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A.ŽNIDERŠIČ-IL.BISTRICA\OŠ-A.ŽNIDERŠIČA-ILIRSKA\ŽIVILA-2024-2028\DATOTEKE\"/>
    </mc:Choice>
  </mc:AlternateContent>
  <xr:revisionPtr revIDLastSave="0" documentId="8_{69A009F0-F8FA-4D11-B2DD-122C5111C44C}" xr6:coauthVersionLast="47" xr6:coauthVersionMax="47" xr10:uidLastSave="{00000000-0000-0000-0000-000000000000}"/>
  <bookViews>
    <workbookView xWindow="30555" yWindow="3780" windowWidth="25485" windowHeight="11340" activeTab="1" xr2:uid="{EEDC2B70-9E70-4957-9191-4476E73E80FB}"/>
  </bookViews>
  <sheets>
    <sheet name="Sadje, zelenjava " sheetId="1" r:id="rId1"/>
    <sheet name="Splošno blago" sheetId="2" r:id="rId2"/>
  </sheets>
  <definedNames>
    <definedName name="_xlnm.Print_Titles" localSheetId="0">'Sadje, zelenjava '!#REF!</definedName>
    <definedName name="_xlnm.Print_Titles" localSheetId="1">'Splošno blago'!$10:$10</definedName>
    <definedName name="Z_05B2066C_458C_4B30_A1F9_3375CFE90D77_.wvu.PrintTitles" localSheetId="0" hidden="1">'Sadje, zelenjava '!#REF!</definedName>
    <definedName name="Z_05B2066C_458C_4B30_A1F9_3375CFE90D77_.wvu.PrintTitles" localSheetId="1" hidden="1">'Splošno blago'!$10:$10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T36" i="1"/>
  <c r="R36" i="1"/>
  <c r="P36" i="1"/>
  <c r="S36" i="1" s="1"/>
  <c r="O36" i="1"/>
  <c r="Q36" i="1" s="1"/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N264" i="2"/>
  <c r="L264" i="2"/>
  <c r="M264" i="2" s="1"/>
  <c r="N263" i="2"/>
  <c r="L263" i="2"/>
  <c r="M263" i="2" s="1"/>
  <c r="N262" i="2"/>
  <c r="L262" i="2"/>
  <c r="M262" i="2" s="1"/>
  <c r="N261" i="2"/>
  <c r="M261" i="2"/>
  <c r="L261" i="2"/>
  <c r="N260" i="2"/>
  <c r="L260" i="2"/>
  <c r="M260" i="2" s="1"/>
  <c r="N259" i="2"/>
  <c r="L259" i="2"/>
  <c r="M259" i="2" s="1"/>
  <c r="N258" i="2"/>
  <c r="L258" i="2"/>
  <c r="M258" i="2" s="1"/>
  <c r="N257" i="2"/>
  <c r="L257" i="2"/>
  <c r="M257" i="2" s="1"/>
  <c r="N256" i="2"/>
  <c r="L256" i="2"/>
  <c r="M256" i="2" s="1"/>
  <c r="N255" i="2"/>
  <c r="L255" i="2"/>
  <c r="M255" i="2" s="1"/>
  <c r="N254" i="2"/>
  <c r="M254" i="2"/>
  <c r="L254" i="2"/>
  <c r="N253" i="2"/>
  <c r="L253" i="2"/>
  <c r="M253" i="2" s="1"/>
  <c r="N252" i="2"/>
  <c r="M252" i="2"/>
  <c r="L252" i="2"/>
  <c r="N251" i="2"/>
  <c r="M251" i="2"/>
  <c r="L251" i="2"/>
  <c r="N250" i="2"/>
  <c r="L250" i="2"/>
  <c r="M250" i="2" s="1"/>
  <c r="N249" i="2"/>
  <c r="M249" i="2"/>
  <c r="L249" i="2"/>
  <c r="N248" i="2"/>
  <c r="L248" i="2"/>
  <c r="M248" i="2" s="1"/>
  <c r="N247" i="2"/>
  <c r="L247" i="2"/>
  <c r="M247" i="2" s="1"/>
  <c r="N246" i="2"/>
  <c r="L246" i="2"/>
  <c r="M246" i="2" s="1"/>
  <c r="N245" i="2"/>
  <c r="L245" i="2"/>
  <c r="M245" i="2" s="1"/>
  <c r="N244" i="2"/>
  <c r="L244" i="2"/>
  <c r="M244" i="2" s="1"/>
  <c r="N243" i="2"/>
  <c r="L243" i="2"/>
  <c r="M243" i="2" s="1"/>
  <c r="N242" i="2"/>
  <c r="L242" i="2"/>
  <c r="M242" i="2" s="1"/>
  <c r="N241" i="2"/>
  <c r="L241" i="2"/>
  <c r="M241" i="2" s="1"/>
  <c r="N240" i="2"/>
  <c r="L240" i="2"/>
  <c r="M240" i="2" s="1"/>
  <c r="N239" i="2"/>
  <c r="M239" i="2"/>
  <c r="L239" i="2"/>
  <c r="N238" i="2"/>
  <c r="L238" i="2"/>
  <c r="M238" i="2" s="1"/>
  <c r="N237" i="2"/>
  <c r="L237" i="2"/>
  <c r="M237" i="2" s="1"/>
  <c r="N236" i="2"/>
  <c r="L236" i="2"/>
  <c r="M236" i="2" s="1"/>
  <c r="N235" i="2"/>
  <c r="L235" i="2"/>
  <c r="M235" i="2" s="1"/>
  <c r="N234" i="2"/>
  <c r="L234" i="2"/>
  <c r="M234" i="2" s="1"/>
  <c r="N233" i="2"/>
  <c r="M233" i="2"/>
  <c r="L233" i="2"/>
  <c r="N232" i="2"/>
  <c r="L232" i="2"/>
  <c r="M232" i="2" s="1"/>
  <c r="N231" i="2"/>
  <c r="L231" i="2"/>
  <c r="M231" i="2" s="1"/>
  <c r="N230" i="2"/>
  <c r="M230" i="2"/>
  <c r="L230" i="2"/>
  <c r="N229" i="2"/>
  <c r="L229" i="2"/>
  <c r="M229" i="2" s="1"/>
  <c r="N228" i="2"/>
  <c r="L228" i="2"/>
  <c r="M228" i="2" s="1"/>
  <c r="N227" i="2"/>
  <c r="L227" i="2"/>
  <c r="M227" i="2" s="1"/>
  <c r="N226" i="2"/>
  <c r="L226" i="2"/>
  <c r="M226" i="2" s="1"/>
  <c r="N225" i="2"/>
  <c r="L225" i="2"/>
  <c r="M225" i="2" s="1"/>
  <c r="N224" i="2"/>
  <c r="L224" i="2"/>
  <c r="M224" i="2" s="1"/>
  <c r="N223" i="2"/>
  <c r="L223" i="2"/>
  <c r="M223" i="2" s="1"/>
  <c r="N222" i="2"/>
  <c r="L222" i="2"/>
  <c r="M222" i="2" s="1"/>
  <c r="N221" i="2"/>
  <c r="M221" i="2"/>
  <c r="L221" i="2"/>
  <c r="N220" i="2"/>
  <c r="L220" i="2"/>
  <c r="M220" i="2" s="1"/>
  <c r="N219" i="2"/>
  <c r="L219" i="2"/>
  <c r="M219" i="2" s="1"/>
  <c r="N218" i="2"/>
  <c r="M218" i="2"/>
  <c r="L218" i="2"/>
  <c r="N217" i="2"/>
  <c r="L217" i="2"/>
  <c r="M217" i="2" s="1"/>
  <c r="N216" i="2"/>
  <c r="L216" i="2"/>
  <c r="M216" i="2" s="1"/>
  <c r="N215" i="2"/>
  <c r="L215" i="2"/>
  <c r="M215" i="2" s="1"/>
  <c r="N214" i="2"/>
  <c r="L214" i="2"/>
  <c r="M214" i="2" s="1"/>
  <c r="N213" i="2"/>
  <c r="M213" i="2"/>
  <c r="L213" i="2"/>
  <c r="N212" i="2"/>
  <c r="L212" i="2"/>
  <c r="M212" i="2" s="1"/>
  <c r="N211" i="2"/>
  <c r="L211" i="2"/>
  <c r="M211" i="2" s="1"/>
  <c r="N210" i="2"/>
  <c r="M210" i="2"/>
  <c r="L210" i="2"/>
  <c r="N209" i="2"/>
  <c r="L209" i="2"/>
  <c r="M209" i="2" s="1"/>
  <c r="N208" i="2"/>
  <c r="M208" i="2"/>
  <c r="L208" i="2"/>
  <c r="N207" i="2"/>
  <c r="L207" i="2"/>
  <c r="M207" i="2" s="1"/>
  <c r="N206" i="2"/>
  <c r="L206" i="2"/>
  <c r="M206" i="2" s="1"/>
  <c r="N205" i="2"/>
  <c r="L205" i="2"/>
  <c r="M205" i="2" s="1"/>
  <c r="N204" i="2"/>
  <c r="L204" i="2"/>
  <c r="M204" i="2" s="1"/>
  <c r="N203" i="2"/>
  <c r="L203" i="2"/>
  <c r="M203" i="2" s="1"/>
  <c r="N202" i="2"/>
  <c r="L202" i="2"/>
  <c r="M202" i="2" s="1"/>
  <c r="N201" i="2"/>
  <c r="L201" i="2"/>
  <c r="M201" i="2" s="1"/>
  <c r="N200" i="2"/>
  <c r="L200" i="2"/>
  <c r="M200" i="2" s="1"/>
  <c r="N199" i="2"/>
  <c r="L199" i="2"/>
  <c r="M199" i="2" s="1"/>
  <c r="N198" i="2"/>
  <c r="M198" i="2"/>
  <c r="L198" i="2"/>
  <c r="N197" i="2"/>
  <c r="L197" i="2"/>
  <c r="M197" i="2" s="1"/>
  <c r="N196" i="2"/>
  <c r="L196" i="2"/>
  <c r="M196" i="2" s="1"/>
  <c r="N195" i="2"/>
  <c r="L195" i="2"/>
  <c r="M195" i="2" s="1"/>
  <c r="N194" i="2"/>
  <c r="L194" i="2"/>
  <c r="M194" i="2" s="1"/>
  <c r="N193" i="2"/>
  <c r="L193" i="2"/>
  <c r="M193" i="2" s="1"/>
  <c r="N192" i="2"/>
  <c r="L192" i="2"/>
  <c r="M192" i="2" s="1"/>
  <c r="N191" i="2"/>
  <c r="L191" i="2"/>
  <c r="M191" i="2" s="1"/>
  <c r="N190" i="2"/>
  <c r="L190" i="2"/>
  <c r="M190" i="2" s="1"/>
  <c r="N189" i="2"/>
  <c r="M189" i="2"/>
  <c r="L189" i="2"/>
  <c r="N188" i="2"/>
  <c r="L188" i="2"/>
  <c r="M188" i="2" s="1"/>
  <c r="N187" i="2"/>
  <c r="L187" i="2"/>
  <c r="M187" i="2" s="1"/>
  <c r="N186" i="2"/>
  <c r="M186" i="2"/>
  <c r="L186" i="2"/>
  <c r="N185" i="2"/>
  <c r="L185" i="2"/>
  <c r="M185" i="2" s="1"/>
  <c r="N184" i="2"/>
  <c r="L184" i="2"/>
  <c r="M184" i="2" s="1"/>
  <c r="N183" i="2"/>
  <c r="L183" i="2"/>
  <c r="M183" i="2" s="1"/>
  <c r="N182" i="2"/>
  <c r="L182" i="2"/>
  <c r="M182" i="2" s="1"/>
  <c r="N181" i="2"/>
  <c r="L181" i="2"/>
  <c r="M181" i="2" s="1"/>
  <c r="N180" i="2"/>
  <c r="L180" i="2"/>
  <c r="M180" i="2" s="1"/>
  <c r="N179" i="2"/>
  <c r="L179" i="2"/>
  <c r="M179" i="2" s="1"/>
  <c r="N178" i="2"/>
  <c r="L178" i="2"/>
  <c r="M178" i="2" s="1"/>
  <c r="N177" i="2"/>
  <c r="L177" i="2"/>
  <c r="M177" i="2" s="1"/>
  <c r="N176" i="2"/>
  <c r="L176" i="2"/>
  <c r="M176" i="2" s="1"/>
  <c r="N175" i="2"/>
  <c r="L175" i="2"/>
  <c r="M175" i="2" s="1"/>
  <c r="N174" i="2"/>
  <c r="L174" i="2"/>
  <c r="M174" i="2" s="1"/>
  <c r="N173" i="2"/>
  <c r="L173" i="2"/>
  <c r="M173" i="2" s="1"/>
  <c r="N172" i="2"/>
  <c r="L172" i="2"/>
  <c r="M172" i="2" s="1"/>
  <c r="N171" i="2"/>
  <c r="L171" i="2"/>
  <c r="M171" i="2" s="1"/>
  <c r="N170" i="2"/>
  <c r="L170" i="2"/>
  <c r="M170" i="2" s="1"/>
  <c r="N169" i="2"/>
  <c r="L169" i="2"/>
  <c r="M169" i="2" s="1"/>
  <c r="N168" i="2"/>
  <c r="L168" i="2"/>
  <c r="M168" i="2" s="1"/>
  <c r="N167" i="2"/>
  <c r="L167" i="2"/>
  <c r="M167" i="2" s="1"/>
  <c r="N166" i="2"/>
  <c r="L166" i="2"/>
  <c r="M166" i="2" s="1"/>
  <c r="N165" i="2"/>
  <c r="M165" i="2"/>
  <c r="L165" i="2"/>
  <c r="N164" i="2"/>
  <c r="L164" i="2"/>
  <c r="M164" i="2" s="1"/>
  <c r="N163" i="2"/>
  <c r="L163" i="2"/>
  <c r="M163" i="2" s="1"/>
  <c r="N162" i="2"/>
  <c r="L162" i="2"/>
  <c r="M162" i="2" s="1"/>
  <c r="N161" i="2"/>
  <c r="L161" i="2"/>
  <c r="M161" i="2" s="1"/>
  <c r="N160" i="2"/>
  <c r="L160" i="2"/>
  <c r="M160" i="2" s="1"/>
  <c r="N159" i="2"/>
  <c r="M159" i="2"/>
  <c r="L159" i="2"/>
  <c r="N158" i="2"/>
  <c r="L158" i="2"/>
  <c r="M158" i="2" s="1"/>
  <c r="N157" i="2"/>
  <c r="L157" i="2"/>
  <c r="M157" i="2" s="1"/>
  <c r="N156" i="2"/>
  <c r="L156" i="2"/>
  <c r="M156" i="2" s="1"/>
  <c r="N155" i="2"/>
  <c r="L155" i="2"/>
  <c r="M155" i="2" s="1"/>
  <c r="N154" i="2"/>
  <c r="L154" i="2"/>
  <c r="M154" i="2" s="1"/>
  <c r="N153" i="2"/>
  <c r="L153" i="2"/>
  <c r="M153" i="2" s="1"/>
  <c r="N152" i="2"/>
  <c r="L152" i="2"/>
  <c r="M152" i="2" s="1"/>
  <c r="N151" i="2"/>
  <c r="L151" i="2"/>
  <c r="M151" i="2" s="1"/>
  <c r="N150" i="2"/>
  <c r="L150" i="2"/>
  <c r="M150" i="2" s="1"/>
  <c r="N149" i="2"/>
  <c r="L149" i="2"/>
  <c r="M149" i="2" s="1"/>
  <c r="N148" i="2"/>
  <c r="L148" i="2"/>
  <c r="M148" i="2" s="1"/>
  <c r="N147" i="2"/>
  <c r="L147" i="2"/>
  <c r="M147" i="2" s="1"/>
  <c r="N146" i="2"/>
  <c r="L146" i="2"/>
  <c r="M146" i="2" s="1"/>
  <c r="N145" i="2"/>
  <c r="L145" i="2"/>
  <c r="M145" i="2" s="1"/>
  <c r="N144" i="2"/>
  <c r="L144" i="2"/>
  <c r="M144" i="2" s="1"/>
  <c r="N143" i="2"/>
  <c r="L143" i="2"/>
  <c r="M143" i="2" s="1"/>
  <c r="N142" i="2"/>
  <c r="L142" i="2"/>
  <c r="M142" i="2" s="1"/>
  <c r="N141" i="2"/>
  <c r="M141" i="2"/>
  <c r="L141" i="2"/>
  <c r="N140" i="2"/>
  <c r="L140" i="2"/>
  <c r="M140" i="2" s="1"/>
  <c r="N139" i="2"/>
  <c r="L139" i="2"/>
  <c r="M139" i="2" s="1"/>
  <c r="N138" i="2"/>
  <c r="L138" i="2"/>
  <c r="M138" i="2" s="1"/>
  <c r="N137" i="2"/>
  <c r="L137" i="2"/>
  <c r="M137" i="2" s="1"/>
  <c r="N136" i="2"/>
  <c r="L136" i="2"/>
  <c r="M136" i="2" s="1"/>
  <c r="N135" i="2"/>
  <c r="L135" i="2"/>
  <c r="M135" i="2" s="1"/>
  <c r="N134" i="2"/>
  <c r="L134" i="2"/>
  <c r="M134" i="2" s="1"/>
  <c r="N133" i="2"/>
  <c r="L133" i="2"/>
  <c r="M133" i="2" s="1"/>
  <c r="N132" i="2"/>
  <c r="L132" i="2"/>
  <c r="M132" i="2" s="1"/>
  <c r="N131" i="2"/>
  <c r="L131" i="2"/>
  <c r="M131" i="2" s="1"/>
  <c r="N130" i="2"/>
  <c r="M130" i="2"/>
  <c r="L130" i="2"/>
  <c r="N129" i="2"/>
  <c r="L129" i="2"/>
  <c r="M129" i="2" s="1"/>
  <c r="N128" i="2"/>
  <c r="L128" i="2"/>
  <c r="M128" i="2" s="1"/>
  <c r="N127" i="2"/>
  <c r="L127" i="2"/>
  <c r="M127" i="2" s="1"/>
  <c r="N126" i="2"/>
  <c r="L126" i="2"/>
  <c r="M126" i="2" s="1"/>
  <c r="N125" i="2"/>
  <c r="L125" i="2"/>
  <c r="M125" i="2" s="1"/>
  <c r="N124" i="2"/>
  <c r="L124" i="2"/>
  <c r="M124" i="2" s="1"/>
  <c r="N123" i="2"/>
  <c r="L123" i="2"/>
  <c r="M123" i="2" s="1"/>
  <c r="N122" i="2"/>
  <c r="L122" i="2"/>
  <c r="M122" i="2" s="1"/>
  <c r="N121" i="2"/>
  <c r="L121" i="2"/>
  <c r="M121" i="2" s="1"/>
  <c r="N120" i="2"/>
  <c r="L120" i="2"/>
  <c r="M120" i="2" s="1"/>
  <c r="N119" i="2"/>
  <c r="M119" i="2"/>
  <c r="L119" i="2"/>
  <c r="N118" i="2"/>
  <c r="L118" i="2"/>
  <c r="M118" i="2" s="1"/>
  <c r="N117" i="2"/>
  <c r="L117" i="2"/>
  <c r="M117" i="2" s="1"/>
  <c r="N116" i="2"/>
  <c r="L116" i="2"/>
  <c r="M116" i="2" s="1"/>
  <c r="N115" i="2"/>
  <c r="L115" i="2"/>
  <c r="M115" i="2" s="1"/>
  <c r="N114" i="2"/>
  <c r="L114" i="2"/>
  <c r="M114" i="2" s="1"/>
  <c r="N113" i="2"/>
  <c r="L113" i="2"/>
  <c r="M113" i="2" s="1"/>
  <c r="N112" i="2"/>
  <c r="L112" i="2"/>
  <c r="M112" i="2" s="1"/>
  <c r="N111" i="2"/>
  <c r="L111" i="2"/>
  <c r="M111" i="2" s="1"/>
  <c r="N110" i="2"/>
  <c r="L110" i="2"/>
  <c r="M110" i="2" s="1"/>
  <c r="N109" i="2"/>
  <c r="L109" i="2"/>
  <c r="M109" i="2" s="1"/>
  <c r="N108" i="2"/>
  <c r="L108" i="2"/>
  <c r="M108" i="2" s="1"/>
  <c r="N107" i="2"/>
  <c r="L107" i="2"/>
  <c r="M107" i="2" s="1"/>
  <c r="N106" i="2"/>
  <c r="L106" i="2"/>
  <c r="M106" i="2" s="1"/>
  <c r="N105" i="2"/>
  <c r="L105" i="2"/>
  <c r="M105" i="2" s="1"/>
  <c r="N104" i="2"/>
  <c r="L104" i="2"/>
  <c r="M104" i="2" s="1"/>
  <c r="N103" i="2"/>
  <c r="L103" i="2"/>
  <c r="M103" i="2" s="1"/>
  <c r="N102" i="2"/>
  <c r="L102" i="2"/>
  <c r="M102" i="2" s="1"/>
  <c r="N101" i="2"/>
  <c r="L101" i="2"/>
  <c r="M101" i="2" s="1"/>
  <c r="N100" i="2"/>
  <c r="L100" i="2"/>
  <c r="M100" i="2" s="1"/>
  <c r="N99" i="2"/>
  <c r="L99" i="2"/>
  <c r="M99" i="2" s="1"/>
  <c r="N98" i="2"/>
  <c r="L98" i="2"/>
  <c r="M98" i="2" s="1"/>
  <c r="N97" i="2"/>
  <c r="L97" i="2"/>
  <c r="M97" i="2" s="1"/>
  <c r="N96" i="2"/>
  <c r="L96" i="2"/>
  <c r="M96" i="2" s="1"/>
  <c r="N95" i="2"/>
  <c r="L95" i="2"/>
  <c r="M95" i="2" s="1"/>
  <c r="N94" i="2"/>
  <c r="L94" i="2"/>
  <c r="M94" i="2" s="1"/>
  <c r="N93" i="2"/>
  <c r="L93" i="2"/>
  <c r="M93" i="2" s="1"/>
  <c r="N92" i="2"/>
  <c r="L92" i="2"/>
  <c r="M92" i="2" s="1"/>
  <c r="N91" i="2"/>
  <c r="L91" i="2"/>
  <c r="M91" i="2" s="1"/>
  <c r="N90" i="2"/>
  <c r="L90" i="2"/>
  <c r="M90" i="2" s="1"/>
  <c r="N89" i="2"/>
  <c r="L89" i="2"/>
  <c r="M89" i="2" s="1"/>
  <c r="N88" i="2"/>
  <c r="L88" i="2"/>
  <c r="M88" i="2" s="1"/>
  <c r="N87" i="2"/>
  <c r="L87" i="2"/>
  <c r="M87" i="2" s="1"/>
  <c r="N86" i="2"/>
  <c r="L86" i="2"/>
  <c r="M86" i="2" s="1"/>
  <c r="N85" i="2"/>
  <c r="L85" i="2"/>
  <c r="M85" i="2" s="1"/>
  <c r="N84" i="2"/>
  <c r="L84" i="2"/>
  <c r="M84" i="2" s="1"/>
  <c r="N83" i="2"/>
  <c r="L83" i="2"/>
  <c r="M83" i="2" s="1"/>
  <c r="N82" i="2"/>
  <c r="L82" i="2"/>
  <c r="M82" i="2" s="1"/>
  <c r="N81" i="2"/>
  <c r="L81" i="2"/>
  <c r="M81" i="2" s="1"/>
  <c r="N80" i="2"/>
  <c r="L80" i="2"/>
  <c r="M80" i="2" s="1"/>
  <c r="N79" i="2"/>
  <c r="L79" i="2"/>
  <c r="M79" i="2" s="1"/>
  <c r="N78" i="2"/>
  <c r="L78" i="2"/>
  <c r="M78" i="2" s="1"/>
  <c r="N77" i="2"/>
  <c r="L77" i="2"/>
  <c r="M77" i="2" s="1"/>
  <c r="N76" i="2"/>
  <c r="L76" i="2"/>
  <c r="M76" i="2" s="1"/>
  <c r="N75" i="2"/>
  <c r="L75" i="2"/>
  <c r="M75" i="2" s="1"/>
  <c r="N74" i="2"/>
  <c r="L74" i="2"/>
  <c r="M74" i="2" s="1"/>
  <c r="N73" i="2"/>
  <c r="L73" i="2"/>
  <c r="M73" i="2" s="1"/>
  <c r="N72" i="2"/>
  <c r="L72" i="2"/>
  <c r="M72" i="2" s="1"/>
  <c r="N71" i="2"/>
  <c r="L71" i="2"/>
  <c r="M71" i="2" s="1"/>
  <c r="N70" i="2"/>
  <c r="L70" i="2"/>
  <c r="M70" i="2" s="1"/>
  <c r="N69" i="2"/>
  <c r="L69" i="2"/>
  <c r="M69" i="2" s="1"/>
  <c r="N68" i="2"/>
  <c r="L68" i="2"/>
  <c r="M68" i="2" s="1"/>
  <c r="N67" i="2"/>
  <c r="L67" i="2"/>
  <c r="M67" i="2" s="1"/>
  <c r="N66" i="2"/>
  <c r="L66" i="2"/>
  <c r="M66" i="2" s="1"/>
  <c r="N65" i="2"/>
  <c r="L65" i="2"/>
  <c r="M65" i="2" s="1"/>
  <c r="N64" i="2"/>
  <c r="L64" i="2"/>
  <c r="M64" i="2" s="1"/>
  <c r="N63" i="2"/>
  <c r="L63" i="2"/>
  <c r="M63" i="2" s="1"/>
  <c r="N62" i="2"/>
  <c r="L62" i="2"/>
  <c r="M62" i="2" s="1"/>
  <c r="N61" i="2"/>
  <c r="L61" i="2"/>
  <c r="M61" i="2" s="1"/>
  <c r="N60" i="2"/>
  <c r="L60" i="2"/>
  <c r="M60" i="2" s="1"/>
  <c r="N59" i="2"/>
  <c r="L59" i="2"/>
  <c r="M59" i="2" s="1"/>
  <c r="N58" i="2"/>
  <c r="L58" i="2"/>
  <c r="M58" i="2" s="1"/>
  <c r="N57" i="2"/>
  <c r="L57" i="2"/>
  <c r="M57" i="2" s="1"/>
  <c r="N56" i="2"/>
  <c r="L56" i="2"/>
  <c r="M56" i="2" s="1"/>
  <c r="N55" i="2"/>
  <c r="L55" i="2"/>
  <c r="M55" i="2" s="1"/>
  <c r="N54" i="2"/>
  <c r="L54" i="2"/>
  <c r="M54" i="2" s="1"/>
  <c r="N53" i="2"/>
  <c r="L53" i="2"/>
  <c r="M53" i="2" s="1"/>
  <c r="N52" i="2"/>
  <c r="L52" i="2"/>
  <c r="M52" i="2" s="1"/>
  <c r="N51" i="2"/>
  <c r="L51" i="2"/>
  <c r="M51" i="2" s="1"/>
  <c r="N50" i="2"/>
  <c r="L50" i="2"/>
  <c r="M50" i="2" s="1"/>
  <c r="N49" i="2"/>
  <c r="L49" i="2"/>
  <c r="M49" i="2" s="1"/>
  <c r="N48" i="2"/>
  <c r="L48" i="2"/>
  <c r="M48" i="2" s="1"/>
  <c r="N47" i="2"/>
  <c r="L47" i="2"/>
  <c r="M47" i="2" s="1"/>
  <c r="N46" i="2"/>
  <c r="L46" i="2"/>
  <c r="M46" i="2" s="1"/>
  <c r="N45" i="2"/>
  <c r="L45" i="2"/>
  <c r="M45" i="2" s="1"/>
  <c r="N44" i="2"/>
  <c r="L44" i="2"/>
  <c r="M44" i="2" s="1"/>
  <c r="N43" i="2"/>
  <c r="L43" i="2"/>
  <c r="M43" i="2" s="1"/>
  <c r="N42" i="2"/>
  <c r="L42" i="2"/>
  <c r="M42" i="2" s="1"/>
  <c r="N41" i="2"/>
  <c r="L41" i="2"/>
  <c r="M41" i="2" s="1"/>
  <c r="N40" i="2"/>
  <c r="L40" i="2"/>
  <c r="M40" i="2" s="1"/>
  <c r="N39" i="2"/>
  <c r="L39" i="2"/>
  <c r="M39" i="2" s="1"/>
  <c r="N38" i="2"/>
  <c r="L38" i="2"/>
  <c r="M38" i="2" s="1"/>
  <c r="N37" i="2"/>
  <c r="L37" i="2"/>
  <c r="M37" i="2" s="1"/>
  <c r="N36" i="2"/>
  <c r="L36" i="2"/>
  <c r="M36" i="2" s="1"/>
  <c r="N35" i="2"/>
  <c r="L35" i="2"/>
  <c r="M35" i="2" s="1"/>
  <c r="N34" i="2"/>
  <c r="L34" i="2"/>
  <c r="M34" i="2" s="1"/>
  <c r="N33" i="2"/>
  <c r="L33" i="2"/>
  <c r="M33" i="2" s="1"/>
  <c r="N32" i="2"/>
  <c r="L32" i="2"/>
  <c r="M32" i="2" s="1"/>
  <c r="N31" i="2"/>
  <c r="L31" i="2"/>
  <c r="M31" i="2" s="1"/>
  <c r="N30" i="2"/>
  <c r="L30" i="2"/>
  <c r="M30" i="2" s="1"/>
  <c r="N29" i="2"/>
  <c r="L29" i="2"/>
  <c r="M29" i="2" s="1"/>
  <c r="N28" i="2"/>
  <c r="L28" i="2"/>
  <c r="M28" i="2" s="1"/>
  <c r="N27" i="2"/>
  <c r="L27" i="2"/>
  <c r="M27" i="2" s="1"/>
  <c r="N26" i="2"/>
  <c r="L26" i="2"/>
  <c r="M26" i="2" s="1"/>
  <c r="N25" i="2"/>
  <c r="L25" i="2"/>
  <c r="M25" i="2" s="1"/>
  <c r="N24" i="2"/>
  <c r="L24" i="2"/>
  <c r="M24" i="2" s="1"/>
  <c r="N23" i="2"/>
  <c r="L23" i="2"/>
  <c r="M23" i="2" s="1"/>
  <c r="N22" i="2"/>
  <c r="L22" i="2"/>
  <c r="M22" i="2" s="1"/>
  <c r="N21" i="2"/>
  <c r="L21" i="2"/>
  <c r="M21" i="2" s="1"/>
  <c r="N20" i="2"/>
  <c r="L20" i="2"/>
  <c r="M20" i="2" s="1"/>
  <c r="N19" i="2"/>
  <c r="L19" i="2"/>
  <c r="M19" i="2" s="1"/>
  <c r="N18" i="2"/>
  <c r="L18" i="2"/>
  <c r="M18" i="2" s="1"/>
  <c r="N17" i="2"/>
  <c r="L17" i="2"/>
  <c r="M17" i="2" s="1"/>
  <c r="N16" i="2"/>
  <c r="L16" i="2"/>
  <c r="M16" i="2" s="1"/>
  <c r="N15" i="2"/>
  <c r="L15" i="2"/>
  <c r="M15" i="2" s="1"/>
  <c r="N14" i="2"/>
  <c r="L14" i="2"/>
  <c r="M14" i="2" s="1"/>
  <c r="N13" i="2"/>
  <c r="L13" i="2"/>
  <c r="M13" i="2" s="1"/>
  <c r="A13" i="2"/>
  <c r="N12" i="2"/>
  <c r="L12" i="2"/>
  <c r="M12" i="2" s="1"/>
  <c r="T122" i="1"/>
  <c r="R122" i="1"/>
  <c r="P122" i="1"/>
  <c r="S122" i="1" s="1"/>
  <c r="O122" i="1"/>
  <c r="Q122" i="1" s="1"/>
  <c r="T121" i="1"/>
  <c r="R121" i="1"/>
  <c r="Q121" i="1"/>
  <c r="P121" i="1"/>
  <c r="S121" i="1" s="1"/>
  <c r="O121" i="1"/>
  <c r="T120" i="1"/>
  <c r="R120" i="1"/>
  <c r="P120" i="1"/>
  <c r="S120" i="1" s="1"/>
  <c r="O120" i="1"/>
  <c r="Q120" i="1" s="1"/>
  <c r="T119" i="1"/>
  <c r="S119" i="1"/>
  <c r="R119" i="1"/>
  <c r="P119" i="1"/>
  <c r="O119" i="1"/>
  <c r="Q119" i="1" s="1"/>
  <c r="T118" i="1"/>
  <c r="R118" i="1"/>
  <c r="P118" i="1"/>
  <c r="S118" i="1" s="1"/>
  <c r="O118" i="1"/>
  <c r="Q118" i="1" s="1"/>
  <c r="T117" i="1"/>
  <c r="R117" i="1"/>
  <c r="P117" i="1"/>
  <c r="S117" i="1" s="1"/>
  <c r="O117" i="1"/>
  <c r="Q117" i="1" s="1"/>
  <c r="T116" i="1"/>
  <c r="R116" i="1"/>
  <c r="P116" i="1"/>
  <c r="S116" i="1" s="1"/>
  <c r="O116" i="1"/>
  <c r="Q116" i="1" s="1"/>
  <c r="T115" i="1"/>
  <c r="S115" i="1"/>
  <c r="R115" i="1"/>
  <c r="P115" i="1"/>
  <c r="O115" i="1"/>
  <c r="Q115" i="1" s="1"/>
  <c r="T114" i="1"/>
  <c r="R114" i="1"/>
  <c r="P114" i="1"/>
  <c r="S114" i="1" s="1"/>
  <c r="O114" i="1"/>
  <c r="Q114" i="1" s="1"/>
  <c r="T113" i="1"/>
  <c r="R113" i="1"/>
  <c r="Q113" i="1"/>
  <c r="P113" i="1"/>
  <c r="S113" i="1" s="1"/>
  <c r="O113" i="1"/>
  <c r="T112" i="1"/>
  <c r="R112" i="1"/>
  <c r="P112" i="1"/>
  <c r="S112" i="1" s="1"/>
  <c r="O112" i="1"/>
  <c r="Q112" i="1" s="1"/>
  <c r="T111" i="1"/>
  <c r="S111" i="1"/>
  <c r="R111" i="1"/>
  <c r="P111" i="1"/>
  <c r="O111" i="1"/>
  <c r="Q111" i="1" s="1"/>
  <c r="T110" i="1"/>
  <c r="R110" i="1"/>
  <c r="P110" i="1"/>
  <c r="S110" i="1" s="1"/>
  <c r="O110" i="1"/>
  <c r="Q110" i="1" s="1"/>
  <c r="T109" i="1"/>
  <c r="R109" i="1"/>
  <c r="P109" i="1"/>
  <c r="S109" i="1" s="1"/>
  <c r="O109" i="1"/>
  <c r="Q109" i="1" s="1"/>
  <c r="T108" i="1"/>
  <c r="R108" i="1"/>
  <c r="P108" i="1"/>
  <c r="S108" i="1" s="1"/>
  <c r="O108" i="1"/>
  <c r="Q108" i="1" s="1"/>
  <c r="T107" i="1"/>
  <c r="S107" i="1"/>
  <c r="R107" i="1"/>
  <c r="P107" i="1"/>
  <c r="O107" i="1"/>
  <c r="Q107" i="1" s="1"/>
  <c r="T106" i="1"/>
  <c r="R106" i="1"/>
  <c r="P106" i="1"/>
  <c r="S106" i="1" s="1"/>
  <c r="O106" i="1"/>
  <c r="Q106" i="1" s="1"/>
  <c r="T105" i="1"/>
  <c r="R105" i="1"/>
  <c r="Q105" i="1"/>
  <c r="P105" i="1"/>
  <c r="S105" i="1" s="1"/>
  <c r="O105" i="1"/>
  <c r="T104" i="1"/>
  <c r="R104" i="1"/>
  <c r="P104" i="1"/>
  <c r="S104" i="1" s="1"/>
  <c r="O104" i="1"/>
  <c r="Q104" i="1" s="1"/>
  <c r="T103" i="1"/>
  <c r="S103" i="1"/>
  <c r="R103" i="1"/>
  <c r="P103" i="1"/>
  <c r="O103" i="1"/>
  <c r="Q103" i="1" s="1"/>
  <c r="T102" i="1"/>
  <c r="R102" i="1"/>
  <c r="Q102" i="1"/>
  <c r="P102" i="1"/>
  <c r="S102" i="1" s="1"/>
  <c r="O102" i="1"/>
  <c r="T101" i="1"/>
  <c r="R101" i="1"/>
  <c r="Q101" i="1"/>
  <c r="P101" i="1"/>
  <c r="S101" i="1" s="1"/>
  <c r="O101" i="1"/>
  <c r="T100" i="1"/>
  <c r="R100" i="1"/>
  <c r="P100" i="1"/>
  <c r="S100" i="1" s="1"/>
  <c r="O100" i="1"/>
  <c r="Q100" i="1" s="1"/>
  <c r="T99" i="1"/>
  <c r="S99" i="1"/>
  <c r="R99" i="1"/>
  <c r="P99" i="1"/>
  <c r="O99" i="1"/>
  <c r="Q99" i="1" s="1"/>
  <c r="T98" i="1"/>
  <c r="R98" i="1"/>
  <c r="P98" i="1"/>
  <c r="S98" i="1" s="1"/>
  <c r="O98" i="1"/>
  <c r="Q98" i="1" s="1"/>
  <c r="T97" i="1"/>
  <c r="R97" i="1"/>
  <c r="P97" i="1"/>
  <c r="S97" i="1" s="1"/>
  <c r="O97" i="1"/>
  <c r="Q97" i="1" s="1"/>
  <c r="T96" i="1"/>
  <c r="R96" i="1"/>
  <c r="P96" i="1"/>
  <c r="S96" i="1" s="1"/>
  <c r="O96" i="1"/>
  <c r="Q96" i="1" s="1"/>
  <c r="T95" i="1"/>
  <c r="R95" i="1"/>
  <c r="P95" i="1"/>
  <c r="S95" i="1" s="1"/>
  <c r="O95" i="1"/>
  <c r="Q95" i="1" s="1"/>
  <c r="T94" i="1"/>
  <c r="R94" i="1"/>
  <c r="P94" i="1"/>
  <c r="S94" i="1" s="1"/>
  <c r="O94" i="1"/>
  <c r="Q94" i="1" s="1"/>
  <c r="T93" i="1"/>
  <c r="R93" i="1"/>
  <c r="Q93" i="1"/>
  <c r="P93" i="1"/>
  <c r="S93" i="1" s="1"/>
  <c r="O93" i="1"/>
  <c r="T92" i="1"/>
  <c r="R92" i="1"/>
  <c r="P92" i="1"/>
  <c r="S92" i="1" s="1"/>
  <c r="O92" i="1"/>
  <c r="Q92" i="1" s="1"/>
  <c r="T91" i="1"/>
  <c r="S91" i="1"/>
  <c r="R91" i="1"/>
  <c r="P91" i="1"/>
  <c r="O91" i="1"/>
  <c r="Q91" i="1" s="1"/>
  <c r="T90" i="1"/>
  <c r="R90" i="1"/>
  <c r="P90" i="1"/>
  <c r="S90" i="1" s="1"/>
  <c r="O90" i="1"/>
  <c r="Q90" i="1" s="1"/>
  <c r="T89" i="1"/>
  <c r="R89" i="1"/>
  <c r="Q89" i="1"/>
  <c r="P89" i="1"/>
  <c r="S89" i="1" s="1"/>
  <c r="O89" i="1"/>
  <c r="T88" i="1"/>
  <c r="R88" i="1"/>
  <c r="P88" i="1"/>
  <c r="S88" i="1" s="1"/>
  <c r="O88" i="1"/>
  <c r="Q88" i="1" s="1"/>
  <c r="T87" i="1"/>
  <c r="R87" i="1"/>
  <c r="P87" i="1"/>
  <c r="S87" i="1" s="1"/>
  <c r="O87" i="1"/>
  <c r="Q87" i="1" s="1"/>
  <c r="T86" i="1"/>
  <c r="R86" i="1"/>
  <c r="P86" i="1"/>
  <c r="S86" i="1" s="1"/>
  <c r="O86" i="1"/>
  <c r="Q86" i="1" s="1"/>
  <c r="T85" i="1"/>
  <c r="R85" i="1"/>
  <c r="P85" i="1"/>
  <c r="S85" i="1" s="1"/>
  <c r="O85" i="1"/>
  <c r="Q85" i="1" s="1"/>
  <c r="T84" i="1"/>
  <c r="R84" i="1"/>
  <c r="P84" i="1"/>
  <c r="S84" i="1" s="1"/>
  <c r="O84" i="1"/>
  <c r="Q84" i="1" s="1"/>
  <c r="T83" i="1"/>
  <c r="R83" i="1"/>
  <c r="P83" i="1"/>
  <c r="S83" i="1" s="1"/>
  <c r="O83" i="1"/>
  <c r="Q83" i="1" s="1"/>
  <c r="T82" i="1"/>
  <c r="R82" i="1"/>
  <c r="P82" i="1"/>
  <c r="S82" i="1" s="1"/>
  <c r="O82" i="1"/>
  <c r="Q82" i="1" s="1"/>
  <c r="T81" i="1"/>
  <c r="R81" i="1"/>
  <c r="Q81" i="1"/>
  <c r="P81" i="1"/>
  <c r="S81" i="1" s="1"/>
  <c r="O81" i="1"/>
  <c r="T80" i="1"/>
  <c r="R80" i="1"/>
  <c r="P80" i="1"/>
  <c r="S80" i="1" s="1"/>
  <c r="O80" i="1"/>
  <c r="Q80" i="1" s="1"/>
  <c r="T79" i="1"/>
  <c r="R79" i="1"/>
  <c r="P79" i="1"/>
  <c r="S79" i="1" s="1"/>
  <c r="O79" i="1"/>
  <c r="Q79" i="1" s="1"/>
  <c r="T78" i="1"/>
  <c r="R78" i="1"/>
  <c r="P78" i="1"/>
  <c r="S78" i="1" s="1"/>
  <c r="O78" i="1"/>
  <c r="Q78" i="1" s="1"/>
  <c r="T77" i="1"/>
  <c r="R77" i="1"/>
  <c r="P77" i="1"/>
  <c r="S77" i="1" s="1"/>
  <c r="O77" i="1"/>
  <c r="Q77" i="1" s="1"/>
  <c r="T76" i="1"/>
  <c r="R76" i="1"/>
  <c r="P76" i="1"/>
  <c r="S76" i="1" s="1"/>
  <c r="O76" i="1"/>
  <c r="Q76" i="1" s="1"/>
  <c r="T75" i="1"/>
  <c r="R75" i="1"/>
  <c r="P75" i="1"/>
  <c r="S75" i="1" s="1"/>
  <c r="O75" i="1"/>
  <c r="Q75" i="1" s="1"/>
  <c r="T74" i="1"/>
  <c r="R74" i="1"/>
  <c r="P74" i="1"/>
  <c r="S74" i="1" s="1"/>
  <c r="O74" i="1"/>
  <c r="Q74" i="1" s="1"/>
  <c r="T73" i="1"/>
  <c r="R73" i="1"/>
  <c r="P73" i="1"/>
  <c r="S73" i="1" s="1"/>
  <c r="O73" i="1"/>
  <c r="Q73" i="1" s="1"/>
  <c r="T72" i="1"/>
  <c r="R72" i="1"/>
  <c r="P72" i="1"/>
  <c r="S72" i="1" s="1"/>
  <c r="O72" i="1"/>
  <c r="Q72" i="1" s="1"/>
  <c r="T71" i="1"/>
  <c r="R71" i="1"/>
  <c r="P71" i="1"/>
  <c r="S71" i="1" s="1"/>
  <c r="O71" i="1"/>
  <c r="Q71" i="1" s="1"/>
  <c r="T70" i="1"/>
  <c r="R70" i="1"/>
  <c r="P70" i="1"/>
  <c r="S70" i="1" s="1"/>
  <c r="O70" i="1"/>
  <c r="Q70" i="1" s="1"/>
  <c r="T69" i="1"/>
  <c r="R69" i="1"/>
  <c r="P69" i="1"/>
  <c r="S69" i="1" s="1"/>
  <c r="O69" i="1"/>
  <c r="Q69" i="1" s="1"/>
  <c r="T68" i="1"/>
  <c r="R68" i="1"/>
  <c r="P68" i="1"/>
  <c r="S68" i="1" s="1"/>
  <c r="O68" i="1"/>
  <c r="Q68" i="1" s="1"/>
  <c r="T67" i="1"/>
  <c r="R67" i="1"/>
  <c r="P67" i="1"/>
  <c r="S67" i="1" s="1"/>
  <c r="O67" i="1"/>
  <c r="Q67" i="1" s="1"/>
  <c r="T66" i="1"/>
  <c r="R66" i="1"/>
  <c r="P66" i="1"/>
  <c r="S66" i="1" s="1"/>
  <c r="O66" i="1"/>
  <c r="Q66" i="1" s="1"/>
  <c r="T65" i="1"/>
  <c r="R65" i="1"/>
  <c r="P65" i="1"/>
  <c r="S65" i="1" s="1"/>
  <c r="O65" i="1"/>
  <c r="Q65" i="1" s="1"/>
  <c r="T64" i="1"/>
  <c r="R64" i="1"/>
  <c r="P64" i="1"/>
  <c r="S64" i="1" s="1"/>
  <c r="O64" i="1"/>
  <c r="Q64" i="1" s="1"/>
  <c r="T63" i="1"/>
  <c r="R63" i="1"/>
  <c r="P63" i="1"/>
  <c r="S63" i="1" s="1"/>
  <c r="O63" i="1"/>
  <c r="Q63" i="1" s="1"/>
  <c r="T62" i="1"/>
  <c r="R62" i="1"/>
  <c r="P62" i="1"/>
  <c r="S62" i="1" s="1"/>
  <c r="O62" i="1"/>
  <c r="Q62" i="1" s="1"/>
  <c r="T61" i="1"/>
  <c r="R61" i="1"/>
  <c r="P61" i="1"/>
  <c r="S61" i="1" s="1"/>
  <c r="O61" i="1"/>
  <c r="Q61" i="1" s="1"/>
  <c r="T60" i="1"/>
  <c r="R60" i="1"/>
  <c r="P60" i="1"/>
  <c r="S60" i="1" s="1"/>
  <c r="O60" i="1"/>
  <c r="Q60" i="1" s="1"/>
  <c r="T59" i="1"/>
  <c r="R59" i="1"/>
  <c r="P59" i="1"/>
  <c r="S59" i="1" s="1"/>
  <c r="O59" i="1"/>
  <c r="Q59" i="1" s="1"/>
  <c r="T58" i="1"/>
  <c r="R58" i="1"/>
  <c r="P58" i="1"/>
  <c r="S58" i="1" s="1"/>
  <c r="O58" i="1"/>
  <c r="Q58" i="1" s="1"/>
  <c r="T57" i="1"/>
  <c r="R57" i="1"/>
  <c r="Q57" i="1"/>
  <c r="P57" i="1"/>
  <c r="S57" i="1" s="1"/>
  <c r="O57" i="1"/>
  <c r="T56" i="1"/>
  <c r="R56" i="1"/>
  <c r="P56" i="1"/>
  <c r="S56" i="1" s="1"/>
  <c r="O56" i="1"/>
  <c r="Q56" i="1" s="1"/>
  <c r="T55" i="1"/>
  <c r="R55" i="1"/>
  <c r="P55" i="1"/>
  <c r="S55" i="1" s="1"/>
  <c r="O55" i="1"/>
  <c r="Q55" i="1" s="1"/>
  <c r="T54" i="1"/>
  <c r="R54" i="1"/>
  <c r="P54" i="1"/>
  <c r="S54" i="1" s="1"/>
  <c r="O54" i="1"/>
  <c r="Q54" i="1" s="1"/>
  <c r="T53" i="1"/>
  <c r="R53" i="1"/>
  <c r="P53" i="1"/>
  <c r="S53" i="1" s="1"/>
  <c r="O53" i="1"/>
  <c r="Q53" i="1" s="1"/>
  <c r="T52" i="1"/>
  <c r="R52" i="1"/>
  <c r="P52" i="1"/>
  <c r="S52" i="1" s="1"/>
  <c r="O52" i="1"/>
  <c r="Q52" i="1" s="1"/>
  <c r="T51" i="1"/>
  <c r="R51" i="1"/>
  <c r="P51" i="1"/>
  <c r="S51" i="1" s="1"/>
  <c r="O51" i="1"/>
  <c r="Q51" i="1" s="1"/>
  <c r="T50" i="1"/>
  <c r="R50" i="1"/>
  <c r="P50" i="1"/>
  <c r="S50" i="1" s="1"/>
  <c r="O50" i="1"/>
  <c r="Q50" i="1" s="1"/>
  <c r="T49" i="1"/>
  <c r="R49" i="1"/>
  <c r="P49" i="1"/>
  <c r="S49" i="1" s="1"/>
  <c r="O49" i="1"/>
  <c r="Q49" i="1" s="1"/>
  <c r="T48" i="1"/>
  <c r="R48" i="1"/>
  <c r="P48" i="1"/>
  <c r="S48" i="1" s="1"/>
  <c r="O48" i="1"/>
  <c r="Q48" i="1" s="1"/>
  <c r="T47" i="1"/>
  <c r="R47" i="1"/>
  <c r="P47" i="1"/>
  <c r="S47" i="1" s="1"/>
  <c r="O47" i="1"/>
  <c r="Q47" i="1" s="1"/>
  <c r="T46" i="1"/>
  <c r="R46" i="1"/>
  <c r="P46" i="1"/>
  <c r="S46" i="1" s="1"/>
  <c r="O46" i="1"/>
  <c r="Q46" i="1" s="1"/>
  <c r="T45" i="1"/>
  <c r="R45" i="1"/>
  <c r="P45" i="1"/>
  <c r="S45" i="1" s="1"/>
  <c r="O45" i="1"/>
  <c r="Q45" i="1" s="1"/>
  <c r="T44" i="1"/>
  <c r="R44" i="1"/>
  <c r="P44" i="1"/>
  <c r="S44" i="1" s="1"/>
  <c r="O44" i="1"/>
  <c r="Q44" i="1" s="1"/>
  <c r="T43" i="1"/>
  <c r="R43" i="1"/>
  <c r="P43" i="1"/>
  <c r="S43" i="1" s="1"/>
  <c r="O43" i="1"/>
  <c r="Q43" i="1" s="1"/>
  <c r="T42" i="1"/>
  <c r="R42" i="1"/>
  <c r="P42" i="1"/>
  <c r="S42" i="1" s="1"/>
  <c r="O42" i="1"/>
  <c r="Q42" i="1" s="1"/>
  <c r="T41" i="1"/>
  <c r="R41" i="1"/>
  <c r="P41" i="1"/>
  <c r="S41" i="1" s="1"/>
  <c r="O41" i="1"/>
  <c r="Q41" i="1" s="1"/>
  <c r="T40" i="1"/>
  <c r="R40" i="1"/>
  <c r="P40" i="1"/>
  <c r="S40" i="1" s="1"/>
  <c r="O40" i="1"/>
  <c r="Q40" i="1" s="1"/>
  <c r="T39" i="1"/>
  <c r="R39" i="1"/>
  <c r="P39" i="1"/>
  <c r="S39" i="1" s="1"/>
  <c r="O39" i="1"/>
  <c r="Q39" i="1" s="1"/>
  <c r="T38" i="1"/>
  <c r="R38" i="1"/>
  <c r="P38" i="1"/>
  <c r="S38" i="1" s="1"/>
  <c r="O38" i="1"/>
  <c r="Q38" i="1" s="1"/>
  <c r="T37" i="1"/>
  <c r="R37" i="1"/>
  <c r="P37" i="1"/>
  <c r="S37" i="1" s="1"/>
  <c r="O37" i="1"/>
  <c r="Q37" i="1" s="1"/>
  <c r="T35" i="1"/>
  <c r="R35" i="1"/>
  <c r="P35" i="1"/>
  <c r="S35" i="1" s="1"/>
  <c r="O35" i="1"/>
  <c r="Q35" i="1" s="1"/>
  <c r="T34" i="1"/>
  <c r="R34" i="1"/>
  <c r="P34" i="1"/>
  <c r="S34" i="1" s="1"/>
  <c r="O34" i="1"/>
  <c r="Q34" i="1" s="1"/>
  <c r="T33" i="1"/>
  <c r="R33" i="1"/>
  <c r="P33" i="1"/>
  <c r="S33" i="1" s="1"/>
  <c r="O33" i="1"/>
  <c r="Q33" i="1" s="1"/>
  <c r="T32" i="1"/>
  <c r="R32" i="1"/>
  <c r="Q32" i="1"/>
  <c r="P32" i="1"/>
  <c r="S32" i="1" s="1"/>
  <c r="O32" i="1"/>
  <c r="T31" i="1"/>
  <c r="R31" i="1"/>
  <c r="P31" i="1"/>
  <c r="S31" i="1" s="1"/>
  <c r="O31" i="1"/>
  <c r="Q31" i="1" s="1"/>
  <c r="T30" i="1"/>
  <c r="S30" i="1"/>
  <c r="R30" i="1"/>
  <c r="P30" i="1"/>
  <c r="O30" i="1"/>
  <c r="Q30" i="1" s="1"/>
  <c r="T29" i="1"/>
  <c r="R29" i="1"/>
  <c r="Q29" i="1"/>
  <c r="P29" i="1"/>
  <c r="S29" i="1" s="1"/>
  <c r="O29" i="1"/>
  <c r="T28" i="1"/>
  <c r="R28" i="1"/>
  <c r="P28" i="1"/>
  <c r="S28" i="1" s="1"/>
  <c r="O28" i="1"/>
  <c r="Q28" i="1" s="1"/>
  <c r="T27" i="1"/>
  <c r="R27" i="1"/>
  <c r="P27" i="1"/>
  <c r="S27" i="1" s="1"/>
  <c r="O27" i="1"/>
  <c r="Q27" i="1" s="1"/>
  <c r="T26" i="1"/>
  <c r="S26" i="1"/>
  <c r="R26" i="1"/>
  <c r="P26" i="1"/>
  <c r="O26" i="1"/>
  <c r="Q26" i="1" s="1"/>
  <c r="T25" i="1"/>
  <c r="R25" i="1"/>
  <c r="P25" i="1"/>
  <c r="S25" i="1" s="1"/>
  <c r="O25" i="1"/>
  <c r="Q25" i="1" s="1"/>
  <c r="T24" i="1"/>
  <c r="R24" i="1"/>
  <c r="P24" i="1"/>
  <c r="S24" i="1" s="1"/>
  <c r="O24" i="1"/>
  <c r="Q24" i="1" s="1"/>
  <c r="T23" i="1"/>
  <c r="R23" i="1"/>
  <c r="P23" i="1"/>
  <c r="S23" i="1" s="1"/>
  <c r="O23" i="1"/>
  <c r="Q23" i="1" s="1"/>
  <c r="T22" i="1"/>
  <c r="S22" i="1"/>
  <c r="R22" i="1"/>
  <c r="P22" i="1"/>
  <c r="O22" i="1"/>
  <c r="Q22" i="1" s="1"/>
  <c r="T21" i="1"/>
  <c r="R21" i="1"/>
  <c r="P21" i="1"/>
  <c r="S21" i="1" s="1"/>
  <c r="O21" i="1"/>
  <c r="Q21" i="1" s="1"/>
  <c r="T20" i="1"/>
  <c r="R20" i="1"/>
  <c r="P20" i="1"/>
  <c r="S20" i="1" s="1"/>
  <c r="O20" i="1"/>
  <c r="Q20" i="1" s="1"/>
  <c r="T19" i="1"/>
  <c r="R19" i="1"/>
  <c r="P19" i="1"/>
  <c r="S19" i="1" s="1"/>
  <c r="O19" i="1"/>
  <c r="Q19" i="1" s="1"/>
  <c r="T18" i="1"/>
  <c r="R18" i="1"/>
  <c r="P18" i="1"/>
  <c r="S18" i="1" s="1"/>
  <c r="O18" i="1"/>
  <c r="Q18" i="1" s="1"/>
  <c r="T17" i="1"/>
  <c r="R17" i="1"/>
  <c r="Q17" i="1"/>
  <c r="P17" i="1"/>
  <c r="S17" i="1" s="1"/>
  <c r="O17" i="1"/>
  <c r="T16" i="1"/>
  <c r="R16" i="1"/>
  <c r="P16" i="1"/>
  <c r="S16" i="1" s="1"/>
  <c r="O16" i="1"/>
  <c r="Q16" i="1" s="1"/>
  <c r="T15" i="1"/>
  <c r="R15" i="1"/>
  <c r="P15" i="1"/>
  <c r="S15" i="1" s="1"/>
  <c r="O15" i="1"/>
  <c r="Q15" i="1" s="1"/>
  <c r="T14" i="1"/>
  <c r="S14" i="1"/>
  <c r="R14" i="1"/>
  <c r="P14" i="1"/>
  <c r="O14" i="1"/>
  <c r="Q14" i="1" s="1"/>
  <c r="B14" i="1"/>
  <c r="B15" i="1" s="1"/>
  <c r="T123" i="1" l="1"/>
  <c r="R123" i="1"/>
  <c r="M265" i="2"/>
  <c r="N265" i="2"/>
  <c r="Q123" i="1"/>
  <c r="S123" i="1"/>
</calcChain>
</file>

<file path=xl/sharedStrings.xml><?xml version="1.0" encoding="utf-8"?>
<sst xmlns="http://schemas.openxmlformats.org/spreadsheetml/2006/main" count="1879" uniqueCount="538">
  <si>
    <t xml:space="preserve">NAROČNIK:   </t>
  </si>
  <si>
    <t>OSNOVNA ŠOLA ANTONA ŽNIDERŠIČA ILIRSKA BISTRICA</t>
  </si>
  <si>
    <t>Rozmanova 25 b, 6250 Ilirska Bistrica</t>
  </si>
  <si>
    <t>PONUDNIK:</t>
  </si>
  <si>
    <t xml:space="preserve">Sklop 16: Sveže in suho sadje in zelenjava </t>
  </si>
  <si>
    <t xml:space="preserve">            KOLIČINA</t>
  </si>
  <si>
    <t>CENA</t>
  </si>
  <si>
    <t xml:space="preserve">                                             </t>
  </si>
  <si>
    <t>VREDNOSTI</t>
  </si>
  <si>
    <t>ZŠ</t>
  </si>
  <si>
    <t>ŠIFRA</t>
  </si>
  <si>
    <t>ARTIKEL                                                  EM</t>
  </si>
  <si>
    <t>BLAG. ZNAMKA</t>
  </si>
  <si>
    <t xml:space="preserve"> IZRAČUN</t>
  </si>
  <si>
    <t>ŠTIRILETNA</t>
  </si>
  <si>
    <t>CENA BREZ DDV</t>
  </si>
  <si>
    <t>DDV %</t>
  </si>
  <si>
    <t>CENA Z DDV</t>
  </si>
  <si>
    <t>VREDNOST Z DDV</t>
  </si>
  <si>
    <t>VREDNOST BREZ DDV</t>
  </si>
  <si>
    <t xml:space="preserve"> za 1. obdobje</t>
  </si>
  <si>
    <t>za 1. obdobje</t>
  </si>
  <si>
    <t>štiriletna</t>
  </si>
  <si>
    <t>za 1. obdobje - izbor</t>
  </si>
  <si>
    <t>štiriletna - predvidena</t>
  </si>
  <si>
    <t>AVOKADO DOZORJEN</t>
  </si>
  <si>
    <t>kg</t>
  </si>
  <si>
    <t>ANANAS</t>
  </si>
  <si>
    <t>ANANAS-suhi koluti prosto</t>
  </si>
  <si>
    <t>BANANE</t>
  </si>
  <si>
    <t>BOROVNICE AMERIŠKE sveže</t>
  </si>
  <si>
    <t>BOROVNICE sveže</t>
  </si>
  <si>
    <t>BRESKVE</t>
  </si>
  <si>
    <t>ČEŠNJE</t>
  </si>
  <si>
    <t>DATELJNI suhi</t>
  </si>
  <si>
    <t>FIGE, suhe, rinfuza</t>
  </si>
  <si>
    <t>FIGE, sveže</t>
  </si>
  <si>
    <t>GOBE, jurčki, suhi</t>
  </si>
  <si>
    <t>GRENIVKE- rdeče</t>
  </si>
  <si>
    <t>GRENIVKE-rumene</t>
  </si>
  <si>
    <t>GROZDJE, belo, namizno</t>
  </si>
  <si>
    <t>GROZDJE, črno, sladko</t>
  </si>
  <si>
    <t>HRUŠKE</t>
  </si>
  <si>
    <t>JABOLKA , elstar porcijska</t>
  </si>
  <si>
    <t>JAGODE</t>
  </si>
  <si>
    <t>KAKI -umeden</t>
  </si>
  <si>
    <t>KARAMBOLA</t>
  </si>
  <si>
    <t>KIVI</t>
  </si>
  <si>
    <t>KLEMENTINE</t>
  </si>
  <si>
    <t xml:space="preserve">KRHLJI, HRUŠKA  suhi, </t>
  </si>
  <si>
    <t xml:space="preserve">KRHLJI, jabolčni suhi, </t>
  </si>
  <si>
    <t>LEŠNIKI, prosto</t>
  </si>
  <si>
    <t>LIMONE</t>
  </si>
  <si>
    <t>LUBENICE</t>
  </si>
  <si>
    <t>MANDELJNI</t>
  </si>
  <si>
    <t>MARELICE</t>
  </si>
  <si>
    <t>MARELICE, suhe, prosto</t>
  </si>
  <si>
    <t>MELONE</t>
  </si>
  <si>
    <t>NASHI</t>
  </si>
  <si>
    <t>NEKTARINE</t>
  </si>
  <si>
    <t>OREHI, oluščena jedrca</t>
  </si>
  <si>
    <t>OREŠKI MACEDAMIA suhi</t>
  </si>
  <si>
    <t>PAPAJA</t>
  </si>
  <si>
    <t>POMARANČE</t>
  </si>
  <si>
    <t>POMARANČE RDEČE</t>
  </si>
  <si>
    <t xml:space="preserve">ROZINE, 100 G </t>
  </si>
  <si>
    <t>ROZINE, 100 G SULTANINE</t>
  </si>
  <si>
    <t>ROZINE, 500 g</t>
  </si>
  <si>
    <t>SADJE, mešano, suho, prosto</t>
  </si>
  <si>
    <t>SLIVE sveže</t>
  </si>
  <si>
    <t>SLIVE, suhe, prosto  brez pešk</t>
  </si>
  <si>
    <t>BLITVA</t>
  </si>
  <si>
    <t>BROKOLI</t>
  </si>
  <si>
    <t>BRSTIČNI OHROVT</t>
  </si>
  <si>
    <t>BUČA HOKAIDO</t>
  </si>
  <si>
    <t>BUČA MASLENKA</t>
  </si>
  <si>
    <t>BUČA MUŠKATNA</t>
  </si>
  <si>
    <t>BUČA ŠKATNA</t>
  </si>
  <si>
    <t>BUČKE</t>
  </si>
  <si>
    <t>CIKORIJA</t>
  </si>
  <si>
    <t>CVETAČA</t>
  </si>
  <si>
    <t>ČEBULA BELA</t>
  </si>
  <si>
    <t>ČEBULA MLADA Z ZELENJEM</t>
  </si>
  <si>
    <t>ČEBULA RDEČA</t>
  </si>
  <si>
    <t>ČEBULA RUMENA</t>
  </si>
  <si>
    <t>ČESEN, zimski</t>
  </si>
  <si>
    <t>ČIČERIKA DEBELA</t>
  </si>
  <si>
    <t>ČRNA REDKEV</t>
  </si>
  <si>
    <t>DROBNJAK SVEŽI</t>
  </si>
  <si>
    <t>FIŽOL, češnjevec LETOŠNJI</t>
  </si>
  <si>
    <t>FIŽOL, tetovec</t>
  </si>
  <si>
    <t>JAJČEVCI</t>
  </si>
  <si>
    <t>KITAJSKO ZELJE</t>
  </si>
  <si>
    <t>KOLERABA NADZEMNA</t>
  </si>
  <si>
    <t>KOLERABA PODZEMNA RUMENA</t>
  </si>
  <si>
    <t>KORENJE</t>
  </si>
  <si>
    <t>KORENJE BABY</t>
  </si>
  <si>
    <t>KOROMAČ</t>
  </si>
  <si>
    <t>KROMPIR  JEDILNI</t>
  </si>
  <si>
    <t>KROMPIR mladi</t>
  </si>
  <si>
    <t>KUMARICE</t>
  </si>
  <si>
    <t>LEČA, zelena</t>
  </si>
  <si>
    <t>MOTOVILEC zeleni</t>
  </si>
  <si>
    <t>OHROVT</t>
  </si>
  <si>
    <t>PAPRIKA BABURA</t>
  </si>
  <si>
    <t>PAPRIKA, rdeča</t>
  </si>
  <si>
    <t>PAPRIKA, rdeča koničasta</t>
  </si>
  <si>
    <t>PAPRIKA, rumena</t>
  </si>
  <si>
    <t>PAPRIKA, rumena, oranžna koničasta</t>
  </si>
  <si>
    <t>PARADIŽNIK</t>
  </si>
  <si>
    <t>PARADIŽNIK ČEŠNJEVEC</t>
  </si>
  <si>
    <t>PARADIŽNIK PELATI</t>
  </si>
  <si>
    <t>PASTINAK svež</t>
  </si>
  <si>
    <t>PETERŠILJ, svež</t>
  </si>
  <si>
    <t>POR</t>
  </si>
  <si>
    <t>RADIČ V ŠOPKU DOMAČ, zeleni ali rdeči</t>
  </si>
  <si>
    <t>RADIČ, rdeči</t>
  </si>
  <si>
    <t>RADIČ, štrucar</t>
  </si>
  <si>
    <t>RADIČ, zeleni</t>
  </si>
  <si>
    <t>RDEČA REDKEV</t>
  </si>
  <si>
    <t>REPA, kisla</t>
  </si>
  <si>
    <t>SOLATA, zelena, berivka</t>
  </si>
  <si>
    <t>SOLATA, zelena, endivija</t>
  </si>
  <si>
    <t>SOLATA, zelena, ledenka</t>
  </si>
  <si>
    <t>SOLATA, zelena, mehka maslenka</t>
  </si>
  <si>
    <t>SOLATA, zelena, rukola</t>
  </si>
  <si>
    <t>ŠAMPINJONI, sveži</t>
  </si>
  <si>
    <t>ŠPINAČA</t>
  </si>
  <si>
    <t>ZELENA GOMOLJNA</t>
  </si>
  <si>
    <t>ZELENA LISTNA</t>
  </si>
  <si>
    <t>ZELENJAVA, jušna</t>
  </si>
  <si>
    <t>ZELJE, glave</t>
  </si>
  <si>
    <t>ZELJE, kislo</t>
  </si>
  <si>
    <t>ZELJE, kislo pakirano  1 kg</t>
  </si>
  <si>
    <t>ZELJE, kislo, 1/1</t>
  </si>
  <si>
    <t>ZELJE, kitajsko</t>
  </si>
  <si>
    <t>SKUPAJ SKLOP 16: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</si>
  <si>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</si>
  <si>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</si>
  <si>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</si>
  <si>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najkasnejeod 7.00 do 8.00 ure zjutraj za tekoči dan porabe.</t>
  </si>
  <si>
    <t>ODVOZ emblalaže - plastični in leseni zaboji…..obvezen</t>
  </si>
  <si>
    <t xml:space="preserve">* 1. obdobje od 1. 6.  2024  do 30. 9. 2024 </t>
  </si>
  <si>
    <t>PONUDNIKI MORAJO IZPOLNITI VSA POLJA "CENA BREZ DDV štiriletna" z zadnjimi tržnimi cenami ponujenega blaga</t>
  </si>
  <si>
    <t>PONUDNIKI V POLJA "CENA BREZ DDV  za 1. obdobje" izpolnijo polja za katera je naročnik vpisal količine v polja "IZRAČUN ZA 1. obdobje"</t>
  </si>
  <si>
    <t>Kraj in datum:</t>
  </si>
  <si>
    <t>Žig:</t>
  </si>
  <si>
    <t>Podpis odgovorne osebe:</t>
  </si>
  <si>
    <t xml:space="preserve">Sklop 22: Splošno prehrambeno blago </t>
  </si>
  <si>
    <t>ARTIKEL</t>
  </si>
  <si>
    <t>E.M.</t>
  </si>
  <si>
    <t>BLAG. ZNAMKA/GRAMATURA</t>
  </si>
  <si>
    <t>KOLIČINA</t>
  </si>
  <si>
    <t xml:space="preserve">VREDNOST </t>
  </si>
  <si>
    <t>BREZ DDV</t>
  </si>
  <si>
    <t>AJVAR, ne pekoč, 250 kvalitete Natareta</t>
  </si>
  <si>
    <t>kos</t>
  </si>
  <si>
    <t>BOMBONI SADNI  KARAMELE KOT FRU FRU 400G</t>
  </si>
  <si>
    <t>BOMBONI SADNI KOT KIKI KRAŠ 400G</t>
  </si>
  <si>
    <t>ČOKOLADA jedilna, 100 g</t>
  </si>
  <si>
    <t>ČOKOLADA jedilna, 200 g</t>
  </si>
  <si>
    <t>ČOKOLADA lešnikova, 100 g</t>
  </si>
  <si>
    <t>ČOKOLADA lešnikova, 30 g</t>
  </si>
  <si>
    <t>ČOKOLADA mlečna, 100 g</t>
  </si>
  <si>
    <t>ČOKOLADA mlečna, KOT KINDER 100 g</t>
  </si>
  <si>
    <t>ČOKOLADA mlečna, KOT KINDER 50 g</t>
  </si>
  <si>
    <t>ČOKOLADA mleta, 250 g</t>
  </si>
  <si>
    <t>ČOKOLADNA FIGURICA MIKLAVŽ 35G</t>
  </si>
  <si>
    <t>ČOKOLADNA FIGURICA MIKLAVŽ 80G</t>
  </si>
  <si>
    <t>ČOKOLADNA JAJČKA SORINI OVETI  200g</t>
  </si>
  <si>
    <t>ČOKOLADNA JAJČKA SORINI OVETI oveti 1000g</t>
  </si>
  <si>
    <t>ČOKOLADNI NAMAZ   dvobarvni 40 g kot Viki</t>
  </si>
  <si>
    <t>ČOKOLADNI NAMAZ dvobarvni 20 g Viki</t>
  </si>
  <si>
    <t>ČOKOLADNI NAMAZ dvobarvni 380 g kot Viki</t>
  </si>
  <si>
    <t>ČOKOLADNI NAMAZ dvobarvni 750 g kot Viki</t>
  </si>
  <si>
    <t>DŽEM  borovnica 320 g</t>
  </si>
  <si>
    <t>DŽEM  brusnica 600 g</t>
  </si>
  <si>
    <t>DŽEM  gozdni sadeži 320 g</t>
  </si>
  <si>
    <t>DŽEM  jagoda 320 g</t>
  </si>
  <si>
    <t>DŽEM  marelica 600 g</t>
  </si>
  <si>
    <t>DŽEM  višnja 320 g</t>
  </si>
  <si>
    <t>ĐUVEČ, 800 kvalitete Natareta</t>
  </si>
  <si>
    <t xml:space="preserve">FEFERONI, ne pekoči, 930 g  </t>
  </si>
  <si>
    <t>FILEJI TUNINE V OLJČNEM OLJU,  kot RIO MARE, 130G</t>
  </si>
  <si>
    <t>FILEJI TUNINE V OLJČNEM OLJU, RIO MARE, 130G</t>
  </si>
  <si>
    <t>GOBE, šampinjoni v slanici, 660 g kvalitete Natureta</t>
  </si>
  <si>
    <t>GOBE, šampinjoni v slanici, 850 g kvalitete Natureta</t>
  </si>
  <si>
    <t>GOBE, šampioni, v kisu 530 g</t>
  </si>
  <si>
    <t xml:space="preserve">GORČICA delikatesna 1050 g </t>
  </si>
  <si>
    <t>GRAH, 4000 g, KVALITETE Natureta</t>
  </si>
  <si>
    <t>GRAH, 415 g  kot Natureta</t>
  </si>
  <si>
    <t>GRAH, 415 g  KVALITETE Natureta</t>
  </si>
  <si>
    <t>GRAH, 850 g KVALITETE Natureta</t>
  </si>
  <si>
    <t>GRISINI KLASIK 0,10 kg</t>
  </si>
  <si>
    <t>GRISINI MEDITERAN GRISINI 70 G</t>
  </si>
  <si>
    <t>GRISINI POLNOZRNATI 0,10 kg</t>
  </si>
  <si>
    <t>GRISINI SLANE PLAČKE 100 G</t>
  </si>
  <si>
    <t>GRISNINI KREX KLASIK 70G</t>
  </si>
  <si>
    <t>Jajca razred A, velikosti L, 1/1(cena za kos)</t>
  </si>
  <si>
    <r>
      <t>Jajca razred A, velikosti L, -</t>
    </r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>(cena za kos)</t>
    </r>
  </si>
  <si>
    <t>Jajca razred A, velikosti L, -BIO(cena za kos)</t>
  </si>
  <si>
    <t>Jajca razred A, velikosti XL, 1/1(cena za kos)</t>
  </si>
  <si>
    <t>Jajca razred A, velikosti XL,talna ali pašna reja(cena za kos)</t>
  </si>
  <si>
    <t xml:space="preserve">JAVORJEV SIRUP IZ EKOLOŠKE PRIDELAVE 330 ml </t>
  </si>
  <si>
    <t>JUŠNI VLOŽEK DOMAČI FRITATI 500 G</t>
  </si>
  <si>
    <t>JUŠNI VLOŽEK Zlate kroglice,  kot Žito, 500 g</t>
  </si>
  <si>
    <t>JUŠNI VLOŽEK Zlate kroglice, Žito, 500 g</t>
  </si>
  <si>
    <t>KAKAV, instant 450g kot Nesquik</t>
  </si>
  <si>
    <t>KAKAV, prah, 100 g</t>
  </si>
  <si>
    <t>KAKAV, prah, 250 g</t>
  </si>
  <si>
    <t xml:space="preserve">KAKAV, prah, 750 g </t>
  </si>
  <si>
    <t>KAVA, prava, 100 g, mleta, kot Barcafe</t>
  </si>
  <si>
    <t>KAVA, prava, 200 g, mleta, kot Barcafe</t>
  </si>
  <si>
    <t xml:space="preserve">KAVNI NAD. DIVKA  250G       </t>
  </si>
  <si>
    <t xml:space="preserve">KAVNI NADOMESTEK 250 g Kavovina Franck      </t>
  </si>
  <si>
    <t xml:space="preserve">KEKSI  920 g </t>
  </si>
  <si>
    <t>KEKSI  otroški za tiramisu 1/1 kg</t>
  </si>
  <si>
    <t>KEKSI  -otroški-kvalitete Baby</t>
  </si>
  <si>
    <t>Keksi Domačica, original, 300g</t>
  </si>
  <si>
    <t>KEKSI MASLENI , 200 g kot Leibnitz</t>
  </si>
  <si>
    <t>KEKSI MASLENI , 460 g kot Leibnitz</t>
  </si>
  <si>
    <t>KEKSI MASLENI , 50 g kot Leibnitz</t>
  </si>
  <si>
    <t>KEKSI MEDENJAKI 1/1 kg</t>
  </si>
  <si>
    <t xml:space="preserve">KEKSI MEŠ.PEC.ROGLJIČ 1000 g  </t>
  </si>
  <si>
    <t>KEKSI Moto, kakav, 360g</t>
  </si>
  <si>
    <t>KEKSI OREHOVI ROGLJIČKI 0,5</t>
  </si>
  <si>
    <t>Keksi Oreo, 176g</t>
  </si>
  <si>
    <t>KETCHUP mali pvc 20 g</t>
  </si>
  <si>
    <t>KETCHUP, 500 g</t>
  </si>
  <si>
    <t>KIS  Bio jabolčni kis 1l</t>
  </si>
  <si>
    <t>Kis alkoholni 9%,  1l kot Renški hram</t>
  </si>
  <si>
    <t>KIS, jabolčni, 1 l</t>
  </si>
  <si>
    <t>KIS, jabolčni, 1/1</t>
  </si>
  <si>
    <t>KIS, vinski, 4%, 1/1 kot Renški hram</t>
  </si>
  <si>
    <t>KIS, vinski, 4%, 1/1 KVALITETE Renški hram</t>
  </si>
  <si>
    <t>KOKOSOVO OLJE BIO hladno stiskano KOT COBIO 450ml</t>
  </si>
  <si>
    <t>KOMPOT, ananas, kolesca 820 g</t>
  </si>
  <si>
    <t>KOMPOT, breskev, 820 g</t>
  </si>
  <si>
    <t>KOMPOT, hruška, 820 g kvalitete Natureta</t>
  </si>
  <si>
    <t>KOMPOT, jagoda, 830 g kot Natureta</t>
  </si>
  <si>
    <t>KOMPOT, jagoda, 830 g kvalitete Natureta</t>
  </si>
  <si>
    <t>KOMPOT, marelica 820 g</t>
  </si>
  <si>
    <t>KOMPOT, marelica, 720 g kvalitete Natureta</t>
  </si>
  <si>
    <t>KOMPOT, marelica, 820 g kvalitete Natureta</t>
  </si>
  <si>
    <t>KOMPOT, slivov, 680 g</t>
  </si>
  <si>
    <t>KOMPOT, višnjev brez koščic, 680 g</t>
  </si>
  <si>
    <t>KONZ. RIBE SARDINE MEDITERAN v olivnem olju, 115g</t>
  </si>
  <si>
    <t>KONZ. RIBE SKUŠA v olivnem olju, 125g</t>
  </si>
  <si>
    <t>KONZ. RIBE TUNA, v olivnem olju, 80 g</t>
  </si>
  <si>
    <t>KONZ. RIBE TUNA, v rastlinskem olju, 1705 g</t>
  </si>
  <si>
    <t>KONZ. RIBE Tune fileti  v olivnem olju 115g</t>
  </si>
  <si>
    <t>KONZ. RIBE Tune koščki v olivnem olju 160g</t>
  </si>
  <si>
    <t>KORUZNI KOSMIČI  CORN FLAKES  500 g</t>
  </si>
  <si>
    <t>KOSMIČI čokoladni 1800 g, kot Čokolino</t>
  </si>
  <si>
    <t>KOSMIČI KORUZNI 250 g, kot kellog's corn flakes</t>
  </si>
  <si>
    <r>
      <t xml:space="preserve">KOSMIČI KORUZNICORN FLAKES  </t>
    </r>
    <r>
      <rPr>
        <b/>
        <sz val="8"/>
        <color rgb="FF000000"/>
        <rFont val="Palatino Linotype"/>
        <family val="1"/>
      </rPr>
      <t xml:space="preserve">bio </t>
    </r>
  </si>
  <si>
    <t xml:space="preserve">KOSMIČI KORUZNICORN FLAKES  bio </t>
  </si>
  <si>
    <t>KUS KUS  0,40KG</t>
  </si>
  <si>
    <t>KVAS, svež, 4 dag</t>
  </si>
  <si>
    <t>LIZIKA CHUPA CHUPS 1200G</t>
  </si>
  <si>
    <t>MAJONEZA  v tubi 85g  kot Tomy</t>
  </si>
  <si>
    <t>majoneza  v tubi 85g  kot Tomy</t>
  </si>
  <si>
    <t>majoneza 630 g kot Tomy</t>
  </si>
  <si>
    <t xml:space="preserve">MAJONEZA -750 g kvalitete Tomy </t>
  </si>
  <si>
    <t xml:space="preserve">majoneza -750 g kvalitete Tomy </t>
  </si>
  <si>
    <t>MAJONEZA -porcijska  15g</t>
  </si>
  <si>
    <t xml:space="preserve">majoneza -porcijska </t>
  </si>
  <si>
    <t>MARGARINA brez laktoze , 250 g</t>
  </si>
  <si>
    <t>MARGARINA,  lahka - manj maščob 500g</t>
  </si>
  <si>
    <t>MARGARINA, 250 g</t>
  </si>
  <si>
    <t>MARMELADA  domača slivova 710 g  steklen kozarec kot Podravka</t>
  </si>
  <si>
    <t>MARMELADA jagoda 20 g,  30 % sadni delež, manj sladkorja kot Podravka</t>
  </si>
  <si>
    <t>MARMELADA jagoda 700 g v stekleni embalaži</t>
  </si>
  <si>
    <t>MARMELADA jagoda 710 g  steklen kozarec kot Podravka</t>
  </si>
  <si>
    <t>MARMELADA marelica 20 g</t>
  </si>
  <si>
    <t>MARMELADA marelica 380 g</t>
  </si>
  <si>
    <t>marmelada Marelična , 840g steklen kozarec</t>
  </si>
  <si>
    <t>marmelada Marelična , Belsad, 870 g steklen kozarec</t>
  </si>
  <si>
    <t>MARMELADA mešana 20 g,  30 % sadni delež, manj sladkorja kot Podravka</t>
  </si>
  <si>
    <t>MARMELADA mešana 890 g  steklen kozarec kot Podravka</t>
  </si>
  <si>
    <t>MARMELADA sliva  20 g,  30 % sadni delež, manj sladkorja kot Podravka</t>
  </si>
  <si>
    <t>MARMELADA slivova 710 g  steklen kozarec kot Podravka</t>
  </si>
  <si>
    <t>MARMELADA šipkova 710 g  steklen kozarec kot Podravka</t>
  </si>
  <si>
    <t>MARMELADA višnja 20 g,  30 % sadni delež, manj sladkorja kot Podravka</t>
  </si>
  <si>
    <t>MAŠČOBA, kokosova 250g</t>
  </si>
  <si>
    <t>MED, cvetlični 20g</t>
  </si>
  <si>
    <t>MOKA kokosova 200 g</t>
  </si>
  <si>
    <t>MOKA rožičeva 250 g</t>
  </si>
  <si>
    <t>MÜSLI čokolada 1000 g</t>
  </si>
  <si>
    <t>MÜSLI jagoda 1000 g</t>
  </si>
  <si>
    <t xml:space="preserve">MÜSLI SPORT MUSLI POLNOZRNATI 1KG </t>
  </si>
  <si>
    <t>NAMAZ  ČOKOLADNI  20 g kot  Nutella  10 % lešnikov</t>
  </si>
  <si>
    <t>NAMAZ  ČOKOLADNO MLEČNI , 750 g, kot Nutela</t>
  </si>
  <si>
    <t>NAMAZ BIO ČOKOLADNI NAMAZ, Plamil, 275 g</t>
  </si>
  <si>
    <t>NAMAZ ČOKOLADNO MLEČNI NAMAZ, 400 g, kot Nutela</t>
  </si>
  <si>
    <t>NAMAZ KREMNI   40 g kot Nutella 10 % lešnikov</t>
  </si>
  <si>
    <t>NAMAZ KREMNI    40 g kot Nutella 10 % lešnikov</t>
  </si>
  <si>
    <t>NAMAZ Kremni kot Viki, mleko &amp; lešnik, 30 % manj sladkorja, 350 g</t>
  </si>
  <si>
    <t>Namaz Kremni namaz Viki, mleko &amp; lešnik, 30 % manj sladkorja, 350 g</t>
  </si>
  <si>
    <t>NAMAZ LEŠNIKOV 350G MY CHOCO</t>
  </si>
  <si>
    <t>NAMAZ VIKI KREMA 1KG DUO</t>
  </si>
  <si>
    <t>OLJE BUČNO, čisto 1/1 l nerafinirano</t>
  </si>
  <si>
    <t>OLJE OLIVNO, extra deviško 0,75 l</t>
  </si>
  <si>
    <t>OLJE OLIVNO, extra deviško 1 l</t>
  </si>
  <si>
    <t>OLJE SONČNIČNO, 1/1 l</t>
  </si>
  <si>
    <t xml:space="preserve">OLJE SONČNIČNO, 2/1 l </t>
  </si>
  <si>
    <t>OLJE ZA CVRTJE, 1/1 l</t>
  </si>
  <si>
    <t>OLJE ZA CVRTJE, 2/1 l kot Zvezda</t>
  </si>
  <si>
    <t>OLJE ZA CVRTJE, arašidovo 2/1 l</t>
  </si>
  <si>
    <t>OLJE, RASTLINSKO, 1/1 l</t>
  </si>
  <si>
    <t>OLJE, RASTLINSKO, 2/1 l</t>
  </si>
  <si>
    <t>OMAKA TATARSKA 18 G kot Felix</t>
  </si>
  <si>
    <t>PARADIŽNIK pasiran 500 g</t>
  </si>
  <si>
    <t>PARADIŽNIK PELATI,  g  kvalitete Podravka 2490g</t>
  </si>
  <si>
    <t>PARADIŽNIK PELATI, 800 g  kvalitete Natureta</t>
  </si>
  <si>
    <t>PARADIŽNIKOV KONCENTAR DVOJNI 4500g</t>
  </si>
  <si>
    <t>PARADIŽNIKOV koncentrat 880 g</t>
  </si>
  <si>
    <t>PARADIŽNIKOV koncentrat  kot Natureta, 580 g</t>
  </si>
  <si>
    <t>Paradižnikov koncentrat Natureta, 580 g</t>
  </si>
  <si>
    <t>paradižnikova mezga bio koncentrirana</t>
  </si>
  <si>
    <t>PARADIŽNIKOVI pelati,  kot Bio Zone, 400 g</t>
  </si>
  <si>
    <t>Paradižnikovi pelati, Bio Zone, 400 g</t>
  </si>
  <si>
    <t xml:space="preserve">PAŠTETA, kokošja, 30 g kot Argeta </t>
  </si>
  <si>
    <t xml:space="preserve">PAŠTETA, kokošja, 50 gkot Argeta </t>
  </si>
  <si>
    <t xml:space="preserve">PAŠTETA, puranja, 30 g kot Argeta </t>
  </si>
  <si>
    <t xml:space="preserve">PAŠTETA, puranja, 50 g kot Argeta </t>
  </si>
  <si>
    <t>PAŠTETA, tunina  Argeta 30 g</t>
  </si>
  <si>
    <t>PAŠTETA, tunina  Argeta 45 g</t>
  </si>
  <si>
    <t>PECILNI PRAŠEK 13 g</t>
  </si>
  <si>
    <t>PESA RDEČA 1000 g kot Natureta tanko rezana</t>
  </si>
  <si>
    <t>PESA RDEČA 1000 g Natureta tanko rezana</t>
  </si>
  <si>
    <t>PESA RDEČA 4000 g kot Natureta tanko rezana</t>
  </si>
  <si>
    <t>PESA RDEČA 4000 g Natureta tanko rezana</t>
  </si>
  <si>
    <t>PESA RDEČA 530 g</t>
  </si>
  <si>
    <t>PREPČENEC.POLNOZRNATI 0,33 kg</t>
  </si>
  <si>
    <t>PREPEČENEC  ZLATI 0,33 kg</t>
  </si>
  <si>
    <t>PUDING  jagodni , kot Royal, 40g</t>
  </si>
  <si>
    <t>PUDING  agodni , kot Royal, 40g</t>
  </si>
  <si>
    <t>PUDING čokolada, 1000 g kot Royal</t>
  </si>
  <si>
    <t>PUDING čokolada, 1000 g -kot Royal</t>
  </si>
  <si>
    <t>PUDING Čokoladni , kot Royal, 4 x 50 g</t>
  </si>
  <si>
    <t>PUDING Čokoladni , Royal, 4 x 50 g</t>
  </si>
  <si>
    <t>PUDING jagoda, 1000 , kot Royal</t>
  </si>
  <si>
    <t>PUDING jagoda, 1000 g-kot Royal</t>
  </si>
  <si>
    <t>PUDING malina, kot Royal, 40g</t>
  </si>
  <si>
    <t>PUDING Malina  , kot Royal, 40g</t>
  </si>
  <si>
    <t>PUDING vanilin , kot Royal, 4 x 40 g</t>
  </si>
  <si>
    <t>PUDING Vanilin , kot Royal, 4 x 40 g</t>
  </si>
  <si>
    <t>PUDING vanilja  40 g, kot Royal</t>
  </si>
  <si>
    <t>PUDING vanilja  40 g-kot Royal</t>
  </si>
  <si>
    <t>PUDING vanilja, 1000 g, kot Royal</t>
  </si>
  <si>
    <t>PUDING vanilja, 1000 g-kot Royal</t>
  </si>
  <si>
    <t>REPA  KISLA-1000 g  stekleni kozarec</t>
  </si>
  <si>
    <t>REPA  KISLA-1000 G  stekleni kozarec</t>
  </si>
  <si>
    <t>REZINA Z MLEČNO KREMO 40G</t>
  </si>
  <si>
    <t>RIŽ  paraboli dolgozrnati 5000 g kot Zlato polje</t>
  </si>
  <si>
    <t>RIŽ  paraboli dolgozrnati 5000 g kvalitete Zlato polje</t>
  </si>
  <si>
    <t>RIŽ okroglozrnati v vedru 5000 g kot Zlato Polje</t>
  </si>
  <si>
    <t>ROLADA KAKAV 280 G</t>
  </si>
  <si>
    <t>ROLADA MINI  čokolada kot Kinder Bueno, 43g</t>
  </si>
  <si>
    <t>ROLADA MINI  čokolada Kinder Bueno, 43g</t>
  </si>
  <si>
    <t>ROLADA MINI  LEŠNIK 31 G</t>
  </si>
  <si>
    <t>ROLADA MINI  lešnik 320 g</t>
  </si>
  <si>
    <t>ROLADA MINI  rolade kot Gorenjka,  280g</t>
  </si>
  <si>
    <t>ROLADA MINI  rolade Gorenjka,  280g</t>
  </si>
  <si>
    <t>ROLADA MINI Rolada Gorenjka, mini, mlečna, 50g</t>
  </si>
  <si>
    <t>RUM 1L</t>
  </si>
  <si>
    <t>SLADKOR, beli kristslni 1/1 kg</t>
  </si>
  <si>
    <t>SLADKOR, beli kristslni 1/1</t>
  </si>
  <si>
    <t>SLADKOR, mleti, 200 g</t>
  </si>
  <si>
    <t>SLADKOR, NERAF.. trsni rjavi  kot DEMERARA  500g</t>
  </si>
  <si>
    <t>SLADKOR, rjavi, 1000 g</t>
  </si>
  <si>
    <t>Sladkor, servirni, rjavi, trsni, 5 g</t>
  </si>
  <si>
    <t>SLADKOR, servirni rjavi</t>
  </si>
  <si>
    <t>SODA BIKARBONA,</t>
  </si>
  <si>
    <t>SODA BIKARBONA, 10 g</t>
  </si>
  <si>
    <t>SODA BIKARBONA, 500  g</t>
  </si>
  <si>
    <t>SOL, morska, kuhinjska, drobno mleta, 1/1 kg</t>
  </si>
  <si>
    <t>SOL, morska, kuhinjska, drobno mleta, 1/1</t>
  </si>
  <si>
    <t>SOL, morska, kuhinjska, grobo mleta, 1/1 kg</t>
  </si>
  <si>
    <t>SOL, morska, kuhinjska, grobo mleta, 1/1</t>
  </si>
  <si>
    <t>ŠKROB JEDILNI    brez glutena  1kg</t>
  </si>
  <si>
    <t>ŠKROB JEDILNI    brez glutena</t>
  </si>
  <si>
    <t>ŠKROB JEDILNI  1 kvalitete gustin  1kg</t>
  </si>
  <si>
    <t xml:space="preserve">ŠKROB JEDILNI  1 kvalitete gustin </t>
  </si>
  <si>
    <t>ŠKROB JEDILNI Gustin, Dr. Oetker, 200 g</t>
  </si>
  <si>
    <t xml:space="preserve">TOPLJENI SIR  140g Classic kot Zdenka </t>
  </si>
  <si>
    <t>V KORUZA SLADKA ,Koruza Natureta, sladka, 200g</t>
  </si>
  <si>
    <t>VANILIN SLADKOR 10 g</t>
  </si>
  <si>
    <t>VANILIN SLADKOR 1000 g</t>
  </si>
  <si>
    <t>VANILJA CELA BURBONSKA 3 g</t>
  </si>
  <si>
    <t>VANILJA CELA BURBONSKA 3G</t>
  </si>
  <si>
    <t>VITAMINSKI NAPITEK, instant, limona,1000 g, kot Cedevita</t>
  </si>
  <si>
    <t>VITAMINSKI NAPITEK, instant, pomaranča,1000 g, kot Cedevita</t>
  </si>
  <si>
    <r>
      <t xml:space="preserve">VL. ZELEN.  KORUZA SLADKA ,  </t>
    </r>
    <r>
      <rPr>
        <b/>
        <sz val="8"/>
        <color rgb="FF000000"/>
        <rFont val="Palatino Linotype"/>
        <family val="1"/>
      </rPr>
      <t xml:space="preserve">bio </t>
    </r>
    <r>
      <rPr>
        <sz val="8"/>
        <color indexed="8"/>
        <rFont val="Palatino Linotype"/>
        <family val="1"/>
        <charset val="238"/>
      </rPr>
      <t xml:space="preserve">v slanici </t>
    </r>
  </si>
  <si>
    <t xml:space="preserve">VL. ZELEN.  KORUZA SLADKA ,  bio v slanici </t>
  </si>
  <si>
    <t>VL. ZELEN.  KUMARE delikatesne  male 680 g</t>
  </si>
  <si>
    <t>VL. ZELEN.  KUMARE delikatesne 530 g</t>
  </si>
  <si>
    <t>VL. ZELEN.  OLIVE  polnjene z mandlji 290 g kot Natureta</t>
  </si>
  <si>
    <t>VL. ZELEN.  OLIVE  polnjene z mandlji 290 g kvalitete Natureta</t>
  </si>
  <si>
    <t>VL. ZELEN.  OLIVE črne  540 g  kvalitete Natureta</t>
  </si>
  <si>
    <t>VL. ZELEN.  OLIVE zelene brez koščic 290 g  kvalitete Natureta</t>
  </si>
  <si>
    <t>VL. ZELEN.  PAPRIKA, fileti, 1000 g</t>
  </si>
  <si>
    <t>VL. ZELEN.  PAPRIKA, pečena 1040 g  kvalitete Natureta</t>
  </si>
  <si>
    <t>VL. ZELEN.  Zelene olive s papriko, kot Natureta, 530 g</t>
  </si>
  <si>
    <t>VL. ZELEN.  Zelene olive s papriko, Natureta, 530 g</t>
  </si>
  <si>
    <t>VL. ZELEN. KAPRE 200 g,  kot Natureta</t>
  </si>
  <si>
    <t>VL. ZELEN. KAPRE 200 G  kvalitete Natureta</t>
  </si>
  <si>
    <t>VL. ZELEN. KORUZA SLADKA , v slanici 530 g  kot Natureta</t>
  </si>
  <si>
    <t>VL. ZELEN. KORUZA SLADKA , v slanici 530 g  kvalitete Natureta</t>
  </si>
  <si>
    <t>VODA MINERALNA NARAVNA kot Donat 0,5 L</t>
  </si>
  <si>
    <t xml:space="preserve">VODA MINERALNA NARAVNA kot Donat 1/1 steklenica </t>
  </si>
  <si>
    <t>VODA MINERALNA NARAVNA kot Radenska 0,5 L plastenka</t>
  </si>
  <si>
    <t>VODA MINERALNA NARAVNA kot Radenska 1/1 L steklo</t>
  </si>
  <si>
    <t>VODA MINERALNA NARAVNA kot Radenska light 0,5 L plastenka</t>
  </si>
  <si>
    <t>VODA MINERALNA NARAVNA kot Radenska Naturelle 0,5 L plastenka</t>
  </si>
  <si>
    <t>VODA negazirana  0,5 L kot Dana</t>
  </si>
  <si>
    <t>VODA negazirana  0,5 L kvalitete Dana</t>
  </si>
  <si>
    <t>VODA negazirana  1,5 L  kot Dana</t>
  </si>
  <si>
    <t>VODA negazirana  1,5 L  kvalitete Dana</t>
  </si>
  <si>
    <t>VODA negazirana  izvirska 0,5 L</t>
  </si>
  <si>
    <t>VODA negazirana  izvirska 0,5 L kot Dana</t>
  </si>
  <si>
    <t>VODA negazirana  izvirska 0,5 L kvalitet Dana</t>
  </si>
  <si>
    <t>VODA negazirana  izvirska 1,5 L kot Dana</t>
  </si>
  <si>
    <t>VODA negazirana  izvirska 1,5 L kvalitet Dana</t>
  </si>
  <si>
    <t>VODA negazirana  namizna 0,5 L</t>
  </si>
  <si>
    <t>VODA negazirana različnih okusov 0,5 L kot Dana</t>
  </si>
  <si>
    <t>VODA negazirana različnih okusov 0,5 L kvalitete Dana</t>
  </si>
  <si>
    <t>VODA negazirana različnih okusov 1,5 L</t>
  </si>
  <si>
    <t>ZELJE KISLO-1000 G  stekleni kozarec</t>
  </si>
  <si>
    <t>ŽELATINA LISTIČI 10 g</t>
  </si>
  <si>
    <t>ŽELATINA LISTIČI 10G</t>
  </si>
  <si>
    <t>ŽELATINA MLETA V PRAHU 10 g</t>
  </si>
  <si>
    <t>ŽELATINA MLETA V PRAHU 10G</t>
  </si>
  <si>
    <t xml:space="preserve">BAZILIKA, drobljena 14  g </t>
  </si>
  <si>
    <t>CIMET, mleti, 45  g steklenička kot Maestro</t>
  </si>
  <si>
    <t>ČESEN, mleti, 50 g steklenička kot Maestro</t>
  </si>
  <si>
    <t>Črni poper v zrnu,  kot Maestro, 42 g</t>
  </si>
  <si>
    <t>JANEŽ v zrnju 35g V STEKLENIČKI</t>
  </si>
  <si>
    <t>KLINČKI, celi  30 G STEKLENIČKA  kot MAESTRO</t>
  </si>
  <si>
    <t>KUMINA, cela, 38 g steklenička kot Maestro</t>
  </si>
  <si>
    <t>KUMINA, mleta,  30  g steklenička</t>
  </si>
  <si>
    <t>LOVOROV LIST, Maestro, 25 g</t>
  </si>
  <si>
    <t>MAJARON drobljen, celi, 35 g</t>
  </si>
  <si>
    <t xml:space="preserve">Majaron, kot Maestro, 9 g </t>
  </si>
  <si>
    <t>MUŠKATNI OREH, mleti, 38 g</t>
  </si>
  <si>
    <t>Origano,kot Maestro, 10 g</t>
  </si>
  <si>
    <t>PAPRIKA, mleta, blaga  100 g kot Maestro</t>
  </si>
  <si>
    <t>Pehtran,kot Maestro, 5 g</t>
  </si>
  <si>
    <t xml:space="preserve">POPER beli,  kot Maestro, 48 g </t>
  </si>
  <si>
    <t>POPER črni mleti , Maestro, 45 g</t>
  </si>
  <si>
    <t>ROŽMARIN, 30 g,  kot Maestro</t>
  </si>
  <si>
    <t>Šetraj, kot Maestro, 18 g</t>
  </si>
  <si>
    <t>TIMIJAN drobljeni 17  G</t>
  </si>
  <si>
    <t>ZELENA, list, 130 g</t>
  </si>
  <si>
    <t>ŽAFRANKA, 10 g,  kot Maestro</t>
  </si>
  <si>
    <t>SKUPAJ SKLOP 22:</t>
  </si>
  <si>
    <t>Dostava blaga se vrši naslednji dan od uradnega prejema naročila najkasneje do 13.00 ure za tekoči  dan porabe.</t>
  </si>
  <si>
    <t>SPECIFIKACIJA PREDRAČUNA - POPR.</t>
  </si>
  <si>
    <t xml:space="preserve">SPECIFIKACIJA PREDRAČUNA - POPR. </t>
  </si>
  <si>
    <t>AJVAR, ne pekoč, 290 kvalitete Natareta</t>
  </si>
  <si>
    <t>ČOKOLADA mleta, 200 g</t>
  </si>
  <si>
    <t>ČOKOLADNA FIGURICA MIKLAVŽ 60G</t>
  </si>
  <si>
    <t>ČOKOLADNA JAJČKA SORINI OVETI oveti 400g</t>
  </si>
  <si>
    <t>ČOKOLADNI NAMAZ dvobarvni 600 g kot Viki</t>
  </si>
  <si>
    <t>ĐUVEČ, 840, kot Natareta</t>
  </si>
  <si>
    <t>GOBE, šampinjoni v kisu, 660 g kot Natureta</t>
  </si>
  <si>
    <t>GOBE, šampinjoni v slanici, 390 g kot Natureta</t>
  </si>
  <si>
    <t>GRAH, 2500 g, kot Natureta</t>
  </si>
  <si>
    <t>GRAH, 400 g kot Natureta</t>
  </si>
  <si>
    <t>GRISINI KLASIK 125 g</t>
  </si>
  <si>
    <t>GRISINI MEDITERAN GRISINI 125 g</t>
  </si>
  <si>
    <t>GRISINI POLNOZRNATI 250 g</t>
  </si>
  <si>
    <t>GRISNINI s sezamom 170 g</t>
  </si>
  <si>
    <t xml:space="preserve">JAVORJEV SIRUP IZ EKOLOŠKE PRIDELAVE 250 ml </t>
  </si>
  <si>
    <t>JUŠNI VLOŽEK DOMAČI FRITATI 1000 G</t>
  </si>
  <si>
    <t>KAKAV, instant 400g kot Nesquik</t>
  </si>
  <si>
    <t xml:space="preserve">KAKAV, prah, 1000 g </t>
  </si>
  <si>
    <t>KEKSI  otroški za tiramisu 400 g</t>
  </si>
  <si>
    <t>KEKSI MEDENJAKI 350 g</t>
  </si>
  <si>
    <t xml:space="preserve">KEKSI MEŠ.PEC.ROGLJIČ 300 g  </t>
  </si>
  <si>
    <t>KEKSI Moto, kakav, 192 g</t>
  </si>
  <si>
    <t>KEKSI OREHOVI ROGLJIČKI 300 g</t>
  </si>
  <si>
    <r>
      <t xml:space="preserve">KIS  </t>
    </r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jabolčni kis 750 ml</t>
    </r>
  </si>
  <si>
    <t>KOKOSOVO OLJE BIO hladno stiskano KOT COBIO 500 ml</t>
  </si>
  <si>
    <t>KOMPOT, breskev, 825 g</t>
  </si>
  <si>
    <t>KOMPOT, hruška, 850 g kot Natureta</t>
  </si>
  <si>
    <t>KOMPOT, marelica, 700 g kot Natureta</t>
  </si>
  <si>
    <t>KOMPOT, slivov, 560 g</t>
  </si>
  <si>
    <t>KONZ. RIBE SARDINE MEDITERAN v olivnem olju, 90 g</t>
  </si>
  <si>
    <t>KONZ. RIBE Tune fileti  v olivnem olju 100 g</t>
  </si>
  <si>
    <t>KUS KUS  500 g</t>
  </si>
  <si>
    <t>KVAS, svež, 42 g</t>
  </si>
  <si>
    <t>LIZIKA CHUPA CHUPS 12 g</t>
  </si>
  <si>
    <t>MAJONEZA 611 g kot Tomy</t>
  </si>
  <si>
    <t>MARMELADA  domača slivova 850 g  steklen kozarec kot Podravka</t>
  </si>
  <si>
    <t>MARMELADA jagoda 600 g  steklen kozarec kot Podravka</t>
  </si>
  <si>
    <t>MARMELAD  Marelična , 850g steklen kozarec</t>
  </si>
  <si>
    <t>MARMELADA Marelična , Belsad, 670 g steklen kozarec</t>
  </si>
  <si>
    <t>MARMELADA mešana 850 g  steklen kozarec kot Podravka</t>
  </si>
  <si>
    <t>MARMELADA slivova 850 g  steklen kozarec kot Podravka</t>
  </si>
  <si>
    <t>MARMELADA šipkova 850 g  steklen kozarec kot Podravka</t>
  </si>
  <si>
    <t>MOKA rožičeva 200 g</t>
  </si>
  <si>
    <t>MÜSLI jagoda 375 g</t>
  </si>
  <si>
    <t>NAMAZ  ČOKOLADNI  15 g kot  Nutella  10 % lešnikov</t>
  </si>
  <si>
    <t>NAMAZ ČOKOLADNI NAMAZ,  kot Plamil, 275 g</t>
  </si>
  <si>
    <t>PARADIŽNIKOV koncentrat 800 g</t>
  </si>
  <si>
    <t>Bio koncentrirana paradižnikova mezga, 200 g</t>
  </si>
  <si>
    <t xml:space="preserve">PAŠTETA, kokošja, 27 g kot Argeta </t>
  </si>
  <si>
    <t xml:space="preserve">PAŠTETA, kokošja, 45 g, kot Argeta </t>
  </si>
  <si>
    <t xml:space="preserve">PAŠTETA, piščančja, 30 g kot Argeta </t>
  </si>
  <si>
    <t xml:space="preserve">PAŠTETA, puranja, 95 g kot Argeta </t>
  </si>
  <si>
    <t>PECILNI PRAŠEK 5x13 g</t>
  </si>
  <si>
    <t>PREPČENEC.POLNOZRNATI 320 g</t>
  </si>
  <si>
    <t>PREPEČENEC  ZLATI 320 g</t>
  </si>
  <si>
    <t>REZINA Z MLEČNO KREMO 30 g</t>
  </si>
  <si>
    <t>RIŽ okroglozrnati v vrečki 5000 g kot Zlato Polje</t>
  </si>
  <si>
    <t>ROLADA MINI  LEŠNIK 31,5 g</t>
  </si>
  <si>
    <t>ROLADA MINI  lešnik 280 g</t>
  </si>
  <si>
    <t>SODA BIKARBONA, 40g</t>
  </si>
  <si>
    <t>SODA BIKARBONA, 20 g</t>
  </si>
  <si>
    <t>KORUZA SLADKA, 340 g kot Natureta</t>
  </si>
  <si>
    <t>VANILIN SLADKOR (pakiranje 5x10 g), cena za pakiranje</t>
  </si>
  <si>
    <t>VITAMINSKI NAPITEK, instant, limona,900 g, kot Cedevita</t>
  </si>
  <si>
    <t>VITAMINSKI NAPITEK, instant, pomaranča,900 g, kot Cedevita</t>
  </si>
  <si>
    <t>VL. ZELEN.  OLIVE črne  290 g  kvalitete Natureta</t>
  </si>
  <si>
    <t>VL. ZELEN.  PAPRIKA, pečena 990 g  kot Natureta</t>
  </si>
  <si>
    <t xml:space="preserve">VODA MINERALNA NARAVNA kot Donat 1/1 l </t>
  </si>
  <si>
    <t>KUMINA, mleta,  35  g steklenička</t>
  </si>
  <si>
    <t>Pehtran,kot Maestro, 7 g</t>
  </si>
  <si>
    <t xml:space="preserve">POPER beli,  kot Maestro, 54 g </t>
  </si>
  <si>
    <t>Šetraj, kot Maestro, 15 g</t>
  </si>
  <si>
    <t>TIMIJAN drobljeni 17  g</t>
  </si>
  <si>
    <t>ZELENA, list, 15 g</t>
  </si>
  <si>
    <t>JABOLKA, elstar, ajdared, jonagold, tsu, zlati delishes, porcijska</t>
  </si>
  <si>
    <t>BOROVNICE, gozdne, sveže</t>
  </si>
  <si>
    <t>MANDARINE</t>
  </si>
  <si>
    <t>KLEMENTINE, MANDORE, MINEOLE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</si>
</sst>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7" x14ac:knownFonts="1">
    <font>
      <sz val="10"/>
      <name val="Arial CE"/>
      <charset val="238"/>
    </font>
    <font>
      <sz val="10"/>
      <name val="Palatino Linotype"/>
      <family val="1"/>
      <charset val="238"/>
    </font>
    <font>
      <b/>
      <sz val="8"/>
      <name val="Palatino Linotype"/>
      <family val="1"/>
      <charset val="238"/>
    </font>
    <font>
      <b/>
      <sz val="10"/>
      <name val="Palatino Linotype"/>
      <family val="1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b/>
      <sz val="8"/>
      <color rgb="FF000000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4" fillId="0" borderId="10" xfId="1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/>
    </xf>
    <xf numFmtId="3" fontId="4" fillId="0" borderId="10" xfId="0" applyNumberFormat="1" applyFont="1" applyBorder="1" applyAlignment="1" applyProtection="1">
      <alignment horizontal="center"/>
      <protection locked="0"/>
    </xf>
    <xf numFmtId="1" fontId="9" fillId="0" borderId="10" xfId="0" applyNumberFormat="1" applyFont="1" applyBorder="1" applyAlignment="1">
      <alignment horizontal="center"/>
    </xf>
    <xf numFmtId="3" fontId="9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" fontId="4" fillId="0" borderId="10" xfId="0" applyNumberFormat="1" applyFont="1" applyBorder="1" applyAlignment="1">
      <alignment horizontal="center"/>
    </xf>
    <xf numFmtId="0" fontId="13" fillId="0" borderId="0" xfId="0" applyFont="1"/>
    <xf numFmtId="0" fontId="4" fillId="0" borderId="0" xfId="0" applyFont="1" applyAlignment="1">
      <alignment horizontal="center"/>
    </xf>
    <xf numFmtId="0" fontId="14" fillId="0" borderId="0" xfId="0" applyFont="1"/>
    <xf numFmtId="0" fontId="4" fillId="0" borderId="10" xfId="1" applyFont="1" applyBorder="1" applyAlignment="1">
      <alignment horizontal="center" wrapText="1"/>
    </xf>
    <xf numFmtId="0" fontId="4" fillId="0" borderId="10" xfId="0" applyFont="1" applyBorder="1" applyAlignment="1" applyProtection="1">
      <alignment horizontal="right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 applyProtection="1">
      <alignment horizontal="center"/>
      <protection locked="0"/>
    </xf>
    <xf numFmtId="164" fontId="4" fillId="0" borderId="10" xfId="0" applyNumberFormat="1" applyFont="1" applyBorder="1" applyAlignment="1" applyProtection="1">
      <alignment horizontal="center"/>
      <protection locked="0"/>
    </xf>
    <xf numFmtId="3" fontId="9" fillId="0" borderId="10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0" fontId="2" fillId="2" borderId="8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2" fillId="2" borderId="10" xfId="1" applyFont="1" applyFill="1" applyBorder="1" applyAlignment="1">
      <alignment horizontal="center" vertical="top" wrapText="1"/>
    </xf>
    <xf numFmtId="0" fontId="2" fillId="2" borderId="4" xfId="1" applyFont="1" applyFill="1" applyBorder="1" applyAlignment="1">
      <alignment horizontal="center" vertical="top" wrapText="1"/>
    </xf>
    <xf numFmtId="0" fontId="4" fillId="2" borderId="10" xfId="0" applyFont="1" applyFill="1" applyBorder="1"/>
    <xf numFmtId="3" fontId="4" fillId="2" borderId="10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4" fontId="9" fillId="2" borderId="10" xfId="0" applyNumberFormat="1" applyFont="1" applyFill="1" applyBorder="1" applyAlignment="1">
      <alignment horizontal="center"/>
    </xf>
    <xf numFmtId="4" fontId="2" fillId="2" borderId="10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0" fontId="4" fillId="0" borderId="10" xfId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3" fontId="4" fillId="0" borderId="10" xfId="0" applyNumberFormat="1" applyFont="1" applyBorder="1" applyAlignment="1" applyProtection="1">
      <alignment horizontal="center" vertical="center"/>
      <protection locked="0"/>
    </xf>
    <xf numFmtId="1" fontId="9" fillId="0" borderId="10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8" fillId="2" borderId="4" xfId="1" applyFont="1" applyFill="1" applyBorder="1" applyAlignment="1">
      <alignment horizontal="left" vertical="top" wrapText="1"/>
    </xf>
    <xf numFmtId="0" fontId="8" fillId="2" borderId="6" xfId="1" applyFont="1" applyFill="1" applyBorder="1" applyAlignment="1">
      <alignment horizontal="left" vertical="top" wrapText="1"/>
    </xf>
    <xf numFmtId="0" fontId="8" fillId="2" borderId="5" xfId="1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0" fontId="15" fillId="0" borderId="4" xfId="1" applyFont="1" applyBorder="1" applyAlignment="1">
      <alignment horizontal="left" wrapText="1"/>
    </xf>
    <xf numFmtId="0" fontId="15" fillId="0" borderId="6" xfId="1" applyFont="1" applyBorder="1" applyAlignment="1">
      <alignment horizontal="left" wrapText="1"/>
    </xf>
    <xf numFmtId="0" fontId="15" fillId="0" borderId="5" xfId="1" applyFont="1" applyBorder="1" applyAlignment="1">
      <alignment horizontal="left" wrapText="1"/>
    </xf>
    <xf numFmtId="0" fontId="8" fillId="2" borderId="10" xfId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</cellXfs>
  <cellStyles count="2">
    <cellStyle name="Navadno" xfId="0" builtinId="0"/>
    <cellStyle name="Navadno_List1 2 2" xfId="1" xr:uid="{B9173682-2BFE-4AC2-BEA3-71E383160D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AD9A0-5CCF-45CE-8ADD-329A5540846E}">
  <dimension ref="A2:T142"/>
  <sheetViews>
    <sheetView zoomScaleNormal="100" zoomScaleSheetLayoutView="96" workbookViewId="0">
      <selection activeCell="T123" sqref="T123"/>
    </sheetView>
  </sheetViews>
  <sheetFormatPr defaultRowHeight="12.75" customHeight="1" x14ac:dyDescent="0.3"/>
  <cols>
    <col min="1" max="1" width="2.7109375" style="1" customWidth="1"/>
    <col min="2" max="2" width="5.28515625" style="1" customWidth="1"/>
    <col min="3" max="3" width="12.7109375" style="1" customWidth="1"/>
    <col min="4" max="6" width="9.140625" style="1"/>
    <col min="7" max="7" width="7.85546875" style="1" customWidth="1"/>
    <col min="8" max="8" width="4.5703125" style="1" customWidth="1"/>
    <col min="9" max="9" width="37.85546875" style="1" customWidth="1"/>
    <col min="10" max="11" width="9.140625" style="1"/>
    <col min="12" max="13" width="13.7109375" style="1" customWidth="1"/>
    <col min="14" max="14" width="7.5703125" style="1" customWidth="1"/>
    <col min="15" max="16" width="11.85546875" style="1" customWidth="1"/>
    <col min="17" max="20" width="13.7109375" style="1" customWidth="1"/>
    <col min="21" max="256" width="9.140625" style="1"/>
    <col min="257" max="257" width="2.7109375" style="1" customWidth="1"/>
    <col min="258" max="258" width="5.28515625" style="1" customWidth="1"/>
    <col min="259" max="261" width="9.140625" style="1"/>
    <col min="262" max="262" width="7.85546875" style="1" customWidth="1"/>
    <col min="263" max="263" width="4.5703125" style="1" customWidth="1"/>
    <col min="264" max="264" width="37.85546875" style="1" customWidth="1"/>
    <col min="265" max="266" width="9.140625" style="1"/>
    <col min="267" max="268" width="13.7109375" style="1" customWidth="1"/>
    <col min="269" max="269" width="7.5703125" style="1" customWidth="1"/>
    <col min="270" max="272" width="11.85546875" style="1" customWidth="1"/>
    <col min="273" max="273" width="12.7109375" style="1" customWidth="1"/>
    <col min="274" max="512" width="9.140625" style="1"/>
    <col min="513" max="513" width="2.7109375" style="1" customWidth="1"/>
    <col min="514" max="514" width="5.28515625" style="1" customWidth="1"/>
    <col min="515" max="517" width="9.140625" style="1"/>
    <col min="518" max="518" width="7.85546875" style="1" customWidth="1"/>
    <col min="519" max="519" width="4.5703125" style="1" customWidth="1"/>
    <col min="520" max="520" width="37.85546875" style="1" customWidth="1"/>
    <col min="521" max="522" width="9.140625" style="1"/>
    <col min="523" max="524" width="13.7109375" style="1" customWidth="1"/>
    <col min="525" max="525" width="7.5703125" style="1" customWidth="1"/>
    <col min="526" max="528" width="11.85546875" style="1" customWidth="1"/>
    <col min="529" max="529" width="12.7109375" style="1" customWidth="1"/>
    <col min="530" max="768" width="9.140625" style="1"/>
    <col min="769" max="769" width="2.7109375" style="1" customWidth="1"/>
    <col min="770" max="770" width="5.28515625" style="1" customWidth="1"/>
    <col min="771" max="773" width="9.140625" style="1"/>
    <col min="774" max="774" width="7.85546875" style="1" customWidth="1"/>
    <col min="775" max="775" width="4.5703125" style="1" customWidth="1"/>
    <col min="776" max="776" width="37.85546875" style="1" customWidth="1"/>
    <col min="777" max="778" width="9.140625" style="1"/>
    <col min="779" max="780" width="13.7109375" style="1" customWidth="1"/>
    <col min="781" max="781" width="7.5703125" style="1" customWidth="1"/>
    <col min="782" max="784" width="11.85546875" style="1" customWidth="1"/>
    <col min="785" max="785" width="12.7109375" style="1" customWidth="1"/>
    <col min="786" max="1024" width="9.140625" style="1"/>
    <col min="1025" max="1025" width="2.7109375" style="1" customWidth="1"/>
    <col min="1026" max="1026" width="5.28515625" style="1" customWidth="1"/>
    <col min="1027" max="1029" width="9.140625" style="1"/>
    <col min="1030" max="1030" width="7.85546875" style="1" customWidth="1"/>
    <col min="1031" max="1031" width="4.5703125" style="1" customWidth="1"/>
    <col min="1032" max="1032" width="37.85546875" style="1" customWidth="1"/>
    <col min="1033" max="1034" width="9.140625" style="1"/>
    <col min="1035" max="1036" width="13.7109375" style="1" customWidth="1"/>
    <col min="1037" max="1037" width="7.5703125" style="1" customWidth="1"/>
    <col min="1038" max="1040" width="11.85546875" style="1" customWidth="1"/>
    <col min="1041" max="1041" width="12.7109375" style="1" customWidth="1"/>
    <col min="1042" max="1280" width="9.140625" style="1"/>
    <col min="1281" max="1281" width="2.7109375" style="1" customWidth="1"/>
    <col min="1282" max="1282" width="5.28515625" style="1" customWidth="1"/>
    <col min="1283" max="1285" width="9.140625" style="1"/>
    <col min="1286" max="1286" width="7.85546875" style="1" customWidth="1"/>
    <col min="1287" max="1287" width="4.5703125" style="1" customWidth="1"/>
    <col min="1288" max="1288" width="37.85546875" style="1" customWidth="1"/>
    <col min="1289" max="1290" width="9.140625" style="1"/>
    <col min="1291" max="1292" width="13.7109375" style="1" customWidth="1"/>
    <col min="1293" max="1293" width="7.5703125" style="1" customWidth="1"/>
    <col min="1294" max="1296" width="11.85546875" style="1" customWidth="1"/>
    <col min="1297" max="1297" width="12.7109375" style="1" customWidth="1"/>
    <col min="1298" max="1536" width="9.140625" style="1"/>
    <col min="1537" max="1537" width="2.7109375" style="1" customWidth="1"/>
    <col min="1538" max="1538" width="5.28515625" style="1" customWidth="1"/>
    <col min="1539" max="1541" width="9.140625" style="1"/>
    <col min="1542" max="1542" width="7.85546875" style="1" customWidth="1"/>
    <col min="1543" max="1543" width="4.5703125" style="1" customWidth="1"/>
    <col min="1544" max="1544" width="37.85546875" style="1" customWidth="1"/>
    <col min="1545" max="1546" width="9.140625" style="1"/>
    <col min="1547" max="1548" width="13.7109375" style="1" customWidth="1"/>
    <col min="1549" max="1549" width="7.5703125" style="1" customWidth="1"/>
    <col min="1550" max="1552" width="11.85546875" style="1" customWidth="1"/>
    <col min="1553" max="1553" width="12.7109375" style="1" customWidth="1"/>
    <col min="1554" max="1792" width="9.140625" style="1"/>
    <col min="1793" max="1793" width="2.7109375" style="1" customWidth="1"/>
    <col min="1794" max="1794" width="5.28515625" style="1" customWidth="1"/>
    <col min="1795" max="1797" width="9.140625" style="1"/>
    <col min="1798" max="1798" width="7.85546875" style="1" customWidth="1"/>
    <col min="1799" max="1799" width="4.5703125" style="1" customWidth="1"/>
    <col min="1800" max="1800" width="37.85546875" style="1" customWidth="1"/>
    <col min="1801" max="1802" width="9.140625" style="1"/>
    <col min="1803" max="1804" width="13.7109375" style="1" customWidth="1"/>
    <col min="1805" max="1805" width="7.5703125" style="1" customWidth="1"/>
    <col min="1806" max="1808" width="11.85546875" style="1" customWidth="1"/>
    <col min="1809" max="1809" width="12.7109375" style="1" customWidth="1"/>
    <col min="1810" max="2048" width="9.140625" style="1"/>
    <col min="2049" max="2049" width="2.7109375" style="1" customWidth="1"/>
    <col min="2050" max="2050" width="5.28515625" style="1" customWidth="1"/>
    <col min="2051" max="2053" width="9.140625" style="1"/>
    <col min="2054" max="2054" width="7.85546875" style="1" customWidth="1"/>
    <col min="2055" max="2055" width="4.5703125" style="1" customWidth="1"/>
    <col min="2056" max="2056" width="37.85546875" style="1" customWidth="1"/>
    <col min="2057" max="2058" width="9.140625" style="1"/>
    <col min="2059" max="2060" width="13.7109375" style="1" customWidth="1"/>
    <col min="2061" max="2061" width="7.5703125" style="1" customWidth="1"/>
    <col min="2062" max="2064" width="11.85546875" style="1" customWidth="1"/>
    <col min="2065" max="2065" width="12.7109375" style="1" customWidth="1"/>
    <col min="2066" max="2304" width="9.140625" style="1"/>
    <col min="2305" max="2305" width="2.7109375" style="1" customWidth="1"/>
    <col min="2306" max="2306" width="5.28515625" style="1" customWidth="1"/>
    <col min="2307" max="2309" width="9.140625" style="1"/>
    <col min="2310" max="2310" width="7.85546875" style="1" customWidth="1"/>
    <col min="2311" max="2311" width="4.5703125" style="1" customWidth="1"/>
    <col min="2312" max="2312" width="37.85546875" style="1" customWidth="1"/>
    <col min="2313" max="2314" width="9.140625" style="1"/>
    <col min="2315" max="2316" width="13.7109375" style="1" customWidth="1"/>
    <col min="2317" max="2317" width="7.5703125" style="1" customWidth="1"/>
    <col min="2318" max="2320" width="11.85546875" style="1" customWidth="1"/>
    <col min="2321" max="2321" width="12.7109375" style="1" customWidth="1"/>
    <col min="2322" max="2560" width="9.140625" style="1"/>
    <col min="2561" max="2561" width="2.7109375" style="1" customWidth="1"/>
    <col min="2562" max="2562" width="5.28515625" style="1" customWidth="1"/>
    <col min="2563" max="2565" width="9.140625" style="1"/>
    <col min="2566" max="2566" width="7.85546875" style="1" customWidth="1"/>
    <col min="2567" max="2567" width="4.5703125" style="1" customWidth="1"/>
    <col min="2568" max="2568" width="37.85546875" style="1" customWidth="1"/>
    <col min="2569" max="2570" width="9.140625" style="1"/>
    <col min="2571" max="2572" width="13.7109375" style="1" customWidth="1"/>
    <col min="2573" max="2573" width="7.5703125" style="1" customWidth="1"/>
    <col min="2574" max="2576" width="11.85546875" style="1" customWidth="1"/>
    <col min="2577" max="2577" width="12.7109375" style="1" customWidth="1"/>
    <col min="2578" max="2816" width="9.140625" style="1"/>
    <col min="2817" max="2817" width="2.7109375" style="1" customWidth="1"/>
    <col min="2818" max="2818" width="5.28515625" style="1" customWidth="1"/>
    <col min="2819" max="2821" width="9.140625" style="1"/>
    <col min="2822" max="2822" width="7.85546875" style="1" customWidth="1"/>
    <col min="2823" max="2823" width="4.5703125" style="1" customWidth="1"/>
    <col min="2824" max="2824" width="37.85546875" style="1" customWidth="1"/>
    <col min="2825" max="2826" width="9.140625" style="1"/>
    <col min="2827" max="2828" width="13.7109375" style="1" customWidth="1"/>
    <col min="2829" max="2829" width="7.5703125" style="1" customWidth="1"/>
    <col min="2830" max="2832" width="11.85546875" style="1" customWidth="1"/>
    <col min="2833" max="2833" width="12.7109375" style="1" customWidth="1"/>
    <col min="2834" max="3072" width="9.140625" style="1"/>
    <col min="3073" max="3073" width="2.7109375" style="1" customWidth="1"/>
    <col min="3074" max="3074" width="5.28515625" style="1" customWidth="1"/>
    <col min="3075" max="3077" width="9.140625" style="1"/>
    <col min="3078" max="3078" width="7.85546875" style="1" customWidth="1"/>
    <col min="3079" max="3079" width="4.5703125" style="1" customWidth="1"/>
    <col min="3080" max="3080" width="37.85546875" style="1" customWidth="1"/>
    <col min="3081" max="3082" width="9.140625" style="1"/>
    <col min="3083" max="3084" width="13.7109375" style="1" customWidth="1"/>
    <col min="3085" max="3085" width="7.5703125" style="1" customWidth="1"/>
    <col min="3086" max="3088" width="11.85546875" style="1" customWidth="1"/>
    <col min="3089" max="3089" width="12.7109375" style="1" customWidth="1"/>
    <col min="3090" max="3328" width="9.140625" style="1"/>
    <col min="3329" max="3329" width="2.7109375" style="1" customWidth="1"/>
    <col min="3330" max="3330" width="5.28515625" style="1" customWidth="1"/>
    <col min="3331" max="3333" width="9.140625" style="1"/>
    <col min="3334" max="3334" width="7.85546875" style="1" customWidth="1"/>
    <col min="3335" max="3335" width="4.5703125" style="1" customWidth="1"/>
    <col min="3336" max="3336" width="37.85546875" style="1" customWidth="1"/>
    <col min="3337" max="3338" width="9.140625" style="1"/>
    <col min="3339" max="3340" width="13.7109375" style="1" customWidth="1"/>
    <col min="3341" max="3341" width="7.5703125" style="1" customWidth="1"/>
    <col min="3342" max="3344" width="11.85546875" style="1" customWidth="1"/>
    <col min="3345" max="3345" width="12.7109375" style="1" customWidth="1"/>
    <col min="3346" max="3584" width="9.140625" style="1"/>
    <col min="3585" max="3585" width="2.7109375" style="1" customWidth="1"/>
    <col min="3586" max="3586" width="5.28515625" style="1" customWidth="1"/>
    <col min="3587" max="3589" width="9.140625" style="1"/>
    <col min="3590" max="3590" width="7.85546875" style="1" customWidth="1"/>
    <col min="3591" max="3591" width="4.5703125" style="1" customWidth="1"/>
    <col min="3592" max="3592" width="37.85546875" style="1" customWidth="1"/>
    <col min="3593" max="3594" width="9.140625" style="1"/>
    <col min="3595" max="3596" width="13.7109375" style="1" customWidth="1"/>
    <col min="3597" max="3597" width="7.5703125" style="1" customWidth="1"/>
    <col min="3598" max="3600" width="11.85546875" style="1" customWidth="1"/>
    <col min="3601" max="3601" width="12.7109375" style="1" customWidth="1"/>
    <col min="3602" max="3840" width="9.140625" style="1"/>
    <col min="3841" max="3841" width="2.7109375" style="1" customWidth="1"/>
    <col min="3842" max="3842" width="5.28515625" style="1" customWidth="1"/>
    <col min="3843" max="3845" width="9.140625" style="1"/>
    <col min="3846" max="3846" width="7.85546875" style="1" customWidth="1"/>
    <col min="3847" max="3847" width="4.5703125" style="1" customWidth="1"/>
    <col min="3848" max="3848" width="37.85546875" style="1" customWidth="1"/>
    <col min="3849" max="3850" width="9.140625" style="1"/>
    <col min="3851" max="3852" width="13.7109375" style="1" customWidth="1"/>
    <col min="3853" max="3853" width="7.5703125" style="1" customWidth="1"/>
    <col min="3854" max="3856" width="11.85546875" style="1" customWidth="1"/>
    <col min="3857" max="3857" width="12.7109375" style="1" customWidth="1"/>
    <col min="3858" max="4096" width="9.140625" style="1"/>
    <col min="4097" max="4097" width="2.7109375" style="1" customWidth="1"/>
    <col min="4098" max="4098" width="5.28515625" style="1" customWidth="1"/>
    <col min="4099" max="4101" width="9.140625" style="1"/>
    <col min="4102" max="4102" width="7.85546875" style="1" customWidth="1"/>
    <col min="4103" max="4103" width="4.5703125" style="1" customWidth="1"/>
    <col min="4104" max="4104" width="37.85546875" style="1" customWidth="1"/>
    <col min="4105" max="4106" width="9.140625" style="1"/>
    <col min="4107" max="4108" width="13.7109375" style="1" customWidth="1"/>
    <col min="4109" max="4109" width="7.5703125" style="1" customWidth="1"/>
    <col min="4110" max="4112" width="11.85546875" style="1" customWidth="1"/>
    <col min="4113" max="4113" width="12.7109375" style="1" customWidth="1"/>
    <col min="4114" max="4352" width="9.140625" style="1"/>
    <col min="4353" max="4353" width="2.7109375" style="1" customWidth="1"/>
    <col min="4354" max="4354" width="5.28515625" style="1" customWidth="1"/>
    <col min="4355" max="4357" width="9.140625" style="1"/>
    <col min="4358" max="4358" width="7.85546875" style="1" customWidth="1"/>
    <col min="4359" max="4359" width="4.5703125" style="1" customWidth="1"/>
    <col min="4360" max="4360" width="37.85546875" style="1" customWidth="1"/>
    <col min="4361" max="4362" width="9.140625" style="1"/>
    <col min="4363" max="4364" width="13.7109375" style="1" customWidth="1"/>
    <col min="4365" max="4365" width="7.5703125" style="1" customWidth="1"/>
    <col min="4366" max="4368" width="11.85546875" style="1" customWidth="1"/>
    <col min="4369" max="4369" width="12.7109375" style="1" customWidth="1"/>
    <col min="4370" max="4608" width="9.140625" style="1"/>
    <col min="4609" max="4609" width="2.7109375" style="1" customWidth="1"/>
    <col min="4610" max="4610" width="5.28515625" style="1" customWidth="1"/>
    <col min="4611" max="4613" width="9.140625" style="1"/>
    <col min="4614" max="4614" width="7.85546875" style="1" customWidth="1"/>
    <col min="4615" max="4615" width="4.5703125" style="1" customWidth="1"/>
    <col min="4616" max="4616" width="37.85546875" style="1" customWidth="1"/>
    <col min="4617" max="4618" width="9.140625" style="1"/>
    <col min="4619" max="4620" width="13.7109375" style="1" customWidth="1"/>
    <col min="4621" max="4621" width="7.5703125" style="1" customWidth="1"/>
    <col min="4622" max="4624" width="11.85546875" style="1" customWidth="1"/>
    <col min="4625" max="4625" width="12.7109375" style="1" customWidth="1"/>
    <col min="4626" max="4864" width="9.140625" style="1"/>
    <col min="4865" max="4865" width="2.7109375" style="1" customWidth="1"/>
    <col min="4866" max="4866" width="5.28515625" style="1" customWidth="1"/>
    <col min="4867" max="4869" width="9.140625" style="1"/>
    <col min="4870" max="4870" width="7.85546875" style="1" customWidth="1"/>
    <col min="4871" max="4871" width="4.5703125" style="1" customWidth="1"/>
    <col min="4872" max="4872" width="37.85546875" style="1" customWidth="1"/>
    <col min="4873" max="4874" width="9.140625" style="1"/>
    <col min="4875" max="4876" width="13.7109375" style="1" customWidth="1"/>
    <col min="4877" max="4877" width="7.5703125" style="1" customWidth="1"/>
    <col min="4878" max="4880" width="11.85546875" style="1" customWidth="1"/>
    <col min="4881" max="4881" width="12.7109375" style="1" customWidth="1"/>
    <col min="4882" max="5120" width="9.140625" style="1"/>
    <col min="5121" max="5121" width="2.7109375" style="1" customWidth="1"/>
    <col min="5122" max="5122" width="5.28515625" style="1" customWidth="1"/>
    <col min="5123" max="5125" width="9.140625" style="1"/>
    <col min="5126" max="5126" width="7.85546875" style="1" customWidth="1"/>
    <col min="5127" max="5127" width="4.5703125" style="1" customWidth="1"/>
    <col min="5128" max="5128" width="37.85546875" style="1" customWidth="1"/>
    <col min="5129" max="5130" width="9.140625" style="1"/>
    <col min="5131" max="5132" width="13.7109375" style="1" customWidth="1"/>
    <col min="5133" max="5133" width="7.5703125" style="1" customWidth="1"/>
    <col min="5134" max="5136" width="11.85546875" style="1" customWidth="1"/>
    <col min="5137" max="5137" width="12.7109375" style="1" customWidth="1"/>
    <col min="5138" max="5376" width="9.140625" style="1"/>
    <col min="5377" max="5377" width="2.7109375" style="1" customWidth="1"/>
    <col min="5378" max="5378" width="5.28515625" style="1" customWidth="1"/>
    <col min="5379" max="5381" width="9.140625" style="1"/>
    <col min="5382" max="5382" width="7.85546875" style="1" customWidth="1"/>
    <col min="5383" max="5383" width="4.5703125" style="1" customWidth="1"/>
    <col min="5384" max="5384" width="37.85546875" style="1" customWidth="1"/>
    <col min="5385" max="5386" width="9.140625" style="1"/>
    <col min="5387" max="5388" width="13.7109375" style="1" customWidth="1"/>
    <col min="5389" max="5389" width="7.5703125" style="1" customWidth="1"/>
    <col min="5390" max="5392" width="11.85546875" style="1" customWidth="1"/>
    <col min="5393" max="5393" width="12.7109375" style="1" customWidth="1"/>
    <col min="5394" max="5632" width="9.140625" style="1"/>
    <col min="5633" max="5633" width="2.7109375" style="1" customWidth="1"/>
    <col min="5634" max="5634" width="5.28515625" style="1" customWidth="1"/>
    <col min="5635" max="5637" width="9.140625" style="1"/>
    <col min="5638" max="5638" width="7.85546875" style="1" customWidth="1"/>
    <col min="5639" max="5639" width="4.5703125" style="1" customWidth="1"/>
    <col min="5640" max="5640" width="37.85546875" style="1" customWidth="1"/>
    <col min="5641" max="5642" width="9.140625" style="1"/>
    <col min="5643" max="5644" width="13.7109375" style="1" customWidth="1"/>
    <col min="5645" max="5645" width="7.5703125" style="1" customWidth="1"/>
    <col min="5646" max="5648" width="11.85546875" style="1" customWidth="1"/>
    <col min="5649" max="5649" width="12.7109375" style="1" customWidth="1"/>
    <col min="5650" max="5888" width="9.140625" style="1"/>
    <col min="5889" max="5889" width="2.7109375" style="1" customWidth="1"/>
    <col min="5890" max="5890" width="5.28515625" style="1" customWidth="1"/>
    <col min="5891" max="5893" width="9.140625" style="1"/>
    <col min="5894" max="5894" width="7.85546875" style="1" customWidth="1"/>
    <col min="5895" max="5895" width="4.5703125" style="1" customWidth="1"/>
    <col min="5896" max="5896" width="37.85546875" style="1" customWidth="1"/>
    <col min="5897" max="5898" width="9.140625" style="1"/>
    <col min="5899" max="5900" width="13.7109375" style="1" customWidth="1"/>
    <col min="5901" max="5901" width="7.5703125" style="1" customWidth="1"/>
    <col min="5902" max="5904" width="11.85546875" style="1" customWidth="1"/>
    <col min="5905" max="5905" width="12.7109375" style="1" customWidth="1"/>
    <col min="5906" max="6144" width="9.140625" style="1"/>
    <col min="6145" max="6145" width="2.7109375" style="1" customWidth="1"/>
    <col min="6146" max="6146" width="5.28515625" style="1" customWidth="1"/>
    <col min="6147" max="6149" width="9.140625" style="1"/>
    <col min="6150" max="6150" width="7.85546875" style="1" customWidth="1"/>
    <col min="6151" max="6151" width="4.5703125" style="1" customWidth="1"/>
    <col min="6152" max="6152" width="37.85546875" style="1" customWidth="1"/>
    <col min="6153" max="6154" width="9.140625" style="1"/>
    <col min="6155" max="6156" width="13.7109375" style="1" customWidth="1"/>
    <col min="6157" max="6157" width="7.5703125" style="1" customWidth="1"/>
    <col min="6158" max="6160" width="11.85546875" style="1" customWidth="1"/>
    <col min="6161" max="6161" width="12.7109375" style="1" customWidth="1"/>
    <col min="6162" max="6400" width="9.140625" style="1"/>
    <col min="6401" max="6401" width="2.7109375" style="1" customWidth="1"/>
    <col min="6402" max="6402" width="5.28515625" style="1" customWidth="1"/>
    <col min="6403" max="6405" width="9.140625" style="1"/>
    <col min="6406" max="6406" width="7.85546875" style="1" customWidth="1"/>
    <col min="6407" max="6407" width="4.5703125" style="1" customWidth="1"/>
    <col min="6408" max="6408" width="37.85546875" style="1" customWidth="1"/>
    <col min="6409" max="6410" width="9.140625" style="1"/>
    <col min="6411" max="6412" width="13.7109375" style="1" customWidth="1"/>
    <col min="6413" max="6413" width="7.5703125" style="1" customWidth="1"/>
    <col min="6414" max="6416" width="11.85546875" style="1" customWidth="1"/>
    <col min="6417" max="6417" width="12.7109375" style="1" customWidth="1"/>
    <col min="6418" max="6656" width="9.140625" style="1"/>
    <col min="6657" max="6657" width="2.7109375" style="1" customWidth="1"/>
    <col min="6658" max="6658" width="5.28515625" style="1" customWidth="1"/>
    <col min="6659" max="6661" width="9.140625" style="1"/>
    <col min="6662" max="6662" width="7.85546875" style="1" customWidth="1"/>
    <col min="6663" max="6663" width="4.5703125" style="1" customWidth="1"/>
    <col min="6664" max="6664" width="37.85546875" style="1" customWidth="1"/>
    <col min="6665" max="6666" width="9.140625" style="1"/>
    <col min="6667" max="6668" width="13.7109375" style="1" customWidth="1"/>
    <col min="6669" max="6669" width="7.5703125" style="1" customWidth="1"/>
    <col min="6670" max="6672" width="11.85546875" style="1" customWidth="1"/>
    <col min="6673" max="6673" width="12.7109375" style="1" customWidth="1"/>
    <col min="6674" max="6912" width="9.140625" style="1"/>
    <col min="6913" max="6913" width="2.7109375" style="1" customWidth="1"/>
    <col min="6914" max="6914" width="5.28515625" style="1" customWidth="1"/>
    <col min="6915" max="6917" width="9.140625" style="1"/>
    <col min="6918" max="6918" width="7.85546875" style="1" customWidth="1"/>
    <col min="6919" max="6919" width="4.5703125" style="1" customWidth="1"/>
    <col min="6920" max="6920" width="37.85546875" style="1" customWidth="1"/>
    <col min="6921" max="6922" width="9.140625" style="1"/>
    <col min="6923" max="6924" width="13.7109375" style="1" customWidth="1"/>
    <col min="6925" max="6925" width="7.5703125" style="1" customWidth="1"/>
    <col min="6926" max="6928" width="11.85546875" style="1" customWidth="1"/>
    <col min="6929" max="6929" width="12.7109375" style="1" customWidth="1"/>
    <col min="6930" max="7168" width="9.140625" style="1"/>
    <col min="7169" max="7169" width="2.7109375" style="1" customWidth="1"/>
    <col min="7170" max="7170" width="5.28515625" style="1" customWidth="1"/>
    <col min="7171" max="7173" width="9.140625" style="1"/>
    <col min="7174" max="7174" width="7.85546875" style="1" customWidth="1"/>
    <col min="7175" max="7175" width="4.5703125" style="1" customWidth="1"/>
    <col min="7176" max="7176" width="37.85546875" style="1" customWidth="1"/>
    <col min="7177" max="7178" width="9.140625" style="1"/>
    <col min="7179" max="7180" width="13.7109375" style="1" customWidth="1"/>
    <col min="7181" max="7181" width="7.5703125" style="1" customWidth="1"/>
    <col min="7182" max="7184" width="11.85546875" style="1" customWidth="1"/>
    <col min="7185" max="7185" width="12.7109375" style="1" customWidth="1"/>
    <col min="7186" max="7424" width="9.140625" style="1"/>
    <col min="7425" max="7425" width="2.7109375" style="1" customWidth="1"/>
    <col min="7426" max="7426" width="5.28515625" style="1" customWidth="1"/>
    <col min="7427" max="7429" width="9.140625" style="1"/>
    <col min="7430" max="7430" width="7.85546875" style="1" customWidth="1"/>
    <col min="7431" max="7431" width="4.5703125" style="1" customWidth="1"/>
    <col min="7432" max="7432" width="37.85546875" style="1" customWidth="1"/>
    <col min="7433" max="7434" width="9.140625" style="1"/>
    <col min="7435" max="7436" width="13.7109375" style="1" customWidth="1"/>
    <col min="7437" max="7437" width="7.5703125" style="1" customWidth="1"/>
    <col min="7438" max="7440" width="11.85546875" style="1" customWidth="1"/>
    <col min="7441" max="7441" width="12.7109375" style="1" customWidth="1"/>
    <col min="7442" max="7680" width="9.140625" style="1"/>
    <col min="7681" max="7681" width="2.7109375" style="1" customWidth="1"/>
    <col min="7682" max="7682" width="5.28515625" style="1" customWidth="1"/>
    <col min="7683" max="7685" width="9.140625" style="1"/>
    <col min="7686" max="7686" width="7.85546875" style="1" customWidth="1"/>
    <col min="7687" max="7687" width="4.5703125" style="1" customWidth="1"/>
    <col min="7688" max="7688" width="37.85546875" style="1" customWidth="1"/>
    <col min="7689" max="7690" width="9.140625" style="1"/>
    <col min="7691" max="7692" width="13.7109375" style="1" customWidth="1"/>
    <col min="7693" max="7693" width="7.5703125" style="1" customWidth="1"/>
    <col min="7694" max="7696" width="11.85546875" style="1" customWidth="1"/>
    <col min="7697" max="7697" width="12.7109375" style="1" customWidth="1"/>
    <col min="7698" max="7936" width="9.140625" style="1"/>
    <col min="7937" max="7937" width="2.7109375" style="1" customWidth="1"/>
    <col min="7938" max="7938" width="5.28515625" style="1" customWidth="1"/>
    <col min="7939" max="7941" width="9.140625" style="1"/>
    <col min="7942" max="7942" width="7.85546875" style="1" customWidth="1"/>
    <col min="7943" max="7943" width="4.5703125" style="1" customWidth="1"/>
    <col min="7944" max="7944" width="37.85546875" style="1" customWidth="1"/>
    <col min="7945" max="7946" width="9.140625" style="1"/>
    <col min="7947" max="7948" width="13.7109375" style="1" customWidth="1"/>
    <col min="7949" max="7949" width="7.5703125" style="1" customWidth="1"/>
    <col min="7950" max="7952" width="11.85546875" style="1" customWidth="1"/>
    <col min="7953" max="7953" width="12.7109375" style="1" customWidth="1"/>
    <col min="7954" max="8192" width="9.140625" style="1"/>
    <col min="8193" max="8193" width="2.7109375" style="1" customWidth="1"/>
    <col min="8194" max="8194" width="5.28515625" style="1" customWidth="1"/>
    <col min="8195" max="8197" width="9.140625" style="1"/>
    <col min="8198" max="8198" width="7.85546875" style="1" customWidth="1"/>
    <col min="8199" max="8199" width="4.5703125" style="1" customWidth="1"/>
    <col min="8200" max="8200" width="37.85546875" style="1" customWidth="1"/>
    <col min="8201" max="8202" width="9.140625" style="1"/>
    <col min="8203" max="8204" width="13.7109375" style="1" customWidth="1"/>
    <col min="8205" max="8205" width="7.5703125" style="1" customWidth="1"/>
    <col min="8206" max="8208" width="11.85546875" style="1" customWidth="1"/>
    <col min="8209" max="8209" width="12.7109375" style="1" customWidth="1"/>
    <col min="8210" max="8448" width="9.140625" style="1"/>
    <col min="8449" max="8449" width="2.7109375" style="1" customWidth="1"/>
    <col min="8450" max="8450" width="5.28515625" style="1" customWidth="1"/>
    <col min="8451" max="8453" width="9.140625" style="1"/>
    <col min="8454" max="8454" width="7.85546875" style="1" customWidth="1"/>
    <col min="8455" max="8455" width="4.5703125" style="1" customWidth="1"/>
    <col min="8456" max="8456" width="37.85546875" style="1" customWidth="1"/>
    <col min="8457" max="8458" width="9.140625" style="1"/>
    <col min="8459" max="8460" width="13.7109375" style="1" customWidth="1"/>
    <col min="8461" max="8461" width="7.5703125" style="1" customWidth="1"/>
    <col min="8462" max="8464" width="11.85546875" style="1" customWidth="1"/>
    <col min="8465" max="8465" width="12.7109375" style="1" customWidth="1"/>
    <col min="8466" max="8704" width="9.140625" style="1"/>
    <col min="8705" max="8705" width="2.7109375" style="1" customWidth="1"/>
    <col min="8706" max="8706" width="5.28515625" style="1" customWidth="1"/>
    <col min="8707" max="8709" width="9.140625" style="1"/>
    <col min="8710" max="8710" width="7.85546875" style="1" customWidth="1"/>
    <col min="8711" max="8711" width="4.5703125" style="1" customWidth="1"/>
    <col min="8712" max="8712" width="37.85546875" style="1" customWidth="1"/>
    <col min="8713" max="8714" width="9.140625" style="1"/>
    <col min="8715" max="8716" width="13.7109375" style="1" customWidth="1"/>
    <col min="8717" max="8717" width="7.5703125" style="1" customWidth="1"/>
    <col min="8718" max="8720" width="11.85546875" style="1" customWidth="1"/>
    <col min="8721" max="8721" width="12.7109375" style="1" customWidth="1"/>
    <col min="8722" max="8960" width="9.140625" style="1"/>
    <col min="8961" max="8961" width="2.7109375" style="1" customWidth="1"/>
    <col min="8962" max="8962" width="5.28515625" style="1" customWidth="1"/>
    <col min="8963" max="8965" width="9.140625" style="1"/>
    <col min="8966" max="8966" width="7.85546875" style="1" customWidth="1"/>
    <col min="8967" max="8967" width="4.5703125" style="1" customWidth="1"/>
    <col min="8968" max="8968" width="37.85546875" style="1" customWidth="1"/>
    <col min="8969" max="8970" width="9.140625" style="1"/>
    <col min="8971" max="8972" width="13.7109375" style="1" customWidth="1"/>
    <col min="8973" max="8973" width="7.5703125" style="1" customWidth="1"/>
    <col min="8974" max="8976" width="11.85546875" style="1" customWidth="1"/>
    <col min="8977" max="8977" width="12.7109375" style="1" customWidth="1"/>
    <col min="8978" max="9216" width="9.140625" style="1"/>
    <col min="9217" max="9217" width="2.7109375" style="1" customWidth="1"/>
    <col min="9218" max="9218" width="5.28515625" style="1" customWidth="1"/>
    <col min="9219" max="9221" width="9.140625" style="1"/>
    <col min="9222" max="9222" width="7.85546875" style="1" customWidth="1"/>
    <col min="9223" max="9223" width="4.5703125" style="1" customWidth="1"/>
    <col min="9224" max="9224" width="37.85546875" style="1" customWidth="1"/>
    <col min="9225" max="9226" width="9.140625" style="1"/>
    <col min="9227" max="9228" width="13.7109375" style="1" customWidth="1"/>
    <col min="9229" max="9229" width="7.5703125" style="1" customWidth="1"/>
    <col min="9230" max="9232" width="11.85546875" style="1" customWidth="1"/>
    <col min="9233" max="9233" width="12.7109375" style="1" customWidth="1"/>
    <col min="9234" max="9472" width="9.140625" style="1"/>
    <col min="9473" max="9473" width="2.7109375" style="1" customWidth="1"/>
    <col min="9474" max="9474" width="5.28515625" style="1" customWidth="1"/>
    <col min="9475" max="9477" width="9.140625" style="1"/>
    <col min="9478" max="9478" width="7.85546875" style="1" customWidth="1"/>
    <col min="9479" max="9479" width="4.5703125" style="1" customWidth="1"/>
    <col min="9480" max="9480" width="37.85546875" style="1" customWidth="1"/>
    <col min="9481" max="9482" width="9.140625" style="1"/>
    <col min="9483" max="9484" width="13.7109375" style="1" customWidth="1"/>
    <col min="9485" max="9485" width="7.5703125" style="1" customWidth="1"/>
    <col min="9486" max="9488" width="11.85546875" style="1" customWidth="1"/>
    <col min="9489" max="9489" width="12.7109375" style="1" customWidth="1"/>
    <col min="9490" max="9728" width="9.140625" style="1"/>
    <col min="9729" max="9729" width="2.7109375" style="1" customWidth="1"/>
    <col min="9730" max="9730" width="5.28515625" style="1" customWidth="1"/>
    <col min="9731" max="9733" width="9.140625" style="1"/>
    <col min="9734" max="9734" width="7.85546875" style="1" customWidth="1"/>
    <col min="9735" max="9735" width="4.5703125" style="1" customWidth="1"/>
    <col min="9736" max="9736" width="37.85546875" style="1" customWidth="1"/>
    <col min="9737" max="9738" width="9.140625" style="1"/>
    <col min="9739" max="9740" width="13.7109375" style="1" customWidth="1"/>
    <col min="9741" max="9741" width="7.5703125" style="1" customWidth="1"/>
    <col min="9742" max="9744" width="11.85546875" style="1" customWidth="1"/>
    <col min="9745" max="9745" width="12.7109375" style="1" customWidth="1"/>
    <col min="9746" max="9984" width="9.140625" style="1"/>
    <col min="9985" max="9985" width="2.7109375" style="1" customWidth="1"/>
    <col min="9986" max="9986" width="5.28515625" style="1" customWidth="1"/>
    <col min="9987" max="9989" width="9.140625" style="1"/>
    <col min="9990" max="9990" width="7.85546875" style="1" customWidth="1"/>
    <col min="9991" max="9991" width="4.5703125" style="1" customWidth="1"/>
    <col min="9992" max="9992" width="37.85546875" style="1" customWidth="1"/>
    <col min="9993" max="9994" width="9.140625" style="1"/>
    <col min="9995" max="9996" width="13.7109375" style="1" customWidth="1"/>
    <col min="9997" max="9997" width="7.5703125" style="1" customWidth="1"/>
    <col min="9998" max="10000" width="11.85546875" style="1" customWidth="1"/>
    <col min="10001" max="10001" width="12.7109375" style="1" customWidth="1"/>
    <col min="10002" max="10240" width="9.140625" style="1"/>
    <col min="10241" max="10241" width="2.7109375" style="1" customWidth="1"/>
    <col min="10242" max="10242" width="5.28515625" style="1" customWidth="1"/>
    <col min="10243" max="10245" width="9.140625" style="1"/>
    <col min="10246" max="10246" width="7.85546875" style="1" customWidth="1"/>
    <col min="10247" max="10247" width="4.5703125" style="1" customWidth="1"/>
    <col min="10248" max="10248" width="37.85546875" style="1" customWidth="1"/>
    <col min="10249" max="10250" width="9.140625" style="1"/>
    <col min="10251" max="10252" width="13.7109375" style="1" customWidth="1"/>
    <col min="10253" max="10253" width="7.5703125" style="1" customWidth="1"/>
    <col min="10254" max="10256" width="11.85546875" style="1" customWidth="1"/>
    <col min="10257" max="10257" width="12.7109375" style="1" customWidth="1"/>
    <col min="10258" max="10496" width="9.140625" style="1"/>
    <col min="10497" max="10497" width="2.7109375" style="1" customWidth="1"/>
    <col min="10498" max="10498" width="5.28515625" style="1" customWidth="1"/>
    <col min="10499" max="10501" width="9.140625" style="1"/>
    <col min="10502" max="10502" width="7.85546875" style="1" customWidth="1"/>
    <col min="10503" max="10503" width="4.5703125" style="1" customWidth="1"/>
    <col min="10504" max="10504" width="37.85546875" style="1" customWidth="1"/>
    <col min="10505" max="10506" width="9.140625" style="1"/>
    <col min="10507" max="10508" width="13.7109375" style="1" customWidth="1"/>
    <col min="10509" max="10509" width="7.5703125" style="1" customWidth="1"/>
    <col min="10510" max="10512" width="11.85546875" style="1" customWidth="1"/>
    <col min="10513" max="10513" width="12.7109375" style="1" customWidth="1"/>
    <col min="10514" max="10752" width="9.140625" style="1"/>
    <col min="10753" max="10753" width="2.7109375" style="1" customWidth="1"/>
    <col min="10754" max="10754" width="5.28515625" style="1" customWidth="1"/>
    <col min="10755" max="10757" width="9.140625" style="1"/>
    <col min="10758" max="10758" width="7.85546875" style="1" customWidth="1"/>
    <col min="10759" max="10759" width="4.5703125" style="1" customWidth="1"/>
    <col min="10760" max="10760" width="37.85546875" style="1" customWidth="1"/>
    <col min="10761" max="10762" width="9.140625" style="1"/>
    <col min="10763" max="10764" width="13.7109375" style="1" customWidth="1"/>
    <col min="10765" max="10765" width="7.5703125" style="1" customWidth="1"/>
    <col min="10766" max="10768" width="11.85546875" style="1" customWidth="1"/>
    <col min="10769" max="10769" width="12.7109375" style="1" customWidth="1"/>
    <col min="10770" max="11008" width="9.140625" style="1"/>
    <col min="11009" max="11009" width="2.7109375" style="1" customWidth="1"/>
    <col min="11010" max="11010" width="5.28515625" style="1" customWidth="1"/>
    <col min="11011" max="11013" width="9.140625" style="1"/>
    <col min="11014" max="11014" width="7.85546875" style="1" customWidth="1"/>
    <col min="11015" max="11015" width="4.5703125" style="1" customWidth="1"/>
    <col min="11016" max="11016" width="37.85546875" style="1" customWidth="1"/>
    <col min="11017" max="11018" width="9.140625" style="1"/>
    <col min="11019" max="11020" width="13.7109375" style="1" customWidth="1"/>
    <col min="11021" max="11021" width="7.5703125" style="1" customWidth="1"/>
    <col min="11022" max="11024" width="11.85546875" style="1" customWidth="1"/>
    <col min="11025" max="11025" width="12.7109375" style="1" customWidth="1"/>
    <col min="11026" max="11264" width="9.140625" style="1"/>
    <col min="11265" max="11265" width="2.7109375" style="1" customWidth="1"/>
    <col min="11266" max="11266" width="5.28515625" style="1" customWidth="1"/>
    <col min="11267" max="11269" width="9.140625" style="1"/>
    <col min="11270" max="11270" width="7.85546875" style="1" customWidth="1"/>
    <col min="11271" max="11271" width="4.5703125" style="1" customWidth="1"/>
    <col min="11272" max="11272" width="37.85546875" style="1" customWidth="1"/>
    <col min="11273" max="11274" width="9.140625" style="1"/>
    <col min="11275" max="11276" width="13.7109375" style="1" customWidth="1"/>
    <col min="11277" max="11277" width="7.5703125" style="1" customWidth="1"/>
    <col min="11278" max="11280" width="11.85546875" style="1" customWidth="1"/>
    <col min="11281" max="11281" width="12.7109375" style="1" customWidth="1"/>
    <col min="11282" max="11520" width="9.140625" style="1"/>
    <col min="11521" max="11521" width="2.7109375" style="1" customWidth="1"/>
    <col min="11522" max="11522" width="5.28515625" style="1" customWidth="1"/>
    <col min="11523" max="11525" width="9.140625" style="1"/>
    <col min="11526" max="11526" width="7.85546875" style="1" customWidth="1"/>
    <col min="11527" max="11527" width="4.5703125" style="1" customWidth="1"/>
    <col min="11528" max="11528" width="37.85546875" style="1" customWidth="1"/>
    <col min="11529" max="11530" width="9.140625" style="1"/>
    <col min="11531" max="11532" width="13.7109375" style="1" customWidth="1"/>
    <col min="11533" max="11533" width="7.5703125" style="1" customWidth="1"/>
    <col min="11534" max="11536" width="11.85546875" style="1" customWidth="1"/>
    <col min="11537" max="11537" width="12.7109375" style="1" customWidth="1"/>
    <col min="11538" max="11776" width="9.140625" style="1"/>
    <col min="11777" max="11777" width="2.7109375" style="1" customWidth="1"/>
    <col min="11778" max="11778" width="5.28515625" style="1" customWidth="1"/>
    <col min="11779" max="11781" width="9.140625" style="1"/>
    <col min="11782" max="11782" width="7.85546875" style="1" customWidth="1"/>
    <col min="11783" max="11783" width="4.5703125" style="1" customWidth="1"/>
    <col min="11784" max="11784" width="37.85546875" style="1" customWidth="1"/>
    <col min="11785" max="11786" width="9.140625" style="1"/>
    <col min="11787" max="11788" width="13.7109375" style="1" customWidth="1"/>
    <col min="11789" max="11789" width="7.5703125" style="1" customWidth="1"/>
    <col min="11790" max="11792" width="11.85546875" style="1" customWidth="1"/>
    <col min="11793" max="11793" width="12.7109375" style="1" customWidth="1"/>
    <col min="11794" max="12032" width="9.140625" style="1"/>
    <col min="12033" max="12033" width="2.7109375" style="1" customWidth="1"/>
    <col min="12034" max="12034" width="5.28515625" style="1" customWidth="1"/>
    <col min="12035" max="12037" width="9.140625" style="1"/>
    <col min="12038" max="12038" width="7.85546875" style="1" customWidth="1"/>
    <col min="12039" max="12039" width="4.5703125" style="1" customWidth="1"/>
    <col min="12040" max="12040" width="37.85546875" style="1" customWidth="1"/>
    <col min="12041" max="12042" width="9.140625" style="1"/>
    <col min="12043" max="12044" width="13.7109375" style="1" customWidth="1"/>
    <col min="12045" max="12045" width="7.5703125" style="1" customWidth="1"/>
    <col min="12046" max="12048" width="11.85546875" style="1" customWidth="1"/>
    <col min="12049" max="12049" width="12.7109375" style="1" customWidth="1"/>
    <col min="12050" max="12288" width="9.140625" style="1"/>
    <col min="12289" max="12289" width="2.7109375" style="1" customWidth="1"/>
    <col min="12290" max="12290" width="5.28515625" style="1" customWidth="1"/>
    <col min="12291" max="12293" width="9.140625" style="1"/>
    <col min="12294" max="12294" width="7.85546875" style="1" customWidth="1"/>
    <col min="12295" max="12295" width="4.5703125" style="1" customWidth="1"/>
    <col min="12296" max="12296" width="37.85546875" style="1" customWidth="1"/>
    <col min="12297" max="12298" width="9.140625" style="1"/>
    <col min="12299" max="12300" width="13.7109375" style="1" customWidth="1"/>
    <col min="12301" max="12301" width="7.5703125" style="1" customWidth="1"/>
    <col min="12302" max="12304" width="11.85546875" style="1" customWidth="1"/>
    <col min="12305" max="12305" width="12.7109375" style="1" customWidth="1"/>
    <col min="12306" max="12544" width="9.140625" style="1"/>
    <col min="12545" max="12545" width="2.7109375" style="1" customWidth="1"/>
    <col min="12546" max="12546" width="5.28515625" style="1" customWidth="1"/>
    <col min="12547" max="12549" width="9.140625" style="1"/>
    <col min="12550" max="12550" width="7.85546875" style="1" customWidth="1"/>
    <col min="12551" max="12551" width="4.5703125" style="1" customWidth="1"/>
    <col min="12552" max="12552" width="37.85546875" style="1" customWidth="1"/>
    <col min="12553" max="12554" width="9.140625" style="1"/>
    <col min="12555" max="12556" width="13.7109375" style="1" customWidth="1"/>
    <col min="12557" max="12557" width="7.5703125" style="1" customWidth="1"/>
    <col min="12558" max="12560" width="11.85546875" style="1" customWidth="1"/>
    <col min="12561" max="12561" width="12.7109375" style="1" customWidth="1"/>
    <col min="12562" max="12800" width="9.140625" style="1"/>
    <col min="12801" max="12801" width="2.7109375" style="1" customWidth="1"/>
    <col min="12802" max="12802" width="5.28515625" style="1" customWidth="1"/>
    <col min="12803" max="12805" width="9.140625" style="1"/>
    <col min="12806" max="12806" width="7.85546875" style="1" customWidth="1"/>
    <col min="12807" max="12807" width="4.5703125" style="1" customWidth="1"/>
    <col min="12808" max="12808" width="37.85546875" style="1" customWidth="1"/>
    <col min="12809" max="12810" width="9.140625" style="1"/>
    <col min="12811" max="12812" width="13.7109375" style="1" customWidth="1"/>
    <col min="12813" max="12813" width="7.5703125" style="1" customWidth="1"/>
    <col min="12814" max="12816" width="11.85546875" style="1" customWidth="1"/>
    <col min="12817" max="12817" width="12.7109375" style="1" customWidth="1"/>
    <col min="12818" max="13056" width="9.140625" style="1"/>
    <col min="13057" max="13057" width="2.7109375" style="1" customWidth="1"/>
    <col min="13058" max="13058" width="5.28515625" style="1" customWidth="1"/>
    <col min="13059" max="13061" width="9.140625" style="1"/>
    <col min="13062" max="13062" width="7.85546875" style="1" customWidth="1"/>
    <col min="13063" max="13063" width="4.5703125" style="1" customWidth="1"/>
    <col min="13064" max="13064" width="37.85546875" style="1" customWidth="1"/>
    <col min="13065" max="13066" width="9.140625" style="1"/>
    <col min="13067" max="13068" width="13.7109375" style="1" customWidth="1"/>
    <col min="13069" max="13069" width="7.5703125" style="1" customWidth="1"/>
    <col min="13070" max="13072" width="11.85546875" style="1" customWidth="1"/>
    <col min="13073" max="13073" width="12.7109375" style="1" customWidth="1"/>
    <col min="13074" max="13312" width="9.140625" style="1"/>
    <col min="13313" max="13313" width="2.7109375" style="1" customWidth="1"/>
    <col min="13314" max="13314" width="5.28515625" style="1" customWidth="1"/>
    <col min="13315" max="13317" width="9.140625" style="1"/>
    <col min="13318" max="13318" width="7.85546875" style="1" customWidth="1"/>
    <col min="13319" max="13319" width="4.5703125" style="1" customWidth="1"/>
    <col min="13320" max="13320" width="37.85546875" style="1" customWidth="1"/>
    <col min="13321" max="13322" width="9.140625" style="1"/>
    <col min="13323" max="13324" width="13.7109375" style="1" customWidth="1"/>
    <col min="13325" max="13325" width="7.5703125" style="1" customWidth="1"/>
    <col min="13326" max="13328" width="11.85546875" style="1" customWidth="1"/>
    <col min="13329" max="13329" width="12.7109375" style="1" customWidth="1"/>
    <col min="13330" max="13568" width="9.140625" style="1"/>
    <col min="13569" max="13569" width="2.7109375" style="1" customWidth="1"/>
    <col min="13570" max="13570" width="5.28515625" style="1" customWidth="1"/>
    <col min="13571" max="13573" width="9.140625" style="1"/>
    <col min="13574" max="13574" width="7.85546875" style="1" customWidth="1"/>
    <col min="13575" max="13575" width="4.5703125" style="1" customWidth="1"/>
    <col min="13576" max="13576" width="37.85546875" style="1" customWidth="1"/>
    <col min="13577" max="13578" width="9.140625" style="1"/>
    <col min="13579" max="13580" width="13.7109375" style="1" customWidth="1"/>
    <col min="13581" max="13581" width="7.5703125" style="1" customWidth="1"/>
    <col min="13582" max="13584" width="11.85546875" style="1" customWidth="1"/>
    <col min="13585" max="13585" width="12.7109375" style="1" customWidth="1"/>
    <col min="13586" max="13824" width="9.140625" style="1"/>
    <col min="13825" max="13825" width="2.7109375" style="1" customWidth="1"/>
    <col min="13826" max="13826" width="5.28515625" style="1" customWidth="1"/>
    <col min="13827" max="13829" width="9.140625" style="1"/>
    <col min="13830" max="13830" width="7.85546875" style="1" customWidth="1"/>
    <col min="13831" max="13831" width="4.5703125" style="1" customWidth="1"/>
    <col min="13832" max="13832" width="37.85546875" style="1" customWidth="1"/>
    <col min="13833" max="13834" width="9.140625" style="1"/>
    <col min="13835" max="13836" width="13.7109375" style="1" customWidth="1"/>
    <col min="13837" max="13837" width="7.5703125" style="1" customWidth="1"/>
    <col min="13838" max="13840" width="11.85546875" style="1" customWidth="1"/>
    <col min="13841" max="13841" width="12.7109375" style="1" customWidth="1"/>
    <col min="13842" max="14080" width="9.140625" style="1"/>
    <col min="14081" max="14081" width="2.7109375" style="1" customWidth="1"/>
    <col min="14082" max="14082" width="5.28515625" style="1" customWidth="1"/>
    <col min="14083" max="14085" width="9.140625" style="1"/>
    <col min="14086" max="14086" width="7.85546875" style="1" customWidth="1"/>
    <col min="14087" max="14087" width="4.5703125" style="1" customWidth="1"/>
    <col min="14088" max="14088" width="37.85546875" style="1" customWidth="1"/>
    <col min="14089" max="14090" width="9.140625" style="1"/>
    <col min="14091" max="14092" width="13.7109375" style="1" customWidth="1"/>
    <col min="14093" max="14093" width="7.5703125" style="1" customWidth="1"/>
    <col min="14094" max="14096" width="11.85546875" style="1" customWidth="1"/>
    <col min="14097" max="14097" width="12.7109375" style="1" customWidth="1"/>
    <col min="14098" max="14336" width="9.140625" style="1"/>
    <col min="14337" max="14337" width="2.7109375" style="1" customWidth="1"/>
    <col min="14338" max="14338" width="5.28515625" style="1" customWidth="1"/>
    <col min="14339" max="14341" width="9.140625" style="1"/>
    <col min="14342" max="14342" width="7.85546875" style="1" customWidth="1"/>
    <col min="14343" max="14343" width="4.5703125" style="1" customWidth="1"/>
    <col min="14344" max="14344" width="37.85546875" style="1" customWidth="1"/>
    <col min="14345" max="14346" width="9.140625" style="1"/>
    <col min="14347" max="14348" width="13.7109375" style="1" customWidth="1"/>
    <col min="14349" max="14349" width="7.5703125" style="1" customWidth="1"/>
    <col min="14350" max="14352" width="11.85546875" style="1" customWidth="1"/>
    <col min="14353" max="14353" width="12.7109375" style="1" customWidth="1"/>
    <col min="14354" max="14592" width="9.140625" style="1"/>
    <col min="14593" max="14593" width="2.7109375" style="1" customWidth="1"/>
    <col min="14594" max="14594" width="5.28515625" style="1" customWidth="1"/>
    <col min="14595" max="14597" width="9.140625" style="1"/>
    <col min="14598" max="14598" width="7.85546875" style="1" customWidth="1"/>
    <col min="14599" max="14599" width="4.5703125" style="1" customWidth="1"/>
    <col min="14600" max="14600" width="37.85546875" style="1" customWidth="1"/>
    <col min="14601" max="14602" width="9.140625" style="1"/>
    <col min="14603" max="14604" width="13.7109375" style="1" customWidth="1"/>
    <col min="14605" max="14605" width="7.5703125" style="1" customWidth="1"/>
    <col min="14606" max="14608" width="11.85546875" style="1" customWidth="1"/>
    <col min="14609" max="14609" width="12.7109375" style="1" customWidth="1"/>
    <col min="14610" max="14848" width="9.140625" style="1"/>
    <col min="14849" max="14849" width="2.7109375" style="1" customWidth="1"/>
    <col min="14850" max="14850" width="5.28515625" style="1" customWidth="1"/>
    <col min="14851" max="14853" width="9.140625" style="1"/>
    <col min="14854" max="14854" width="7.85546875" style="1" customWidth="1"/>
    <col min="14855" max="14855" width="4.5703125" style="1" customWidth="1"/>
    <col min="14856" max="14856" width="37.85546875" style="1" customWidth="1"/>
    <col min="14857" max="14858" width="9.140625" style="1"/>
    <col min="14859" max="14860" width="13.7109375" style="1" customWidth="1"/>
    <col min="14861" max="14861" width="7.5703125" style="1" customWidth="1"/>
    <col min="14862" max="14864" width="11.85546875" style="1" customWidth="1"/>
    <col min="14865" max="14865" width="12.7109375" style="1" customWidth="1"/>
    <col min="14866" max="15104" width="9.140625" style="1"/>
    <col min="15105" max="15105" width="2.7109375" style="1" customWidth="1"/>
    <col min="15106" max="15106" width="5.28515625" style="1" customWidth="1"/>
    <col min="15107" max="15109" width="9.140625" style="1"/>
    <col min="15110" max="15110" width="7.85546875" style="1" customWidth="1"/>
    <col min="15111" max="15111" width="4.5703125" style="1" customWidth="1"/>
    <col min="15112" max="15112" width="37.85546875" style="1" customWidth="1"/>
    <col min="15113" max="15114" width="9.140625" style="1"/>
    <col min="15115" max="15116" width="13.7109375" style="1" customWidth="1"/>
    <col min="15117" max="15117" width="7.5703125" style="1" customWidth="1"/>
    <col min="15118" max="15120" width="11.85546875" style="1" customWidth="1"/>
    <col min="15121" max="15121" width="12.7109375" style="1" customWidth="1"/>
    <col min="15122" max="15360" width="9.140625" style="1"/>
    <col min="15361" max="15361" width="2.7109375" style="1" customWidth="1"/>
    <col min="15362" max="15362" width="5.28515625" style="1" customWidth="1"/>
    <col min="15363" max="15365" width="9.140625" style="1"/>
    <col min="15366" max="15366" width="7.85546875" style="1" customWidth="1"/>
    <col min="15367" max="15367" width="4.5703125" style="1" customWidth="1"/>
    <col min="15368" max="15368" width="37.85546875" style="1" customWidth="1"/>
    <col min="15369" max="15370" width="9.140625" style="1"/>
    <col min="15371" max="15372" width="13.7109375" style="1" customWidth="1"/>
    <col min="15373" max="15373" width="7.5703125" style="1" customWidth="1"/>
    <col min="15374" max="15376" width="11.85546875" style="1" customWidth="1"/>
    <col min="15377" max="15377" width="12.7109375" style="1" customWidth="1"/>
    <col min="15378" max="15616" width="9.140625" style="1"/>
    <col min="15617" max="15617" width="2.7109375" style="1" customWidth="1"/>
    <col min="15618" max="15618" width="5.28515625" style="1" customWidth="1"/>
    <col min="15619" max="15621" width="9.140625" style="1"/>
    <col min="15622" max="15622" width="7.85546875" style="1" customWidth="1"/>
    <col min="15623" max="15623" width="4.5703125" style="1" customWidth="1"/>
    <col min="15624" max="15624" width="37.85546875" style="1" customWidth="1"/>
    <col min="15625" max="15626" width="9.140625" style="1"/>
    <col min="15627" max="15628" width="13.7109375" style="1" customWidth="1"/>
    <col min="15629" max="15629" width="7.5703125" style="1" customWidth="1"/>
    <col min="15630" max="15632" width="11.85546875" style="1" customWidth="1"/>
    <col min="15633" max="15633" width="12.7109375" style="1" customWidth="1"/>
    <col min="15634" max="15872" width="9.140625" style="1"/>
    <col min="15873" max="15873" width="2.7109375" style="1" customWidth="1"/>
    <col min="15874" max="15874" width="5.28515625" style="1" customWidth="1"/>
    <col min="15875" max="15877" width="9.140625" style="1"/>
    <col min="15878" max="15878" width="7.85546875" style="1" customWidth="1"/>
    <col min="15879" max="15879" width="4.5703125" style="1" customWidth="1"/>
    <col min="15880" max="15880" width="37.85546875" style="1" customWidth="1"/>
    <col min="15881" max="15882" width="9.140625" style="1"/>
    <col min="15883" max="15884" width="13.7109375" style="1" customWidth="1"/>
    <col min="15885" max="15885" width="7.5703125" style="1" customWidth="1"/>
    <col min="15886" max="15888" width="11.85546875" style="1" customWidth="1"/>
    <col min="15889" max="15889" width="12.7109375" style="1" customWidth="1"/>
    <col min="15890" max="16128" width="9.140625" style="1"/>
    <col min="16129" max="16129" width="2.7109375" style="1" customWidth="1"/>
    <col min="16130" max="16130" width="5.28515625" style="1" customWidth="1"/>
    <col min="16131" max="16133" width="9.140625" style="1"/>
    <col min="16134" max="16134" width="7.85546875" style="1" customWidth="1"/>
    <col min="16135" max="16135" width="4.5703125" style="1" customWidth="1"/>
    <col min="16136" max="16136" width="37.85546875" style="1" customWidth="1"/>
    <col min="16137" max="16138" width="9.140625" style="1"/>
    <col min="16139" max="16140" width="13.7109375" style="1" customWidth="1"/>
    <col min="16141" max="16141" width="7.5703125" style="1" customWidth="1"/>
    <col min="16142" max="16144" width="11.85546875" style="1" customWidth="1"/>
    <col min="16145" max="16145" width="12.7109375" style="1" customWidth="1"/>
    <col min="16146" max="16384" width="9.140625" style="1"/>
  </cols>
  <sheetData>
    <row r="2" spans="1:20" ht="12.75" customHeight="1" x14ac:dyDescent="0.3">
      <c r="B2" s="2" t="s">
        <v>0</v>
      </c>
      <c r="D2" s="3" t="s">
        <v>1</v>
      </c>
      <c r="E2" s="3"/>
      <c r="F2" s="3"/>
      <c r="G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2.75" customHeight="1" x14ac:dyDescent="0.3">
      <c r="B3" s="5"/>
      <c r="D3" s="3" t="s">
        <v>2</v>
      </c>
      <c r="E3" s="3"/>
      <c r="F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12.75" customHeight="1" x14ac:dyDescent="0.3">
      <c r="B4" s="5"/>
      <c r="C4" s="5"/>
      <c r="I4" s="4"/>
      <c r="J4" s="4"/>
      <c r="K4" s="4"/>
      <c r="L4" s="4"/>
      <c r="M4" s="4"/>
      <c r="N4" s="4"/>
      <c r="O4" s="4"/>
      <c r="P4" s="4"/>
      <c r="Q4" s="4"/>
      <c r="R4" s="4"/>
      <c r="S4" s="6"/>
      <c r="T4" s="6"/>
    </row>
    <row r="5" spans="1:20" ht="12.75" customHeight="1" x14ac:dyDescent="0.3">
      <c r="B5" s="2" t="s">
        <v>3</v>
      </c>
      <c r="C5" s="2"/>
      <c r="I5" s="4"/>
      <c r="J5" s="4"/>
      <c r="K5" s="4"/>
      <c r="L5" s="4"/>
      <c r="M5" s="4"/>
      <c r="N5" s="4"/>
      <c r="O5" s="4"/>
      <c r="P5" s="4"/>
      <c r="Q5" s="4"/>
      <c r="R5" s="4"/>
      <c r="S5" s="6"/>
      <c r="T5" s="6"/>
    </row>
    <row r="6" spans="1:20" ht="12.75" customHeight="1" x14ac:dyDescent="0.3">
      <c r="B6" s="2"/>
      <c r="C6" s="2"/>
      <c r="I6" s="4"/>
      <c r="J6" s="4"/>
      <c r="K6" s="4"/>
      <c r="L6" s="4"/>
      <c r="M6" s="4"/>
      <c r="N6" s="4"/>
      <c r="O6" s="4"/>
      <c r="P6" s="4"/>
      <c r="Q6" s="4"/>
      <c r="R6" s="4"/>
      <c r="S6" s="6"/>
      <c r="T6" s="6"/>
    </row>
    <row r="7" spans="1:20" ht="12.75" customHeight="1" x14ac:dyDescent="0.3">
      <c r="B7" s="2"/>
      <c r="C7" s="2"/>
      <c r="I7" s="4"/>
      <c r="J7" s="4"/>
      <c r="K7" s="4"/>
      <c r="L7" s="4"/>
      <c r="M7" s="4"/>
      <c r="N7" s="4"/>
      <c r="O7" s="4"/>
      <c r="P7" s="4"/>
      <c r="Q7" s="4"/>
      <c r="R7" s="4"/>
      <c r="S7" s="6"/>
      <c r="T7" s="6"/>
    </row>
    <row r="8" spans="1:20" ht="12.75" customHeight="1" x14ac:dyDescent="0.3">
      <c r="A8" s="7"/>
      <c r="B8" s="7"/>
      <c r="C8" s="7"/>
      <c r="D8" s="7"/>
      <c r="E8" s="7"/>
      <c r="F8" s="7"/>
      <c r="G8" s="7"/>
      <c r="H8" s="7"/>
      <c r="I8" s="8" t="s">
        <v>458</v>
      </c>
      <c r="J8" s="9"/>
      <c r="K8" s="8"/>
      <c r="L8" s="8"/>
      <c r="M8" s="8"/>
      <c r="N8" s="6"/>
      <c r="O8" s="6"/>
      <c r="P8" s="6"/>
      <c r="Q8" s="6"/>
      <c r="R8" s="6"/>
      <c r="S8" s="6"/>
      <c r="T8" s="6"/>
    </row>
    <row r="9" spans="1:20" ht="12.75" customHeight="1" x14ac:dyDescent="0.3">
      <c r="A9" s="7"/>
      <c r="B9" s="7"/>
      <c r="C9" s="7"/>
      <c r="D9" s="7"/>
      <c r="E9" s="7"/>
      <c r="F9" s="7"/>
      <c r="G9" s="7"/>
      <c r="H9" s="7"/>
      <c r="I9" s="8" t="s">
        <v>4</v>
      </c>
      <c r="J9" s="8"/>
      <c r="K9" s="6"/>
      <c r="L9" s="6"/>
      <c r="M9" s="8"/>
      <c r="N9" s="10"/>
      <c r="O9" s="10"/>
      <c r="P9" s="6"/>
      <c r="Q9" s="6"/>
      <c r="R9" s="6"/>
      <c r="S9" s="6"/>
      <c r="T9" s="6"/>
    </row>
    <row r="10" spans="1:20" ht="12.75" customHeight="1" x14ac:dyDescent="0.3">
      <c r="B10" s="5"/>
      <c r="C10" s="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2.75" customHeight="1" x14ac:dyDescent="0.3">
      <c r="A11" s="2"/>
      <c r="B11" s="28"/>
      <c r="C11" s="29"/>
      <c r="D11" s="87"/>
      <c r="E11" s="87"/>
      <c r="F11" s="87"/>
      <c r="G11" s="87"/>
      <c r="H11" s="30"/>
      <c r="I11" s="31"/>
      <c r="J11" s="32" t="s">
        <v>5</v>
      </c>
      <c r="K11" s="33"/>
      <c r="L11" s="34"/>
      <c r="M11" s="35"/>
      <c r="N11" s="36" t="s">
        <v>6</v>
      </c>
      <c r="O11" s="35"/>
      <c r="P11" s="37"/>
      <c r="Q11" s="38" t="s">
        <v>7</v>
      </c>
      <c r="R11" s="39" t="s">
        <v>8</v>
      </c>
      <c r="S11" s="36"/>
      <c r="T11" s="37"/>
    </row>
    <row r="12" spans="1:20" ht="12.75" customHeight="1" x14ac:dyDescent="0.3">
      <c r="A12" s="2"/>
      <c r="B12" s="40" t="s">
        <v>9</v>
      </c>
      <c r="C12" s="41" t="s">
        <v>10</v>
      </c>
      <c r="D12" s="42"/>
      <c r="E12" s="88" t="s">
        <v>11</v>
      </c>
      <c r="F12" s="88"/>
      <c r="G12" s="88"/>
      <c r="H12" s="88"/>
      <c r="I12" s="43" t="s">
        <v>12</v>
      </c>
      <c r="J12" s="44" t="s">
        <v>13</v>
      </c>
      <c r="K12" s="45" t="s">
        <v>14</v>
      </c>
      <c r="L12" s="45" t="s">
        <v>15</v>
      </c>
      <c r="M12" s="45" t="s">
        <v>15</v>
      </c>
      <c r="N12" s="45" t="s">
        <v>16</v>
      </c>
      <c r="O12" s="45" t="s">
        <v>17</v>
      </c>
      <c r="P12" s="45" t="s">
        <v>17</v>
      </c>
      <c r="Q12" s="46" t="s">
        <v>18</v>
      </c>
      <c r="R12" s="47" t="s">
        <v>19</v>
      </c>
      <c r="S12" s="46" t="s">
        <v>18</v>
      </c>
      <c r="T12" s="46" t="s">
        <v>19</v>
      </c>
    </row>
    <row r="13" spans="1:20" ht="12.75" customHeight="1" x14ac:dyDescent="0.3">
      <c r="A13" s="2"/>
      <c r="B13" s="48"/>
      <c r="C13" s="49"/>
      <c r="D13" s="50"/>
      <c r="E13" s="50"/>
      <c r="F13" s="50"/>
      <c r="G13" s="50"/>
      <c r="H13" s="50"/>
      <c r="I13" s="51"/>
      <c r="J13" s="52" t="s">
        <v>20</v>
      </c>
      <c r="K13" s="45"/>
      <c r="L13" s="45" t="s">
        <v>21</v>
      </c>
      <c r="M13" s="45" t="s">
        <v>22</v>
      </c>
      <c r="N13" s="53"/>
      <c r="O13" s="45" t="s">
        <v>21</v>
      </c>
      <c r="P13" s="51" t="s">
        <v>22</v>
      </c>
      <c r="Q13" s="54" t="s">
        <v>23</v>
      </c>
      <c r="R13" s="55" t="s">
        <v>23</v>
      </c>
      <c r="S13" s="55" t="s">
        <v>24</v>
      </c>
      <c r="T13" s="55" t="s">
        <v>24</v>
      </c>
    </row>
    <row r="14" spans="1:20" ht="12.75" customHeight="1" x14ac:dyDescent="0.3">
      <c r="B14" s="11">
        <f>B13+1</f>
        <v>1</v>
      </c>
      <c r="C14" s="11"/>
      <c r="D14" s="78" t="s">
        <v>25</v>
      </c>
      <c r="E14" s="79" t="s">
        <v>25</v>
      </c>
      <c r="F14" s="79" t="s">
        <v>25</v>
      </c>
      <c r="G14" s="80" t="s">
        <v>25</v>
      </c>
      <c r="H14" s="12" t="s">
        <v>26</v>
      </c>
      <c r="I14" s="13"/>
      <c r="J14" s="14">
        <v>0</v>
      </c>
      <c r="K14" s="15">
        <v>50</v>
      </c>
      <c r="L14" s="16">
        <v>0</v>
      </c>
      <c r="M14" s="16">
        <v>0</v>
      </c>
      <c r="N14" s="17">
        <v>9.5</v>
      </c>
      <c r="O14" s="16">
        <f>PRODUCT(L14,1.095)</f>
        <v>0</v>
      </c>
      <c r="P14" s="16">
        <f>PRODUCT(M14,1.095)</f>
        <v>0</v>
      </c>
      <c r="Q14" s="18">
        <f>PRODUCT(J14,O14)</f>
        <v>0</v>
      </c>
      <c r="R14" s="18">
        <f>PRODUCT(J14,L14)</f>
        <v>0</v>
      </c>
      <c r="S14" s="18">
        <f t="shared" ref="S14:S70" si="0">PRODUCT(K14,P14)</f>
        <v>0</v>
      </c>
      <c r="T14" s="18">
        <f>PRODUCT(K14,M14)</f>
        <v>0</v>
      </c>
    </row>
    <row r="15" spans="1:20" ht="12.75" customHeight="1" x14ac:dyDescent="0.3">
      <c r="B15" s="11">
        <f>B14+1</f>
        <v>2</v>
      </c>
      <c r="C15" s="11"/>
      <c r="D15" s="78" t="s">
        <v>27</v>
      </c>
      <c r="E15" s="79" t="s">
        <v>27</v>
      </c>
      <c r="F15" s="79" t="s">
        <v>27</v>
      </c>
      <c r="G15" s="80" t="s">
        <v>27</v>
      </c>
      <c r="H15" s="12" t="s">
        <v>26</v>
      </c>
      <c r="I15" s="13"/>
      <c r="J15" s="14">
        <v>10</v>
      </c>
      <c r="K15" s="15">
        <v>30</v>
      </c>
      <c r="L15" s="16">
        <v>0</v>
      </c>
      <c r="M15" s="16">
        <v>0</v>
      </c>
      <c r="N15" s="17">
        <v>9.5</v>
      </c>
      <c r="O15" s="16">
        <f t="shared" ref="O15:P70" si="1">PRODUCT(L15,1.095)</f>
        <v>0</v>
      </c>
      <c r="P15" s="16">
        <f t="shared" si="1"/>
        <v>0</v>
      </c>
      <c r="Q15" s="18">
        <f t="shared" ref="Q15:Q71" si="2">PRODUCT(J15,O15)</f>
        <v>0</v>
      </c>
      <c r="R15" s="18">
        <f t="shared" ref="R15:R71" si="3">PRODUCT(J15,L15)</f>
        <v>0</v>
      </c>
      <c r="S15" s="18">
        <f t="shared" si="0"/>
        <v>0</v>
      </c>
      <c r="T15" s="18">
        <f t="shared" ref="T15:T71" si="4">PRODUCT(K15,M15)</f>
        <v>0</v>
      </c>
    </row>
    <row r="16" spans="1:20" ht="12.75" customHeight="1" x14ac:dyDescent="0.3">
      <c r="B16" s="11">
        <f t="shared" ref="B16:B79" si="5">B15+1</f>
        <v>3</v>
      </c>
      <c r="C16" s="11"/>
      <c r="D16" s="78" t="s">
        <v>28</v>
      </c>
      <c r="E16" s="79" t="s">
        <v>28</v>
      </c>
      <c r="F16" s="79" t="s">
        <v>28</v>
      </c>
      <c r="G16" s="80" t="s">
        <v>28</v>
      </c>
      <c r="H16" s="12" t="s">
        <v>26</v>
      </c>
      <c r="I16" s="13"/>
      <c r="J16" s="14">
        <v>0</v>
      </c>
      <c r="K16" s="15">
        <v>10</v>
      </c>
      <c r="L16" s="16">
        <v>0</v>
      </c>
      <c r="M16" s="16">
        <v>0</v>
      </c>
      <c r="N16" s="17">
        <v>9.5</v>
      </c>
      <c r="O16" s="16">
        <f t="shared" si="1"/>
        <v>0</v>
      </c>
      <c r="P16" s="16">
        <f t="shared" si="1"/>
        <v>0</v>
      </c>
      <c r="Q16" s="18">
        <f t="shared" si="2"/>
        <v>0</v>
      </c>
      <c r="R16" s="18">
        <f t="shared" si="3"/>
        <v>0</v>
      </c>
      <c r="S16" s="18">
        <f t="shared" si="0"/>
        <v>0</v>
      </c>
      <c r="T16" s="18">
        <f t="shared" si="4"/>
        <v>0</v>
      </c>
    </row>
    <row r="17" spans="2:20" ht="12.75" customHeight="1" x14ac:dyDescent="0.3">
      <c r="B17" s="11">
        <f t="shared" si="5"/>
        <v>4</v>
      </c>
      <c r="C17" s="11"/>
      <c r="D17" s="78" t="s">
        <v>29</v>
      </c>
      <c r="E17" s="79" t="s">
        <v>29</v>
      </c>
      <c r="F17" s="79" t="s">
        <v>29</v>
      </c>
      <c r="G17" s="80" t="s">
        <v>29</v>
      </c>
      <c r="H17" s="12" t="s">
        <v>26</v>
      </c>
      <c r="I17" s="13"/>
      <c r="J17" s="14">
        <v>20</v>
      </c>
      <c r="K17" s="15">
        <v>300</v>
      </c>
      <c r="L17" s="16">
        <v>0</v>
      </c>
      <c r="M17" s="16">
        <v>0</v>
      </c>
      <c r="N17" s="17">
        <v>9.5</v>
      </c>
      <c r="O17" s="16">
        <f t="shared" si="1"/>
        <v>0</v>
      </c>
      <c r="P17" s="16">
        <f t="shared" si="1"/>
        <v>0</v>
      </c>
      <c r="Q17" s="18">
        <f t="shared" si="2"/>
        <v>0</v>
      </c>
      <c r="R17" s="18">
        <f t="shared" si="3"/>
        <v>0</v>
      </c>
      <c r="S17" s="18">
        <f t="shared" si="0"/>
        <v>0</v>
      </c>
      <c r="T17" s="18">
        <f t="shared" si="4"/>
        <v>0</v>
      </c>
    </row>
    <row r="18" spans="2:20" ht="12.75" customHeight="1" x14ac:dyDescent="0.3">
      <c r="B18" s="11">
        <f t="shared" si="5"/>
        <v>5</v>
      </c>
      <c r="C18" s="11"/>
      <c r="D18" s="78" t="s">
        <v>30</v>
      </c>
      <c r="E18" s="79" t="s">
        <v>30</v>
      </c>
      <c r="F18" s="79" t="s">
        <v>30</v>
      </c>
      <c r="G18" s="80" t="s">
        <v>30</v>
      </c>
      <c r="H18" s="12" t="s">
        <v>26</v>
      </c>
      <c r="I18" s="13"/>
      <c r="J18" s="14">
        <v>5</v>
      </c>
      <c r="K18" s="15">
        <v>30</v>
      </c>
      <c r="L18" s="16">
        <v>0</v>
      </c>
      <c r="M18" s="16">
        <v>0</v>
      </c>
      <c r="N18" s="17">
        <v>9.5</v>
      </c>
      <c r="O18" s="16">
        <f t="shared" si="1"/>
        <v>0</v>
      </c>
      <c r="P18" s="16">
        <f t="shared" si="1"/>
        <v>0</v>
      </c>
      <c r="Q18" s="18">
        <f t="shared" si="2"/>
        <v>0</v>
      </c>
      <c r="R18" s="18">
        <f t="shared" si="3"/>
        <v>0</v>
      </c>
      <c r="S18" s="18">
        <f t="shared" si="0"/>
        <v>0</v>
      </c>
      <c r="T18" s="18">
        <f t="shared" si="4"/>
        <v>0</v>
      </c>
    </row>
    <row r="19" spans="2:20" ht="12.75" customHeight="1" x14ac:dyDescent="0.3">
      <c r="B19" s="11">
        <f t="shared" si="5"/>
        <v>6</v>
      </c>
      <c r="C19" s="11"/>
      <c r="D19" s="78" t="s">
        <v>535</v>
      </c>
      <c r="E19" s="79" t="s">
        <v>31</v>
      </c>
      <c r="F19" s="79" t="s">
        <v>31</v>
      </c>
      <c r="G19" s="80" t="s">
        <v>31</v>
      </c>
      <c r="H19" s="12" t="s">
        <v>26</v>
      </c>
      <c r="I19" s="13"/>
      <c r="J19" s="14">
        <v>10</v>
      </c>
      <c r="K19" s="15">
        <v>12</v>
      </c>
      <c r="L19" s="16">
        <v>0</v>
      </c>
      <c r="M19" s="16">
        <v>0</v>
      </c>
      <c r="N19" s="17">
        <v>9.5</v>
      </c>
      <c r="O19" s="16">
        <f t="shared" si="1"/>
        <v>0</v>
      </c>
      <c r="P19" s="16">
        <f t="shared" si="1"/>
        <v>0</v>
      </c>
      <c r="Q19" s="18">
        <f t="shared" si="2"/>
        <v>0</v>
      </c>
      <c r="R19" s="18">
        <f t="shared" si="3"/>
        <v>0</v>
      </c>
      <c r="S19" s="18">
        <f t="shared" si="0"/>
        <v>0</v>
      </c>
      <c r="T19" s="18">
        <f t="shared" si="4"/>
        <v>0</v>
      </c>
    </row>
    <row r="20" spans="2:20" ht="12.75" customHeight="1" x14ac:dyDescent="0.3">
      <c r="B20" s="11">
        <f t="shared" si="5"/>
        <v>7</v>
      </c>
      <c r="C20" s="11"/>
      <c r="D20" s="78" t="s">
        <v>32</v>
      </c>
      <c r="E20" s="79" t="s">
        <v>32</v>
      </c>
      <c r="F20" s="79" t="s">
        <v>32</v>
      </c>
      <c r="G20" s="80" t="s">
        <v>32</v>
      </c>
      <c r="H20" s="12" t="s">
        <v>26</v>
      </c>
      <c r="I20" s="13"/>
      <c r="J20" s="14">
        <v>100</v>
      </c>
      <c r="K20" s="15">
        <v>200</v>
      </c>
      <c r="L20" s="16">
        <v>0</v>
      </c>
      <c r="M20" s="16">
        <v>0</v>
      </c>
      <c r="N20" s="17">
        <v>9.5</v>
      </c>
      <c r="O20" s="16">
        <f t="shared" si="1"/>
        <v>0</v>
      </c>
      <c r="P20" s="16">
        <f t="shared" si="1"/>
        <v>0</v>
      </c>
      <c r="Q20" s="18">
        <f t="shared" si="2"/>
        <v>0</v>
      </c>
      <c r="R20" s="18">
        <f t="shared" si="3"/>
        <v>0</v>
      </c>
      <c r="S20" s="18">
        <f t="shared" si="0"/>
        <v>0</v>
      </c>
      <c r="T20" s="18">
        <f t="shared" si="4"/>
        <v>0</v>
      </c>
    </row>
    <row r="21" spans="2:20" ht="12.75" customHeight="1" x14ac:dyDescent="0.3">
      <c r="B21" s="11">
        <f t="shared" si="5"/>
        <v>8</v>
      </c>
      <c r="C21" s="11"/>
      <c r="D21" s="78" t="s">
        <v>33</v>
      </c>
      <c r="E21" s="79" t="s">
        <v>33</v>
      </c>
      <c r="F21" s="79" t="s">
        <v>33</v>
      </c>
      <c r="G21" s="80" t="s">
        <v>33</v>
      </c>
      <c r="H21" s="12" t="s">
        <v>26</v>
      </c>
      <c r="I21" s="13"/>
      <c r="J21" s="14">
        <v>40</v>
      </c>
      <c r="K21" s="15">
        <v>200</v>
      </c>
      <c r="L21" s="16">
        <v>0</v>
      </c>
      <c r="M21" s="16">
        <v>0</v>
      </c>
      <c r="N21" s="17">
        <v>9.5</v>
      </c>
      <c r="O21" s="16">
        <f t="shared" si="1"/>
        <v>0</v>
      </c>
      <c r="P21" s="16">
        <f t="shared" si="1"/>
        <v>0</v>
      </c>
      <c r="Q21" s="18">
        <f t="shared" si="2"/>
        <v>0</v>
      </c>
      <c r="R21" s="18">
        <f t="shared" si="3"/>
        <v>0</v>
      </c>
      <c r="S21" s="18">
        <f t="shared" si="0"/>
        <v>0</v>
      </c>
      <c r="T21" s="18">
        <f t="shared" si="4"/>
        <v>0</v>
      </c>
    </row>
    <row r="22" spans="2:20" ht="12.75" customHeight="1" x14ac:dyDescent="0.3">
      <c r="B22" s="11">
        <f t="shared" si="5"/>
        <v>9</v>
      </c>
      <c r="C22" s="11"/>
      <c r="D22" s="78" t="s">
        <v>34</v>
      </c>
      <c r="E22" s="79" t="s">
        <v>34</v>
      </c>
      <c r="F22" s="79" t="s">
        <v>34</v>
      </c>
      <c r="G22" s="80" t="s">
        <v>34</v>
      </c>
      <c r="H22" s="12" t="s">
        <v>26</v>
      </c>
      <c r="I22" s="13"/>
      <c r="J22" s="14">
        <v>0</v>
      </c>
      <c r="K22" s="15">
        <v>15</v>
      </c>
      <c r="L22" s="16">
        <v>0</v>
      </c>
      <c r="M22" s="16">
        <v>0</v>
      </c>
      <c r="N22" s="17">
        <v>9.5</v>
      </c>
      <c r="O22" s="16">
        <f t="shared" si="1"/>
        <v>0</v>
      </c>
      <c r="P22" s="16">
        <f t="shared" si="1"/>
        <v>0</v>
      </c>
      <c r="Q22" s="18">
        <f t="shared" si="2"/>
        <v>0</v>
      </c>
      <c r="R22" s="18">
        <f t="shared" si="3"/>
        <v>0</v>
      </c>
      <c r="S22" s="18">
        <f t="shared" si="0"/>
        <v>0</v>
      </c>
      <c r="T22" s="18">
        <f t="shared" si="4"/>
        <v>0</v>
      </c>
    </row>
    <row r="23" spans="2:20" ht="12.75" customHeight="1" x14ac:dyDescent="0.3">
      <c r="B23" s="11">
        <f t="shared" si="5"/>
        <v>10</v>
      </c>
      <c r="C23" s="11"/>
      <c r="D23" s="78" t="s">
        <v>35</v>
      </c>
      <c r="E23" s="79" t="s">
        <v>35</v>
      </c>
      <c r="F23" s="79" t="s">
        <v>35</v>
      </c>
      <c r="G23" s="80" t="s">
        <v>35</v>
      </c>
      <c r="H23" s="12" t="s">
        <v>26</v>
      </c>
      <c r="I23" s="13"/>
      <c r="J23" s="14">
        <v>0</v>
      </c>
      <c r="K23" s="15">
        <v>15</v>
      </c>
      <c r="L23" s="16">
        <v>0</v>
      </c>
      <c r="M23" s="16">
        <v>0</v>
      </c>
      <c r="N23" s="17">
        <v>9.5</v>
      </c>
      <c r="O23" s="16">
        <f t="shared" si="1"/>
        <v>0</v>
      </c>
      <c r="P23" s="16">
        <f t="shared" si="1"/>
        <v>0</v>
      </c>
      <c r="Q23" s="18">
        <f t="shared" si="2"/>
        <v>0</v>
      </c>
      <c r="R23" s="18">
        <f t="shared" si="3"/>
        <v>0</v>
      </c>
      <c r="S23" s="18">
        <f t="shared" si="0"/>
        <v>0</v>
      </c>
      <c r="T23" s="18">
        <f t="shared" si="4"/>
        <v>0</v>
      </c>
    </row>
    <row r="24" spans="2:20" ht="12.75" customHeight="1" x14ac:dyDescent="0.3">
      <c r="B24" s="11">
        <f t="shared" si="5"/>
        <v>11</v>
      </c>
      <c r="C24" s="11"/>
      <c r="D24" s="78" t="s">
        <v>36</v>
      </c>
      <c r="E24" s="79" t="s">
        <v>36</v>
      </c>
      <c r="F24" s="79" t="s">
        <v>36</v>
      </c>
      <c r="G24" s="80" t="s">
        <v>36</v>
      </c>
      <c r="H24" s="12" t="s">
        <v>26</v>
      </c>
      <c r="I24" s="13"/>
      <c r="J24" s="14">
        <v>5</v>
      </c>
      <c r="K24" s="15">
        <v>30</v>
      </c>
      <c r="L24" s="16">
        <v>0</v>
      </c>
      <c r="M24" s="16">
        <v>0</v>
      </c>
      <c r="N24" s="17">
        <v>9.5</v>
      </c>
      <c r="O24" s="16">
        <f t="shared" si="1"/>
        <v>0</v>
      </c>
      <c r="P24" s="16">
        <f t="shared" si="1"/>
        <v>0</v>
      </c>
      <c r="Q24" s="18">
        <f t="shared" si="2"/>
        <v>0</v>
      </c>
      <c r="R24" s="18">
        <f t="shared" si="3"/>
        <v>0</v>
      </c>
      <c r="S24" s="18">
        <f t="shared" si="0"/>
        <v>0</v>
      </c>
      <c r="T24" s="18">
        <f t="shared" si="4"/>
        <v>0</v>
      </c>
    </row>
    <row r="25" spans="2:20" ht="12.75" customHeight="1" x14ac:dyDescent="0.3">
      <c r="B25" s="11">
        <f t="shared" si="5"/>
        <v>12</v>
      </c>
      <c r="C25" s="11"/>
      <c r="D25" s="78" t="s">
        <v>37</v>
      </c>
      <c r="E25" s="79" t="s">
        <v>37</v>
      </c>
      <c r="F25" s="79" t="s">
        <v>37</v>
      </c>
      <c r="G25" s="80" t="s">
        <v>37</v>
      </c>
      <c r="H25" s="12" t="s">
        <v>26</v>
      </c>
      <c r="I25" s="13"/>
      <c r="J25" s="14">
        <v>0</v>
      </c>
      <c r="K25" s="15">
        <v>2</v>
      </c>
      <c r="L25" s="16">
        <v>0</v>
      </c>
      <c r="M25" s="16">
        <v>0</v>
      </c>
      <c r="N25" s="17">
        <v>9.5</v>
      </c>
      <c r="O25" s="16">
        <f t="shared" si="1"/>
        <v>0</v>
      </c>
      <c r="P25" s="16">
        <f t="shared" si="1"/>
        <v>0</v>
      </c>
      <c r="Q25" s="18">
        <f t="shared" si="2"/>
        <v>0</v>
      </c>
      <c r="R25" s="18">
        <f t="shared" si="3"/>
        <v>0</v>
      </c>
      <c r="S25" s="18">
        <f t="shared" si="0"/>
        <v>0</v>
      </c>
      <c r="T25" s="18">
        <f t="shared" si="4"/>
        <v>0</v>
      </c>
    </row>
    <row r="26" spans="2:20" ht="12.75" customHeight="1" x14ac:dyDescent="0.3">
      <c r="B26" s="11">
        <f t="shared" si="5"/>
        <v>13</v>
      </c>
      <c r="C26" s="11"/>
      <c r="D26" s="78" t="s">
        <v>38</v>
      </c>
      <c r="E26" s="79" t="s">
        <v>38</v>
      </c>
      <c r="F26" s="79" t="s">
        <v>38</v>
      </c>
      <c r="G26" s="80" t="s">
        <v>38</v>
      </c>
      <c r="H26" s="12" t="s">
        <v>26</v>
      </c>
      <c r="I26" s="13"/>
      <c r="J26" s="14">
        <v>0</v>
      </c>
      <c r="K26" s="15">
        <v>5</v>
      </c>
      <c r="L26" s="16">
        <v>0</v>
      </c>
      <c r="M26" s="16">
        <v>0</v>
      </c>
      <c r="N26" s="17">
        <v>9.5</v>
      </c>
      <c r="O26" s="16">
        <f t="shared" si="1"/>
        <v>0</v>
      </c>
      <c r="P26" s="16">
        <f t="shared" si="1"/>
        <v>0</v>
      </c>
      <c r="Q26" s="18">
        <f t="shared" si="2"/>
        <v>0</v>
      </c>
      <c r="R26" s="18">
        <f t="shared" si="3"/>
        <v>0</v>
      </c>
      <c r="S26" s="18">
        <f t="shared" si="0"/>
        <v>0</v>
      </c>
      <c r="T26" s="18">
        <f t="shared" si="4"/>
        <v>0</v>
      </c>
    </row>
    <row r="27" spans="2:20" ht="12.75" customHeight="1" x14ac:dyDescent="0.3">
      <c r="B27" s="11">
        <f t="shared" si="5"/>
        <v>14</v>
      </c>
      <c r="C27" s="11"/>
      <c r="D27" s="78" t="s">
        <v>39</v>
      </c>
      <c r="E27" s="79" t="s">
        <v>39</v>
      </c>
      <c r="F27" s="79" t="s">
        <v>39</v>
      </c>
      <c r="G27" s="80" t="s">
        <v>39</v>
      </c>
      <c r="H27" s="12" t="s">
        <v>26</v>
      </c>
      <c r="I27" s="13"/>
      <c r="J27" s="14">
        <v>0</v>
      </c>
      <c r="K27" s="15">
        <v>5</v>
      </c>
      <c r="L27" s="16">
        <v>0</v>
      </c>
      <c r="M27" s="16">
        <v>0</v>
      </c>
      <c r="N27" s="17">
        <v>9.5</v>
      </c>
      <c r="O27" s="16">
        <f t="shared" si="1"/>
        <v>0</v>
      </c>
      <c r="P27" s="16">
        <f t="shared" si="1"/>
        <v>0</v>
      </c>
      <c r="Q27" s="18">
        <f t="shared" si="2"/>
        <v>0</v>
      </c>
      <c r="R27" s="18">
        <f t="shared" si="3"/>
        <v>0</v>
      </c>
      <c r="S27" s="18">
        <f t="shared" si="0"/>
        <v>0</v>
      </c>
      <c r="T27" s="18">
        <f t="shared" si="4"/>
        <v>0</v>
      </c>
    </row>
    <row r="28" spans="2:20" ht="12.75" customHeight="1" x14ac:dyDescent="0.3">
      <c r="B28" s="11">
        <f t="shared" si="5"/>
        <v>15</v>
      </c>
      <c r="C28" s="11"/>
      <c r="D28" s="78" t="s">
        <v>40</v>
      </c>
      <c r="E28" s="79" t="s">
        <v>40</v>
      </c>
      <c r="F28" s="79" t="s">
        <v>40</v>
      </c>
      <c r="G28" s="80" t="s">
        <v>40</v>
      </c>
      <c r="H28" s="12" t="s">
        <v>26</v>
      </c>
      <c r="I28" s="13"/>
      <c r="J28" s="14">
        <v>80</v>
      </c>
      <c r="K28" s="15">
        <v>300</v>
      </c>
      <c r="L28" s="16">
        <v>0</v>
      </c>
      <c r="M28" s="16">
        <v>0</v>
      </c>
      <c r="N28" s="17">
        <v>9.5</v>
      </c>
      <c r="O28" s="16">
        <f t="shared" si="1"/>
        <v>0</v>
      </c>
      <c r="P28" s="16">
        <f t="shared" si="1"/>
        <v>0</v>
      </c>
      <c r="Q28" s="18">
        <f t="shared" si="2"/>
        <v>0</v>
      </c>
      <c r="R28" s="18">
        <f t="shared" si="3"/>
        <v>0</v>
      </c>
      <c r="S28" s="18">
        <f t="shared" si="0"/>
        <v>0</v>
      </c>
      <c r="T28" s="18">
        <f t="shared" si="4"/>
        <v>0</v>
      </c>
    </row>
    <row r="29" spans="2:20" ht="12.75" customHeight="1" x14ac:dyDescent="0.3">
      <c r="B29" s="11">
        <f t="shared" si="5"/>
        <v>16</v>
      </c>
      <c r="C29" s="11"/>
      <c r="D29" s="78" t="s">
        <v>41</v>
      </c>
      <c r="E29" s="79" t="s">
        <v>41</v>
      </c>
      <c r="F29" s="79" t="s">
        <v>41</v>
      </c>
      <c r="G29" s="80" t="s">
        <v>41</v>
      </c>
      <c r="H29" s="12" t="s">
        <v>26</v>
      </c>
      <c r="I29" s="13"/>
      <c r="J29" s="14">
        <v>80</v>
      </c>
      <c r="K29" s="15">
        <v>300</v>
      </c>
      <c r="L29" s="16">
        <v>0</v>
      </c>
      <c r="M29" s="16">
        <v>0</v>
      </c>
      <c r="N29" s="17">
        <v>9.5</v>
      </c>
      <c r="O29" s="16">
        <f t="shared" si="1"/>
        <v>0</v>
      </c>
      <c r="P29" s="16">
        <f t="shared" si="1"/>
        <v>0</v>
      </c>
      <c r="Q29" s="18">
        <f t="shared" si="2"/>
        <v>0</v>
      </c>
      <c r="R29" s="18">
        <f t="shared" si="3"/>
        <v>0</v>
      </c>
      <c r="S29" s="18">
        <f t="shared" si="0"/>
        <v>0</v>
      </c>
      <c r="T29" s="18">
        <f t="shared" si="4"/>
        <v>0</v>
      </c>
    </row>
    <row r="30" spans="2:20" ht="12.75" customHeight="1" x14ac:dyDescent="0.3">
      <c r="B30" s="11">
        <f t="shared" si="5"/>
        <v>17</v>
      </c>
      <c r="C30" s="11"/>
      <c r="D30" s="78" t="s">
        <v>42</v>
      </c>
      <c r="E30" s="79" t="s">
        <v>42</v>
      </c>
      <c r="F30" s="79" t="s">
        <v>42</v>
      </c>
      <c r="G30" s="80" t="s">
        <v>42</v>
      </c>
      <c r="H30" s="12" t="s">
        <v>26</v>
      </c>
      <c r="I30" s="13"/>
      <c r="J30" s="14">
        <v>50</v>
      </c>
      <c r="K30" s="15">
        <v>1200</v>
      </c>
      <c r="L30" s="16">
        <v>0</v>
      </c>
      <c r="M30" s="16">
        <v>0</v>
      </c>
      <c r="N30" s="17">
        <v>9.5</v>
      </c>
      <c r="O30" s="16">
        <f t="shared" si="1"/>
        <v>0</v>
      </c>
      <c r="P30" s="16">
        <f t="shared" si="1"/>
        <v>0</v>
      </c>
      <c r="Q30" s="18">
        <f t="shared" si="2"/>
        <v>0</v>
      </c>
      <c r="R30" s="18">
        <f t="shared" si="3"/>
        <v>0</v>
      </c>
      <c r="S30" s="18">
        <f t="shared" si="0"/>
        <v>0</v>
      </c>
      <c r="T30" s="18">
        <f t="shared" si="4"/>
        <v>0</v>
      </c>
    </row>
    <row r="31" spans="2:20" ht="24.95" customHeight="1" x14ac:dyDescent="0.3">
      <c r="B31" s="11">
        <f t="shared" si="5"/>
        <v>18</v>
      </c>
      <c r="C31" s="72"/>
      <c r="D31" s="84" t="s">
        <v>534</v>
      </c>
      <c r="E31" s="85" t="s">
        <v>43</v>
      </c>
      <c r="F31" s="85" t="s">
        <v>43</v>
      </c>
      <c r="G31" s="86" t="s">
        <v>43</v>
      </c>
      <c r="H31" s="73" t="s">
        <v>26</v>
      </c>
      <c r="I31" s="74"/>
      <c r="J31" s="75">
        <v>30</v>
      </c>
      <c r="K31" s="27">
        <v>500</v>
      </c>
      <c r="L31" s="76">
        <v>0</v>
      </c>
      <c r="M31" s="76">
        <v>0</v>
      </c>
      <c r="N31" s="24">
        <v>9.5</v>
      </c>
      <c r="O31" s="76">
        <f t="shared" si="1"/>
        <v>0</v>
      </c>
      <c r="P31" s="76">
        <f t="shared" si="1"/>
        <v>0</v>
      </c>
      <c r="Q31" s="77">
        <f t="shared" si="2"/>
        <v>0</v>
      </c>
      <c r="R31" s="77">
        <f t="shared" si="3"/>
        <v>0</v>
      </c>
      <c r="S31" s="77">
        <f t="shared" si="0"/>
        <v>0</v>
      </c>
      <c r="T31" s="77">
        <f t="shared" si="4"/>
        <v>0</v>
      </c>
    </row>
    <row r="32" spans="2:20" ht="12.75" customHeight="1" x14ac:dyDescent="0.3">
      <c r="B32" s="11">
        <f t="shared" si="5"/>
        <v>19</v>
      </c>
      <c r="C32" s="11"/>
      <c r="D32" s="78" t="s">
        <v>44</v>
      </c>
      <c r="E32" s="79" t="s">
        <v>44</v>
      </c>
      <c r="F32" s="79" t="s">
        <v>44</v>
      </c>
      <c r="G32" s="80" t="s">
        <v>44</v>
      </c>
      <c r="H32" s="12" t="s">
        <v>26</v>
      </c>
      <c r="I32" s="13"/>
      <c r="J32" s="14">
        <v>50</v>
      </c>
      <c r="K32" s="15">
        <v>200</v>
      </c>
      <c r="L32" s="16">
        <v>0</v>
      </c>
      <c r="M32" s="16">
        <v>0</v>
      </c>
      <c r="N32" s="17">
        <v>9.5</v>
      </c>
      <c r="O32" s="16">
        <f t="shared" si="1"/>
        <v>0</v>
      </c>
      <c r="P32" s="16">
        <f t="shared" si="1"/>
        <v>0</v>
      </c>
      <c r="Q32" s="18">
        <f t="shared" si="2"/>
        <v>0</v>
      </c>
      <c r="R32" s="18">
        <f t="shared" si="3"/>
        <v>0</v>
      </c>
      <c r="S32" s="18">
        <f t="shared" si="0"/>
        <v>0</v>
      </c>
      <c r="T32" s="18">
        <f t="shared" si="4"/>
        <v>0</v>
      </c>
    </row>
    <row r="33" spans="2:20" ht="12.75" customHeight="1" x14ac:dyDescent="0.3">
      <c r="B33" s="11">
        <f t="shared" si="5"/>
        <v>20</v>
      </c>
      <c r="C33" s="11"/>
      <c r="D33" s="78" t="s">
        <v>45</v>
      </c>
      <c r="E33" s="79" t="s">
        <v>45</v>
      </c>
      <c r="F33" s="79" t="s">
        <v>45</v>
      </c>
      <c r="G33" s="80" t="s">
        <v>45</v>
      </c>
      <c r="H33" s="12" t="s">
        <v>26</v>
      </c>
      <c r="I33" s="13"/>
      <c r="J33" s="14">
        <v>2</v>
      </c>
      <c r="K33" s="15">
        <v>150</v>
      </c>
      <c r="L33" s="16">
        <v>0</v>
      </c>
      <c r="M33" s="16">
        <v>0</v>
      </c>
      <c r="N33" s="17">
        <v>9.5</v>
      </c>
      <c r="O33" s="16">
        <f t="shared" si="1"/>
        <v>0</v>
      </c>
      <c r="P33" s="16">
        <f t="shared" si="1"/>
        <v>0</v>
      </c>
      <c r="Q33" s="18">
        <f t="shared" si="2"/>
        <v>0</v>
      </c>
      <c r="R33" s="18">
        <f t="shared" si="3"/>
        <v>0</v>
      </c>
      <c r="S33" s="18">
        <f t="shared" si="0"/>
        <v>0</v>
      </c>
      <c r="T33" s="18">
        <f t="shared" si="4"/>
        <v>0</v>
      </c>
    </row>
    <row r="34" spans="2:20" ht="12.75" customHeight="1" x14ac:dyDescent="0.3">
      <c r="B34" s="11">
        <f t="shared" si="5"/>
        <v>21</v>
      </c>
      <c r="C34" s="11"/>
      <c r="D34" s="78" t="s">
        <v>46</v>
      </c>
      <c r="E34" s="79" t="s">
        <v>46</v>
      </c>
      <c r="F34" s="79" t="s">
        <v>46</v>
      </c>
      <c r="G34" s="80" t="s">
        <v>46</v>
      </c>
      <c r="H34" s="12" t="s">
        <v>26</v>
      </c>
      <c r="I34" s="13"/>
      <c r="J34" s="14">
        <v>0</v>
      </c>
      <c r="K34" s="15">
        <v>5</v>
      </c>
      <c r="L34" s="16">
        <v>0</v>
      </c>
      <c r="M34" s="16">
        <v>0</v>
      </c>
      <c r="N34" s="17">
        <v>9.5</v>
      </c>
      <c r="O34" s="16">
        <f t="shared" si="1"/>
        <v>0</v>
      </c>
      <c r="P34" s="16">
        <f t="shared" si="1"/>
        <v>0</v>
      </c>
      <c r="Q34" s="18">
        <f t="shared" si="2"/>
        <v>0</v>
      </c>
      <c r="R34" s="18">
        <f t="shared" si="3"/>
        <v>0</v>
      </c>
      <c r="S34" s="18">
        <f t="shared" si="0"/>
        <v>0</v>
      </c>
      <c r="T34" s="18">
        <f t="shared" si="4"/>
        <v>0</v>
      </c>
    </row>
    <row r="35" spans="2:20" ht="12.75" customHeight="1" x14ac:dyDescent="0.3">
      <c r="B35" s="11">
        <f t="shared" si="5"/>
        <v>22</v>
      </c>
      <c r="C35" s="11"/>
      <c r="D35" s="78" t="s">
        <v>47</v>
      </c>
      <c r="E35" s="79" t="s">
        <v>47</v>
      </c>
      <c r="F35" s="79" t="s">
        <v>47</v>
      </c>
      <c r="G35" s="80" t="s">
        <v>47</v>
      </c>
      <c r="H35" s="12" t="s">
        <v>26</v>
      </c>
      <c r="I35" s="13"/>
      <c r="J35" s="14">
        <v>20</v>
      </c>
      <c r="K35" s="15">
        <v>200</v>
      </c>
      <c r="L35" s="16">
        <v>0</v>
      </c>
      <c r="M35" s="16">
        <v>0</v>
      </c>
      <c r="N35" s="17">
        <v>9.5</v>
      </c>
      <c r="O35" s="16">
        <f t="shared" si="1"/>
        <v>0</v>
      </c>
      <c r="P35" s="16">
        <f t="shared" si="1"/>
        <v>0</v>
      </c>
      <c r="Q35" s="18">
        <f t="shared" si="2"/>
        <v>0</v>
      </c>
      <c r="R35" s="18">
        <f t="shared" si="3"/>
        <v>0</v>
      </c>
      <c r="S35" s="18">
        <f t="shared" si="0"/>
        <v>0</v>
      </c>
      <c r="T35" s="18">
        <f t="shared" si="4"/>
        <v>0</v>
      </c>
    </row>
    <row r="36" spans="2:20" ht="12.75" customHeight="1" x14ac:dyDescent="0.3">
      <c r="B36" s="11">
        <f t="shared" si="5"/>
        <v>23</v>
      </c>
      <c r="C36" s="11"/>
      <c r="D36" s="78" t="s">
        <v>536</v>
      </c>
      <c r="E36" s="79"/>
      <c r="F36" s="79"/>
      <c r="G36" s="80"/>
      <c r="H36" s="12" t="s">
        <v>26</v>
      </c>
      <c r="I36" s="13"/>
      <c r="J36" s="14">
        <v>50</v>
      </c>
      <c r="K36" s="15">
        <v>300</v>
      </c>
      <c r="L36" s="16">
        <v>0</v>
      </c>
      <c r="M36" s="16">
        <v>0</v>
      </c>
      <c r="N36" s="17">
        <v>9.5</v>
      </c>
      <c r="O36" s="16">
        <f t="shared" ref="O36" si="6">PRODUCT(L36,1.095)</f>
        <v>0</v>
      </c>
      <c r="P36" s="16">
        <f t="shared" ref="P36" si="7">PRODUCT(M36,1.095)</f>
        <v>0</v>
      </c>
      <c r="Q36" s="18">
        <f t="shared" ref="Q36" si="8">PRODUCT(J36,O36)</f>
        <v>0</v>
      </c>
      <c r="R36" s="18">
        <f t="shared" ref="R36" si="9">PRODUCT(J36,L36)</f>
        <v>0</v>
      </c>
      <c r="S36" s="18">
        <f t="shared" ref="S36" si="10">PRODUCT(K36,P36)</f>
        <v>0</v>
      </c>
      <c r="T36" s="18">
        <f t="shared" ref="T36" si="11">PRODUCT(K36,M36)</f>
        <v>0</v>
      </c>
    </row>
    <row r="37" spans="2:20" ht="15" customHeight="1" x14ac:dyDescent="0.3">
      <c r="B37" s="11">
        <f t="shared" si="5"/>
        <v>24</v>
      </c>
      <c r="C37" s="72"/>
      <c r="D37" s="84" t="s">
        <v>537</v>
      </c>
      <c r="E37" s="85" t="s">
        <v>48</v>
      </c>
      <c r="F37" s="85" t="s">
        <v>48</v>
      </c>
      <c r="G37" s="86" t="s">
        <v>48</v>
      </c>
      <c r="H37" s="73" t="s">
        <v>26</v>
      </c>
      <c r="I37" s="74"/>
      <c r="J37" s="75">
        <v>80</v>
      </c>
      <c r="K37" s="27">
        <v>820</v>
      </c>
      <c r="L37" s="76">
        <v>0</v>
      </c>
      <c r="M37" s="76">
        <v>0</v>
      </c>
      <c r="N37" s="24">
        <v>9.5</v>
      </c>
      <c r="O37" s="76">
        <f t="shared" si="1"/>
        <v>0</v>
      </c>
      <c r="P37" s="76">
        <f t="shared" si="1"/>
        <v>0</v>
      </c>
      <c r="Q37" s="77">
        <f t="shared" si="2"/>
        <v>0</v>
      </c>
      <c r="R37" s="77">
        <f t="shared" si="3"/>
        <v>0</v>
      </c>
      <c r="S37" s="77">
        <f t="shared" si="0"/>
        <v>0</v>
      </c>
      <c r="T37" s="77">
        <f t="shared" si="4"/>
        <v>0</v>
      </c>
    </row>
    <row r="38" spans="2:20" ht="12.75" customHeight="1" x14ac:dyDescent="0.3">
      <c r="B38" s="11">
        <f t="shared" si="5"/>
        <v>25</v>
      </c>
      <c r="C38" s="11"/>
      <c r="D38" s="78" t="s">
        <v>49</v>
      </c>
      <c r="E38" s="79" t="s">
        <v>49</v>
      </c>
      <c r="F38" s="79" t="s">
        <v>49</v>
      </c>
      <c r="G38" s="80" t="s">
        <v>49</v>
      </c>
      <c r="H38" s="12" t="s">
        <v>26</v>
      </c>
      <c r="I38" s="13"/>
      <c r="J38" s="14">
        <v>0</v>
      </c>
      <c r="K38" s="15">
        <v>15</v>
      </c>
      <c r="L38" s="16">
        <v>0</v>
      </c>
      <c r="M38" s="16">
        <v>0</v>
      </c>
      <c r="N38" s="17">
        <v>9.5</v>
      </c>
      <c r="O38" s="16">
        <f t="shared" si="1"/>
        <v>0</v>
      </c>
      <c r="P38" s="16">
        <f t="shared" si="1"/>
        <v>0</v>
      </c>
      <c r="Q38" s="18">
        <f t="shared" si="2"/>
        <v>0</v>
      </c>
      <c r="R38" s="18">
        <f t="shared" si="3"/>
        <v>0</v>
      </c>
      <c r="S38" s="18">
        <f t="shared" si="0"/>
        <v>0</v>
      </c>
      <c r="T38" s="18">
        <f t="shared" si="4"/>
        <v>0</v>
      </c>
    </row>
    <row r="39" spans="2:20" ht="12.75" customHeight="1" x14ac:dyDescent="0.3">
      <c r="B39" s="11">
        <f t="shared" si="5"/>
        <v>26</v>
      </c>
      <c r="C39" s="11"/>
      <c r="D39" s="78" t="s">
        <v>50</v>
      </c>
      <c r="E39" s="79" t="s">
        <v>50</v>
      </c>
      <c r="F39" s="79" t="s">
        <v>50</v>
      </c>
      <c r="G39" s="80" t="s">
        <v>50</v>
      </c>
      <c r="H39" s="12" t="s">
        <v>26</v>
      </c>
      <c r="I39" s="13"/>
      <c r="J39" s="14">
        <v>0</v>
      </c>
      <c r="K39" s="15">
        <v>15</v>
      </c>
      <c r="L39" s="16">
        <v>0</v>
      </c>
      <c r="M39" s="16">
        <v>0</v>
      </c>
      <c r="N39" s="17">
        <v>9.5</v>
      </c>
      <c r="O39" s="16">
        <f t="shared" si="1"/>
        <v>0</v>
      </c>
      <c r="P39" s="16">
        <f t="shared" si="1"/>
        <v>0</v>
      </c>
      <c r="Q39" s="18">
        <f t="shared" si="2"/>
        <v>0</v>
      </c>
      <c r="R39" s="18">
        <f t="shared" si="3"/>
        <v>0</v>
      </c>
      <c r="S39" s="18">
        <f t="shared" si="0"/>
        <v>0</v>
      </c>
      <c r="T39" s="18">
        <f t="shared" si="4"/>
        <v>0</v>
      </c>
    </row>
    <row r="40" spans="2:20" ht="12.75" customHeight="1" x14ac:dyDescent="0.3">
      <c r="B40" s="11">
        <f t="shared" si="5"/>
        <v>27</v>
      </c>
      <c r="C40" s="11"/>
      <c r="D40" s="78" t="s">
        <v>51</v>
      </c>
      <c r="E40" s="79" t="s">
        <v>51</v>
      </c>
      <c r="F40" s="79" t="s">
        <v>51</v>
      </c>
      <c r="G40" s="80" t="s">
        <v>51</v>
      </c>
      <c r="H40" s="12" t="s">
        <v>26</v>
      </c>
      <c r="I40" s="13"/>
      <c r="J40" s="14">
        <v>0</v>
      </c>
      <c r="K40" s="15">
        <v>15</v>
      </c>
      <c r="L40" s="16">
        <v>0</v>
      </c>
      <c r="M40" s="16">
        <v>0</v>
      </c>
      <c r="N40" s="17">
        <v>9.5</v>
      </c>
      <c r="O40" s="16">
        <f t="shared" si="1"/>
        <v>0</v>
      </c>
      <c r="P40" s="16">
        <f t="shared" si="1"/>
        <v>0</v>
      </c>
      <c r="Q40" s="18">
        <f t="shared" si="2"/>
        <v>0</v>
      </c>
      <c r="R40" s="18">
        <f t="shared" si="3"/>
        <v>0</v>
      </c>
      <c r="S40" s="18">
        <f t="shared" si="0"/>
        <v>0</v>
      </c>
      <c r="T40" s="18">
        <f t="shared" si="4"/>
        <v>0</v>
      </c>
    </row>
    <row r="41" spans="2:20" ht="12.75" customHeight="1" x14ac:dyDescent="0.3">
      <c r="B41" s="11">
        <f t="shared" si="5"/>
        <v>28</v>
      </c>
      <c r="C41" s="11"/>
      <c r="D41" s="78" t="s">
        <v>52</v>
      </c>
      <c r="E41" s="79" t="s">
        <v>52</v>
      </c>
      <c r="F41" s="79" t="s">
        <v>52</v>
      </c>
      <c r="G41" s="80" t="s">
        <v>52</v>
      </c>
      <c r="H41" s="12" t="s">
        <v>26</v>
      </c>
      <c r="I41" s="13"/>
      <c r="J41" s="14">
        <v>30</v>
      </c>
      <c r="K41" s="15">
        <v>150</v>
      </c>
      <c r="L41" s="16">
        <v>0</v>
      </c>
      <c r="M41" s="16">
        <v>0</v>
      </c>
      <c r="N41" s="17">
        <v>9.5</v>
      </c>
      <c r="O41" s="16">
        <f t="shared" si="1"/>
        <v>0</v>
      </c>
      <c r="P41" s="16">
        <f t="shared" si="1"/>
        <v>0</v>
      </c>
      <c r="Q41" s="18">
        <f t="shared" si="2"/>
        <v>0</v>
      </c>
      <c r="R41" s="18">
        <f t="shared" si="3"/>
        <v>0</v>
      </c>
      <c r="S41" s="18">
        <f t="shared" si="0"/>
        <v>0</v>
      </c>
      <c r="T41" s="18">
        <f t="shared" si="4"/>
        <v>0</v>
      </c>
    </row>
    <row r="42" spans="2:20" ht="12.75" customHeight="1" x14ac:dyDescent="0.3">
      <c r="B42" s="11">
        <f t="shared" si="5"/>
        <v>29</v>
      </c>
      <c r="C42" s="11"/>
      <c r="D42" s="78" t="s">
        <v>53</v>
      </c>
      <c r="E42" s="79" t="s">
        <v>53</v>
      </c>
      <c r="F42" s="79" t="s">
        <v>53</v>
      </c>
      <c r="G42" s="80" t="s">
        <v>53</v>
      </c>
      <c r="H42" s="12" t="s">
        <v>26</v>
      </c>
      <c r="I42" s="13"/>
      <c r="J42" s="14">
        <v>15</v>
      </c>
      <c r="K42" s="15">
        <v>90</v>
      </c>
      <c r="L42" s="16">
        <v>0</v>
      </c>
      <c r="M42" s="16">
        <v>0</v>
      </c>
      <c r="N42" s="17">
        <v>9.5</v>
      </c>
      <c r="O42" s="16">
        <f t="shared" si="1"/>
        <v>0</v>
      </c>
      <c r="P42" s="16">
        <f t="shared" si="1"/>
        <v>0</v>
      </c>
      <c r="Q42" s="18">
        <f t="shared" si="2"/>
        <v>0</v>
      </c>
      <c r="R42" s="18">
        <f t="shared" si="3"/>
        <v>0</v>
      </c>
      <c r="S42" s="18">
        <f t="shared" si="0"/>
        <v>0</v>
      </c>
      <c r="T42" s="18">
        <f t="shared" si="4"/>
        <v>0</v>
      </c>
    </row>
    <row r="43" spans="2:20" ht="12.75" customHeight="1" x14ac:dyDescent="0.3">
      <c r="B43" s="11">
        <f t="shared" si="5"/>
        <v>30</v>
      </c>
      <c r="C43" s="11"/>
      <c r="D43" s="78" t="s">
        <v>54</v>
      </c>
      <c r="E43" s="79" t="s">
        <v>54</v>
      </c>
      <c r="F43" s="79" t="s">
        <v>54</v>
      </c>
      <c r="G43" s="80" t="s">
        <v>54</v>
      </c>
      <c r="H43" s="12" t="s">
        <v>26</v>
      </c>
      <c r="I43" s="13"/>
      <c r="J43" s="14">
        <v>0</v>
      </c>
      <c r="K43" s="15">
        <v>10</v>
      </c>
      <c r="L43" s="16">
        <v>0</v>
      </c>
      <c r="M43" s="16">
        <v>0</v>
      </c>
      <c r="N43" s="17">
        <v>9.5</v>
      </c>
      <c r="O43" s="16">
        <f t="shared" si="1"/>
        <v>0</v>
      </c>
      <c r="P43" s="16">
        <f t="shared" si="1"/>
        <v>0</v>
      </c>
      <c r="Q43" s="18">
        <f t="shared" si="2"/>
        <v>0</v>
      </c>
      <c r="R43" s="18">
        <f t="shared" si="3"/>
        <v>0</v>
      </c>
      <c r="S43" s="18">
        <f t="shared" si="0"/>
        <v>0</v>
      </c>
      <c r="T43" s="18">
        <f t="shared" si="4"/>
        <v>0</v>
      </c>
    </row>
    <row r="44" spans="2:20" ht="12.75" customHeight="1" x14ac:dyDescent="0.3">
      <c r="B44" s="11">
        <f t="shared" si="5"/>
        <v>31</v>
      </c>
      <c r="C44" s="11"/>
      <c r="D44" s="78" t="s">
        <v>55</v>
      </c>
      <c r="E44" s="79" t="s">
        <v>55</v>
      </c>
      <c r="F44" s="79" t="s">
        <v>55</v>
      </c>
      <c r="G44" s="80" t="s">
        <v>55</v>
      </c>
      <c r="H44" s="12" t="s">
        <v>26</v>
      </c>
      <c r="I44" s="13"/>
      <c r="J44" s="14">
        <v>100</v>
      </c>
      <c r="K44" s="15">
        <v>300</v>
      </c>
      <c r="L44" s="16">
        <v>0</v>
      </c>
      <c r="M44" s="16">
        <v>0</v>
      </c>
      <c r="N44" s="17">
        <v>9.5</v>
      </c>
      <c r="O44" s="16">
        <f t="shared" si="1"/>
        <v>0</v>
      </c>
      <c r="P44" s="16">
        <f t="shared" si="1"/>
        <v>0</v>
      </c>
      <c r="Q44" s="18">
        <f t="shared" si="2"/>
        <v>0</v>
      </c>
      <c r="R44" s="18">
        <f t="shared" si="3"/>
        <v>0</v>
      </c>
      <c r="S44" s="18">
        <f t="shared" si="0"/>
        <v>0</v>
      </c>
      <c r="T44" s="18">
        <f t="shared" si="4"/>
        <v>0</v>
      </c>
    </row>
    <row r="45" spans="2:20" ht="12.75" customHeight="1" x14ac:dyDescent="0.3">
      <c r="B45" s="11">
        <f t="shared" si="5"/>
        <v>32</v>
      </c>
      <c r="C45" s="11"/>
      <c r="D45" s="78" t="s">
        <v>56</v>
      </c>
      <c r="E45" s="79" t="s">
        <v>56</v>
      </c>
      <c r="F45" s="79" t="s">
        <v>56</v>
      </c>
      <c r="G45" s="80" t="s">
        <v>56</v>
      </c>
      <c r="H45" s="12" t="s">
        <v>26</v>
      </c>
      <c r="I45" s="13"/>
      <c r="J45" s="14">
        <v>0</v>
      </c>
      <c r="K45" s="15">
        <v>15</v>
      </c>
      <c r="L45" s="16">
        <v>0</v>
      </c>
      <c r="M45" s="16">
        <v>0</v>
      </c>
      <c r="N45" s="17">
        <v>9.5</v>
      </c>
      <c r="O45" s="16">
        <f t="shared" si="1"/>
        <v>0</v>
      </c>
      <c r="P45" s="16">
        <f t="shared" si="1"/>
        <v>0</v>
      </c>
      <c r="Q45" s="18">
        <f t="shared" si="2"/>
        <v>0</v>
      </c>
      <c r="R45" s="18">
        <f t="shared" si="3"/>
        <v>0</v>
      </c>
      <c r="S45" s="18">
        <f t="shared" si="0"/>
        <v>0</v>
      </c>
      <c r="T45" s="18">
        <f t="shared" si="4"/>
        <v>0</v>
      </c>
    </row>
    <row r="46" spans="2:20" ht="12.75" customHeight="1" x14ac:dyDescent="0.3">
      <c r="B46" s="11">
        <f t="shared" si="5"/>
        <v>33</v>
      </c>
      <c r="C46" s="11"/>
      <c r="D46" s="78" t="s">
        <v>57</v>
      </c>
      <c r="E46" s="79" t="s">
        <v>57</v>
      </c>
      <c r="F46" s="79" t="s">
        <v>57</v>
      </c>
      <c r="G46" s="80" t="s">
        <v>57</v>
      </c>
      <c r="H46" s="12" t="s">
        <v>26</v>
      </c>
      <c r="I46" s="13"/>
      <c r="J46" s="14">
        <v>5</v>
      </c>
      <c r="K46" s="15">
        <v>15</v>
      </c>
      <c r="L46" s="16">
        <v>0</v>
      </c>
      <c r="M46" s="16">
        <v>0</v>
      </c>
      <c r="N46" s="17">
        <v>9.5</v>
      </c>
      <c r="O46" s="16">
        <f t="shared" si="1"/>
        <v>0</v>
      </c>
      <c r="P46" s="16">
        <f t="shared" si="1"/>
        <v>0</v>
      </c>
      <c r="Q46" s="18">
        <f t="shared" si="2"/>
        <v>0</v>
      </c>
      <c r="R46" s="18">
        <f t="shared" si="3"/>
        <v>0</v>
      </c>
      <c r="S46" s="18">
        <f t="shared" si="0"/>
        <v>0</v>
      </c>
      <c r="T46" s="18">
        <f t="shared" si="4"/>
        <v>0</v>
      </c>
    </row>
    <row r="47" spans="2:20" ht="12.75" customHeight="1" x14ac:dyDescent="0.3">
      <c r="B47" s="11">
        <f t="shared" si="5"/>
        <v>34</v>
      </c>
      <c r="C47" s="11"/>
      <c r="D47" s="78" t="s">
        <v>58</v>
      </c>
      <c r="E47" s="79" t="s">
        <v>58</v>
      </c>
      <c r="F47" s="79" t="s">
        <v>58</v>
      </c>
      <c r="G47" s="80" t="s">
        <v>58</v>
      </c>
      <c r="H47" s="12" t="s">
        <v>26</v>
      </c>
      <c r="I47" s="13"/>
      <c r="J47" s="14">
        <v>0</v>
      </c>
      <c r="K47" s="15">
        <v>50</v>
      </c>
      <c r="L47" s="16">
        <v>0</v>
      </c>
      <c r="M47" s="16">
        <v>0</v>
      </c>
      <c r="N47" s="17">
        <v>9.5</v>
      </c>
      <c r="O47" s="16">
        <f t="shared" si="1"/>
        <v>0</v>
      </c>
      <c r="P47" s="16">
        <f t="shared" si="1"/>
        <v>0</v>
      </c>
      <c r="Q47" s="18">
        <f t="shared" si="2"/>
        <v>0</v>
      </c>
      <c r="R47" s="18">
        <f t="shared" si="3"/>
        <v>0</v>
      </c>
      <c r="S47" s="18">
        <f t="shared" si="0"/>
        <v>0</v>
      </c>
      <c r="T47" s="18">
        <f t="shared" si="4"/>
        <v>0</v>
      </c>
    </row>
    <row r="48" spans="2:20" ht="12.75" customHeight="1" x14ac:dyDescent="0.3">
      <c r="B48" s="11">
        <f t="shared" si="5"/>
        <v>35</v>
      </c>
      <c r="C48" s="11"/>
      <c r="D48" s="78" t="s">
        <v>59</v>
      </c>
      <c r="E48" s="79" t="s">
        <v>59</v>
      </c>
      <c r="F48" s="79" t="s">
        <v>59</v>
      </c>
      <c r="G48" s="80" t="s">
        <v>59</v>
      </c>
      <c r="H48" s="12" t="s">
        <v>26</v>
      </c>
      <c r="I48" s="13"/>
      <c r="J48" s="14">
        <v>120</v>
      </c>
      <c r="K48" s="15">
        <v>600</v>
      </c>
      <c r="L48" s="16">
        <v>0</v>
      </c>
      <c r="M48" s="16">
        <v>0</v>
      </c>
      <c r="N48" s="17">
        <v>9.5</v>
      </c>
      <c r="O48" s="16">
        <f t="shared" si="1"/>
        <v>0</v>
      </c>
      <c r="P48" s="16">
        <f t="shared" si="1"/>
        <v>0</v>
      </c>
      <c r="Q48" s="18">
        <f t="shared" si="2"/>
        <v>0</v>
      </c>
      <c r="R48" s="18">
        <f t="shared" si="3"/>
        <v>0</v>
      </c>
      <c r="S48" s="18">
        <f t="shared" si="0"/>
        <v>0</v>
      </c>
      <c r="T48" s="18">
        <f t="shared" si="4"/>
        <v>0</v>
      </c>
    </row>
    <row r="49" spans="2:20" ht="12.75" customHeight="1" x14ac:dyDescent="0.3">
      <c r="B49" s="11">
        <f t="shared" si="5"/>
        <v>36</v>
      </c>
      <c r="C49" s="11"/>
      <c r="D49" s="78" t="s">
        <v>60</v>
      </c>
      <c r="E49" s="79" t="s">
        <v>60</v>
      </c>
      <c r="F49" s="79" t="s">
        <v>60</v>
      </c>
      <c r="G49" s="80" t="s">
        <v>60</v>
      </c>
      <c r="H49" s="12" t="s">
        <v>26</v>
      </c>
      <c r="I49" s="13"/>
      <c r="J49" s="14">
        <v>5</v>
      </c>
      <c r="K49" s="15">
        <v>30</v>
      </c>
      <c r="L49" s="16">
        <v>0</v>
      </c>
      <c r="M49" s="16">
        <v>0</v>
      </c>
      <c r="N49" s="17">
        <v>9.5</v>
      </c>
      <c r="O49" s="16">
        <f t="shared" si="1"/>
        <v>0</v>
      </c>
      <c r="P49" s="16">
        <f t="shared" si="1"/>
        <v>0</v>
      </c>
      <c r="Q49" s="18">
        <f t="shared" si="2"/>
        <v>0</v>
      </c>
      <c r="R49" s="18">
        <f t="shared" si="3"/>
        <v>0</v>
      </c>
      <c r="S49" s="18">
        <f t="shared" si="0"/>
        <v>0</v>
      </c>
      <c r="T49" s="18">
        <f t="shared" si="4"/>
        <v>0</v>
      </c>
    </row>
    <row r="50" spans="2:20" ht="12.75" customHeight="1" x14ac:dyDescent="0.3">
      <c r="B50" s="11">
        <f t="shared" si="5"/>
        <v>37</v>
      </c>
      <c r="C50" s="11"/>
      <c r="D50" s="78" t="s">
        <v>61</v>
      </c>
      <c r="E50" s="79" t="s">
        <v>61</v>
      </c>
      <c r="F50" s="79" t="s">
        <v>61</v>
      </c>
      <c r="G50" s="80" t="s">
        <v>61</v>
      </c>
      <c r="H50" s="12" t="s">
        <v>26</v>
      </c>
      <c r="I50" s="13"/>
      <c r="J50" s="14">
        <v>0</v>
      </c>
      <c r="K50" s="15">
        <v>15</v>
      </c>
      <c r="L50" s="16">
        <v>0</v>
      </c>
      <c r="M50" s="16">
        <v>0</v>
      </c>
      <c r="N50" s="17">
        <v>9.5</v>
      </c>
      <c r="O50" s="16">
        <f t="shared" si="1"/>
        <v>0</v>
      </c>
      <c r="P50" s="16">
        <f t="shared" si="1"/>
        <v>0</v>
      </c>
      <c r="Q50" s="18">
        <f t="shared" si="2"/>
        <v>0</v>
      </c>
      <c r="R50" s="18">
        <f t="shared" si="3"/>
        <v>0</v>
      </c>
      <c r="S50" s="18">
        <f t="shared" si="0"/>
        <v>0</v>
      </c>
      <c r="T50" s="18">
        <f t="shared" si="4"/>
        <v>0</v>
      </c>
    </row>
    <row r="51" spans="2:20" ht="12.75" customHeight="1" x14ac:dyDescent="0.3">
      <c r="B51" s="11">
        <f t="shared" si="5"/>
        <v>38</v>
      </c>
      <c r="C51" s="11"/>
      <c r="D51" s="78" t="s">
        <v>62</v>
      </c>
      <c r="E51" s="79" t="s">
        <v>62</v>
      </c>
      <c r="F51" s="79" t="s">
        <v>62</v>
      </c>
      <c r="G51" s="80" t="s">
        <v>62</v>
      </c>
      <c r="H51" s="12" t="s">
        <v>26</v>
      </c>
      <c r="I51" s="13"/>
      <c r="J51" s="14">
        <v>0</v>
      </c>
      <c r="K51" s="15">
        <v>5</v>
      </c>
      <c r="L51" s="16">
        <v>0</v>
      </c>
      <c r="M51" s="16">
        <v>0</v>
      </c>
      <c r="N51" s="17">
        <v>9.5</v>
      </c>
      <c r="O51" s="16">
        <f t="shared" si="1"/>
        <v>0</v>
      </c>
      <c r="P51" s="16">
        <f t="shared" si="1"/>
        <v>0</v>
      </c>
      <c r="Q51" s="18">
        <f t="shared" si="2"/>
        <v>0</v>
      </c>
      <c r="R51" s="18">
        <f t="shared" si="3"/>
        <v>0</v>
      </c>
      <c r="S51" s="18">
        <f t="shared" si="0"/>
        <v>0</v>
      </c>
      <c r="T51" s="18">
        <f t="shared" si="4"/>
        <v>0</v>
      </c>
    </row>
    <row r="52" spans="2:20" ht="12.75" customHeight="1" x14ac:dyDescent="0.3">
      <c r="B52" s="11">
        <f t="shared" si="5"/>
        <v>39</v>
      </c>
      <c r="C52" s="11"/>
      <c r="D52" s="78" t="s">
        <v>63</v>
      </c>
      <c r="E52" s="79" t="s">
        <v>63</v>
      </c>
      <c r="F52" s="79" t="s">
        <v>63</v>
      </c>
      <c r="G52" s="80" t="s">
        <v>63</v>
      </c>
      <c r="H52" s="12" t="s">
        <v>26</v>
      </c>
      <c r="I52" s="13"/>
      <c r="J52" s="14">
        <v>10</v>
      </c>
      <c r="K52" s="15">
        <v>500</v>
      </c>
      <c r="L52" s="16">
        <v>0</v>
      </c>
      <c r="M52" s="16">
        <v>0</v>
      </c>
      <c r="N52" s="17">
        <v>9.5</v>
      </c>
      <c r="O52" s="16">
        <f t="shared" si="1"/>
        <v>0</v>
      </c>
      <c r="P52" s="16">
        <f t="shared" si="1"/>
        <v>0</v>
      </c>
      <c r="Q52" s="18">
        <f t="shared" si="2"/>
        <v>0</v>
      </c>
      <c r="R52" s="18">
        <f t="shared" si="3"/>
        <v>0</v>
      </c>
      <c r="S52" s="18">
        <f t="shared" si="0"/>
        <v>0</v>
      </c>
      <c r="T52" s="18">
        <f t="shared" si="4"/>
        <v>0</v>
      </c>
    </row>
    <row r="53" spans="2:20" ht="12.75" customHeight="1" x14ac:dyDescent="0.3">
      <c r="B53" s="11">
        <f t="shared" si="5"/>
        <v>40</v>
      </c>
      <c r="C53" s="11"/>
      <c r="D53" s="78" t="s">
        <v>64</v>
      </c>
      <c r="E53" s="79" t="s">
        <v>64</v>
      </c>
      <c r="F53" s="79" t="s">
        <v>64</v>
      </c>
      <c r="G53" s="80" t="s">
        <v>64</v>
      </c>
      <c r="H53" s="12" t="s">
        <v>26</v>
      </c>
      <c r="I53" s="13"/>
      <c r="J53" s="14">
        <v>0</v>
      </c>
      <c r="K53" s="15">
        <v>200</v>
      </c>
      <c r="L53" s="16">
        <v>0</v>
      </c>
      <c r="M53" s="16">
        <v>0</v>
      </c>
      <c r="N53" s="17">
        <v>9.5</v>
      </c>
      <c r="O53" s="16">
        <f t="shared" si="1"/>
        <v>0</v>
      </c>
      <c r="P53" s="16">
        <f t="shared" si="1"/>
        <v>0</v>
      </c>
      <c r="Q53" s="18">
        <f t="shared" si="2"/>
        <v>0</v>
      </c>
      <c r="R53" s="18">
        <f t="shared" si="3"/>
        <v>0</v>
      </c>
      <c r="S53" s="18">
        <f t="shared" si="0"/>
        <v>0</v>
      </c>
      <c r="T53" s="18">
        <f t="shared" si="4"/>
        <v>0</v>
      </c>
    </row>
    <row r="54" spans="2:20" ht="12.75" customHeight="1" x14ac:dyDescent="0.3">
      <c r="B54" s="11">
        <f t="shared" si="5"/>
        <v>41</v>
      </c>
      <c r="C54" s="11"/>
      <c r="D54" s="78" t="s">
        <v>65</v>
      </c>
      <c r="E54" s="79" t="s">
        <v>65</v>
      </c>
      <c r="F54" s="79" t="s">
        <v>65</v>
      </c>
      <c r="G54" s="80" t="s">
        <v>65</v>
      </c>
      <c r="H54" s="12" t="s">
        <v>26</v>
      </c>
      <c r="I54" s="13"/>
      <c r="J54" s="14">
        <v>0</v>
      </c>
      <c r="K54" s="15">
        <v>15</v>
      </c>
      <c r="L54" s="16">
        <v>0</v>
      </c>
      <c r="M54" s="16">
        <v>0</v>
      </c>
      <c r="N54" s="17">
        <v>9.5</v>
      </c>
      <c r="O54" s="16">
        <f t="shared" si="1"/>
        <v>0</v>
      </c>
      <c r="P54" s="16">
        <f t="shared" si="1"/>
        <v>0</v>
      </c>
      <c r="Q54" s="18">
        <f t="shared" si="2"/>
        <v>0</v>
      </c>
      <c r="R54" s="18">
        <f t="shared" si="3"/>
        <v>0</v>
      </c>
      <c r="S54" s="18">
        <f t="shared" si="0"/>
        <v>0</v>
      </c>
      <c r="T54" s="18">
        <f t="shared" si="4"/>
        <v>0</v>
      </c>
    </row>
    <row r="55" spans="2:20" ht="12.75" customHeight="1" x14ac:dyDescent="0.3">
      <c r="B55" s="11">
        <f t="shared" si="5"/>
        <v>42</v>
      </c>
      <c r="C55" s="11"/>
      <c r="D55" s="78" t="s">
        <v>66</v>
      </c>
      <c r="E55" s="79" t="s">
        <v>66</v>
      </c>
      <c r="F55" s="79" t="s">
        <v>66</v>
      </c>
      <c r="G55" s="80" t="s">
        <v>66</v>
      </c>
      <c r="H55" s="12" t="s">
        <v>26</v>
      </c>
      <c r="I55" s="13"/>
      <c r="J55" s="14">
        <v>0</v>
      </c>
      <c r="K55" s="15">
        <v>5</v>
      </c>
      <c r="L55" s="16">
        <v>0</v>
      </c>
      <c r="M55" s="16">
        <v>0</v>
      </c>
      <c r="N55" s="17">
        <v>9.5</v>
      </c>
      <c r="O55" s="16">
        <f t="shared" si="1"/>
        <v>0</v>
      </c>
      <c r="P55" s="16">
        <f t="shared" si="1"/>
        <v>0</v>
      </c>
      <c r="Q55" s="18">
        <f t="shared" si="2"/>
        <v>0</v>
      </c>
      <c r="R55" s="18">
        <f t="shared" si="3"/>
        <v>0</v>
      </c>
      <c r="S55" s="18">
        <f t="shared" si="0"/>
        <v>0</v>
      </c>
      <c r="T55" s="18">
        <f t="shared" si="4"/>
        <v>0</v>
      </c>
    </row>
    <row r="56" spans="2:20" ht="12.75" customHeight="1" x14ac:dyDescent="0.3">
      <c r="B56" s="11">
        <f t="shared" si="5"/>
        <v>43</v>
      </c>
      <c r="C56" s="11"/>
      <c r="D56" s="78" t="s">
        <v>67</v>
      </c>
      <c r="E56" s="79" t="s">
        <v>67</v>
      </c>
      <c r="F56" s="79" t="s">
        <v>67</v>
      </c>
      <c r="G56" s="80" t="s">
        <v>67</v>
      </c>
      <c r="H56" s="12" t="s">
        <v>26</v>
      </c>
      <c r="I56" s="13"/>
      <c r="J56" s="14">
        <v>0</v>
      </c>
      <c r="K56" s="15">
        <v>5</v>
      </c>
      <c r="L56" s="16">
        <v>0</v>
      </c>
      <c r="M56" s="16">
        <v>0</v>
      </c>
      <c r="N56" s="17">
        <v>9.5</v>
      </c>
      <c r="O56" s="16">
        <f t="shared" si="1"/>
        <v>0</v>
      </c>
      <c r="P56" s="16">
        <f t="shared" si="1"/>
        <v>0</v>
      </c>
      <c r="Q56" s="18">
        <f t="shared" si="2"/>
        <v>0</v>
      </c>
      <c r="R56" s="18">
        <f t="shared" si="3"/>
        <v>0</v>
      </c>
      <c r="S56" s="18">
        <f t="shared" si="0"/>
        <v>0</v>
      </c>
      <c r="T56" s="18">
        <f t="shared" si="4"/>
        <v>0</v>
      </c>
    </row>
    <row r="57" spans="2:20" ht="12.75" customHeight="1" x14ac:dyDescent="0.3">
      <c r="B57" s="11">
        <f t="shared" si="5"/>
        <v>44</v>
      </c>
      <c r="C57" s="11"/>
      <c r="D57" s="78" t="s">
        <v>68</v>
      </c>
      <c r="E57" s="79" t="s">
        <v>68</v>
      </c>
      <c r="F57" s="79" t="s">
        <v>68</v>
      </c>
      <c r="G57" s="80" t="s">
        <v>68</v>
      </c>
      <c r="H57" s="12" t="s">
        <v>26</v>
      </c>
      <c r="I57" s="13"/>
      <c r="J57" s="14">
        <v>0</v>
      </c>
      <c r="K57" s="15">
        <v>5</v>
      </c>
      <c r="L57" s="16">
        <v>0</v>
      </c>
      <c r="M57" s="16">
        <v>0</v>
      </c>
      <c r="N57" s="17">
        <v>9.5</v>
      </c>
      <c r="O57" s="16">
        <f t="shared" si="1"/>
        <v>0</v>
      </c>
      <c r="P57" s="16">
        <f t="shared" si="1"/>
        <v>0</v>
      </c>
      <c r="Q57" s="18">
        <f t="shared" si="2"/>
        <v>0</v>
      </c>
      <c r="R57" s="18">
        <f t="shared" si="3"/>
        <v>0</v>
      </c>
      <c r="S57" s="18">
        <f t="shared" si="0"/>
        <v>0</v>
      </c>
      <c r="T57" s="18">
        <f t="shared" si="4"/>
        <v>0</v>
      </c>
    </row>
    <row r="58" spans="2:20" ht="12.75" customHeight="1" x14ac:dyDescent="0.3">
      <c r="B58" s="11">
        <f t="shared" si="5"/>
        <v>45</v>
      </c>
      <c r="C58" s="11"/>
      <c r="D58" s="78" t="s">
        <v>69</v>
      </c>
      <c r="E58" s="79" t="s">
        <v>69</v>
      </c>
      <c r="F58" s="79" t="s">
        <v>69</v>
      </c>
      <c r="G58" s="80" t="s">
        <v>69</v>
      </c>
      <c r="H58" s="12" t="s">
        <v>26</v>
      </c>
      <c r="I58" s="13"/>
      <c r="J58" s="14">
        <v>40</v>
      </c>
      <c r="K58" s="15">
        <v>150</v>
      </c>
      <c r="L58" s="16">
        <v>0</v>
      </c>
      <c r="M58" s="16">
        <v>0</v>
      </c>
      <c r="N58" s="17">
        <v>9.5</v>
      </c>
      <c r="O58" s="16">
        <f t="shared" si="1"/>
        <v>0</v>
      </c>
      <c r="P58" s="16">
        <f t="shared" si="1"/>
        <v>0</v>
      </c>
      <c r="Q58" s="18">
        <f t="shared" si="2"/>
        <v>0</v>
      </c>
      <c r="R58" s="18">
        <f t="shared" si="3"/>
        <v>0</v>
      </c>
      <c r="S58" s="18">
        <f t="shared" si="0"/>
        <v>0</v>
      </c>
      <c r="T58" s="18">
        <f t="shared" si="4"/>
        <v>0</v>
      </c>
    </row>
    <row r="59" spans="2:20" ht="12.75" customHeight="1" x14ac:dyDescent="0.3">
      <c r="B59" s="11">
        <f t="shared" si="5"/>
        <v>46</v>
      </c>
      <c r="C59" s="11"/>
      <c r="D59" s="78" t="s">
        <v>70</v>
      </c>
      <c r="E59" s="79" t="s">
        <v>70</v>
      </c>
      <c r="F59" s="79" t="s">
        <v>70</v>
      </c>
      <c r="G59" s="80" t="s">
        <v>70</v>
      </c>
      <c r="H59" s="12" t="s">
        <v>26</v>
      </c>
      <c r="I59" s="13"/>
      <c r="J59" s="14">
        <v>0</v>
      </c>
      <c r="K59" s="15">
        <v>30</v>
      </c>
      <c r="L59" s="16">
        <v>0</v>
      </c>
      <c r="M59" s="16">
        <v>0</v>
      </c>
      <c r="N59" s="17">
        <v>9.5</v>
      </c>
      <c r="O59" s="16">
        <f t="shared" si="1"/>
        <v>0</v>
      </c>
      <c r="P59" s="16">
        <f t="shared" si="1"/>
        <v>0</v>
      </c>
      <c r="Q59" s="18">
        <f t="shared" si="2"/>
        <v>0</v>
      </c>
      <c r="R59" s="18">
        <f t="shared" si="3"/>
        <v>0</v>
      </c>
      <c r="S59" s="18">
        <f t="shared" si="0"/>
        <v>0</v>
      </c>
      <c r="T59" s="18">
        <f t="shared" si="4"/>
        <v>0</v>
      </c>
    </row>
    <row r="60" spans="2:20" ht="12.75" customHeight="1" x14ac:dyDescent="0.3">
      <c r="B60" s="11">
        <f t="shared" si="5"/>
        <v>47</v>
      </c>
      <c r="C60" s="11"/>
      <c r="D60" s="78" t="s">
        <v>71</v>
      </c>
      <c r="E60" s="79" t="s">
        <v>71</v>
      </c>
      <c r="F60" s="79" t="s">
        <v>71</v>
      </c>
      <c r="G60" s="80" t="s">
        <v>71</v>
      </c>
      <c r="H60" s="12" t="s">
        <v>26</v>
      </c>
      <c r="I60" s="13"/>
      <c r="J60" s="14">
        <v>5</v>
      </c>
      <c r="K60" s="15">
        <v>50</v>
      </c>
      <c r="L60" s="16">
        <v>0</v>
      </c>
      <c r="M60" s="16">
        <v>0</v>
      </c>
      <c r="N60" s="17">
        <v>9.5</v>
      </c>
      <c r="O60" s="16">
        <f t="shared" si="1"/>
        <v>0</v>
      </c>
      <c r="P60" s="16">
        <f t="shared" si="1"/>
        <v>0</v>
      </c>
      <c r="Q60" s="18">
        <f t="shared" si="2"/>
        <v>0</v>
      </c>
      <c r="R60" s="18">
        <f t="shared" si="3"/>
        <v>0</v>
      </c>
      <c r="S60" s="18">
        <f t="shared" si="0"/>
        <v>0</v>
      </c>
      <c r="T60" s="18">
        <f t="shared" si="4"/>
        <v>0</v>
      </c>
    </row>
    <row r="61" spans="2:20" ht="12.75" customHeight="1" x14ac:dyDescent="0.3">
      <c r="B61" s="11">
        <f t="shared" si="5"/>
        <v>48</v>
      </c>
      <c r="C61" s="11"/>
      <c r="D61" s="78" t="s">
        <v>72</v>
      </c>
      <c r="E61" s="79" t="s">
        <v>72</v>
      </c>
      <c r="F61" s="79" t="s">
        <v>72</v>
      </c>
      <c r="G61" s="80" t="s">
        <v>72</v>
      </c>
      <c r="H61" s="12" t="s">
        <v>26</v>
      </c>
      <c r="I61" s="13"/>
      <c r="J61" s="14">
        <v>5</v>
      </c>
      <c r="K61" s="15">
        <v>80</v>
      </c>
      <c r="L61" s="16">
        <v>0</v>
      </c>
      <c r="M61" s="16">
        <v>0</v>
      </c>
      <c r="N61" s="17">
        <v>9.5</v>
      </c>
      <c r="O61" s="16">
        <f t="shared" si="1"/>
        <v>0</v>
      </c>
      <c r="P61" s="16">
        <f t="shared" si="1"/>
        <v>0</v>
      </c>
      <c r="Q61" s="18">
        <f t="shared" si="2"/>
        <v>0</v>
      </c>
      <c r="R61" s="18">
        <f t="shared" si="3"/>
        <v>0</v>
      </c>
      <c r="S61" s="18">
        <f t="shared" si="0"/>
        <v>0</v>
      </c>
      <c r="T61" s="18">
        <f t="shared" si="4"/>
        <v>0</v>
      </c>
    </row>
    <row r="62" spans="2:20" ht="12.75" customHeight="1" x14ac:dyDescent="0.3">
      <c r="B62" s="11">
        <f t="shared" si="5"/>
        <v>49</v>
      </c>
      <c r="C62" s="11"/>
      <c r="D62" s="78" t="s">
        <v>73</v>
      </c>
      <c r="E62" s="79" t="s">
        <v>73</v>
      </c>
      <c r="F62" s="79" t="s">
        <v>73</v>
      </c>
      <c r="G62" s="80" t="s">
        <v>73</v>
      </c>
      <c r="H62" s="12" t="s">
        <v>26</v>
      </c>
      <c r="I62" s="13"/>
      <c r="J62" s="14">
        <v>2</v>
      </c>
      <c r="K62" s="15">
        <v>30</v>
      </c>
      <c r="L62" s="16">
        <v>0</v>
      </c>
      <c r="M62" s="16">
        <v>0</v>
      </c>
      <c r="N62" s="17">
        <v>9.5</v>
      </c>
      <c r="O62" s="16">
        <f t="shared" si="1"/>
        <v>0</v>
      </c>
      <c r="P62" s="16">
        <f t="shared" si="1"/>
        <v>0</v>
      </c>
      <c r="Q62" s="18">
        <f t="shared" si="2"/>
        <v>0</v>
      </c>
      <c r="R62" s="18">
        <f t="shared" si="3"/>
        <v>0</v>
      </c>
      <c r="S62" s="18">
        <f t="shared" si="0"/>
        <v>0</v>
      </c>
      <c r="T62" s="18">
        <f t="shared" si="4"/>
        <v>0</v>
      </c>
    </row>
    <row r="63" spans="2:20" ht="12.75" customHeight="1" x14ac:dyDescent="0.3">
      <c r="B63" s="11">
        <f t="shared" si="5"/>
        <v>50</v>
      </c>
      <c r="C63" s="11"/>
      <c r="D63" s="78" t="s">
        <v>74</v>
      </c>
      <c r="E63" s="79" t="s">
        <v>74</v>
      </c>
      <c r="F63" s="79" t="s">
        <v>74</v>
      </c>
      <c r="G63" s="80" t="s">
        <v>74</v>
      </c>
      <c r="H63" s="12" t="s">
        <v>26</v>
      </c>
      <c r="I63" s="13"/>
      <c r="J63" s="14">
        <v>5</v>
      </c>
      <c r="K63" s="15">
        <v>20</v>
      </c>
      <c r="L63" s="16">
        <v>0</v>
      </c>
      <c r="M63" s="16">
        <v>0</v>
      </c>
      <c r="N63" s="17">
        <v>9.5</v>
      </c>
      <c r="O63" s="16">
        <f t="shared" si="1"/>
        <v>0</v>
      </c>
      <c r="P63" s="16">
        <f t="shared" si="1"/>
        <v>0</v>
      </c>
      <c r="Q63" s="18">
        <f t="shared" si="2"/>
        <v>0</v>
      </c>
      <c r="R63" s="18">
        <f t="shared" si="3"/>
        <v>0</v>
      </c>
      <c r="S63" s="18">
        <f t="shared" si="0"/>
        <v>0</v>
      </c>
      <c r="T63" s="18">
        <f t="shared" si="4"/>
        <v>0</v>
      </c>
    </row>
    <row r="64" spans="2:20" ht="12.75" customHeight="1" x14ac:dyDescent="0.3">
      <c r="B64" s="11">
        <f t="shared" si="5"/>
        <v>51</v>
      </c>
      <c r="C64" s="11"/>
      <c r="D64" s="78" t="s">
        <v>75</v>
      </c>
      <c r="E64" s="79" t="s">
        <v>75</v>
      </c>
      <c r="F64" s="79" t="s">
        <v>75</v>
      </c>
      <c r="G64" s="80" t="s">
        <v>75</v>
      </c>
      <c r="H64" s="12" t="s">
        <v>26</v>
      </c>
      <c r="I64" s="13"/>
      <c r="J64" s="14">
        <v>5</v>
      </c>
      <c r="K64" s="15">
        <v>20</v>
      </c>
      <c r="L64" s="16">
        <v>0</v>
      </c>
      <c r="M64" s="16">
        <v>0</v>
      </c>
      <c r="N64" s="17">
        <v>9.5</v>
      </c>
      <c r="O64" s="16">
        <f t="shared" si="1"/>
        <v>0</v>
      </c>
      <c r="P64" s="16">
        <f t="shared" si="1"/>
        <v>0</v>
      </c>
      <c r="Q64" s="18">
        <f t="shared" si="2"/>
        <v>0</v>
      </c>
      <c r="R64" s="18">
        <f t="shared" si="3"/>
        <v>0</v>
      </c>
      <c r="S64" s="18">
        <f t="shared" si="0"/>
        <v>0</v>
      </c>
      <c r="T64" s="18">
        <f t="shared" si="4"/>
        <v>0</v>
      </c>
    </row>
    <row r="65" spans="2:20" ht="12.75" customHeight="1" x14ac:dyDescent="0.3">
      <c r="B65" s="11">
        <f t="shared" si="5"/>
        <v>52</v>
      </c>
      <c r="C65" s="11"/>
      <c r="D65" s="78" t="s">
        <v>76</v>
      </c>
      <c r="E65" s="79" t="s">
        <v>77</v>
      </c>
      <c r="F65" s="79" t="s">
        <v>77</v>
      </c>
      <c r="G65" s="80" t="s">
        <v>77</v>
      </c>
      <c r="H65" s="12" t="s">
        <v>26</v>
      </c>
      <c r="I65" s="13"/>
      <c r="J65" s="14">
        <v>5</v>
      </c>
      <c r="K65" s="15">
        <v>50</v>
      </c>
      <c r="L65" s="16">
        <v>0</v>
      </c>
      <c r="M65" s="16">
        <v>0</v>
      </c>
      <c r="N65" s="17">
        <v>9.5</v>
      </c>
      <c r="O65" s="16">
        <f t="shared" si="1"/>
        <v>0</v>
      </c>
      <c r="P65" s="16">
        <f t="shared" si="1"/>
        <v>0</v>
      </c>
      <c r="Q65" s="18">
        <f t="shared" si="2"/>
        <v>0</v>
      </c>
      <c r="R65" s="18">
        <f t="shared" si="3"/>
        <v>0</v>
      </c>
      <c r="S65" s="18">
        <f t="shared" si="0"/>
        <v>0</v>
      </c>
      <c r="T65" s="18">
        <f t="shared" si="4"/>
        <v>0</v>
      </c>
    </row>
    <row r="66" spans="2:20" ht="12.75" customHeight="1" x14ac:dyDescent="0.3">
      <c r="B66" s="11">
        <f t="shared" si="5"/>
        <v>53</v>
      </c>
      <c r="C66" s="11"/>
      <c r="D66" s="78" t="s">
        <v>78</v>
      </c>
      <c r="E66" s="79" t="s">
        <v>78</v>
      </c>
      <c r="F66" s="79" t="s">
        <v>78</v>
      </c>
      <c r="G66" s="80" t="s">
        <v>78</v>
      </c>
      <c r="H66" s="12" t="s">
        <v>26</v>
      </c>
      <c r="I66" s="13"/>
      <c r="J66" s="14">
        <v>20</v>
      </c>
      <c r="K66" s="15">
        <v>150</v>
      </c>
      <c r="L66" s="16">
        <v>0</v>
      </c>
      <c r="M66" s="16">
        <v>0</v>
      </c>
      <c r="N66" s="17">
        <v>9.5</v>
      </c>
      <c r="O66" s="16">
        <f t="shared" si="1"/>
        <v>0</v>
      </c>
      <c r="P66" s="16">
        <f t="shared" si="1"/>
        <v>0</v>
      </c>
      <c r="Q66" s="18">
        <f t="shared" si="2"/>
        <v>0</v>
      </c>
      <c r="R66" s="18">
        <f t="shared" si="3"/>
        <v>0</v>
      </c>
      <c r="S66" s="18">
        <f t="shared" si="0"/>
        <v>0</v>
      </c>
      <c r="T66" s="18">
        <f t="shared" si="4"/>
        <v>0</v>
      </c>
    </row>
    <row r="67" spans="2:20" ht="12.75" customHeight="1" x14ac:dyDescent="0.3">
      <c r="B67" s="11">
        <f t="shared" si="5"/>
        <v>54</v>
      </c>
      <c r="C67" s="11"/>
      <c r="D67" s="78" t="s">
        <v>79</v>
      </c>
      <c r="E67" s="79" t="s">
        <v>79</v>
      </c>
      <c r="F67" s="79" t="s">
        <v>79</v>
      </c>
      <c r="G67" s="80" t="s">
        <v>79</v>
      </c>
      <c r="H67" s="12" t="s">
        <v>26</v>
      </c>
      <c r="I67" s="13"/>
      <c r="J67" s="14">
        <v>1</v>
      </c>
      <c r="K67" s="15">
        <v>2</v>
      </c>
      <c r="L67" s="16">
        <v>0</v>
      </c>
      <c r="M67" s="16">
        <v>0</v>
      </c>
      <c r="N67" s="17">
        <v>9.5</v>
      </c>
      <c r="O67" s="16">
        <f t="shared" si="1"/>
        <v>0</v>
      </c>
      <c r="P67" s="16">
        <f t="shared" si="1"/>
        <v>0</v>
      </c>
      <c r="Q67" s="18">
        <f t="shared" si="2"/>
        <v>0</v>
      </c>
      <c r="R67" s="18">
        <f t="shared" si="3"/>
        <v>0</v>
      </c>
      <c r="S67" s="18">
        <f t="shared" si="0"/>
        <v>0</v>
      </c>
      <c r="T67" s="18">
        <f t="shared" si="4"/>
        <v>0</v>
      </c>
    </row>
    <row r="68" spans="2:20" ht="12.75" customHeight="1" x14ac:dyDescent="0.3">
      <c r="B68" s="11">
        <f t="shared" si="5"/>
        <v>55</v>
      </c>
      <c r="C68" s="11"/>
      <c r="D68" s="78" t="s">
        <v>80</v>
      </c>
      <c r="E68" s="79" t="s">
        <v>80</v>
      </c>
      <c r="F68" s="79" t="s">
        <v>80</v>
      </c>
      <c r="G68" s="80" t="s">
        <v>80</v>
      </c>
      <c r="H68" s="12" t="s">
        <v>26</v>
      </c>
      <c r="I68" s="13"/>
      <c r="J68" s="14">
        <v>25</v>
      </c>
      <c r="K68" s="15">
        <v>40</v>
      </c>
      <c r="L68" s="16">
        <v>0</v>
      </c>
      <c r="M68" s="16">
        <v>0</v>
      </c>
      <c r="N68" s="17">
        <v>9.5</v>
      </c>
      <c r="O68" s="16">
        <f t="shared" si="1"/>
        <v>0</v>
      </c>
      <c r="P68" s="16">
        <f t="shared" si="1"/>
        <v>0</v>
      </c>
      <c r="Q68" s="18">
        <f t="shared" si="2"/>
        <v>0</v>
      </c>
      <c r="R68" s="18">
        <f t="shared" si="3"/>
        <v>0</v>
      </c>
      <c r="S68" s="18">
        <f t="shared" si="0"/>
        <v>0</v>
      </c>
      <c r="T68" s="18">
        <f t="shared" si="4"/>
        <v>0</v>
      </c>
    </row>
    <row r="69" spans="2:20" ht="12.75" customHeight="1" x14ac:dyDescent="0.3">
      <c r="B69" s="11">
        <f t="shared" si="5"/>
        <v>56</v>
      </c>
      <c r="C69" s="11"/>
      <c r="D69" s="78" t="s">
        <v>81</v>
      </c>
      <c r="E69" s="79" t="s">
        <v>81</v>
      </c>
      <c r="F69" s="79" t="s">
        <v>81</v>
      </c>
      <c r="G69" s="80" t="s">
        <v>81</v>
      </c>
      <c r="H69" s="12" t="s">
        <v>26</v>
      </c>
      <c r="I69" s="13"/>
      <c r="J69" s="14">
        <v>5</v>
      </c>
      <c r="K69" s="15">
        <v>40</v>
      </c>
      <c r="L69" s="16">
        <v>0</v>
      </c>
      <c r="M69" s="16">
        <v>0</v>
      </c>
      <c r="N69" s="17">
        <v>9.5</v>
      </c>
      <c r="O69" s="16">
        <f t="shared" si="1"/>
        <v>0</v>
      </c>
      <c r="P69" s="16">
        <f t="shared" si="1"/>
        <v>0</v>
      </c>
      <c r="Q69" s="18">
        <f t="shared" si="2"/>
        <v>0</v>
      </c>
      <c r="R69" s="18">
        <f t="shared" si="3"/>
        <v>0</v>
      </c>
      <c r="S69" s="18">
        <f t="shared" si="0"/>
        <v>0</v>
      </c>
      <c r="T69" s="18">
        <f t="shared" si="4"/>
        <v>0</v>
      </c>
    </row>
    <row r="70" spans="2:20" ht="12.75" customHeight="1" x14ac:dyDescent="0.3">
      <c r="B70" s="11">
        <f t="shared" si="5"/>
        <v>57</v>
      </c>
      <c r="C70" s="11"/>
      <c r="D70" s="78" t="s">
        <v>82</v>
      </c>
      <c r="E70" s="79" t="s">
        <v>82</v>
      </c>
      <c r="F70" s="79" t="s">
        <v>82</v>
      </c>
      <c r="G70" s="80" t="s">
        <v>82</v>
      </c>
      <c r="H70" s="12" t="s">
        <v>26</v>
      </c>
      <c r="I70" s="13"/>
      <c r="J70" s="14">
        <v>10</v>
      </c>
      <c r="K70" s="15">
        <v>15</v>
      </c>
      <c r="L70" s="16">
        <v>0</v>
      </c>
      <c r="M70" s="16">
        <v>0</v>
      </c>
      <c r="N70" s="17">
        <v>9.5</v>
      </c>
      <c r="O70" s="16">
        <f t="shared" si="1"/>
        <v>0</v>
      </c>
      <c r="P70" s="16">
        <f t="shared" si="1"/>
        <v>0</v>
      </c>
      <c r="Q70" s="18">
        <f t="shared" si="2"/>
        <v>0</v>
      </c>
      <c r="R70" s="18">
        <f t="shared" si="3"/>
        <v>0</v>
      </c>
      <c r="S70" s="18">
        <f t="shared" si="0"/>
        <v>0</v>
      </c>
      <c r="T70" s="18">
        <f t="shared" si="4"/>
        <v>0</v>
      </c>
    </row>
    <row r="71" spans="2:20" ht="12.75" customHeight="1" x14ac:dyDescent="0.3">
      <c r="B71" s="11">
        <f t="shared" si="5"/>
        <v>58</v>
      </c>
      <c r="C71" s="11"/>
      <c r="D71" s="78" t="s">
        <v>83</v>
      </c>
      <c r="E71" s="79" t="s">
        <v>83</v>
      </c>
      <c r="F71" s="79" t="s">
        <v>83</v>
      </c>
      <c r="G71" s="80" t="s">
        <v>83</v>
      </c>
      <c r="H71" s="12" t="s">
        <v>26</v>
      </c>
      <c r="I71" s="13"/>
      <c r="J71" s="14">
        <v>25</v>
      </c>
      <c r="K71" s="15">
        <v>150</v>
      </c>
      <c r="L71" s="16">
        <v>0</v>
      </c>
      <c r="M71" s="16">
        <v>0</v>
      </c>
      <c r="N71" s="17">
        <v>9.5</v>
      </c>
      <c r="O71" s="16">
        <f t="shared" ref="O71:P122" si="12">PRODUCT(L71,1.095)</f>
        <v>0</v>
      </c>
      <c r="P71" s="16">
        <f t="shared" si="12"/>
        <v>0</v>
      </c>
      <c r="Q71" s="18">
        <f t="shared" si="2"/>
        <v>0</v>
      </c>
      <c r="R71" s="18">
        <f t="shared" si="3"/>
        <v>0</v>
      </c>
      <c r="S71" s="18">
        <f t="shared" ref="S71:S122" si="13">PRODUCT(K71,P71)</f>
        <v>0</v>
      </c>
      <c r="T71" s="18">
        <f t="shared" si="4"/>
        <v>0</v>
      </c>
    </row>
    <row r="72" spans="2:20" ht="12.75" customHeight="1" x14ac:dyDescent="0.3">
      <c r="B72" s="11">
        <f t="shared" si="5"/>
        <v>59</v>
      </c>
      <c r="C72" s="11"/>
      <c r="D72" s="78" t="s">
        <v>84</v>
      </c>
      <c r="E72" s="79" t="s">
        <v>84</v>
      </c>
      <c r="F72" s="79" t="s">
        <v>84</v>
      </c>
      <c r="G72" s="80" t="s">
        <v>84</v>
      </c>
      <c r="H72" s="12" t="s">
        <v>26</v>
      </c>
      <c r="I72" s="13"/>
      <c r="J72" s="14">
        <v>160</v>
      </c>
      <c r="K72" s="15">
        <v>1200</v>
      </c>
      <c r="L72" s="16">
        <v>0</v>
      </c>
      <c r="M72" s="16">
        <v>0</v>
      </c>
      <c r="N72" s="17">
        <v>9.5</v>
      </c>
      <c r="O72" s="16">
        <f t="shared" si="12"/>
        <v>0</v>
      </c>
      <c r="P72" s="16">
        <f t="shared" si="12"/>
        <v>0</v>
      </c>
      <c r="Q72" s="18">
        <f t="shared" ref="Q72:Q122" si="14">PRODUCT(J72,O72)</f>
        <v>0</v>
      </c>
      <c r="R72" s="18">
        <f t="shared" ref="R72:R122" si="15">PRODUCT(J72,L72)</f>
        <v>0</v>
      </c>
      <c r="S72" s="18">
        <f t="shared" si="13"/>
        <v>0</v>
      </c>
      <c r="T72" s="18">
        <f t="shared" ref="T72:T122" si="16">PRODUCT(K72,M72)</f>
        <v>0</v>
      </c>
    </row>
    <row r="73" spans="2:20" ht="12.75" customHeight="1" x14ac:dyDescent="0.3">
      <c r="B73" s="11">
        <f t="shared" si="5"/>
        <v>60</v>
      </c>
      <c r="C73" s="11"/>
      <c r="D73" s="78" t="s">
        <v>85</v>
      </c>
      <c r="E73" s="79" t="s">
        <v>85</v>
      </c>
      <c r="F73" s="79" t="s">
        <v>85</v>
      </c>
      <c r="G73" s="80" t="s">
        <v>85</v>
      </c>
      <c r="H73" s="12" t="s">
        <v>26</v>
      </c>
      <c r="I73" s="13"/>
      <c r="J73" s="14">
        <v>10</v>
      </c>
      <c r="K73" s="15">
        <v>150</v>
      </c>
      <c r="L73" s="16">
        <v>0</v>
      </c>
      <c r="M73" s="16">
        <v>0</v>
      </c>
      <c r="N73" s="17">
        <v>9.5</v>
      </c>
      <c r="O73" s="16">
        <f t="shared" si="12"/>
        <v>0</v>
      </c>
      <c r="P73" s="16">
        <f t="shared" si="12"/>
        <v>0</v>
      </c>
      <c r="Q73" s="18">
        <f t="shared" si="14"/>
        <v>0</v>
      </c>
      <c r="R73" s="18">
        <f t="shared" si="15"/>
        <v>0</v>
      </c>
      <c r="S73" s="18">
        <f t="shared" si="13"/>
        <v>0</v>
      </c>
      <c r="T73" s="18">
        <f t="shared" si="16"/>
        <v>0</v>
      </c>
    </row>
    <row r="74" spans="2:20" ht="12.75" customHeight="1" x14ac:dyDescent="0.3">
      <c r="B74" s="11">
        <f t="shared" si="5"/>
        <v>61</v>
      </c>
      <c r="C74" s="11"/>
      <c r="D74" s="78" t="s">
        <v>86</v>
      </c>
      <c r="E74" s="79" t="s">
        <v>86</v>
      </c>
      <c r="F74" s="79" t="s">
        <v>86</v>
      </c>
      <c r="G74" s="80" t="s">
        <v>86</v>
      </c>
      <c r="H74" s="12" t="s">
        <v>26</v>
      </c>
      <c r="I74" s="13"/>
      <c r="J74" s="14">
        <v>5</v>
      </c>
      <c r="K74" s="15">
        <v>15</v>
      </c>
      <c r="L74" s="16">
        <v>0</v>
      </c>
      <c r="M74" s="16">
        <v>0</v>
      </c>
      <c r="N74" s="17">
        <v>9.5</v>
      </c>
      <c r="O74" s="16">
        <f t="shared" si="12"/>
        <v>0</v>
      </c>
      <c r="P74" s="16">
        <f t="shared" si="12"/>
        <v>0</v>
      </c>
      <c r="Q74" s="18">
        <f t="shared" si="14"/>
        <v>0</v>
      </c>
      <c r="R74" s="18">
        <f t="shared" si="15"/>
        <v>0</v>
      </c>
      <c r="S74" s="18">
        <f t="shared" si="13"/>
        <v>0</v>
      </c>
      <c r="T74" s="18">
        <f t="shared" si="16"/>
        <v>0</v>
      </c>
    </row>
    <row r="75" spans="2:20" ht="12.75" customHeight="1" x14ac:dyDescent="0.3">
      <c r="B75" s="11">
        <f t="shared" si="5"/>
        <v>62</v>
      </c>
      <c r="C75" s="11"/>
      <c r="D75" s="78" t="s">
        <v>87</v>
      </c>
      <c r="E75" s="79" t="s">
        <v>87</v>
      </c>
      <c r="F75" s="79" t="s">
        <v>87</v>
      </c>
      <c r="G75" s="80" t="s">
        <v>87</v>
      </c>
      <c r="H75" s="12" t="s">
        <v>26</v>
      </c>
      <c r="I75" s="13"/>
      <c r="J75" s="14">
        <v>1</v>
      </c>
      <c r="K75" s="15">
        <v>5</v>
      </c>
      <c r="L75" s="16">
        <v>0</v>
      </c>
      <c r="M75" s="16">
        <v>0</v>
      </c>
      <c r="N75" s="17">
        <v>9.5</v>
      </c>
      <c r="O75" s="16">
        <f t="shared" si="12"/>
        <v>0</v>
      </c>
      <c r="P75" s="16">
        <f t="shared" si="12"/>
        <v>0</v>
      </c>
      <c r="Q75" s="18">
        <f t="shared" si="14"/>
        <v>0</v>
      </c>
      <c r="R75" s="18">
        <f t="shared" si="15"/>
        <v>0</v>
      </c>
      <c r="S75" s="18">
        <f t="shared" si="13"/>
        <v>0</v>
      </c>
      <c r="T75" s="18">
        <f t="shared" si="16"/>
        <v>0</v>
      </c>
    </row>
    <row r="76" spans="2:20" ht="12.75" customHeight="1" x14ac:dyDescent="0.3">
      <c r="B76" s="11">
        <f t="shared" si="5"/>
        <v>63</v>
      </c>
      <c r="C76" s="11"/>
      <c r="D76" s="78" t="s">
        <v>88</v>
      </c>
      <c r="E76" s="79" t="s">
        <v>88</v>
      </c>
      <c r="F76" s="79" t="s">
        <v>88</v>
      </c>
      <c r="G76" s="80" t="s">
        <v>88</v>
      </c>
      <c r="H76" s="12" t="s">
        <v>26</v>
      </c>
      <c r="I76" s="13"/>
      <c r="J76" s="14">
        <v>1</v>
      </c>
      <c r="K76" s="15">
        <v>5</v>
      </c>
      <c r="L76" s="16">
        <v>0</v>
      </c>
      <c r="M76" s="16">
        <v>0</v>
      </c>
      <c r="N76" s="17">
        <v>9.5</v>
      </c>
      <c r="O76" s="16">
        <f t="shared" si="12"/>
        <v>0</v>
      </c>
      <c r="P76" s="16">
        <f t="shared" si="12"/>
        <v>0</v>
      </c>
      <c r="Q76" s="18">
        <f t="shared" si="14"/>
        <v>0</v>
      </c>
      <c r="R76" s="18">
        <f t="shared" si="15"/>
        <v>0</v>
      </c>
      <c r="S76" s="18">
        <f t="shared" si="13"/>
        <v>0</v>
      </c>
      <c r="T76" s="18">
        <f t="shared" si="16"/>
        <v>0</v>
      </c>
    </row>
    <row r="77" spans="2:20" ht="12.75" customHeight="1" x14ac:dyDescent="0.3">
      <c r="B77" s="11">
        <f t="shared" si="5"/>
        <v>64</v>
      </c>
      <c r="C77" s="11"/>
      <c r="D77" s="78" t="s">
        <v>89</v>
      </c>
      <c r="E77" s="79" t="s">
        <v>89</v>
      </c>
      <c r="F77" s="79" t="s">
        <v>89</v>
      </c>
      <c r="G77" s="80" t="s">
        <v>89</v>
      </c>
      <c r="H77" s="12" t="s">
        <v>26</v>
      </c>
      <c r="I77" s="13"/>
      <c r="J77" s="14">
        <v>25</v>
      </c>
      <c r="K77" s="15">
        <v>150</v>
      </c>
      <c r="L77" s="16">
        <v>0</v>
      </c>
      <c r="M77" s="16">
        <v>0</v>
      </c>
      <c r="N77" s="17">
        <v>9.5</v>
      </c>
      <c r="O77" s="16">
        <f t="shared" si="12"/>
        <v>0</v>
      </c>
      <c r="P77" s="16">
        <f t="shared" si="12"/>
        <v>0</v>
      </c>
      <c r="Q77" s="18">
        <f t="shared" si="14"/>
        <v>0</v>
      </c>
      <c r="R77" s="18">
        <f t="shared" si="15"/>
        <v>0</v>
      </c>
      <c r="S77" s="18">
        <f t="shared" si="13"/>
        <v>0</v>
      </c>
      <c r="T77" s="18">
        <f t="shared" si="16"/>
        <v>0</v>
      </c>
    </row>
    <row r="78" spans="2:20" ht="12.75" customHeight="1" x14ac:dyDescent="0.3">
      <c r="B78" s="11">
        <f t="shared" si="5"/>
        <v>65</v>
      </c>
      <c r="C78" s="11"/>
      <c r="D78" s="78" t="s">
        <v>90</v>
      </c>
      <c r="E78" s="79" t="s">
        <v>90</v>
      </c>
      <c r="F78" s="79" t="s">
        <v>90</v>
      </c>
      <c r="G78" s="80" t="s">
        <v>90</v>
      </c>
      <c r="H78" s="12" t="s">
        <v>26</v>
      </c>
      <c r="I78" s="13"/>
      <c r="J78" s="14">
        <v>0</v>
      </c>
      <c r="K78" s="15">
        <v>150</v>
      </c>
      <c r="L78" s="16">
        <v>0</v>
      </c>
      <c r="M78" s="16">
        <v>0</v>
      </c>
      <c r="N78" s="17">
        <v>9.5</v>
      </c>
      <c r="O78" s="16">
        <f t="shared" si="12"/>
        <v>0</v>
      </c>
      <c r="P78" s="16">
        <f t="shared" si="12"/>
        <v>0</v>
      </c>
      <c r="Q78" s="18">
        <f t="shared" si="14"/>
        <v>0</v>
      </c>
      <c r="R78" s="18">
        <f t="shared" si="15"/>
        <v>0</v>
      </c>
      <c r="S78" s="18">
        <f t="shared" si="13"/>
        <v>0</v>
      </c>
      <c r="T78" s="18">
        <f t="shared" si="16"/>
        <v>0</v>
      </c>
    </row>
    <row r="79" spans="2:20" ht="12.75" customHeight="1" x14ac:dyDescent="0.3">
      <c r="B79" s="11">
        <f t="shared" si="5"/>
        <v>66</v>
      </c>
      <c r="C79" s="11"/>
      <c r="D79" s="78" t="s">
        <v>91</v>
      </c>
      <c r="E79" s="79" t="s">
        <v>91</v>
      </c>
      <c r="F79" s="79" t="s">
        <v>91</v>
      </c>
      <c r="G79" s="80" t="s">
        <v>91</v>
      </c>
      <c r="H79" s="12" t="s">
        <v>26</v>
      </c>
      <c r="I79" s="13"/>
      <c r="J79" s="14">
        <v>2</v>
      </c>
      <c r="K79" s="15">
        <v>5</v>
      </c>
      <c r="L79" s="16">
        <v>0</v>
      </c>
      <c r="M79" s="16">
        <v>0</v>
      </c>
      <c r="N79" s="17">
        <v>9.5</v>
      </c>
      <c r="O79" s="16">
        <f t="shared" si="12"/>
        <v>0</v>
      </c>
      <c r="P79" s="16">
        <f t="shared" si="12"/>
        <v>0</v>
      </c>
      <c r="Q79" s="18">
        <f t="shared" si="14"/>
        <v>0</v>
      </c>
      <c r="R79" s="18">
        <f t="shared" si="15"/>
        <v>0</v>
      </c>
      <c r="S79" s="18">
        <f t="shared" si="13"/>
        <v>0</v>
      </c>
      <c r="T79" s="18">
        <f t="shared" si="16"/>
        <v>0</v>
      </c>
    </row>
    <row r="80" spans="2:20" ht="12.75" customHeight="1" x14ac:dyDescent="0.3">
      <c r="B80" s="11">
        <f t="shared" ref="B80:B122" si="17">B79+1</f>
        <v>67</v>
      </c>
      <c r="C80" s="11"/>
      <c r="D80" s="78" t="s">
        <v>92</v>
      </c>
      <c r="E80" s="79" t="s">
        <v>92</v>
      </c>
      <c r="F80" s="79" t="s">
        <v>92</v>
      </c>
      <c r="G80" s="80" t="s">
        <v>92</v>
      </c>
      <c r="H80" s="12" t="s">
        <v>26</v>
      </c>
      <c r="I80" s="13"/>
      <c r="J80" s="14">
        <v>2</v>
      </c>
      <c r="K80" s="15">
        <v>5</v>
      </c>
      <c r="L80" s="16">
        <v>0</v>
      </c>
      <c r="M80" s="16">
        <v>0</v>
      </c>
      <c r="N80" s="17">
        <v>9.5</v>
      </c>
      <c r="O80" s="16">
        <f t="shared" si="12"/>
        <v>0</v>
      </c>
      <c r="P80" s="16">
        <f t="shared" si="12"/>
        <v>0</v>
      </c>
      <c r="Q80" s="18">
        <f t="shared" si="14"/>
        <v>0</v>
      </c>
      <c r="R80" s="18">
        <f t="shared" si="15"/>
        <v>0</v>
      </c>
      <c r="S80" s="18">
        <f t="shared" si="13"/>
        <v>0</v>
      </c>
      <c r="T80" s="18">
        <f t="shared" si="16"/>
        <v>0</v>
      </c>
    </row>
    <row r="81" spans="2:20" ht="12.75" customHeight="1" x14ac:dyDescent="0.3">
      <c r="B81" s="11">
        <f t="shared" si="17"/>
        <v>68</v>
      </c>
      <c r="C81" s="11"/>
      <c r="D81" s="78" t="s">
        <v>93</v>
      </c>
      <c r="E81" s="79" t="s">
        <v>93</v>
      </c>
      <c r="F81" s="79" t="s">
        <v>93</v>
      </c>
      <c r="G81" s="80" t="s">
        <v>93</v>
      </c>
      <c r="H81" s="12" t="s">
        <v>26</v>
      </c>
      <c r="I81" s="13"/>
      <c r="J81" s="14">
        <v>20</v>
      </c>
      <c r="K81" s="15">
        <v>150</v>
      </c>
      <c r="L81" s="16">
        <v>0</v>
      </c>
      <c r="M81" s="16">
        <v>0</v>
      </c>
      <c r="N81" s="17">
        <v>9.5</v>
      </c>
      <c r="O81" s="16">
        <f t="shared" si="12"/>
        <v>0</v>
      </c>
      <c r="P81" s="16">
        <f t="shared" si="12"/>
        <v>0</v>
      </c>
      <c r="Q81" s="18">
        <f t="shared" si="14"/>
        <v>0</v>
      </c>
      <c r="R81" s="18">
        <f t="shared" si="15"/>
        <v>0</v>
      </c>
      <c r="S81" s="18">
        <f t="shared" si="13"/>
        <v>0</v>
      </c>
      <c r="T81" s="18">
        <f t="shared" si="16"/>
        <v>0</v>
      </c>
    </row>
    <row r="82" spans="2:20" ht="12.75" customHeight="1" x14ac:dyDescent="0.3">
      <c r="B82" s="11">
        <f t="shared" si="17"/>
        <v>69</v>
      </c>
      <c r="C82" s="11"/>
      <c r="D82" s="78" t="s">
        <v>94</v>
      </c>
      <c r="E82" s="79" t="s">
        <v>94</v>
      </c>
      <c r="F82" s="79" t="s">
        <v>94</v>
      </c>
      <c r="G82" s="80" t="s">
        <v>94</v>
      </c>
      <c r="H82" s="12" t="s">
        <v>26</v>
      </c>
      <c r="I82" s="13"/>
      <c r="J82" s="14">
        <v>20</v>
      </c>
      <c r="K82" s="15">
        <v>300</v>
      </c>
      <c r="L82" s="16">
        <v>0</v>
      </c>
      <c r="M82" s="16">
        <v>0</v>
      </c>
      <c r="N82" s="17">
        <v>9.5</v>
      </c>
      <c r="O82" s="16">
        <f t="shared" si="12"/>
        <v>0</v>
      </c>
      <c r="P82" s="16">
        <f t="shared" si="12"/>
        <v>0</v>
      </c>
      <c r="Q82" s="18">
        <f t="shared" si="14"/>
        <v>0</v>
      </c>
      <c r="R82" s="18">
        <f t="shared" si="15"/>
        <v>0</v>
      </c>
      <c r="S82" s="18">
        <f t="shared" si="13"/>
        <v>0</v>
      </c>
      <c r="T82" s="18">
        <f t="shared" si="16"/>
        <v>0</v>
      </c>
    </row>
    <row r="83" spans="2:20" ht="12.75" customHeight="1" x14ac:dyDescent="0.3">
      <c r="B83" s="11">
        <f t="shared" si="17"/>
        <v>70</v>
      </c>
      <c r="C83" s="11"/>
      <c r="D83" s="78" t="s">
        <v>95</v>
      </c>
      <c r="E83" s="79" t="s">
        <v>95</v>
      </c>
      <c r="F83" s="79" t="s">
        <v>95</v>
      </c>
      <c r="G83" s="80" t="s">
        <v>95</v>
      </c>
      <c r="H83" s="12" t="s">
        <v>26</v>
      </c>
      <c r="I83" s="13"/>
      <c r="J83" s="14">
        <v>100</v>
      </c>
      <c r="K83" s="15">
        <v>900</v>
      </c>
      <c r="L83" s="16">
        <v>0</v>
      </c>
      <c r="M83" s="16">
        <v>0</v>
      </c>
      <c r="N83" s="17">
        <v>9.5</v>
      </c>
      <c r="O83" s="16">
        <f t="shared" si="12"/>
        <v>0</v>
      </c>
      <c r="P83" s="16">
        <f t="shared" si="12"/>
        <v>0</v>
      </c>
      <c r="Q83" s="18">
        <f t="shared" si="14"/>
        <v>0</v>
      </c>
      <c r="R83" s="18">
        <f t="shared" si="15"/>
        <v>0</v>
      </c>
      <c r="S83" s="18">
        <f t="shared" si="13"/>
        <v>0</v>
      </c>
      <c r="T83" s="18">
        <f t="shared" si="16"/>
        <v>0</v>
      </c>
    </row>
    <row r="84" spans="2:20" ht="12.75" customHeight="1" x14ac:dyDescent="0.3">
      <c r="B84" s="11">
        <f t="shared" si="17"/>
        <v>71</v>
      </c>
      <c r="C84" s="11"/>
      <c r="D84" s="78" t="s">
        <v>96</v>
      </c>
      <c r="E84" s="79" t="s">
        <v>96</v>
      </c>
      <c r="F84" s="79" t="s">
        <v>96</v>
      </c>
      <c r="G84" s="80" t="s">
        <v>96</v>
      </c>
      <c r="H84" s="12" t="s">
        <v>26</v>
      </c>
      <c r="I84" s="13"/>
      <c r="J84" s="14">
        <v>15</v>
      </c>
      <c r="K84" s="15">
        <v>80</v>
      </c>
      <c r="L84" s="16">
        <v>0</v>
      </c>
      <c r="M84" s="16">
        <v>0</v>
      </c>
      <c r="N84" s="17">
        <v>9.5</v>
      </c>
      <c r="O84" s="16">
        <f t="shared" si="12"/>
        <v>0</v>
      </c>
      <c r="P84" s="16">
        <f t="shared" si="12"/>
        <v>0</v>
      </c>
      <c r="Q84" s="18">
        <f t="shared" si="14"/>
        <v>0</v>
      </c>
      <c r="R84" s="18">
        <f t="shared" si="15"/>
        <v>0</v>
      </c>
      <c r="S84" s="18">
        <f t="shared" si="13"/>
        <v>0</v>
      </c>
      <c r="T84" s="18">
        <f t="shared" si="16"/>
        <v>0</v>
      </c>
    </row>
    <row r="85" spans="2:20" ht="12.75" customHeight="1" x14ac:dyDescent="0.3">
      <c r="B85" s="11">
        <f t="shared" si="17"/>
        <v>72</v>
      </c>
      <c r="C85" s="11"/>
      <c r="D85" s="78" t="s">
        <v>97</v>
      </c>
      <c r="E85" s="79" t="s">
        <v>97</v>
      </c>
      <c r="F85" s="79" t="s">
        <v>97</v>
      </c>
      <c r="G85" s="80" t="s">
        <v>97</v>
      </c>
      <c r="H85" s="12" t="s">
        <v>26</v>
      </c>
      <c r="I85" s="13"/>
      <c r="J85" s="14">
        <v>2</v>
      </c>
      <c r="K85" s="15">
        <v>20</v>
      </c>
      <c r="L85" s="16">
        <v>0</v>
      </c>
      <c r="M85" s="16">
        <v>0</v>
      </c>
      <c r="N85" s="17">
        <v>9.5</v>
      </c>
      <c r="O85" s="16">
        <f t="shared" si="12"/>
        <v>0</v>
      </c>
      <c r="P85" s="16">
        <f t="shared" si="12"/>
        <v>0</v>
      </c>
      <c r="Q85" s="18">
        <f t="shared" si="14"/>
        <v>0</v>
      </c>
      <c r="R85" s="18">
        <f t="shared" si="15"/>
        <v>0</v>
      </c>
      <c r="S85" s="18">
        <f t="shared" si="13"/>
        <v>0</v>
      </c>
      <c r="T85" s="18">
        <f t="shared" si="16"/>
        <v>0</v>
      </c>
    </row>
    <row r="86" spans="2:20" ht="12.75" customHeight="1" x14ac:dyDescent="0.3">
      <c r="B86" s="11">
        <f t="shared" si="17"/>
        <v>73</v>
      </c>
      <c r="C86" s="11"/>
      <c r="D86" s="78" t="s">
        <v>98</v>
      </c>
      <c r="E86" s="79" t="s">
        <v>98</v>
      </c>
      <c r="F86" s="79" t="s">
        <v>98</v>
      </c>
      <c r="G86" s="80" t="s">
        <v>98</v>
      </c>
      <c r="H86" s="12" t="s">
        <v>26</v>
      </c>
      <c r="I86" s="13"/>
      <c r="J86" s="14">
        <v>150</v>
      </c>
      <c r="K86" s="15">
        <v>1200</v>
      </c>
      <c r="L86" s="16">
        <v>0</v>
      </c>
      <c r="M86" s="16">
        <v>0</v>
      </c>
      <c r="N86" s="17">
        <v>9.5</v>
      </c>
      <c r="O86" s="16">
        <f t="shared" si="12"/>
        <v>0</v>
      </c>
      <c r="P86" s="16">
        <f t="shared" si="12"/>
        <v>0</v>
      </c>
      <c r="Q86" s="18">
        <f t="shared" si="14"/>
        <v>0</v>
      </c>
      <c r="R86" s="18">
        <f t="shared" si="15"/>
        <v>0</v>
      </c>
      <c r="S86" s="18">
        <f t="shared" si="13"/>
        <v>0</v>
      </c>
      <c r="T86" s="18">
        <f t="shared" si="16"/>
        <v>0</v>
      </c>
    </row>
    <row r="87" spans="2:20" ht="12.75" customHeight="1" x14ac:dyDescent="0.3">
      <c r="B87" s="11">
        <f t="shared" si="17"/>
        <v>74</v>
      </c>
      <c r="C87" s="11"/>
      <c r="D87" s="78" t="s">
        <v>99</v>
      </c>
      <c r="E87" s="79" t="s">
        <v>99</v>
      </c>
      <c r="F87" s="79" t="s">
        <v>99</v>
      </c>
      <c r="G87" s="80" t="s">
        <v>99</v>
      </c>
      <c r="H87" s="12" t="s">
        <v>26</v>
      </c>
      <c r="I87" s="13"/>
      <c r="J87" s="14">
        <v>150</v>
      </c>
      <c r="K87" s="15">
        <v>750</v>
      </c>
      <c r="L87" s="16">
        <v>0</v>
      </c>
      <c r="M87" s="16">
        <v>0</v>
      </c>
      <c r="N87" s="17">
        <v>9.5</v>
      </c>
      <c r="O87" s="16">
        <f t="shared" si="12"/>
        <v>0</v>
      </c>
      <c r="P87" s="16">
        <f t="shared" si="12"/>
        <v>0</v>
      </c>
      <c r="Q87" s="18">
        <f t="shared" si="14"/>
        <v>0</v>
      </c>
      <c r="R87" s="18">
        <f t="shared" si="15"/>
        <v>0</v>
      </c>
      <c r="S87" s="18">
        <f t="shared" si="13"/>
        <v>0</v>
      </c>
      <c r="T87" s="18">
        <f t="shared" si="16"/>
        <v>0</v>
      </c>
    </row>
    <row r="88" spans="2:20" ht="12.75" customHeight="1" x14ac:dyDescent="0.3">
      <c r="B88" s="11">
        <f t="shared" si="17"/>
        <v>75</v>
      </c>
      <c r="C88" s="11"/>
      <c r="D88" s="78" t="s">
        <v>100</v>
      </c>
      <c r="E88" s="79" t="s">
        <v>100</v>
      </c>
      <c r="F88" s="79" t="s">
        <v>100</v>
      </c>
      <c r="G88" s="80" t="s">
        <v>100</v>
      </c>
      <c r="H88" s="12" t="s">
        <v>26</v>
      </c>
      <c r="I88" s="13"/>
      <c r="J88" s="14">
        <v>50</v>
      </c>
      <c r="K88" s="15">
        <v>150</v>
      </c>
      <c r="L88" s="16">
        <v>0</v>
      </c>
      <c r="M88" s="16">
        <v>0</v>
      </c>
      <c r="N88" s="17">
        <v>9.5</v>
      </c>
      <c r="O88" s="16">
        <f t="shared" si="12"/>
        <v>0</v>
      </c>
      <c r="P88" s="16">
        <f t="shared" si="12"/>
        <v>0</v>
      </c>
      <c r="Q88" s="18">
        <f t="shared" si="14"/>
        <v>0</v>
      </c>
      <c r="R88" s="18">
        <f t="shared" si="15"/>
        <v>0</v>
      </c>
      <c r="S88" s="18">
        <f t="shared" si="13"/>
        <v>0</v>
      </c>
      <c r="T88" s="18">
        <f t="shared" si="16"/>
        <v>0</v>
      </c>
    </row>
    <row r="89" spans="2:20" ht="12.75" customHeight="1" x14ac:dyDescent="0.3">
      <c r="B89" s="11">
        <f t="shared" si="17"/>
        <v>76</v>
      </c>
      <c r="C89" s="11"/>
      <c r="D89" s="78" t="s">
        <v>101</v>
      </c>
      <c r="E89" s="79" t="s">
        <v>101</v>
      </c>
      <c r="F89" s="79" t="s">
        <v>101</v>
      </c>
      <c r="G89" s="80" t="s">
        <v>101</v>
      </c>
      <c r="H89" s="12" t="s">
        <v>26</v>
      </c>
      <c r="I89" s="13"/>
      <c r="J89" s="14">
        <v>2</v>
      </c>
      <c r="K89" s="15">
        <v>30</v>
      </c>
      <c r="L89" s="16">
        <v>0</v>
      </c>
      <c r="M89" s="16">
        <v>0</v>
      </c>
      <c r="N89" s="17">
        <v>9.5</v>
      </c>
      <c r="O89" s="16">
        <f t="shared" si="12"/>
        <v>0</v>
      </c>
      <c r="P89" s="16">
        <f t="shared" si="12"/>
        <v>0</v>
      </c>
      <c r="Q89" s="18">
        <f t="shared" si="14"/>
        <v>0</v>
      </c>
      <c r="R89" s="18">
        <f t="shared" si="15"/>
        <v>0</v>
      </c>
      <c r="S89" s="18">
        <f t="shared" si="13"/>
        <v>0</v>
      </c>
      <c r="T89" s="18">
        <f t="shared" si="16"/>
        <v>0</v>
      </c>
    </row>
    <row r="90" spans="2:20" ht="12.75" customHeight="1" x14ac:dyDescent="0.3">
      <c r="B90" s="11">
        <f t="shared" si="17"/>
        <v>77</v>
      </c>
      <c r="C90" s="11"/>
      <c r="D90" s="78" t="s">
        <v>102</v>
      </c>
      <c r="E90" s="79" t="s">
        <v>102</v>
      </c>
      <c r="F90" s="79" t="s">
        <v>102</v>
      </c>
      <c r="G90" s="80" t="s">
        <v>102</v>
      </c>
      <c r="H90" s="12" t="s">
        <v>26</v>
      </c>
      <c r="I90" s="13"/>
      <c r="J90" s="14">
        <v>0</v>
      </c>
      <c r="K90" s="15">
        <v>12</v>
      </c>
      <c r="L90" s="16">
        <v>0</v>
      </c>
      <c r="M90" s="16">
        <v>0</v>
      </c>
      <c r="N90" s="17">
        <v>9.5</v>
      </c>
      <c r="O90" s="16">
        <f t="shared" si="12"/>
        <v>0</v>
      </c>
      <c r="P90" s="16">
        <f t="shared" si="12"/>
        <v>0</v>
      </c>
      <c r="Q90" s="18">
        <f t="shared" si="14"/>
        <v>0</v>
      </c>
      <c r="R90" s="18">
        <f t="shared" si="15"/>
        <v>0</v>
      </c>
      <c r="S90" s="18">
        <f t="shared" si="13"/>
        <v>0</v>
      </c>
      <c r="T90" s="18">
        <f t="shared" si="16"/>
        <v>0</v>
      </c>
    </row>
    <row r="91" spans="2:20" ht="12.75" customHeight="1" x14ac:dyDescent="0.3">
      <c r="B91" s="11">
        <f t="shared" si="17"/>
        <v>78</v>
      </c>
      <c r="C91" s="11"/>
      <c r="D91" s="78" t="s">
        <v>103</v>
      </c>
      <c r="E91" s="79" t="s">
        <v>103</v>
      </c>
      <c r="F91" s="79" t="s">
        <v>103</v>
      </c>
      <c r="G91" s="80" t="s">
        <v>103</v>
      </c>
      <c r="H91" s="12" t="s">
        <v>26</v>
      </c>
      <c r="I91" s="13"/>
      <c r="J91" s="14">
        <v>2</v>
      </c>
      <c r="K91" s="15">
        <v>15</v>
      </c>
      <c r="L91" s="16">
        <v>0</v>
      </c>
      <c r="M91" s="16">
        <v>0</v>
      </c>
      <c r="N91" s="17">
        <v>9.5</v>
      </c>
      <c r="O91" s="16">
        <f t="shared" si="12"/>
        <v>0</v>
      </c>
      <c r="P91" s="16">
        <f t="shared" si="12"/>
        <v>0</v>
      </c>
      <c r="Q91" s="18">
        <f t="shared" si="14"/>
        <v>0</v>
      </c>
      <c r="R91" s="18">
        <f t="shared" si="15"/>
        <v>0</v>
      </c>
      <c r="S91" s="18">
        <f t="shared" si="13"/>
        <v>0</v>
      </c>
      <c r="T91" s="18">
        <f t="shared" si="16"/>
        <v>0</v>
      </c>
    </row>
    <row r="92" spans="2:20" ht="12.75" customHeight="1" x14ac:dyDescent="0.3">
      <c r="B92" s="11">
        <f t="shared" si="17"/>
        <v>79</v>
      </c>
      <c r="C92" s="11"/>
      <c r="D92" s="78" t="s">
        <v>104</v>
      </c>
      <c r="E92" s="79" t="s">
        <v>104</v>
      </c>
      <c r="F92" s="79" t="s">
        <v>104</v>
      </c>
      <c r="G92" s="80" t="s">
        <v>104</v>
      </c>
      <c r="H92" s="12" t="s">
        <v>26</v>
      </c>
      <c r="I92" s="13"/>
      <c r="J92" s="14">
        <v>100</v>
      </c>
      <c r="K92" s="15">
        <v>400</v>
      </c>
      <c r="L92" s="16">
        <v>0</v>
      </c>
      <c r="M92" s="16">
        <v>0</v>
      </c>
      <c r="N92" s="17">
        <v>9.5</v>
      </c>
      <c r="O92" s="16">
        <f t="shared" si="12"/>
        <v>0</v>
      </c>
      <c r="P92" s="16">
        <f t="shared" si="12"/>
        <v>0</v>
      </c>
      <c r="Q92" s="18">
        <f t="shared" si="14"/>
        <v>0</v>
      </c>
      <c r="R92" s="18">
        <f t="shared" si="15"/>
        <v>0</v>
      </c>
      <c r="S92" s="18">
        <f t="shared" si="13"/>
        <v>0</v>
      </c>
      <c r="T92" s="18">
        <f t="shared" si="16"/>
        <v>0</v>
      </c>
    </row>
    <row r="93" spans="2:20" ht="12.75" customHeight="1" x14ac:dyDescent="0.3">
      <c r="B93" s="11">
        <f t="shared" si="17"/>
        <v>80</v>
      </c>
      <c r="C93" s="11"/>
      <c r="D93" s="78" t="s">
        <v>105</v>
      </c>
      <c r="E93" s="79" t="s">
        <v>105</v>
      </c>
      <c r="F93" s="79" t="s">
        <v>105</v>
      </c>
      <c r="G93" s="80" t="s">
        <v>105</v>
      </c>
      <c r="H93" s="12" t="s">
        <v>26</v>
      </c>
      <c r="I93" s="13"/>
      <c r="J93" s="14">
        <v>30</v>
      </c>
      <c r="K93" s="15">
        <v>250</v>
      </c>
      <c r="L93" s="16">
        <v>0</v>
      </c>
      <c r="M93" s="16">
        <v>0</v>
      </c>
      <c r="N93" s="17">
        <v>9.5</v>
      </c>
      <c r="O93" s="16">
        <f t="shared" si="12"/>
        <v>0</v>
      </c>
      <c r="P93" s="16">
        <f t="shared" si="12"/>
        <v>0</v>
      </c>
      <c r="Q93" s="18">
        <f t="shared" si="14"/>
        <v>0</v>
      </c>
      <c r="R93" s="18">
        <f t="shared" si="15"/>
        <v>0</v>
      </c>
      <c r="S93" s="18">
        <f t="shared" si="13"/>
        <v>0</v>
      </c>
      <c r="T93" s="18">
        <f t="shared" si="16"/>
        <v>0</v>
      </c>
    </row>
    <row r="94" spans="2:20" ht="12.75" customHeight="1" x14ac:dyDescent="0.3">
      <c r="B94" s="11">
        <f t="shared" si="17"/>
        <v>81</v>
      </c>
      <c r="C94" s="11"/>
      <c r="D94" s="78" t="s">
        <v>106</v>
      </c>
      <c r="E94" s="79" t="s">
        <v>106</v>
      </c>
      <c r="F94" s="79" t="s">
        <v>106</v>
      </c>
      <c r="G94" s="80" t="s">
        <v>106</v>
      </c>
      <c r="H94" s="12" t="s">
        <v>26</v>
      </c>
      <c r="I94" s="13"/>
      <c r="J94" s="14">
        <v>2</v>
      </c>
      <c r="K94" s="15">
        <v>25</v>
      </c>
      <c r="L94" s="16">
        <v>0</v>
      </c>
      <c r="M94" s="16">
        <v>0</v>
      </c>
      <c r="N94" s="17">
        <v>9.5</v>
      </c>
      <c r="O94" s="16">
        <f t="shared" si="12"/>
        <v>0</v>
      </c>
      <c r="P94" s="16">
        <f t="shared" si="12"/>
        <v>0</v>
      </c>
      <c r="Q94" s="18">
        <f t="shared" si="14"/>
        <v>0</v>
      </c>
      <c r="R94" s="18">
        <f t="shared" si="15"/>
        <v>0</v>
      </c>
      <c r="S94" s="18">
        <f t="shared" si="13"/>
        <v>0</v>
      </c>
      <c r="T94" s="18">
        <f t="shared" si="16"/>
        <v>0</v>
      </c>
    </row>
    <row r="95" spans="2:20" ht="12.75" customHeight="1" x14ac:dyDescent="0.3">
      <c r="B95" s="11">
        <f t="shared" si="17"/>
        <v>82</v>
      </c>
      <c r="C95" s="11"/>
      <c r="D95" s="78" t="s">
        <v>107</v>
      </c>
      <c r="E95" s="79" t="s">
        <v>107</v>
      </c>
      <c r="F95" s="79" t="s">
        <v>107</v>
      </c>
      <c r="G95" s="80" t="s">
        <v>107</v>
      </c>
      <c r="H95" s="12" t="s">
        <v>26</v>
      </c>
      <c r="I95" s="13"/>
      <c r="J95" s="14">
        <v>2</v>
      </c>
      <c r="K95" s="15">
        <v>25</v>
      </c>
      <c r="L95" s="16">
        <v>0</v>
      </c>
      <c r="M95" s="16">
        <v>0</v>
      </c>
      <c r="N95" s="17">
        <v>9.5</v>
      </c>
      <c r="O95" s="16">
        <f t="shared" si="12"/>
        <v>0</v>
      </c>
      <c r="P95" s="16">
        <f t="shared" si="12"/>
        <v>0</v>
      </c>
      <c r="Q95" s="18">
        <f t="shared" si="14"/>
        <v>0</v>
      </c>
      <c r="R95" s="18">
        <f t="shared" si="15"/>
        <v>0</v>
      </c>
      <c r="S95" s="18">
        <f t="shared" si="13"/>
        <v>0</v>
      </c>
      <c r="T95" s="18">
        <f t="shared" si="16"/>
        <v>0</v>
      </c>
    </row>
    <row r="96" spans="2:20" ht="12.75" customHeight="1" x14ac:dyDescent="0.3">
      <c r="B96" s="11">
        <f t="shared" si="17"/>
        <v>83</v>
      </c>
      <c r="C96" s="11"/>
      <c r="D96" s="78" t="s">
        <v>108</v>
      </c>
      <c r="E96" s="79" t="s">
        <v>108</v>
      </c>
      <c r="F96" s="79" t="s">
        <v>108</v>
      </c>
      <c r="G96" s="80" t="s">
        <v>108</v>
      </c>
      <c r="H96" s="12" t="s">
        <v>26</v>
      </c>
      <c r="I96" s="13"/>
      <c r="J96" s="14">
        <v>20</v>
      </c>
      <c r="K96" s="15">
        <v>150</v>
      </c>
      <c r="L96" s="16">
        <v>0</v>
      </c>
      <c r="M96" s="16">
        <v>0</v>
      </c>
      <c r="N96" s="17">
        <v>9.5</v>
      </c>
      <c r="O96" s="16">
        <f t="shared" si="12"/>
        <v>0</v>
      </c>
      <c r="P96" s="16">
        <f t="shared" si="12"/>
        <v>0</v>
      </c>
      <c r="Q96" s="18">
        <f t="shared" si="14"/>
        <v>0</v>
      </c>
      <c r="R96" s="18">
        <f t="shared" si="15"/>
        <v>0</v>
      </c>
      <c r="S96" s="18">
        <f t="shared" si="13"/>
        <v>0</v>
      </c>
      <c r="T96" s="18">
        <f t="shared" si="16"/>
        <v>0</v>
      </c>
    </row>
    <row r="97" spans="2:20" ht="12.75" customHeight="1" x14ac:dyDescent="0.3">
      <c r="B97" s="11">
        <f t="shared" si="17"/>
        <v>84</v>
      </c>
      <c r="C97" s="11"/>
      <c r="D97" s="78" t="s">
        <v>109</v>
      </c>
      <c r="E97" s="79" t="s">
        <v>109</v>
      </c>
      <c r="F97" s="79" t="s">
        <v>109</v>
      </c>
      <c r="G97" s="80" t="s">
        <v>109</v>
      </c>
      <c r="H97" s="12" t="s">
        <v>26</v>
      </c>
      <c r="I97" s="13"/>
      <c r="J97" s="14">
        <v>150</v>
      </c>
      <c r="K97" s="15">
        <v>900</v>
      </c>
      <c r="L97" s="16">
        <v>0</v>
      </c>
      <c r="M97" s="16">
        <v>0</v>
      </c>
      <c r="N97" s="17">
        <v>9.5</v>
      </c>
      <c r="O97" s="16">
        <f t="shared" si="12"/>
        <v>0</v>
      </c>
      <c r="P97" s="16">
        <f t="shared" si="12"/>
        <v>0</v>
      </c>
      <c r="Q97" s="18">
        <f t="shared" si="14"/>
        <v>0</v>
      </c>
      <c r="R97" s="18">
        <f t="shared" si="15"/>
        <v>0</v>
      </c>
      <c r="S97" s="18">
        <f t="shared" si="13"/>
        <v>0</v>
      </c>
      <c r="T97" s="18">
        <f t="shared" si="16"/>
        <v>0</v>
      </c>
    </row>
    <row r="98" spans="2:20" ht="12.75" customHeight="1" x14ac:dyDescent="0.3">
      <c r="B98" s="11">
        <f t="shared" si="17"/>
        <v>85</v>
      </c>
      <c r="C98" s="11"/>
      <c r="D98" s="78" t="s">
        <v>110</v>
      </c>
      <c r="E98" s="79" t="s">
        <v>110</v>
      </c>
      <c r="F98" s="79" t="s">
        <v>110</v>
      </c>
      <c r="G98" s="80" t="s">
        <v>110</v>
      </c>
      <c r="H98" s="12" t="s">
        <v>26</v>
      </c>
      <c r="I98" s="13"/>
      <c r="J98" s="14">
        <v>5</v>
      </c>
      <c r="K98" s="15">
        <v>15</v>
      </c>
      <c r="L98" s="16">
        <v>0</v>
      </c>
      <c r="M98" s="16">
        <v>0</v>
      </c>
      <c r="N98" s="17">
        <v>9.5</v>
      </c>
      <c r="O98" s="16">
        <f t="shared" si="12"/>
        <v>0</v>
      </c>
      <c r="P98" s="16">
        <f t="shared" si="12"/>
        <v>0</v>
      </c>
      <c r="Q98" s="18">
        <f t="shared" si="14"/>
        <v>0</v>
      </c>
      <c r="R98" s="18">
        <f t="shared" si="15"/>
        <v>0</v>
      </c>
      <c r="S98" s="18">
        <f t="shared" si="13"/>
        <v>0</v>
      </c>
      <c r="T98" s="18">
        <f t="shared" si="16"/>
        <v>0</v>
      </c>
    </row>
    <row r="99" spans="2:20" ht="12.75" customHeight="1" x14ac:dyDescent="0.3">
      <c r="B99" s="11">
        <f t="shared" si="17"/>
        <v>86</v>
      </c>
      <c r="C99" s="11"/>
      <c r="D99" s="78" t="s">
        <v>111</v>
      </c>
      <c r="E99" s="79" t="s">
        <v>111</v>
      </c>
      <c r="F99" s="79" t="s">
        <v>111</v>
      </c>
      <c r="G99" s="80" t="s">
        <v>111</v>
      </c>
      <c r="H99" s="12" t="s">
        <v>26</v>
      </c>
      <c r="I99" s="13"/>
      <c r="J99" s="14">
        <v>10</v>
      </c>
      <c r="K99" s="15">
        <v>50</v>
      </c>
      <c r="L99" s="16">
        <v>0</v>
      </c>
      <c r="M99" s="16">
        <v>0</v>
      </c>
      <c r="N99" s="17">
        <v>9.5</v>
      </c>
      <c r="O99" s="16">
        <f t="shared" si="12"/>
        <v>0</v>
      </c>
      <c r="P99" s="16">
        <f t="shared" si="12"/>
        <v>0</v>
      </c>
      <c r="Q99" s="18">
        <f t="shared" si="14"/>
        <v>0</v>
      </c>
      <c r="R99" s="18">
        <f t="shared" si="15"/>
        <v>0</v>
      </c>
      <c r="S99" s="18">
        <f t="shared" si="13"/>
        <v>0</v>
      </c>
      <c r="T99" s="18">
        <f t="shared" si="16"/>
        <v>0</v>
      </c>
    </row>
    <row r="100" spans="2:20" ht="12.75" customHeight="1" x14ac:dyDescent="0.3">
      <c r="B100" s="11">
        <f t="shared" si="17"/>
        <v>87</v>
      </c>
      <c r="C100" s="11"/>
      <c r="D100" s="78" t="s">
        <v>112</v>
      </c>
      <c r="E100" s="79" t="s">
        <v>112</v>
      </c>
      <c r="F100" s="79" t="s">
        <v>112</v>
      </c>
      <c r="G100" s="80" t="s">
        <v>112</v>
      </c>
      <c r="H100" s="12" t="s">
        <v>26</v>
      </c>
      <c r="I100" s="13"/>
      <c r="J100" s="14">
        <v>0</v>
      </c>
      <c r="K100" s="15">
        <v>30</v>
      </c>
      <c r="L100" s="16">
        <v>0</v>
      </c>
      <c r="M100" s="16">
        <v>0</v>
      </c>
      <c r="N100" s="17">
        <v>9.5</v>
      </c>
      <c r="O100" s="16">
        <f t="shared" si="12"/>
        <v>0</v>
      </c>
      <c r="P100" s="16">
        <f t="shared" si="12"/>
        <v>0</v>
      </c>
      <c r="Q100" s="18">
        <f t="shared" si="14"/>
        <v>0</v>
      </c>
      <c r="R100" s="18">
        <f t="shared" si="15"/>
        <v>0</v>
      </c>
      <c r="S100" s="18">
        <f t="shared" si="13"/>
        <v>0</v>
      </c>
      <c r="T100" s="18">
        <f t="shared" si="16"/>
        <v>0</v>
      </c>
    </row>
    <row r="101" spans="2:20" ht="12.75" customHeight="1" x14ac:dyDescent="0.3">
      <c r="B101" s="11">
        <f t="shared" si="17"/>
        <v>88</v>
      </c>
      <c r="C101" s="11"/>
      <c r="D101" s="78" t="s">
        <v>113</v>
      </c>
      <c r="E101" s="79" t="s">
        <v>113</v>
      </c>
      <c r="F101" s="79" t="s">
        <v>113</v>
      </c>
      <c r="G101" s="80" t="s">
        <v>113</v>
      </c>
      <c r="H101" s="12" t="s">
        <v>26</v>
      </c>
      <c r="I101" s="13"/>
      <c r="J101" s="14">
        <v>4</v>
      </c>
      <c r="K101" s="15">
        <v>50</v>
      </c>
      <c r="L101" s="16">
        <v>0</v>
      </c>
      <c r="M101" s="16">
        <v>0</v>
      </c>
      <c r="N101" s="17">
        <v>9.5</v>
      </c>
      <c r="O101" s="16">
        <f t="shared" si="12"/>
        <v>0</v>
      </c>
      <c r="P101" s="16">
        <f t="shared" si="12"/>
        <v>0</v>
      </c>
      <c r="Q101" s="18">
        <f t="shared" si="14"/>
        <v>0</v>
      </c>
      <c r="R101" s="18">
        <f t="shared" si="15"/>
        <v>0</v>
      </c>
      <c r="S101" s="18">
        <f t="shared" si="13"/>
        <v>0</v>
      </c>
      <c r="T101" s="18">
        <f t="shared" si="16"/>
        <v>0</v>
      </c>
    </row>
    <row r="102" spans="2:20" ht="12.75" customHeight="1" x14ac:dyDescent="0.3">
      <c r="B102" s="11">
        <f t="shared" si="17"/>
        <v>89</v>
      </c>
      <c r="C102" s="11"/>
      <c r="D102" s="78" t="s">
        <v>114</v>
      </c>
      <c r="E102" s="79" t="s">
        <v>114</v>
      </c>
      <c r="F102" s="79" t="s">
        <v>114</v>
      </c>
      <c r="G102" s="80" t="s">
        <v>114</v>
      </c>
      <c r="H102" s="12" t="s">
        <v>26</v>
      </c>
      <c r="I102" s="13"/>
      <c r="J102" s="14">
        <v>2</v>
      </c>
      <c r="K102" s="15">
        <v>30</v>
      </c>
      <c r="L102" s="16">
        <v>0</v>
      </c>
      <c r="M102" s="16">
        <v>0</v>
      </c>
      <c r="N102" s="17">
        <v>9.5</v>
      </c>
      <c r="O102" s="16">
        <f t="shared" si="12"/>
        <v>0</v>
      </c>
      <c r="P102" s="16">
        <f t="shared" si="12"/>
        <v>0</v>
      </c>
      <c r="Q102" s="18">
        <f t="shared" si="14"/>
        <v>0</v>
      </c>
      <c r="R102" s="18">
        <f t="shared" si="15"/>
        <v>0</v>
      </c>
      <c r="S102" s="18">
        <f t="shared" si="13"/>
        <v>0</v>
      </c>
      <c r="T102" s="18">
        <f t="shared" si="16"/>
        <v>0</v>
      </c>
    </row>
    <row r="103" spans="2:20" ht="12.75" customHeight="1" x14ac:dyDescent="0.3">
      <c r="B103" s="11">
        <f t="shared" si="17"/>
        <v>90</v>
      </c>
      <c r="C103" s="11"/>
      <c r="D103" s="78" t="s">
        <v>115</v>
      </c>
      <c r="E103" s="79" t="s">
        <v>115</v>
      </c>
      <c r="F103" s="79" t="s">
        <v>115</v>
      </c>
      <c r="G103" s="80" t="s">
        <v>115</v>
      </c>
      <c r="H103" s="12" t="s">
        <v>26</v>
      </c>
      <c r="I103" s="13"/>
      <c r="J103" s="14">
        <v>0</v>
      </c>
      <c r="K103" s="15">
        <v>30</v>
      </c>
      <c r="L103" s="16">
        <v>0</v>
      </c>
      <c r="M103" s="16">
        <v>0</v>
      </c>
      <c r="N103" s="17">
        <v>9.5</v>
      </c>
      <c r="O103" s="16">
        <f t="shared" si="12"/>
        <v>0</v>
      </c>
      <c r="P103" s="16">
        <f t="shared" si="12"/>
        <v>0</v>
      </c>
      <c r="Q103" s="18">
        <f t="shared" si="14"/>
        <v>0</v>
      </c>
      <c r="R103" s="18">
        <f t="shared" si="15"/>
        <v>0</v>
      </c>
      <c r="S103" s="18">
        <f t="shared" si="13"/>
        <v>0</v>
      </c>
      <c r="T103" s="18">
        <f t="shared" si="16"/>
        <v>0</v>
      </c>
    </row>
    <row r="104" spans="2:20" ht="12.75" customHeight="1" x14ac:dyDescent="0.3">
      <c r="B104" s="11">
        <f t="shared" si="17"/>
        <v>91</v>
      </c>
      <c r="C104" s="11"/>
      <c r="D104" s="78" t="s">
        <v>116</v>
      </c>
      <c r="E104" s="79" t="s">
        <v>116</v>
      </c>
      <c r="F104" s="79" t="s">
        <v>116</v>
      </c>
      <c r="G104" s="80" t="s">
        <v>116</v>
      </c>
      <c r="H104" s="12" t="s">
        <v>26</v>
      </c>
      <c r="I104" s="13"/>
      <c r="J104" s="14">
        <v>0</v>
      </c>
      <c r="K104" s="15">
        <v>20</v>
      </c>
      <c r="L104" s="16">
        <v>0</v>
      </c>
      <c r="M104" s="16">
        <v>0</v>
      </c>
      <c r="N104" s="17">
        <v>9.5</v>
      </c>
      <c r="O104" s="16">
        <f t="shared" si="12"/>
        <v>0</v>
      </c>
      <c r="P104" s="16">
        <f t="shared" si="12"/>
        <v>0</v>
      </c>
      <c r="Q104" s="18">
        <f t="shared" si="14"/>
        <v>0</v>
      </c>
      <c r="R104" s="18">
        <f t="shared" si="15"/>
        <v>0</v>
      </c>
      <c r="S104" s="18">
        <f t="shared" si="13"/>
        <v>0</v>
      </c>
      <c r="T104" s="18">
        <f t="shared" si="16"/>
        <v>0</v>
      </c>
    </row>
    <row r="105" spans="2:20" ht="12.75" customHeight="1" x14ac:dyDescent="0.3">
      <c r="B105" s="11">
        <f t="shared" si="17"/>
        <v>92</v>
      </c>
      <c r="C105" s="11"/>
      <c r="D105" s="78" t="s">
        <v>117</v>
      </c>
      <c r="E105" s="79" t="s">
        <v>117</v>
      </c>
      <c r="F105" s="79" t="s">
        <v>117</v>
      </c>
      <c r="G105" s="80" t="s">
        <v>117</v>
      </c>
      <c r="H105" s="12" t="s">
        <v>26</v>
      </c>
      <c r="I105" s="13"/>
      <c r="J105" s="14">
        <v>0</v>
      </c>
      <c r="K105" s="15">
        <v>20</v>
      </c>
      <c r="L105" s="16">
        <v>0</v>
      </c>
      <c r="M105" s="16">
        <v>0</v>
      </c>
      <c r="N105" s="17">
        <v>9.5</v>
      </c>
      <c r="O105" s="16">
        <f t="shared" si="12"/>
        <v>0</v>
      </c>
      <c r="P105" s="16">
        <f t="shared" si="12"/>
        <v>0</v>
      </c>
      <c r="Q105" s="18">
        <f t="shared" si="14"/>
        <v>0</v>
      </c>
      <c r="R105" s="18">
        <f t="shared" si="15"/>
        <v>0</v>
      </c>
      <c r="S105" s="18">
        <f t="shared" si="13"/>
        <v>0</v>
      </c>
      <c r="T105" s="18">
        <f t="shared" si="16"/>
        <v>0</v>
      </c>
    </row>
    <row r="106" spans="2:20" ht="12.75" customHeight="1" x14ac:dyDescent="0.3">
      <c r="B106" s="11">
        <f t="shared" si="17"/>
        <v>93</v>
      </c>
      <c r="C106" s="11"/>
      <c r="D106" s="78" t="s">
        <v>118</v>
      </c>
      <c r="E106" s="79" t="s">
        <v>118</v>
      </c>
      <c r="F106" s="79" t="s">
        <v>118</v>
      </c>
      <c r="G106" s="80" t="s">
        <v>118</v>
      </c>
      <c r="H106" s="12" t="s">
        <v>26</v>
      </c>
      <c r="I106" s="13"/>
      <c r="J106" s="14">
        <v>2</v>
      </c>
      <c r="K106" s="15">
        <v>150</v>
      </c>
      <c r="L106" s="16">
        <v>0</v>
      </c>
      <c r="M106" s="16">
        <v>0</v>
      </c>
      <c r="N106" s="17">
        <v>9.5</v>
      </c>
      <c r="O106" s="16">
        <f t="shared" si="12"/>
        <v>0</v>
      </c>
      <c r="P106" s="16">
        <f t="shared" si="12"/>
        <v>0</v>
      </c>
      <c r="Q106" s="18">
        <f t="shared" si="14"/>
        <v>0</v>
      </c>
      <c r="R106" s="18">
        <f t="shared" si="15"/>
        <v>0</v>
      </c>
      <c r="S106" s="18">
        <f t="shared" si="13"/>
        <v>0</v>
      </c>
      <c r="T106" s="18">
        <f t="shared" si="16"/>
        <v>0</v>
      </c>
    </row>
    <row r="107" spans="2:20" ht="12.75" customHeight="1" x14ac:dyDescent="0.3">
      <c r="B107" s="11">
        <f t="shared" si="17"/>
        <v>94</v>
      </c>
      <c r="C107" s="11"/>
      <c r="D107" s="78" t="s">
        <v>119</v>
      </c>
      <c r="E107" s="79" t="s">
        <v>119</v>
      </c>
      <c r="F107" s="79" t="s">
        <v>119</v>
      </c>
      <c r="G107" s="80" t="s">
        <v>119</v>
      </c>
      <c r="H107" s="12" t="s">
        <v>26</v>
      </c>
      <c r="I107" s="13"/>
      <c r="J107" s="14">
        <v>2</v>
      </c>
      <c r="K107" s="15">
        <v>10</v>
      </c>
      <c r="L107" s="16">
        <v>0</v>
      </c>
      <c r="M107" s="16">
        <v>0</v>
      </c>
      <c r="N107" s="17">
        <v>9.5</v>
      </c>
      <c r="O107" s="16">
        <f t="shared" si="12"/>
        <v>0</v>
      </c>
      <c r="P107" s="16">
        <f t="shared" si="12"/>
        <v>0</v>
      </c>
      <c r="Q107" s="18">
        <f t="shared" si="14"/>
        <v>0</v>
      </c>
      <c r="R107" s="18">
        <f t="shared" si="15"/>
        <v>0</v>
      </c>
      <c r="S107" s="18">
        <f t="shared" si="13"/>
        <v>0</v>
      </c>
      <c r="T107" s="18">
        <f t="shared" si="16"/>
        <v>0</v>
      </c>
    </row>
    <row r="108" spans="2:20" ht="12.75" customHeight="1" x14ac:dyDescent="0.3">
      <c r="B108" s="11">
        <f t="shared" si="17"/>
        <v>95</v>
      </c>
      <c r="C108" s="11"/>
      <c r="D108" s="78" t="s">
        <v>120</v>
      </c>
      <c r="E108" s="79" t="s">
        <v>120</v>
      </c>
      <c r="F108" s="79" t="s">
        <v>120</v>
      </c>
      <c r="G108" s="80" t="s">
        <v>120</v>
      </c>
      <c r="H108" s="12" t="s">
        <v>26</v>
      </c>
      <c r="I108" s="13"/>
      <c r="J108" s="14">
        <v>2</v>
      </c>
      <c r="K108" s="15">
        <v>30</v>
      </c>
      <c r="L108" s="16">
        <v>0</v>
      </c>
      <c r="M108" s="16">
        <v>0</v>
      </c>
      <c r="N108" s="17">
        <v>9.5</v>
      </c>
      <c r="O108" s="16">
        <f t="shared" si="12"/>
        <v>0</v>
      </c>
      <c r="P108" s="16">
        <f t="shared" si="12"/>
        <v>0</v>
      </c>
      <c r="Q108" s="18">
        <f t="shared" si="14"/>
        <v>0</v>
      </c>
      <c r="R108" s="18">
        <f t="shared" si="15"/>
        <v>0</v>
      </c>
      <c r="S108" s="18">
        <f t="shared" si="13"/>
        <v>0</v>
      </c>
      <c r="T108" s="18">
        <f t="shared" si="16"/>
        <v>0</v>
      </c>
    </row>
    <row r="109" spans="2:20" ht="12.75" customHeight="1" x14ac:dyDescent="0.3">
      <c r="B109" s="11">
        <f t="shared" si="17"/>
        <v>96</v>
      </c>
      <c r="C109" s="11"/>
      <c r="D109" s="78" t="s">
        <v>121</v>
      </c>
      <c r="E109" s="79" t="s">
        <v>121</v>
      </c>
      <c r="F109" s="79" t="s">
        <v>121</v>
      </c>
      <c r="G109" s="80" t="s">
        <v>121</v>
      </c>
      <c r="H109" s="12" t="s">
        <v>26</v>
      </c>
      <c r="I109" s="13"/>
      <c r="J109" s="14">
        <v>25</v>
      </c>
      <c r="K109" s="15">
        <v>250</v>
      </c>
      <c r="L109" s="16">
        <v>0</v>
      </c>
      <c r="M109" s="16">
        <v>0</v>
      </c>
      <c r="N109" s="17">
        <v>9.5</v>
      </c>
      <c r="O109" s="16">
        <f t="shared" si="12"/>
        <v>0</v>
      </c>
      <c r="P109" s="16">
        <f t="shared" si="12"/>
        <v>0</v>
      </c>
      <c r="Q109" s="18">
        <f t="shared" si="14"/>
        <v>0</v>
      </c>
      <c r="R109" s="18">
        <f t="shared" si="15"/>
        <v>0</v>
      </c>
      <c r="S109" s="18">
        <f t="shared" si="13"/>
        <v>0</v>
      </c>
      <c r="T109" s="18">
        <f t="shared" si="16"/>
        <v>0</v>
      </c>
    </row>
    <row r="110" spans="2:20" ht="12.75" customHeight="1" x14ac:dyDescent="0.3">
      <c r="B110" s="11">
        <f t="shared" si="17"/>
        <v>97</v>
      </c>
      <c r="C110" s="11"/>
      <c r="D110" s="78" t="s">
        <v>122</v>
      </c>
      <c r="E110" s="79" t="s">
        <v>122</v>
      </c>
      <c r="F110" s="79" t="s">
        <v>122</v>
      </c>
      <c r="G110" s="80" t="s">
        <v>122</v>
      </c>
      <c r="H110" s="12" t="s">
        <v>26</v>
      </c>
      <c r="I110" s="13"/>
      <c r="J110" s="14">
        <v>5</v>
      </c>
      <c r="K110" s="15">
        <v>50</v>
      </c>
      <c r="L110" s="16">
        <v>0</v>
      </c>
      <c r="M110" s="16">
        <v>0</v>
      </c>
      <c r="N110" s="17">
        <v>9.5</v>
      </c>
      <c r="O110" s="16">
        <f t="shared" si="12"/>
        <v>0</v>
      </c>
      <c r="P110" s="16">
        <f t="shared" si="12"/>
        <v>0</v>
      </c>
      <c r="Q110" s="18">
        <f t="shared" si="14"/>
        <v>0</v>
      </c>
      <c r="R110" s="18">
        <f t="shared" si="15"/>
        <v>0</v>
      </c>
      <c r="S110" s="18">
        <f t="shared" si="13"/>
        <v>0</v>
      </c>
      <c r="T110" s="18">
        <f t="shared" si="16"/>
        <v>0</v>
      </c>
    </row>
    <row r="111" spans="2:20" ht="12.75" customHeight="1" x14ac:dyDescent="0.3">
      <c r="B111" s="11">
        <f t="shared" si="17"/>
        <v>98</v>
      </c>
      <c r="C111" s="11"/>
      <c r="D111" s="78" t="s">
        <v>123</v>
      </c>
      <c r="E111" s="79" t="s">
        <v>123</v>
      </c>
      <c r="F111" s="79" t="s">
        <v>123</v>
      </c>
      <c r="G111" s="80" t="s">
        <v>123</v>
      </c>
      <c r="H111" s="12" t="s">
        <v>26</v>
      </c>
      <c r="I111" s="13"/>
      <c r="J111" s="14">
        <v>20</v>
      </c>
      <c r="K111" s="15">
        <v>60</v>
      </c>
      <c r="L111" s="16">
        <v>0</v>
      </c>
      <c r="M111" s="16">
        <v>0</v>
      </c>
      <c r="N111" s="17">
        <v>9.5</v>
      </c>
      <c r="O111" s="16">
        <f t="shared" si="12"/>
        <v>0</v>
      </c>
      <c r="P111" s="16">
        <f t="shared" si="12"/>
        <v>0</v>
      </c>
      <c r="Q111" s="18">
        <f t="shared" si="14"/>
        <v>0</v>
      </c>
      <c r="R111" s="18">
        <f t="shared" si="15"/>
        <v>0</v>
      </c>
      <c r="S111" s="18">
        <f t="shared" si="13"/>
        <v>0</v>
      </c>
      <c r="T111" s="18">
        <f t="shared" si="16"/>
        <v>0</v>
      </c>
    </row>
    <row r="112" spans="2:20" ht="12.75" customHeight="1" x14ac:dyDescent="0.3">
      <c r="B112" s="11">
        <f t="shared" si="17"/>
        <v>99</v>
      </c>
      <c r="C112" s="11"/>
      <c r="D112" s="78" t="s">
        <v>124</v>
      </c>
      <c r="E112" s="79" t="s">
        <v>124</v>
      </c>
      <c r="F112" s="79" t="s">
        <v>124</v>
      </c>
      <c r="G112" s="80" t="s">
        <v>124</v>
      </c>
      <c r="H112" s="12" t="s">
        <v>26</v>
      </c>
      <c r="I112" s="13"/>
      <c r="J112" s="14">
        <v>5</v>
      </c>
      <c r="K112" s="15">
        <v>15</v>
      </c>
      <c r="L112" s="16">
        <v>0</v>
      </c>
      <c r="M112" s="16">
        <v>0</v>
      </c>
      <c r="N112" s="17">
        <v>9.5</v>
      </c>
      <c r="O112" s="16">
        <f t="shared" si="12"/>
        <v>0</v>
      </c>
      <c r="P112" s="16">
        <f t="shared" si="12"/>
        <v>0</v>
      </c>
      <c r="Q112" s="18">
        <f t="shared" si="14"/>
        <v>0</v>
      </c>
      <c r="R112" s="18">
        <f t="shared" si="15"/>
        <v>0</v>
      </c>
      <c r="S112" s="18">
        <f t="shared" si="13"/>
        <v>0</v>
      </c>
      <c r="T112" s="18">
        <f t="shared" si="16"/>
        <v>0</v>
      </c>
    </row>
    <row r="113" spans="2:20" ht="12.75" customHeight="1" x14ac:dyDescent="0.3">
      <c r="B113" s="11">
        <f t="shared" si="17"/>
        <v>100</v>
      </c>
      <c r="C113" s="11"/>
      <c r="D113" s="78" t="s">
        <v>125</v>
      </c>
      <c r="E113" s="79" t="s">
        <v>125</v>
      </c>
      <c r="F113" s="79" t="s">
        <v>125</v>
      </c>
      <c r="G113" s="80" t="s">
        <v>125</v>
      </c>
      <c r="H113" s="12" t="s">
        <v>26</v>
      </c>
      <c r="I113" s="13"/>
      <c r="J113" s="14">
        <v>2</v>
      </c>
      <c r="K113" s="15">
        <v>10</v>
      </c>
      <c r="L113" s="16">
        <v>0</v>
      </c>
      <c r="M113" s="16">
        <v>0</v>
      </c>
      <c r="N113" s="17">
        <v>9.5</v>
      </c>
      <c r="O113" s="16">
        <f t="shared" si="12"/>
        <v>0</v>
      </c>
      <c r="P113" s="16">
        <f t="shared" si="12"/>
        <v>0</v>
      </c>
      <c r="Q113" s="18">
        <f t="shared" si="14"/>
        <v>0</v>
      </c>
      <c r="R113" s="18">
        <f t="shared" si="15"/>
        <v>0</v>
      </c>
      <c r="S113" s="18">
        <f t="shared" si="13"/>
        <v>0</v>
      </c>
      <c r="T113" s="18">
        <f t="shared" si="16"/>
        <v>0</v>
      </c>
    </row>
    <row r="114" spans="2:20" ht="12.75" customHeight="1" x14ac:dyDescent="0.3">
      <c r="B114" s="11">
        <f t="shared" si="17"/>
        <v>101</v>
      </c>
      <c r="C114" s="11"/>
      <c r="D114" s="78" t="s">
        <v>126</v>
      </c>
      <c r="E114" s="79" t="s">
        <v>126</v>
      </c>
      <c r="F114" s="79" t="s">
        <v>126</v>
      </c>
      <c r="G114" s="80" t="s">
        <v>126</v>
      </c>
      <c r="H114" s="12" t="s">
        <v>26</v>
      </c>
      <c r="I114" s="13"/>
      <c r="J114" s="14">
        <v>0</v>
      </c>
      <c r="K114" s="15">
        <v>2</v>
      </c>
      <c r="L114" s="16">
        <v>0</v>
      </c>
      <c r="M114" s="16">
        <v>0</v>
      </c>
      <c r="N114" s="17">
        <v>9.5</v>
      </c>
      <c r="O114" s="16">
        <f t="shared" si="12"/>
        <v>0</v>
      </c>
      <c r="P114" s="16">
        <f t="shared" si="12"/>
        <v>0</v>
      </c>
      <c r="Q114" s="18">
        <f t="shared" si="14"/>
        <v>0</v>
      </c>
      <c r="R114" s="18">
        <f t="shared" si="15"/>
        <v>0</v>
      </c>
      <c r="S114" s="18">
        <f t="shared" si="13"/>
        <v>0</v>
      </c>
      <c r="T114" s="18">
        <f t="shared" si="16"/>
        <v>0</v>
      </c>
    </row>
    <row r="115" spans="2:20" ht="12.75" customHeight="1" x14ac:dyDescent="0.3">
      <c r="B115" s="11">
        <f t="shared" si="17"/>
        <v>102</v>
      </c>
      <c r="C115" s="11"/>
      <c r="D115" s="78" t="s">
        <v>127</v>
      </c>
      <c r="E115" s="79" t="s">
        <v>127</v>
      </c>
      <c r="F115" s="79" t="s">
        <v>127</v>
      </c>
      <c r="G115" s="80" t="s">
        <v>127</v>
      </c>
      <c r="H115" s="12" t="s">
        <v>26</v>
      </c>
      <c r="I115" s="13"/>
      <c r="J115" s="14">
        <v>10</v>
      </c>
      <c r="K115" s="15">
        <v>210</v>
      </c>
      <c r="L115" s="16">
        <v>0</v>
      </c>
      <c r="M115" s="16">
        <v>0</v>
      </c>
      <c r="N115" s="17">
        <v>9.5</v>
      </c>
      <c r="O115" s="16">
        <f t="shared" si="12"/>
        <v>0</v>
      </c>
      <c r="P115" s="16">
        <f t="shared" si="12"/>
        <v>0</v>
      </c>
      <c r="Q115" s="18">
        <f t="shared" si="14"/>
        <v>0</v>
      </c>
      <c r="R115" s="18">
        <f t="shared" si="15"/>
        <v>0</v>
      </c>
      <c r="S115" s="18">
        <f t="shared" si="13"/>
        <v>0</v>
      </c>
      <c r="T115" s="18">
        <f t="shared" si="16"/>
        <v>0</v>
      </c>
    </row>
    <row r="116" spans="2:20" ht="12.75" customHeight="1" x14ac:dyDescent="0.3">
      <c r="B116" s="11">
        <f t="shared" si="17"/>
        <v>103</v>
      </c>
      <c r="C116" s="11"/>
      <c r="D116" s="78" t="s">
        <v>128</v>
      </c>
      <c r="E116" s="79" t="s">
        <v>128</v>
      </c>
      <c r="F116" s="79" t="s">
        <v>128</v>
      </c>
      <c r="G116" s="80" t="s">
        <v>128</v>
      </c>
      <c r="H116" s="12" t="s">
        <v>26</v>
      </c>
      <c r="I116" s="13"/>
      <c r="J116" s="14">
        <v>4</v>
      </c>
      <c r="K116" s="15">
        <v>20</v>
      </c>
      <c r="L116" s="16">
        <v>0</v>
      </c>
      <c r="M116" s="16">
        <v>0</v>
      </c>
      <c r="N116" s="17">
        <v>9.5</v>
      </c>
      <c r="O116" s="16">
        <f t="shared" si="12"/>
        <v>0</v>
      </c>
      <c r="P116" s="16">
        <f t="shared" si="12"/>
        <v>0</v>
      </c>
      <c r="Q116" s="18">
        <f t="shared" si="14"/>
        <v>0</v>
      </c>
      <c r="R116" s="18">
        <f t="shared" si="15"/>
        <v>0</v>
      </c>
      <c r="S116" s="18">
        <f t="shared" si="13"/>
        <v>0</v>
      </c>
      <c r="T116" s="18">
        <f t="shared" si="16"/>
        <v>0</v>
      </c>
    </row>
    <row r="117" spans="2:20" ht="12.75" customHeight="1" x14ac:dyDescent="0.3">
      <c r="B117" s="11">
        <f t="shared" si="17"/>
        <v>104</v>
      </c>
      <c r="C117" s="11"/>
      <c r="D117" s="78" t="s">
        <v>129</v>
      </c>
      <c r="E117" s="79" t="s">
        <v>129</v>
      </c>
      <c r="F117" s="79" t="s">
        <v>129</v>
      </c>
      <c r="G117" s="80" t="s">
        <v>129</v>
      </c>
      <c r="H117" s="12" t="s">
        <v>26</v>
      </c>
      <c r="I117" s="13"/>
      <c r="J117" s="14">
        <v>5</v>
      </c>
      <c r="K117" s="15">
        <v>15</v>
      </c>
      <c r="L117" s="16">
        <v>0</v>
      </c>
      <c r="M117" s="16">
        <v>0</v>
      </c>
      <c r="N117" s="17">
        <v>9.5</v>
      </c>
      <c r="O117" s="16">
        <f t="shared" si="12"/>
        <v>0</v>
      </c>
      <c r="P117" s="16">
        <f t="shared" si="12"/>
        <v>0</v>
      </c>
      <c r="Q117" s="18">
        <f t="shared" si="14"/>
        <v>0</v>
      </c>
      <c r="R117" s="18">
        <f t="shared" si="15"/>
        <v>0</v>
      </c>
      <c r="S117" s="18">
        <f t="shared" si="13"/>
        <v>0</v>
      </c>
      <c r="T117" s="18">
        <f t="shared" si="16"/>
        <v>0</v>
      </c>
    </row>
    <row r="118" spans="2:20" ht="12.75" customHeight="1" x14ac:dyDescent="0.3">
      <c r="B118" s="11">
        <f t="shared" si="17"/>
        <v>105</v>
      </c>
      <c r="C118" s="11"/>
      <c r="D118" s="78" t="s">
        <v>130</v>
      </c>
      <c r="E118" s="79" t="s">
        <v>130</v>
      </c>
      <c r="F118" s="79" t="s">
        <v>130</v>
      </c>
      <c r="G118" s="80" t="s">
        <v>130</v>
      </c>
      <c r="H118" s="12" t="s">
        <v>26</v>
      </c>
      <c r="I118" s="13"/>
      <c r="J118" s="14">
        <v>1</v>
      </c>
      <c r="K118" s="15">
        <v>5</v>
      </c>
      <c r="L118" s="16">
        <v>0</v>
      </c>
      <c r="M118" s="16">
        <v>0</v>
      </c>
      <c r="N118" s="17">
        <v>9.5</v>
      </c>
      <c r="O118" s="16">
        <f t="shared" si="12"/>
        <v>0</v>
      </c>
      <c r="P118" s="16">
        <f t="shared" si="12"/>
        <v>0</v>
      </c>
      <c r="Q118" s="18">
        <f t="shared" si="14"/>
        <v>0</v>
      </c>
      <c r="R118" s="18">
        <f t="shared" si="15"/>
        <v>0</v>
      </c>
      <c r="S118" s="18">
        <f t="shared" si="13"/>
        <v>0</v>
      </c>
      <c r="T118" s="18">
        <f t="shared" si="16"/>
        <v>0</v>
      </c>
    </row>
    <row r="119" spans="2:20" ht="12.75" customHeight="1" x14ac:dyDescent="0.3">
      <c r="B119" s="11">
        <f t="shared" si="17"/>
        <v>106</v>
      </c>
      <c r="C119" s="11"/>
      <c r="D119" s="78" t="s">
        <v>131</v>
      </c>
      <c r="E119" s="79" t="s">
        <v>131</v>
      </c>
      <c r="F119" s="79" t="s">
        <v>131</v>
      </c>
      <c r="G119" s="80" t="s">
        <v>131</v>
      </c>
      <c r="H119" s="12" t="s">
        <v>26</v>
      </c>
      <c r="I119" s="13"/>
      <c r="J119" s="14">
        <v>20</v>
      </c>
      <c r="K119" s="15">
        <v>300</v>
      </c>
      <c r="L119" s="16">
        <v>0</v>
      </c>
      <c r="M119" s="16">
        <v>0</v>
      </c>
      <c r="N119" s="17">
        <v>9.5</v>
      </c>
      <c r="O119" s="16">
        <f t="shared" si="12"/>
        <v>0</v>
      </c>
      <c r="P119" s="16">
        <f t="shared" si="12"/>
        <v>0</v>
      </c>
      <c r="Q119" s="18">
        <f t="shared" si="14"/>
        <v>0</v>
      </c>
      <c r="R119" s="18">
        <f t="shared" si="15"/>
        <v>0</v>
      </c>
      <c r="S119" s="18">
        <f t="shared" si="13"/>
        <v>0</v>
      </c>
      <c r="T119" s="18">
        <f t="shared" si="16"/>
        <v>0</v>
      </c>
    </row>
    <row r="120" spans="2:20" ht="12.75" customHeight="1" x14ac:dyDescent="0.3">
      <c r="B120" s="11">
        <f t="shared" si="17"/>
        <v>107</v>
      </c>
      <c r="C120" s="11"/>
      <c r="D120" s="78" t="s">
        <v>132</v>
      </c>
      <c r="E120" s="79" t="s">
        <v>132</v>
      </c>
      <c r="F120" s="79" t="s">
        <v>132</v>
      </c>
      <c r="G120" s="80" t="s">
        <v>132</v>
      </c>
      <c r="H120" s="12" t="s">
        <v>26</v>
      </c>
      <c r="I120" s="13"/>
      <c r="J120" s="14">
        <v>5</v>
      </c>
      <c r="K120" s="15">
        <v>50</v>
      </c>
      <c r="L120" s="16">
        <v>0</v>
      </c>
      <c r="M120" s="16">
        <v>0</v>
      </c>
      <c r="N120" s="17">
        <v>9.5</v>
      </c>
      <c r="O120" s="16">
        <f t="shared" si="12"/>
        <v>0</v>
      </c>
      <c r="P120" s="16">
        <f t="shared" si="12"/>
        <v>0</v>
      </c>
      <c r="Q120" s="18">
        <f t="shared" si="14"/>
        <v>0</v>
      </c>
      <c r="R120" s="18">
        <f t="shared" si="15"/>
        <v>0</v>
      </c>
      <c r="S120" s="18">
        <f t="shared" si="13"/>
        <v>0</v>
      </c>
      <c r="T120" s="18">
        <f t="shared" si="16"/>
        <v>0</v>
      </c>
    </row>
    <row r="121" spans="2:20" ht="12.75" customHeight="1" x14ac:dyDescent="0.3">
      <c r="B121" s="11">
        <f t="shared" si="17"/>
        <v>108</v>
      </c>
      <c r="C121" s="11"/>
      <c r="D121" s="78" t="s">
        <v>133</v>
      </c>
      <c r="E121" s="79" t="s">
        <v>134</v>
      </c>
      <c r="F121" s="79" t="s">
        <v>134</v>
      </c>
      <c r="G121" s="80" t="s">
        <v>134</v>
      </c>
      <c r="H121" s="12" t="s">
        <v>26</v>
      </c>
      <c r="I121" s="13"/>
      <c r="J121" s="14">
        <v>5</v>
      </c>
      <c r="K121" s="15">
        <v>50</v>
      </c>
      <c r="L121" s="16">
        <v>0</v>
      </c>
      <c r="M121" s="16">
        <v>0</v>
      </c>
      <c r="N121" s="17">
        <v>9.5</v>
      </c>
      <c r="O121" s="16">
        <f t="shared" si="12"/>
        <v>0</v>
      </c>
      <c r="P121" s="16">
        <f t="shared" si="12"/>
        <v>0</v>
      </c>
      <c r="Q121" s="18">
        <f t="shared" si="14"/>
        <v>0</v>
      </c>
      <c r="R121" s="18">
        <f t="shared" si="15"/>
        <v>0</v>
      </c>
      <c r="S121" s="18">
        <f t="shared" si="13"/>
        <v>0</v>
      </c>
      <c r="T121" s="18">
        <f t="shared" si="16"/>
        <v>0</v>
      </c>
    </row>
    <row r="122" spans="2:20" ht="12.75" customHeight="1" x14ac:dyDescent="0.3">
      <c r="B122" s="11">
        <f t="shared" si="17"/>
        <v>109</v>
      </c>
      <c r="C122" s="11"/>
      <c r="D122" s="78" t="s">
        <v>135</v>
      </c>
      <c r="E122" s="79" t="s">
        <v>135</v>
      </c>
      <c r="F122" s="79" t="s">
        <v>135</v>
      </c>
      <c r="G122" s="80" t="s">
        <v>135</v>
      </c>
      <c r="H122" s="12" t="s">
        <v>26</v>
      </c>
      <c r="I122" s="13"/>
      <c r="J122" s="14">
        <v>2</v>
      </c>
      <c r="K122" s="15">
        <v>10</v>
      </c>
      <c r="L122" s="16">
        <v>0</v>
      </c>
      <c r="M122" s="16">
        <v>0</v>
      </c>
      <c r="N122" s="17">
        <v>9.5</v>
      </c>
      <c r="O122" s="16">
        <f t="shared" si="12"/>
        <v>0</v>
      </c>
      <c r="P122" s="16">
        <f t="shared" si="12"/>
        <v>0</v>
      </c>
      <c r="Q122" s="18">
        <f t="shared" si="14"/>
        <v>0</v>
      </c>
      <c r="R122" s="18">
        <f t="shared" si="15"/>
        <v>0</v>
      </c>
      <c r="S122" s="18">
        <f t="shared" si="13"/>
        <v>0</v>
      </c>
      <c r="T122" s="18">
        <f t="shared" si="16"/>
        <v>0</v>
      </c>
    </row>
    <row r="123" spans="2:20" ht="12.75" customHeight="1" x14ac:dyDescent="0.3">
      <c r="B123" s="56"/>
      <c r="C123" s="57"/>
      <c r="D123" s="81" t="s">
        <v>136</v>
      </c>
      <c r="E123" s="82"/>
      <c r="F123" s="82"/>
      <c r="G123" s="83"/>
      <c r="H123" s="58"/>
      <c r="I123" s="58"/>
      <c r="J123" s="58"/>
      <c r="K123" s="58"/>
      <c r="L123" s="59"/>
      <c r="M123" s="59"/>
      <c r="N123" s="58"/>
      <c r="O123" s="60"/>
      <c r="P123" s="60"/>
      <c r="Q123" s="61">
        <f>SUM(Q14:Q122)</f>
        <v>0</v>
      </c>
      <c r="R123" s="61">
        <f>SUM(R14:R122)</f>
        <v>0</v>
      </c>
      <c r="S123" s="62">
        <f>SUM(S14:S122)</f>
        <v>0</v>
      </c>
      <c r="T123" s="62">
        <f>SUM(T14:T122)</f>
        <v>0</v>
      </c>
    </row>
    <row r="124" spans="2:20" ht="12.75" customHeight="1" x14ac:dyDescent="0.3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</row>
    <row r="125" spans="2:20" ht="12.75" customHeight="1" x14ac:dyDescent="0.3">
      <c r="B125" s="5" t="s">
        <v>137</v>
      </c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</row>
    <row r="126" spans="2:20" ht="12.75" customHeight="1" x14ac:dyDescent="0.3">
      <c r="B126" s="5" t="s">
        <v>138</v>
      </c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</row>
    <row r="127" spans="2:20" ht="12.75" customHeight="1" x14ac:dyDescent="0.3">
      <c r="B127" s="5" t="s">
        <v>139</v>
      </c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</row>
    <row r="128" spans="2:20" ht="12.75" customHeight="1" x14ac:dyDescent="0.3">
      <c r="B128" s="5" t="s">
        <v>140</v>
      </c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</row>
    <row r="129" spans="2:20" ht="12.75" customHeight="1" x14ac:dyDescent="0.3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</row>
    <row r="130" spans="2:20" ht="12.75" customHeight="1" x14ac:dyDescent="0.3">
      <c r="B130" s="2" t="s">
        <v>141</v>
      </c>
      <c r="C130" s="2"/>
      <c r="D130" s="2"/>
      <c r="E130" s="2"/>
      <c r="F130" s="2"/>
      <c r="G130" s="19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</row>
    <row r="131" spans="2:20" ht="12.75" customHeight="1" x14ac:dyDescent="0.3">
      <c r="B131" s="2"/>
      <c r="C131" s="2"/>
      <c r="D131" s="2"/>
      <c r="E131" s="2"/>
      <c r="F131" s="2"/>
      <c r="G131" s="19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</row>
    <row r="132" spans="2:20" ht="12.75" customHeight="1" x14ac:dyDescent="0.3">
      <c r="B132" s="2" t="s">
        <v>142</v>
      </c>
      <c r="C132" s="2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</row>
    <row r="133" spans="2:20" ht="12.75" customHeight="1" x14ac:dyDescent="0.3">
      <c r="B133" s="2"/>
      <c r="C133" s="2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</row>
    <row r="134" spans="2:20" ht="12.75" customHeight="1" x14ac:dyDescent="0.3">
      <c r="B134" s="2" t="s">
        <v>143</v>
      </c>
      <c r="C134" s="2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</row>
    <row r="135" spans="2:20" ht="12.75" customHeight="1" x14ac:dyDescent="0.3">
      <c r="B135" s="2" t="s">
        <v>144</v>
      </c>
      <c r="C135" s="2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</row>
    <row r="136" spans="2:20" ht="12.75" customHeight="1" x14ac:dyDescent="0.3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</row>
    <row r="137" spans="2:20" ht="12.75" customHeight="1" x14ac:dyDescent="0.3">
      <c r="B137" s="5" t="s">
        <v>145</v>
      </c>
      <c r="C137" s="5"/>
      <c r="D137" s="5"/>
      <c r="E137" s="5"/>
      <c r="F137" s="5"/>
      <c r="G137" s="5"/>
      <c r="H137" s="5"/>
      <c r="I137" s="20" t="s">
        <v>146</v>
      </c>
      <c r="J137" s="5"/>
      <c r="K137" s="5"/>
      <c r="L137" s="5"/>
      <c r="M137" s="5"/>
      <c r="N137" s="5" t="s">
        <v>147</v>
      </c>
      <c r="O137" s="5"/>
      <c r="P137" s="5"/>
      <c r="Q137" s="5"/>
      <c r="R137" s="5"/>
      <c r="S137" s="5"/>
      <c r="T137" s="5"/>
    </row>
    <row r="142" spans="2:20" ht="12.75" customHeight="1" x14ac:dyDescent="0.3">
      <c r="I142" s="21"/>
    </row>
  </sheetData>
  <sheetProtection algorithmName="SHA-512" hashValue="iFr9BSNXAaBt48/myvtaZEmftdeSAKli9AzjHm2uZ6SLA/EiIHF+2LGwQO6pM0G8x606RCNXH+Kb5dommFzVdA==" saltValue="7lt8fSiGpZjjyd2Pp1opAw==" spinCount="100000" sheet="1" objects="1" scenarios="1"/>
  <protectedRanges>
    <protectedRange sqref="D137" name="Obseg7"/>
    <protectedRange sqref="I5" name="Obseg6"/>
    <protectedRange sqref="E137" name="Range4"/>
    <protectedRange sqref="L14:M122" name="Range3"/>
    <protectedRange sqref="E5:F6" name="Range1"/>
    <protectedRange sqref="C14:C122" name="Obseg5"/>
    <protectedRange sqref="I14:I122" name="Range2_1"/>
  </protectedRanges>
  <mergeCells count="112">
    <mergeCell ref="D11:G11"/>
    <mergeCell ref="E12:H12"/>
    <mergeCell ref="D14:G14"/>
    <mergeCell ref="D15:G15"/>
    <mergeCell ref="D16:G16"/>
    <mergeCell ref="D17:G17"/>
    <mergeCell ref="D36:G36"/>
    <mergeCell ref="D30:G30"/>
    <mergeCell ref="D31:G31"/>
    <mergeCell ref="D24:G24"/>
    <mergeCell ref="D25:G25"/>
    <mergeCell ref="D26:G26"/>
    <mergeCell ref="D27:G27"/>
    <mergeCell ref="D28:G28"/>
    <mergeCell ref="D29:G29"/>
    <mergeCell ref="D18:G18"/>
    <mergeCell ref="D19:G19"/>
    <mergeCell ref="D20:G20"/>
    <mergeCell ref="D21:G21"/>
    <mergeCell ref="D22:G22"/>
    <mergeCell ref="D23:G23"/>
    <mergeCell ref="D38:G38"/>
    <mergeCell ref="D39:G39"/>
    <mergeCell ref="D40:G40"/>
    <mergeCell ref="D41:G41"/>
    <mergeCell ref="D42:G42"/>
    <mergeCell ref="D32:G32"/>
    <mergeCell ref="D33:G33"/>
    <mergeCell ref="D34:G34"/>
    <mergeCell ref="D35:G35"/>
    <mergeCell ref="D37:G37"/>
    <mergeCell ref="D47:G47"/>
    <mergeCell ref="D48:G48"/>
    <mergeCell ref="D49:G49"/>
    <mergeCell ref="D50:G50"/>
    <mergeCell ref="D51:G51"/>
    <mergeCell ref="D52:G52"/>
    <mergeCell ref="D43:G43"/>
    <mergeCell ref="D44:G44"/>
    <mergeCell ref="D45:G45"/>
    <mergeCell ref="D46:G46"/>
    <mergeCell ref="D59:G59"/>
    <mergeCell ref="D60:G60"/>
    <mergeCell ref="D61:G61"/>
    <mergeCell ref="D62:G62"/>
    <mergeCell ref="D63:G63"/>
    <mergeCell ref="D64:G64"/>
    <mergeCell ref="D53:G53"/>
    <mergeCell ref="D54:G54"/>
    <mergeCell ref="D55:G55"/>
    <mergeCell ref="D56:G56"/>
    <mergeCell ref="D57:G57"/>
    <mergeCell ref="D58:G58"/>
    <mergeCell ref="D71:G71"/>
    <mergeCell ref="D72:G72"/>
    <mergeCell ref="D73:G73"/>
    <mergeCell ref="D74:G74"/>
    <mergeCell ref="D75:G75"/>
    <mergeCell ref="D76:G76"/>
    <mergeCell ref="D65:G65"/>
    <mergeCell ref="D66:G66"/>
    <mergeCell ref="D67:G67"/>
    <mergeCell ref="D68:G68"/>
    <mergeCell ref="D69:G69"/>
    <mergeCell ref="D70:G70"/>
    <mergeCell ref="D83:G83"/>
    <mergeCell ref="D84:G84"/>
    <mergeCell ref="D85:G85"/>
    <mergeCell ref="D86:G86"/>
    <mergeCell ref="D87:G87"/>
    <mergeCell ref="D88:G88"/>
    <mergeCell ref="D77:G77"/>
    <mergeCell ref="D78:G78"/>
    <mergeCell ref="D79:G79"/>
    <mergeCell ref="D80:G80"/>
    <mergeCell ref="D81:G81"/>
    <mergeCell ref="D82:G82"/>
    <mergeCell ref="D95:G95"/>
    <mergeCell ref="D96:G96"/>
    <mergeCell ref="D97:G97"/>
    <mergeCell ref="D98:G98"/>
    <mergeCell ref="D99:G99"/>
    <mergeCell ref="D100:G100"/>
    <mergeCell ref="D89:G89"/>
    <mergeCell ref="D90:G90"/>
    <mergeCell ref="D91:G91"/>
    <mergeCell ref="D92:G92"/>
    <mergeCell ref="D93:G93"/>
    <mergeCell ref="D94:G94"/>
    <mergeCell ref="D107:G107"/>
    <mergeCell ref="D108:G108"/>
    <mergeCell ref="D109:G109"/>
    <mergeCell ref="D110:G110"/>
    <mergeCell ref="D111:G111"/>
    <mergeCell ref="D112:G112"/>
    <mergeCell ref="D101:G101"/>
    <mergeCell ref="D102:G102"/>
    <mergeCell ref="D103:G103"/>
    <mergeCell ref="D104:G104"/>
    <mergeCell ref="D105:G105"/>
    <mergeCell ref="D106:G106"/>
    <mergeCell ref="D119:G119"/>
    <mergeCell ref="D120:G120"/>
    <mergeCell ref="D121:G121"/>
    <mergeCell ref="D122:G122"/>
    <mergeCell ref="D123:G123"/>
    <mergeCell ref="D113:G113"/>
    <mergeCell ref="D114:G114"/>
    <mergeCell ref="D115:G115"/>
    <mergeCell ref="D116:G116"/>
    <mergeCell ref="D117:G117"/>
    <mergeCell ref="D118:G118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AED21-5A51-4BE7-8A89-F2DC5DC43803}">
  <dimension ref="A1:N278"/>
  <sheetViews>
    <sheetView tabSelected="1" topLeftCell="A245" zoomScaleNormal="100" workbookViewId="0">
      <selection activeCell="A264" sqref="A264"/>
    </sheetView>
  </sheetViews>
  <sheetFormatPr defaultRowHeight="12.75" customHeight="1" x14ac:dyDescent="0.3"/>
  <cols>
    <col min="1" max="1" width="5.28515625" style="1" customWidth="1"/>
    <col min="2" max="2" width="12.7109375" style="1" customWidth="1"/>
    <col min="3" max="6" width="13.7109375" style="1" customWidth="1"/>
    <col min="7" max="7" width="4.5703125" style="1" customWidth="1"/>
    <col min="8" max="8" width="40.7109375" style="1" customWidth="1"/>
    <col min="9" max="9" width="9.140625" style="1"/>
    <col min="10" max="10" width="13.7109375" style="1" customWidth="1"/>
    <col min="11" max="11" width="7.5703125" style="1" customWidth="1"/>
    <col min="12" max="12" width="13.7109375" style="1" customWidth="1"/>
    <col min="13" max="14" width="16.7109375" style="1" customWidth="1"/>
    <col min="15" max="16384" width="9.140625" style="1"/>
  </cols>
  <sheetData>
    <row r="1" spans="1:14" ht="12.75" customHeight="1" x14ac:dyDescent="0.3">
      <c r="A1" s="2" t="s">
        <v>0</v>
      </c>
      <c r="C1" s="3" t="s">
        <v>1</v>
      </c>
      <c r="D1" s="3"/>
      <c r="E1" s="3"/>
      <c r="F1" s="3"/>
      <c r="H1" s="4"/>
      <c r="I1" s="4"/>
      <c r="J1" s="4"/>
      <c r="K1" s="4"/>
      <c r="L1" s="4"/>
      <c r="M1" s="4"/>
      <c r="N1" s="4"/>
    </row>
    <row r="2" spans="1:14" ht="12.75" customHeight="1" x14ac:dyDescent="0.3">
      <c r="A2" s="5"/>
      <c r="C2" s="3" t="s">
        <v>2</v>
      </c>
      <c r="D2" s="3"/>
      <c r="E2" s="3"/>
      <c r="H2" s="4"/>
      <c r="I2" s="4"/>
      <c r="J2" s="4"/>
      <c r="K2" s="4"/>
      <c r="L2" s="4"/>
      <c r="M2" s="4"/>
      <c r="N2" s="4"/>
    </row>
    <row r="3" spans="1:14" ht="12.75" customHeight="1" x14ac:dyDescent="0.3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3">
      <c r="A4" s="2" t="s">
        <v>3</v>
      </c>
      <c r="B4" s="2"/>
      <c r="H4" s="4"/>
      <c r="I4" s="4"/>
      <c r="J4" s="4"/>
      <c r="K4" s="4"/>
      <c r="L4" s="4"/>
      <c r="M4" s="4"/>
      <c r="N4" s="4"/>
    </row>
    <row r="5" spans="1:14" ht="12.75" customHeight="1" x14ac:dyDescent="0.3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3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 x14ac:dyDescent="0.3">
      <c r="H7" s="8" t="s">
        <v>459</v>
      </c>
      <c r="I7" s="8"/>
      <c r="J7" s="8"/>
      <c r="K7" s="6"/>
      <c r="L7" s="6"/>
      <c r="M7" s="6"/>
      <c r="N7" s="6"/>
    </row>
    <row r="8" spans="1:14" s="7" customFormat="1" ht="12.75" customHeight="1" x14ac:dyDescent="0.3">
      <c r="H8" s="8" t="s">
        <v>148</v>
      </c>
      <c r="I8" s="8"/>
      <c r="J8" s="8"/>
      <c r="K8" s="6"/>
      <c r="L8" s="6"/>
      <c r="M8" s="6"/>
      <c r="N8" s="6"/>
    </row>
    <row r="9" spans="1:14" ht="12.75" customHeight="1" x14ac:dyDescent="0.3">
      <c r="A9" s="5"/>
      <c r="B9" s="5"/>
      <c r="H9" s="4"/>
      <c r="I9" s="4"/>
      <c r="J9" s="4"/>
      <c r="K9" s="4"/>
      <c r="L9" s="4"/>
      <c r="M9" s="4"/>
      <c r="N9" s="4"/>
    </row>
    <row r="10" spans="1:14" s="2" customFormat="1" ht="12.75" customHeight="1" x14ac:dyDescent="0.3">
      <c r="A10" s="63" t="s">
        <v>9</v>
      </c>
      <c r="B10" s="28" t="s">
        <v>10</v>
      </c>
      <c r="C10" s="93" t="s">
        <v>149</v>
      </c>
      <c r="D10" s="87"/>
      <c r="E10" s="87"/>
      <c r="F10" s="94"/>
      <c r="G10" s="64" t="s">
        <v>150</v>
      </c>
      <c r="H10" s="44" t="s">
        <v>151</v>
      </c>
      <c r="I10" s="65" t="s">
        <v>152</v>
      </c>
      <c r="J10" s="65" t="s">
        <v>15</v>
      </c>
      <c r="K10" s="65" t="s">
        <v>16</v>
      </c>
      <c r="L10" s="65" t="s">
        <v>17</v>
      </c>
      <c r="M10" s="65" t="s">
        <v>18</v>
      </c>
      <c r="N10" s="65" t="s">
        <v>153</v>
      </c>
    </row>
    <row r="11" spans="1:14" s="2" customFormat="1" ht="12.75" customHeight="1" x14ac:dyDescent="0.3">
      <c r="A11" s="66"/>
      <c r="B11" s="48"/>
      <c r="C11" s="67"/>
      <c r="D11" s="50"/>
      <c r="E11" s="50"/>
      <c r="F11" s="68"/>
      <c r="G11" s="69"/>
      <c r="H11" s="52"/>
      <c r="I11" s="70"/>
      <c r="J11" s="70"/>
      <c r="K11" s="70"/>
      <c r="L11" s="70"/>
      <c r="M11" s="70"/>
      <c r="N11" s="70" t="s">
        <v>154</v>
      </c>
    </row>
    <row r="12" spans="1:14" ht="15" customHeight="1" x14ac:dyDescent="0.3">
      <c r="A12" s="22">
        <v>1</v>
      </c>
      <c r="B12" s="23"/>
      <c r="C12" s="89" t="s">
        <v>460</v>
      </c>
      <c r="D12" s="90" t="s">
        <v>155</v>
      </c>
      <c r="E12" s="90" t="s">
        <v>155</v>
      </c>
      <c r="F12" s="91" t="s">
        <v>155</v>
      </c>
      <c r="G12" s="24" t="s">
        <v>156</v>
      </c>
      <c r="H12" s="25"/>
      <c r="I12" s="15">
        <v>30</v>
      </c>
      <c r="J12" s="26">
        <v>0</v>
      </c>
      <c r="K12" s="17">
        <v>9.5</v>
      </c>
      <c r="L12" s="16">
        <f t="shared" ref="L12:L73" si="0">PRODUCT(J12,1.095)</f>
        <v>0</v>
      </c>
      <c r="M12" s="18">
        <f>PRODUCT(I12,L12)</f>
        <v>0</v>
      </c>
      <c r="N12" s="18">
        <f>PRODUCT(I12,J12)</f>
        <v>0</v>
      </c>
    </row>
    <row r="13" spans="1:14" ht="15" customHeight="1" x14ac:dyDescent="0.3">
      <c r="A13" s="22">
        <f>A12+1</f>
        <v>2</v>
      </c>
      <c r="B13" s="23"/>
      <c r="C13" s="89" t="s">
        <v>157</v>
      </c>
      <c r="D13" s="90" t="s">
        <v>157</v>
      </c>
      <c r="E13" s="90" t="s">
        <v>157</v>
      </c>
      <c r="F13" s="91" t="s">
        <v>157</v>
      </c>
      <c r="G13" s="24" t="s">
        <v>156</v>
      </c>
      <c r="H13" s="25"/>
      <c r="I13" s="15">
        <v>60</v>
      </c>
      <c r="J13" s="26">
        <v>0</v>
      </c>
      <c r="K13" s="17">
        <v>9.5</v>
      </c>
      <c r="L13" s="16">
        <f t="shared" si="0"/>
        <v>0</v>
      </c>
      <c r="M13" s="18">
        <f t="shared" ref="M13:M74" si="1">PRODUCT(I13,L13)</f>
        <v>0</v>
      </c>
      <c r="N13" s="18">
        <f t="shared" ref="N13:N74" si="2">PRODUCT(I13,J13)</f>
        <v>0</v>
      </c>
    </row>
    <row r="14" spans="1:14" ht="15" customHeight="1" x14ac:dyDescent="0.3">
      <c r="A14" s="22">
        <f t="shared" ref="A14:A77" si="3">A13+1</f>
        <v>3</v>
      </c>
      <c r="B14" s="23"/>
      <c r="C14" s="89" t="s">
        <v>158</v>
      </c>
      <c r="D14" s="90" t="s">
        <v>158</v>
      </c>
      <c r="E14" s="90" t="s">
        <v>158</v>
      </c>
      <c r="F14" s="91" t="s">
        <v>158</v>
      </c>
      <c r="G14" s="24" t="s">
        <v>156</v>
      </c>
      <c r="H14" s="25"/>
      <c r="I14" s="15">
        <v>20</v>
      </c>
      <c r="J14" s="26">
        <v>0</v>
      </c>
      <c r="K14" s="17">
        <v>9.5</v>
      </c>
      <c r="L14" s="16">
        <f t="shared" si="0"/>
        <v>0</v>
      </c>
      <c r="M14" s="18">
        <f t="shared" si="1"/>
        <v>0</v>
      </c>
      <c r="N14" s="18">
        <f t="shared" si="2"/>
        <v>0</v>
      </c>
    </row>
    <row r="15" spans="1:14" ht="15" customHeight="1" x14ac:dyDescent="0.3">
      <c r="A15" s="22">
        <f t="shared" si="3"/>
        <v>4</v>
      </c>
      <c r="B15" s="23"/>
      <c r="C15" s="89" t="s">
        <v>159</v>
      </c>
      <c r="D15" s="90" t="s">
        <v>159</v>
      </c>
      <c r="E15" s="90" t="s">
        <v>159</v>
      </c>
      <c r="F15" s="91" t="s">
        <v>159</v>
      </c>
      <c r="G15" s="24" t="s">
        <v>156</v>
      </c>
      <c r="H15" s="25"/>
      <c r="I15" s="15">
        <v>15</v>
      </c>
      <c r="J15" s="26">
        <v>0</v>
      </c>
      <c r="K15" s="17">
        <v>9.5</v>
      </c>
      <c r="L15" s="16">
        <f t="shared" si="0"/>
        <v>0</v>
      </c>
      <c r="M15" s="18">
        <f t="shared" si="1"/>
        <v>0</v>
      </c>
      <c r="N15" s="18">
        <f t="shared" si="2"/>
        <v>0</v>
      </c>
    </row>
    <row r="16" spans="1:14" ht="15" customHeight="1" x14ac:dyDescent="0.3">
      <c r="A16" s="22">
        <f t="shared" si="3"/>
        <v>5</v>
      </c>
      <c r="B16" s="23"/>
      <c r="C16" s="89" t="s">
        <v>160</v>
      </c>
      <c r="D16" s="90" t="s">
        <v>160</v>
      </c>
      <c r="E16" s="90" t="s">
        <v>160</v>
      </c>
      <c r="F16" s="91" t="s">
        <v>160</v>
      </c>
      <c r="G16" s="24" t="s">
        <v>156</v>
      </c>
      <c r="H16" s="25"/>
      <c r="I16" s="15">
        <v>15</v>
      </c>
      <c r="J16" s="26">
        <v>0</v>
      </c>
      <c r="K16" s="17">
        <v>9.5</v>
      </c>
      <c r="L16" s="16">
        <f t="shared" si="0"/>
        <v>0</v>
      </c>
      <c r="M16" s="18">
        <f t="shared" si="1"/>
        <v>0</v>
      </c>
      <c r="N16" s="18">
        <f t="shared" si="2"/>
        <v>0</v>
      </c>
    </row>
    <row r="17" spans="1:14" ht="15" customHeight="1" x14ac:dyDescent="0.3">
      <c r="A17" s="22">
        <f t="shared" si="3"/>
        <v>6</v>
      </c>
      <c r="B17" s="23"/>
      <c r="C17" s="89" t="s">
        <v>161</v>
      </c>
      <c r="D17" s="90" t="s">
        <v>161</v>
      </c>
      <c r="E17" s="90" t="s">
        <v>161</v>
      </c>
      <c r="F17" s="91" t="s">
        <v>161</v>
      </c>
      <c r="G17" s="24" t="s">
        <v>156</v>
      </c>
      <c r="H17" s="25"/>
      <c r="I17" s="15">
        <v>20</v>
      </c>
      <c r="J17" s="26">
        <v>0</v>
      </c>
      <c r="K17" s="17">
        <v>9.5</v>
      </c>
      <c r="L17" s="16">
        <f t="shared" si="0"/>
        <v>0</v>
      </c>
      <c r="M17" s="18">
        <f t="shared" si="1"/>
        <v>0</v>
      </c>
      <c r="N17" s="18">
        <f t="shared" si="2"/>
        <v>0</v>
      </c>
    </row>
    <row r="18" spans="1:14" ht="15" customHeight="1" x14ac:dyDescent="0.3">
      <c r="A18" s="22">
        <f t="shared" si="3"/>
        <v>7</v>
      </c>
      <c r="B18" s="23"/>
      <c r="C18" s="89" t="s">
        <v>161</v>
      </c>
      <c r="D18" s="90" t="s">
        <v>162</v>
      </c>
      <c r="E18" s="90" t="s">
        <v>162</v>
      </c>
      <c r="F18" s="91" t="s">
        <v>162</v>
      </c>
      <c r="G18" s="24" t="s">
        <v>156</v>
      </c>
      <c r="H18" s="25"/>
      <c r="I18" s="15">
        <v>20</v>
      </c>
      <c r="J18" s="26">
        <v>0</v>
      </c>
      <c r="K18" s="17">
        <v>9.5</v>
      </c>
      <c r="L18" s="16">
        <f t="shared" si="0"/>
        <v>0</v>
      </c>
      <c r="M18" s="18">
        <f t="shared" si="1"/>
        <v>0</v>
      </c>
      <c r="N18" s="18">
        <f t="shared" si="2"/>
        <v>0</v>
      </c>
    </row>
    <row r="19" spans="1:14" ht="15" customHeight="1" x14ac:dyDescent="0.3">
      <c r="A19" s="22">
        <f t="shared" si="3"/>
        <v>8</v>
      </c>
      <c r="B19" s="23"/>
      <c r="C19" s="89" t="s">
        <v>163</v>
      </c>
      <c r="D19" s="90" t="s">
        <v>163</v>
      </c>
      <c r="E19" s="90" t="s">
        <v>163</v>
      </c>
      <c r="F19" s="91" t="s">
        <v>163</v>
      </c>
      <c r="G19" s="24" t="s">
        <v>156</v>
      </c>
      <c r="H19" s="25"/>
      <c r="I19" s="15">
        <v>20</v>
      </c>
      <c r="J19" s="26">
        <v>0</v>
      </c>
      <c r="K19" s="17">
        <v>9.5</v>
      </c>
      <c r="L19" s="16">
        <f t="shared" si="0"/>
        <v>0</v>
      </c>
      <c r="M19" s="18">
        <f t="shared" si="1"/>
        <v>0</v>
      </c>
      <c r="N19" s="18">
        <f t="shared" si="2"/>
        <v>0</v>
      </c>
    </row>
    <row r="20" spans="1:14" ht="15" customHeight="1" x14ac:dyDescent="0.3">
      <c r="A20" s="22">
        <f t="shared" si="3"/>
        <v>9</v>
      </c>
      <c r="B20" s="23"/>
      <c r="C20" s="89" t="s">
        <v>164</v>
      </c>
      <c r="D20" s="90" t="s">
        <v>164</v>
      </c>
      <c r="E20" s="90" t="s">
        <v>164</v>
      </c>
      <c r="F20" s="91" t="s">
        <v>164</v>
      </c>
      <c r="G20" s="24" t="s">
        <v>156</v>
      </c>
      <c r="H20" s="25"/>
      <c r="I20" s="15">
        <v>900</v>
      </c>
      <c r="J20" s="26">
        <v>0</v>
      </c>
      <c r="K20" s="17">
        <v>9.5</v>
      </c>
      <c r="L20" s="16">
        <f t="shared" si="0"/>
        <v>0</v>
      </c>
      <c r="M20" s="18">
        <f t="shared" si="1"/>
        <v>0</v>
      </c>
      <c r="N20" s="18">
        <f t="shared" si="2"/>
        <v>0</v>
      </c>
    </row>
    <row r="21" spans="1:14" ht="15" customHeight="1" x14ac:dyDescent="0.3">
      <c r="A21" s="22">
        <f t="shared" si="3"/>
        <v>10</v>
      </c>
      <c r="B21" s="23"/>
      <c r="C21" s="89" t="s">
        <v>165</v>
      </c>
      <c r="D21" s="90" t="s">
        <v>165</v>
      </c>
      <c r="E21" s="90" t="s">
        <v>165</v>
      </c>
      <c r="F21" s="91" t="s">
        <v>165</v>
      </c>
      <c r="G21" s="24" t="s">
        <v>156</v>
      </c>
      <c r="H21" s="25"/>
      <c r="I21" s="15">
        <v>960</v>
      </c>
      <c r="J21" s="26">
        <v>0</v>
      </c>
      <c r="K21" s="17">
        <v>9.5</v>
      </c>
      <c r="L21" s="16">
        <f t="shared" si="0"/>
        <v>0</v>
      </c>
      <c r="M21" s="18">
        <f t="shared" si="1"/>
        <v>0</v>
      </c>
      <c r="N21" s="18">
        <f t="shared" si="2"/>
        <v>0</v>
      </c>
    </row>
    <row r="22" spans="1:14" ht="15" customHeight="1" x14ac:dyDescent="0.3">
      <c r="A22" s="22">
        <f t="shared" si="3"/>
        <v>11</v>
      </c>
      <c r="B22" s="23"/>
      <c r="C22" s="89" t="s">
        <v>461</v>
      </c>
      <c r="D22" s="90" t="s">
        <v>166</v>
      </c>
      <c r="E22" s="90" t="s">
        <v>166</v>
      </c>
      <c r="F22" s="91" t="s">
        <v>166</v>
      </c>
      <c r="G22" s="24" t="s">
        <v>156</v>
      </c>
      <c r="H22" s="25"/>
      <c r="I22" s="15">
        <v>50</v>
      </c>
      <c r="J22" s="26">
        <v>0</v>
      </c>
      <c r="K22" s="17">
        <v>9.5</v>
      </c>
      <c r="L22" s="16">
        <f t="shared" si="0"/>
        <v>0</v>
      </c>
      <c r="M22" s="18">
        <f t="shared" si="1"/>
        <v>0</v>
      </c>
      <c r="N22" s="18">
        <f t="shared" si="2"/>
        <v>0</v>
      </c>
    </row>
    <row r="23" spans="1:14" ht="15" customHeight="1" x14ac:dyDescent="0.3">
      <c r="A23" s="22">
        <f t="shared" si="3"/>
        <v>12</v>
      </c>
      <c r="B23" s="23"/>
      <c r="C23" s="89" t="s">
        <v>167</v>
      </c>
      <c r="D23" s="90" t="s">
        <v>167</v>
      </c>
      <c r="E23" s="90" t="s">
        <v>167</v>
      </c>
      <c r="F23" s="91" t="s">
        <v>167</v>
      </c>
      <c r="G23" s="24" t="s">
        <v>156</v>
      </c>
      <c r="H23" s="25"/>
      <c r="I23" s="15">
        <v>200</v>
      </c>
      <c r="J23" s="26">
        <v>0</v>
      </c>
      <c r="K23" s="17">
        <v>9.5</v>
      </c>
      <c r="L23" s="16">
        <f t="shared" si="0"/>
        <v>0</v>
      </c>
      <c r="M23" s="18">
        <f t="shared" si="1"/>
        <v>0</v>
      </c>
      <c r="N23" s="18">
        <f t="shared" si="2"/>
        <v>0</v>
      </c>
    </row>
    <row r="24" spans="1:14" ht="15" customHeight="1" x14ac:dyDescent="0.3">
      <c r="A24" s="22">
        <f t="shared" si="3"/>
        <v>13</v>
      </c>
      <c r="B24" s="23"/>
      <c r="C24" s="89" t="s">
        <v>462</v>
      </c>
      <c r="D24" s="90" t="s">
        <v>168</v>
      </c>
      <c r="E24" s="90" t="s">
        <v>168</v>
      </c>
      <c r="F24" s="91" t="s">
        <v>168</v>
      </c>
      <c r="G24" s="24" t="s">
        <v>156</v>
      </c>
      <c r="H24" s="25"/>
      <c r="I24" s="15">
        <v>200</v>
      </c>
      <c r="J24" s="26">
        <v>0</v>
      </c>
      <c r="K24" s="17">
        <v>9.5</v>
      </c>
      <c r="L24" s="16">
        <f t="shared" si="0"/>
        <v>0</v>
      </c>
      <c r="M24" s="18">
        <f t="shared" si="1"/>
        <v>0</v>
      </c>
      <c r="N24" s="18">
        <f t="shared" si="2"/>
        <v>0</v>
      </c>
    </row>
    <row r="25" spans="1:14" ht="15" customHeight="1" x14ac:dyDescent="0.3">
      <c r="A25" s="22">
        <f t="shared" si="3"/>
        <v>14</v>
      </c>
      <c r="B25" s="23"/>
      <c r="C25" s="89" t="s">
        <v>169</v>
      </c>
      <c r="D25" s="90" t="s">
        <v>169</v>
      </c>
      <c r="E25" s="90" t="s">
        <v>169</v>
      </c>
      <c r="F25" s="91" t="s">
        <v>169</v>
      </c>
      <c r="G25" s="24" t="s">
        <v>156</v>
      </c>
      <c r="H25" s="25"/>
      <c r="I25" s="15">
        <v>20</v>
      </c>
      <c r="J25" s="26">
        <v>0</v>
      </c>
      <c r="K25" s="17">
        <v>9.5</v>
      </c>
      <c r="L25" s="16">
        <f t="shared" si="0"/>
        <v>0</v>
      </c>
      <c r="M25" s="18">
        <f t="shared" si="1"/>
        <v>0</v>
      </c>
      <c r="N25" s="18">
        <f t="shared" si="2"/>
        <v>0</v>
      </c>
    </row>
    <row r="26" spans="1:14" ht="15" customHeight="1" x14ac:dyDescent="0.3">
      <c r="A26" s="22">
        <f t="shared" si="3"/>
        <v>15</v>
      </c>
      <c r="B26" s="23"/>
      <c r="C26" s="89" t="s">
        <v>463</v>
      </c>
      <c r="D26" s="90" t="s">
        <v>170</v>
      </c>
      <c r="E26" s="90" t="s">
        <v>170</v>
      </c>
      <c r="F26" s="91" t="s">
        <v>170</v>
      </c>
      <c r="G26" s="24" t="s">
        <v>156</v>
      </c>
      <c r="H26" s="25"/>
      <c r="I26" s="15">
        <v>20</v>
      </c>
      <c r="J26" s="26">
        <v>0</v>
      </c>
      <c r="K26" s="17">
        <v>9.5</v>
      </c>
      <c r="L26" s="16">
        <f t="shared" si="0"/>
        <v>0</v>
      </c>
      <c r="M26" s="18">
        <f t="shared" si="1"/>
        <v>0</v>
      </c>
      <c r="N26" s="18">
        <f t="shared" si="2"/>
        <v>0</v>
      </c>
    </row>
    <row r="27" spans="1:14" ht="15" customHeight="1" x14ac:dyDescent="0.3">
      <c r="A27" s="22">
        <f t="shared" si="3"/>
        <v>16</v>
      </c>
      <c r="B27" s="23"/>
      <c r="C27" s="89" t="s">
        <v>171</v>
      </c>
      <c r="D27" s="90" t="s">
        <v>171</v>
      </c>
      <c r="E27" s="90" t="s">
        <v>171</v>
      </c>
      <c r="F27" s="91" t="s">
        <v>171</v>
      </c>
      <c r="G27" s="24" t="s">
        <v>156</v>
      </c>
      <c r="H27" s="25"/>
      <c r="I27" s="15">
        <v>50</v>
      </c>
      <c r="J27" s="26">
        <v>0</v>
      </c>
      <c r="K27" s="17">
        <v>9.5</v>
      </c>
      <c r="L27" s="16">
        <f t="shared" si="0"/>
        <v>0</v>
      </c>
      <c r="M27" s="18">
        <f t="shared" si="1"/>
        <v>0</v>
      </c>
      <c r="N27" s="18">
        <f t="shared" si="2"/>
        <v>0</v>
      </c>
    </row>
    <row r="28" spans="1:14" ht="15" customHeight="1" x14ac:dyDescent="0.3">
      <c r="A28" s="22">
        <f t="shared" si="3"/>
        <v>17</v>
      </c>
      <c r="B28" s="23"/>
      <c r="C28" s="89" t="s">
        <v>172</v>
      </c>
      <c r="D28" s="90" t="s">
        <v>172</v>
      </c>
      <c r="E28" s="90" t="s">
        <v>172</v>
      </c>
      <c r="F28" s="91" t="s">
        <v>172</v>
      </c>
      <c r="G28" s="24" t="s">
        <v>156</v>
      </c>
      <c r="H28" s="25"/>
      <c r="I28" s="15">
        <v>100</v>
      </c>
      <c r="J28" s="26">
        <v>0</v>
      </c>
      <c r="K28" s="17">
        <v>9.5</v>
      </c>
      <c r="L28" s="16">
        <f t="shared" si="0"/>
        <v>0</v>
      </c>
      <c r="M28" s="18">
        <f t="shared" si="1"/>
        <v>0</v>
      </c>
      <c r="N28" s="18">
        <f t="shared" si="2"/>
        <v>0</v>
      </c>
    </row>
    <row r="29" spans="1:14" ht="15" customHeight="1" x14ac:dyDescent="0.3">
      <c r="A29" s="22">
        <f t="shared" si="3"/>
        <v>18</v>
      </c>
      <c r="B29" s="23"/>
      <c r="C29" s="89" t="s">
        <v>173</v>
      </c>
      <c r="D29" s="90" t="s">
        <v>173</v>
      </c>
      <c r="E29" s="90" t="s">
        <v>173</v>
      </c>
      <c r="F29" s="91" t="s">
        <v>173</v>
      </c>
      <c r="G29" s="24" t="s">
        <v>156</v>
      </c>
      <c r="H29" s="25"/>
      <c r="I29" s="15">
        <v>200</v>
      </c>
      <c r="J29" s="26">
        <v>0</v>
      </c>
      <c r="K29" s="17">
        <v>9.5</v>
      </c>
      <c r="L29" s="16">
        <f t="shared" si="0"/>
        <v>0</v>
      </c>
      <c r="M29" s="18">
        <f t="shared" si="1"/>
        <v>0</v>
      </c>
      <c r="N29" s="18">
        <f t="shared" si="2"/>
        <v>0</v>
      </c>
    </row>
    <row r="30" spans="1:14" ht="15" customHeight="1" x14ac:dyDescent="0.3">
      <c r="A30" s="22">
        <f t="shared" si="3"/>
        <v>19</v>
      </c>
      <c r="B30" s="23"/>
      <c r="C30" s="89" t="s">
        <v>464</v>
      </c>
      <c r="D30" s="90" t="s">
        <v>174</v>
      </c>
      <c r="E30" s="90" t="s">
        <v>174</v>
      </c>
      <c r="F30" s="91" t="s">
        <v>174</v>
      </c>
      <c r="G30" s="24" t="s">
        <v>156</v>
      </c>
      <c r="H30" s="25"/>
      <c r="I30" s="15">
        <v>200</v>
      </c>
      <c r="J30" s="26">
        <v>0</v>
      </c>
      <c r="K30" s="17">
        <v>9.5</v>
      </c>
      <c r="L30" s="16">
        <f t="shared" si="0"/>
        <v>0</v>
      </c>
      <c r="M30" s="18">
        <f t="shared" si="1"/>
        <v>0</v>
      </c>
      <c r="N30" s="18">
        <f t="shared" si="2"/>
        <v>0</v>
      </c>
    </row>
    <row r="31" spans="1:14" ht="15" customHeight="1" x14ac:dyDescent="0.3">
      <c r="A31" s="22">
        <f t="shared" si="3"/>
        <v>20</v>
      </c>
      <c r="B31" s="23"/>
      <c r="C31" s="89" t="s">
        <v>175</v>
      </c>
      <c r="D31" s="90" t="s">
        <v>175</v>
      </c>
      <c r="E31" s="90" t="s">
        <v>175</v>
      </c>
      <c r="F31" s="91" t="s">
        <v>175</v>
      </c>
      <c r="G31" s="24" t="s">
        <v>156</v>
      </c>
      <c r="H31" s="25"/>
      <c r="I31" s="15">
        <v>10</v>
      </c>
      <c r="J31" s="26">
        <v>0</v>
      </c>
      <c r="K31" s="17">
        <v>9.5</v>
      </c>
      <c r="L31" s="16">
        <f t="shared" si="0"/>
        <v>0</v>
      </c>
      <c r="M31" s="18">
        <f t="shared" si="1"/>
        <v>0</v>
      </c>
      <c r="N31" s="18">
        <f t="shared" si="2"/>
        <v>0</v>
      </c>
    </row>
    <row r="32" spans="1:14" ht="15" customHeight="1" x14ac:dyDescent="0.3">
      <c r="A32" s="22">
        <f t="shared" si="3"/>
        <v>21</v>
      </c>
      <c r="B32" s="23"/>
      <c r="C32" s="89" t="s">
        <v>176</v>
      </c>
      <c r="D32" s="90" t="s">
        <v>176</v>
      </c>
      <c r="E32" s="90" t="s">
        <v>176</v>
      </c>
      <c r="F32" s="91" t="s">
        <v>176</v>
      </c>
      <c r="G32" s="24" t="s">
        <v>156</v>
      </c>
      <c r="H32" s="25"/>
      <c r="I32" s="15">
        <v>10</v>
      </c>
      <c r="J32" s="26">
        <v>0</v>
      </c>
      <c r="K32" s="17">
        <v>9.5</v>
      </c>
      <c r="L32" s="16">
        <f t="shared" si="0"/>
        <v>0</v>
      </c>
      <c r="M32" s="18">
        <f t="shared" si="1"/>
        <v>0</v>
      </c>
      <c r="N32" s="18">
        <f t="shared" si="2"/>
        <v>0</v>
      </c>
    </row>
    <row r="33" spans="1:14" ht="15" customHeight="1" x14ac:dyDescent="0.3">
      <c r="A33" s="22">
        <f t="shared" si="3"/>
        <v>22</v>
      </c>
      <c r="B33" s="23"/>
      <c r="C33" s="89" t="s">
        <v>177</v>
      </c>
      <c r="D33" s="90" t="s">
        <v>177</v>
      </c>
      <c r="E33" s="90" t="s">
        <v>177</v>
      </c>
      <c r="F33" s="91" t="s">
        <v>177</v>
      </c>
      <c r="G33" s="24" t="s">
        <v>156</v>
      </c>
      <c r="H33" s="25"/>
      <c r="I33" s="15">
        <v>60</v>
      </c>
      <c r="J33" s="26">
        <v>0</v>
      </c>
      <c r="K33" s="17">
        <v>9.5</v>
      </c>
      <c r="L33" s="16">
        <f t="shared" si="0"/>
        <v>0</v>
      </c>
      <c r="M33" s="18">
        <f t="shared" si="1"/>
        <v>0</v>
      </c>
      <c r="N33" s="18">
        <f t="shared" si="2"/>
        <v>0</v>
      </c>
    </row>
    <row r="34" spans="1:14" ht="15" customHeight="1" x14ac:dyDescent="0.3">
      <c r="A34" s="22">
        <f t="shared" si="3"/>
        <v>23</v>
      </c>
      <c r="B34" s="23"/>
      <c r="C34" s="89" t="s">
        <v>178</v>
      </c>
      <c r="D34" s="90" t="s">
        <v>178</v>
      </c>
      <c r="E34" s="90" t="s">
        <v>178</v>
      </c>
      <c r="F34" s="91" t="s">
        <v>178</v>
      </c>
      <c r="G34" s="24" t="s">
        <v>156</v>
      </c>
      <c r="H34" s="25"/>
      <c r="I34" s="15">
        <v>30</v>
      </c>
      <c r="J34" s="26">
        <v>0</v>
      </c>
      <c r="K34" s="17">
        <v>9.5</v>
      </c>
      <c r="L34" s="16">
        <f t="shared" si="0"/>
        <v>0</v>
      </c>
      <c r="M34" s="18">
        <f t="shared" si="1"/>
        <v>0</v>
      </c>
      <c r="N34" s="18">
        <f t="shared" si="2"/>
        <v>0</v>
      </c>
    </row>
    <row r="35" spans="1:14" ht="15" customHeight="1" x14ac:dyDescent="0.3">
      <c r="A35" s="22">
        <f t="shared" si="3"/>
        <v>24</v>
      </c>
      <c r="B35" s="23"/>
      <c r="C35" s="89" t="s">
        <v>179</v>
      </c>
      <c r="D35" s="90" t="s">
        <v>179</v>
      </c>
      <c r="E35" s="90" t="s">
        <v>179</v>
      </c>
      <c r="F35" s="91" t="s">
        <v>179</v>
      </c>
      <c r="G35" s="24" t="s">
        <v>156</v>
      </c>
      <c r="H35" s="25"/>
      <c r="I35" s="15">
        <v>150</v>
      </c>
      <c r="J35" s="26">
        <v>0</v>
      </c>
      <c r="K35" s="17">
        <v>9.5</v>
      </c>
      <c r="L35" s="16">
        <f t="shared" si="0"/>
        <v>0</v>
      </c>
      <c r="M35" s="18">
        <f t="shared" si="1"/>
        <v>0</v>
      </c>
      <c r="N35" s="18">
        <f t="shared" si="2"/>
        <v>0</v>
      </c>
    </row>
    <row r="36" spans="1:14" ht="15" customHeight="1" x14ac:dyDescent="0.3">
      <c r="A36" s="22">
        <f t="shared" si="3"/>
        <v>25</v>
      </c>
      <c r="B36" s="23"/>
      <c r="C36" s="89" t="s">
        <v>180</v>
      </c>
      <c r="D36" s="90" t="s">
        <v>180</v>
      </c>
      <c r="E36" s="90" t="s">
        <v>180</v>
      </c>
      <c r="F36" s="91" t="s">
        <v>180</v>
      </c>
      <c r="G36" s="24" t="s">
        <v>156</v>
      </c>
      <c r="H36" s="25"/>
      <c r="I36" s="15">
        <v>30</v>
      </c>
      <c r="J36" s="26">
        <v>0</v>
      </c>
      <c r="K36" s="17">
        <v>9.5</v>
      </c>
      <c r="L36" s="16">
        <f t="shared" si="0"/>
        <v>0</v>
      </c>
      <c r="M36" s="18">
        <f t="shared" si="1"/>
        <v>0</v>
      </c>
      <c r="N36" s="18">
        <f t="shared" si="2"/>
        <v>0</v>
      </c>
    </row>
    <row r="37" spans="1:14" ht="15" customHeight="1" x14ac:dyDescent="0.3">
      <c r="A37" s="22">
        <f t="shared" si="3"/>
        <v>26</v>
      </c>
      <c r="B37" s="23"/>
      <c r="C37" s="89" t="s">
        <v>465</v>
      </c>
      <c r="D37" s="90" t="s">
        <v>181</v>
      </c>
      <c r="E37" s="90" t="s">
        <v>181</v>
      </c>
      <c r="F37" s="91" t="s">
        <v>181</v>
      </c>
      <c r="G37" s="24" t="s">
        <v>156</v>
      </c>
      <c r="H37" s="25"/>
      <c r="I37" s="15">
        <v>20</v>
      </c>
      <c r="J37" s="26">
        <v>0</v>
      </c>
      <c r="K37" s="17">
        <v>9.5</v>
      </c>
      <c r="L37" s="16">
        <f t="shared" si="0"/>
        <v>0</v>
      </c>
      <c r="M37" s="18">
        <f t="shared" si="1"/>
        <v>0</v>
      </c>
      <c r="N37" s="18">
        <f t="shared" si="2"/>
        <v>0</v>
      </c>
    </row>
    <row r="38" spans="1:14" ht="15" customHeight="1" x14ac:dyDescent="0.3">
      <c r="A38" s="22">
        <f t="shared" si="3"/>
        <v>27</v>
      </c>
      <c r="B38" s="23"/>
      <c r="C38" s="89" t="s">
        <v>182</v>
      </c>
      <c r="D38" s="90" t="s">
        <v>182</v>
      </c>
      <c r="E38" s="90" t="s">
        <v>182</v>
      </c>
      <c r="F38" s="91" t="s">
        <v>182</v>
      </c>
      <c r="G38" s="24" t="s">
        <v>156</v>
      </c>
      <c r="H38" s="25"/>
      <c r="I38" s="15">
        <v>10</v>
      </c>
      <c r="J38" s="26">
        <v>0</v>
      </c>
      <c r="K38" s="17">
        <v>9.5</v>
      </c>
      <c r="L38" s="16">
        <f t="shared" si="0"/>
        <v>0</v>
      </c>
      <c r="M38" s="18">
        <f t="shared" si="1"/>
        <v>0</v>
      </c>
      <c r="N38" s="18">
        <f t="shared" si="2"/>
        <v>0</v>
      </c>
    </row>
    <row r="39" spans="1:14" ht="15" customHeight="1" x14ac:dyDescent="0.3">
      <c r="A39" s="22">
        <f t="shared" si="3"/>
        <v>28</v>
      </c>
      <c r="B39" s="23"/>
      <c r="C39" s="89" t="s">
        <v>183</v>
      </c>
      <c r="D39" s="90" t="s">
        <v>184</v>
      </c>
      <c r="E39" s="90" t="s">
        <v>184</v>
      </c>
      <c r="F39" s="91" t="s">
        <v>184</v>
      </c>
      <c r="G39" s="24" t="s">
        <v>156</v>
      </c>
      <c r="H39" s="25"/>
      <c r="I39" s="15">
        <v>5</v>
      </c>
      <c r="J39" s="26">
        <v>0</v>
      </c>
      <c r="K39" s="17">
        <v>9.5</v>
      </c>
      <c r="L39" s="16">
        <f t="shared" si="0"/>
        <v>0</v>
      </c>
      <c r="M39" s="18">
        <f t="shared" si="1"/>
        <v>0</v>
      </c>
      <c r="N39" s="18">
        <f t="shared" si="2"/>
        <v>0</v>
      </c>
    </row>
    <row r="40" spans="1:14" ht="15" customHeight="1" x14ac:dyDescent="0.3">
      <c r="A40" s="22">
        <f t="shared" si="3"/>
        <v>29</v>
      </c>
      <c r="B40" s="23"/>
      <c r="C40" s="89" t="s">
        <v>466</v>
      </c>
      <c r="D40" s="90" t="s">
        <v>185</v>
      </c>
      <c r="E40" s="90" t="s">
        <v>185</v>
      </c>
      <c r="F40" s="91" t="s">
        <v>185</v>
      </c>
      <c r="G40" s="24" t="s">
        <v>156</v>
      </c>
      <c r="H40" s="25"/>
      <c r="I40" s="15">
        <v>10</v>
      </c>
      <c r="J40" s="26">
        <v>0</v>
      </c>
      <c r="K40" s="17">
        <v>9.5</v>
      </c>
      <c r="L40" s="16">
        <f t="shared" si="0"/>
        <v>0</v>
      </c>
      <c r="M40" s="18">
        <f t="shared" si="1"/>
        <v>0</v>
      </c>
      <c r="N40" s="18">
        <f t="shared" si="2"/>
        <v>0</v>
      </c>
    </row>
    <row r="41" spans="1:14" ht="15" customHeight="1" x14ac:dyDescent="0.3">
      <c r="A41" s="22">
        <f t="shared" si="3"/>
        <v>30</v>
      </c>
      <c r="B41" s="23"/>
      <c r="C41" s="89" t="s">
        <v>467</v>
      </c>
      <c r="D41" s="90" t="s">
        <v>186</v>
      </c>
      <c r="E41" s="90" t="s">
        <v>186</v>
      </c>
      <c r="F41" s="91" t="s">
        <v>186</v>
      </c>
      <c r="G41" s="24" t="s">
        <v>156</v>
      </c>
      <c r="H41" s="25"/>
      <c r="I41" s="15">
        <v>10</v>
      </c>
      <c r="J41" s="26">
        <v>0</v>
      </c>
      <c r="K41" s="17">
        <v>9.5</v>
      </c>
      <c r="L41" s="16">
        <f t="shared" si="0"/>
        <v>0</v>
      </c>
      <c r="M41" s="18">
        <f t="shared" si="1"/>
        <v>0</v>
      </c>
      <c r="N41" s="18">
        <f t="shared" si="2"/>
        <v>0</v>
      </c>
    </row>
    <row r="42" spans="1:14" ht="15" customHeight="1" x14ac:dyDescent="0.3">
      <c r="A42" s="22">
        <f t="shared" si="3"/>
        <v>31</v>
      </c>
      <c r="B42" s="23"/>
      <c r="C42" s="89" t="s">
        <v>187</v>
      </c>
      <c r="D42" s="90" t="s">
        <v>187</v>
      </c>
      <c r="E42" s="90" t="s">
        <v>187</v>
      </c>
      <c r="F42" s="91" t="s">
        <v>187</v>
      </c>
      <c r="G42" s="24" t="s">
        <v>156</v>
      </c>
      <c r="H42" s="25"/>
      <c r="I42" s="15">
        <v>10</v>
      </c>
      <c r="J42" s="26">
        <v>0</v>
      </c>
      <c r="K42" s="17">
        <v>9.5</v>
      </c>
      <c r="L42" s="16">
        <f t="shared" si="0"/>
        <v>0</v>
      </c>
      <c r="M42" s="18">
        <f t="shared" si="1"/>
        <v>0</v>
      </c>
      <c r="N42" s="18">
        <f t="shared" si="2"/>
        <v>0</v>
      </c>
    </row>
    <row r="43" spans="1:14" ht="15" customHeight="1" x14ac:dyDescent="0.3">
      <c r="A43" s="22">
        <f t="shared" si="3"/>
        <v>32</v>
      </c>
      <c r="B43" s="23"/>
      <c r="C43" s="89" t="s">
        <v>188</v>
      </c>
      <c r="D43" s="90" t="s">
        <v>188</v>
      </c>
      <c r="E43" s="90" t="s">
        <v>188</v>
      </c>
      <c r="F43" s="91" t="s">
        <v>188</v>
      </c>
      <c r="G43" s="24" t="s">
        <v>156</v>
      </c>
      <c r="H43" s="25"/>
      <c r="I43" s="15">
        <v>30</v>
      </c>
      <c r="J43" s="26">
        <v>0</v>
      </c>
      <c r="K43" s="17">
        <v>9.5</v>
      </c>
      <c r="L43" s="16">
        <f t="shared" si="0"/>
        <v>0</v>
      </c>
      <c r="M43" s="18">
        <f t="shared" si="1"/>
        <v>0</v>
      </c>
      <c r="N43" s="18">
        <f t="shared" si="2"/>
        <v>0</v>
      </c>
    </row>
    <row r="44" spans="1:14" ht="15" customHeight="1" x14ac:dyDescent="0.3">
      <c r="A44" s="22">
        <f t="shared" si="3"/>
        <v>33</v>
      </c>
      <c r="B44" s="23"/>
      <c r="C44" s="89" t="s">
        <v>468</v>
      </c>
      <c r="D44" s="90" t="s">
        <v>189</v>
      </c>
      <c r="E44" s="90" t="s">
        <v>189</v>
      </c>
      <c r="F44" s="91" t="s">
        <v>189</v>
      </c>
      <c r="G44" s="24" t="s">
        <v>156</v>
      </c>
      <c r="H44" s="25"/>
      <c r="I44" s="15">
        <v>120</v>
      </c>
      <c r="J44" s="26">
        <v>0</v>
      </c>
      <c r="K44" s="17">
        <v>9.5</v>
      </c>
      <c r="L44" s="16">
        <f t="shared" si="0"/>
        <v>0</v>
      </c>
      <c r="M44" s="18">
        <f t="shared" si="1"/>
        <v>0</v>
      </c>
      <c r="N44" s="18">
        <f t="shared" si="2"/>
        <v>0</v>
      </c>
    </row>
    <row r="45" spans="1:14" ht="15" customHeight="1" x14ac:dyDescent="0.3">
      <c r="A45" s="22">
        <f t="shared" si="3"/>
        <v>34</v>
      </c>
      <c r="B45" s="23"/>
      <c r="C45" s="89" t="s">
        <v>190</v>
      </c>
      <c r="D45" s="90" t="s">
        <v>191</v>
      </c>
      <c r="E45" s="90" t="s">
        <v>191</v>
      </c>
      <c r="F45" s="91" t="s">
        <v>191</v>
      </c>
      <c r="G45" s="24" t="s">
        <v>156</v>
      </c>
      <c r="H45" s="25"/>
      <c r="I45" s="15">
        <v>30</v>
      </c>
      <c r="J45" s="26">
        <v>0</v>
      </c>
      <c r="K45" s="17">
        <v>9.5</v>
      </c>
      <c r="L45" s="16">
        <f t="shared" si="0"/>
        <v>0</v>
      </c>
      <c r="M45" s="18">
        <f t="shared" si="1"/>
        <v>0</v>
      </c>
      <c r="N45" s="18">
        <f t="shared" si="2"/>
        <v>0</v>
      </c>
    </row>
    <row r="46" spans="1:14" ht="15" customHeight="1" x14ac:dyDescent="0.3">
      <c r="A46" s="22">
        <f t="shared" si="3"/>
        <v>35</v>
      </c>
      <c r="B46" s="23"/>
      <c r="C46" s="89" t="s">
        <v>469</v>
      </c>
      <c r="D46" s="90" t="s">
        <v>192</v>
      </c>
      <c r="E46" s="90" t="s">
        <v>192</v>
      </c>
      <c r="F46" s="91" t="s">
        <v>192</v>
      </c>
      <c r="G46" s="24" t="s">
        <v>156</v>
      </c>
      <c r="H46" s="25"/>
      <c r="I46" s="15">
        <v>30</v>
      </c>
      <c r="J46" s="26">
        <v>0</v>
      </c>
      <c r="K46" s="17">
        <v>9.5</v>
      </c>
      <c r="L46" s="16">
        <f t="shared" si="0"/>
        <v>0</v>
      </c>
      <c r="M46" s="18">
        <f t="shared" si="1"/>
        <v>0</v>
      </c>
      <c r="N46" s="18">
        <f t="shared" si="2"/>
        <v>0</v>
      </c>
    </row>
    <row r="47" spans="1:14" ht="15" customHeight="1" x14ac:dyDescent="0.3">
      <c r="A47" s="22">
        <f t="shared" si="3"/>
        <v>36</v>
      </c>
      <c r="B47" s="23"/>
      <c r="C47" s="89" t="s">
        <v>470</v>
      </c>
      <c r="D47" s="90" t="s">
        <v>193</v>
      </c>
      <c r="E47" s="90" t="s">
        <v>193</v>
      </c>
      <c r="F47" s="91" t="s">
        <v>193</v>
      </c>
      <c r="G47" s="24" t="s">
        <v>156</v>
      </c>
      <c r="H47" s="25"/>
      <c r="I47" s="15">
        <v>200</v>
      </c>
      <c r="J47" s="26">
        <v>0</v>
      </c>
      <c r="K47" s="17">
        <v>9.5</v>
      </c>
      <c r="L47" s="16">
        <f t="shared" si="0"/>
        <v>0</v>
      </c>
      <c r="M47" s="18">
        <f t="shared" si="1"/>
        <v>0</v>
      </c>
      <c r="N47" s="18">
        <f t="shared" si="2"/>
        <v>0</v>
      </c>
    </row>
    <row r="48" spans="1:14" ht="15" customHeight="1" x14ac:dyDescent="0.3">
      <c r="A48" s="22">
        <f t="shared" si="3"/>
        <v>37</v>
      </c>
      <c r="B48" s="23"/>
      <c r="C48" s="89" t="s">
        <v>471</v>
      </c>
      <c r="D48" s="90" t="s">
        <v>194</v>
      </c>
      <c r="E48" s="90" t="s">
        <v>194</v>
      </c>
      <c r="F48" s="91" t="s">
        <v>194</v>
      </c>
      <c r="G48" s="24" t="s">
        <v>156</v>
      </c>
      <c r="H48" s="25"/>
      <c r="I48" s="15">
        <v>10</v>
      </c>
      <c r="J48" s="26">
        <v>0</v>
      </c>
      <c r="K48" s="17">
        <v>9.5</v>
      </c>
      <c r="L48" s="16">
        <f t="shared" si="0"/>
        <v>0</v>
      </c>
      <c r="M48" s="18">
        <f t="shared" si="1"/>
        <v>0</v>
      </c>
      <c r="N48" s="18">
        <f t="shared" si="2"/>
        <v>0</v>
      </c>
    </row>
    <row r="49" spans="1:14" ht="15" customHeight="1" x14ac:dyDescent="0.3">
      <c r="A49" s="22">
        <f t="shared" si="3"/>
        <v>38</v>
      </c>
      <c r="B49" s="23"/>
      <c r="C49" s="89" t="s">
        <v>472</v>
      </c>
      <c r="D49" s="90" t="s">
        <v>195</v>
      </c>
      <c r="E49" s="90" t="s">
        <v>195</v>
      </c>
      <c r="F49" s="91" t="s">
        <v>195</v>
      </c>
      <c r="G49" s="24" t="s">
        <v>156</v>
      </c>
      <c r="H49" s="25"/>
      <c r="I49" s="15">
        <v>300</v>
      </c>
      <c r="J49" s="26">
        <v>0</v>
      </c>
      <c r="K49" s="17">
        <v>9.5</v>
      </c>
      <c r="L49" s="16">
        <f t="shared" si="0"/>
        <v>0</v>
      </c>
      <c r="M49" s="18">
        <f t="shared" si="1"/>
        <v>0</v>
      </c>
      <c r="N49" s="18">
        <f t="shared" si="2"/>
        <v>0</v>
      </c>
    </row>
    <row r="50" spans="1:14" ht="15" customHeight="1" x14ac:dyDescent="0.3">
      <c r="A50" s="22">
        <f t="shared" si="3"/>
        <v>39</v>
      </c>
      <c r="B50" s="23"/>
      <c r="C50" s="89" t="s">
        <v>196</v>
      </c>
      <c r="D50" s="90" t="s">
        <v>196</v>
      </c>
      <c r="E50" s="90" t="s">
        <v>196</v>
      </c>
      <c r="F50" s="91" t="s">
        <v>196</v>
      </c>
      <c r="G50" s="24" t="s">
        <v>156</v>
      </c>
      <c r="H50" s="25"/>
      <c r="I50" s="15">
        <v>20</v>
      </c>
      <c r="J50" s="26">
        <v>0</v>
      </c>
      <c r="K50" s="17">
        <v>9.5</v>
      </c>
      <c r="L50" s="16">
        <f t="shared" si="0"/>
        <v>0</v>
      </c>
      <c r="M50" s="18">
        <f t="shared" si="1"/>
        <v>0</v>
      </c>
      <c r="N50" s="18">
        <f t="shared" si="2"/>
        <v>0</v>
      </c>
    </row>
    <row r="51" spans="1:14" ht="15" customHeight="1" x14ac:dyDescent="0.3">
      <c r="A51" s="22">
        <f t="shared" si="3"/>
        <v>40</v>
      </c>
      <c r="B51" s="23"/>
      <c r="C51" s="89" t="s">
        <v>473</v>
      </c>
      <c r="D51" s="90" t="s">
        <v>197</v>
      </c>
      <c r="E51" s="90" t="s">
        <v>197</v>
      </c>
      <c r="F51" s="91" t="s">
        <v>197</v>
      </c>
      <c r="G51" s="24" t="s">
        <v>156</v>
      </c>
      <c r="H51" s="25"/>
      <c r="I51" s="15">
        <v>36</v>
      </c>
      <c r="J51" s="26">
        <v>0</v>
      </c>
      <c r="K51" s="17">
        <v>9.5</v>
      </c>
      <c r="L51" s="16">
        <f t="shared" si="0"/>
        <v>0</v>
      </c>
      <c r="M51" s="18">
        <f t="shared" si="1"/>
        <v>0</v>
      </c>
      <c r="N51" s="18">
        <f t="shared" si="2"/>
        <v>0</v>
      </c>
    </row>
    <row r="52" spans="1:14" ht="15" customHeight="1" x14ac:dyDescent="0.3">
      <c r="A52" s="22">
        <f t="shared" si="3"/>
        <v>41</v>
      </c>
      <c r="B52" s="23"/>
      <c r="C52" s="89" t="s">
        <v>198</v>
      </c>
      <c r="D52" s="90" t="s">
        <v>198</v>
      </c>
      <c r="E52" s="90" t="s">
        <v>198</v>
      </c>
      <c r="F52" s="91" t="s">
        <v>198</v>
      </c>
      <c r="G52" s="24" t="s">
        <v>156</v>
      </c>
      <c r="H52" s="25"/>
      <c r="I52" s="15">
        <v>1500</v>
      </c>
      <c r="J52" s="26">
        <v>0</v>
      </c>
      <c r="K52" s="17">
        <v>9.5</v>
      </c>
      <c r="L52" s="16">
        <f t="shared" si="0"/>
        <v>0</v>
      </c>
      <c r="M52" s="18">
        <f t="shared" si="1"/>
        <v>0</v>
      </c>
      <c r="N52" s="18">
        <f t="shared" si="2"/>
        <v>0</v>
      </c>
    </row>
    <row r="53" spans="1:14" ht="15" customHeight="1" x14ac:dyDescent="0.3">
      <c r="A53" s="22">
        <f t="shared" si="3"/>
        <v>42</v>
      </c>
      <c r="B53" s="23"/>
      <c r="C53" s="89" t="s">
        <v>199</v>
      </c>
      <c r="D53" s="90" t="s">
        <v>200</v>
      </c>
      <c r="E53" s="90" t="s">
        <v>200</v>
      </c>
      <c r="F53" s="91" t="s">
        <v>200</v>
      </c>
      <c r="G53" s="24" t="s">
        <v>156</v>
      </c>
      <c r="H53" s="25"/>
      <c r="I53" s="15">
        <v>1000</v>
      </c>
      <c r="J53" s="26">
        <v>0</v>
      </c>
      <c r="K53" s="17">
        <v>9.5</v>
      </c>
      <c r="L53" s="16">
        <f t="shared" si="0"/>
        <v>0</v>
      </c>
      <c r="M53" s="18">
        <f t="shared" si="1"/>
        <v>0</v>
      </c>
      <c r="N53" s="18">
        <f t="shared" si="2"/>
        <v>0</v>
      </c>
    </row>
    <row r="54" spans="1:14" ht="15" customHeight="1" x14ac:dyDescent="0.3">
      <c r="A54" s="22">
        <f t="shared" si="3"/>
        <v>43</v>
      </c>
      <c r="B54" s="23"/>
      <c r="C54" s="89" t="s">
        <v>201</v>
      </c>
      <c r="D54" s="90" t="s">
        <v>201</v>
      </c>
      <c r="E54" s="90" t="s">
        <v>201</v>
      </c>
      <c r="F54" s="91" t="s">
        <v>201</v>
      </c>
      <c r="G54" s="24" t="s">
        <v>156</v>
      </c>
      <c r="H54" s="25"/>
      <c r="I54" s="15">
        <v>1200</v>
      </c>
      <c r="J54" s="26">
        <v>0</v>
      </c>
      <c r="K54" s="17">
        <v>9.5</v>
      </c>
      <c r="L54" s="16">
        <f t="shared" si="0"/>
        <v>0</v>
      </c>
      <c r="M54" s="18">
        <f t="shared" si="1"/>
        <v>0</v>
      </c>
      <c r="N54" s="18">
        <f t="shared" si="2"/>
        <v>0</v>
      </c>
    </row>
    <row r="55" spans="1:14" ht="15" customHeight="1" x14ac:dyDescent="0.3">
      <c r="A55" s="22">
        <f t="shared" si="3"/>
        <v>44</v>
      </c>
      <c r="B55" s="23"/>
      <c r="C55" s="89" t="s">
        <v>202</v>
      </c>
      <c r="D55" s="90" t="s">
        <v>202</v>
      </c>
      <c r="E55" s="90" t="s">
        <v>202</v>
      </c>
      <c r="F55" s="91" t="s">
        <v>202</v>
      </c>
      <c r="G55" s="24" t="s">
        <v>156</v>
      </c>
      <c r="H55" s="25"/>
      <c r="I55" s="15">
        <v>960</v>
      </c>
      <c r="J55" s="26">
        <v>0</v>
      </c>
      <c r="K55" s="17">
        <v>9.5</v>
      </c>
      <c r="L55" s="16">
        <f t="shared" si="0"/>
        <v>0</v>
      </c>
      <c r="M55" s="18">
        <f t="shared" si="1"/>
        <v>0</v>
      </c>
      <c r="N55" s="18">
        <f t="shared" si="2"/>
        <v>0</v>
      </c>
    </row>
    <row r="56" spans="1:14" ht="15" customHeight="1" x14ac:dyDescent="0.3">
      <c r="A56" s="22">
        <f t="shared" si="3"/>
        <v>45</v>
      </c>
      <c r="B56" s="23"/>
      <c r="C56" s="89" t="s">
        <v>474</v>
      </c>
      <c r="D56" s="90" t="s">
        <v>203</v>
      </c>
      <c r="E56" s="90" t="s">
        <v>203</v>
      </c>
      <c r="F56" s="91" t="s">
        <v>203</v>
      </c>
      <c r="G56" s="24" t="s">
        <v>156</v>
      </c>
      <c r="H56" s="25"/>
      <c r="I56" s="15">
        <v>25</v>
      </c>
      <c r="J56" s="26">
        <v>0</v>
      </c>
      <c r="K56" s="17">
        <v>9.5</v>
      </c>
      <c r="L56" s="16">
        <f t="shared" si="0"/>
        <v>0</v>
      </c>
      <c r="M56" s="18">
        <f t="shared" si="1"/>
        <v>0</v>
      </c>
      <c r="N56" s="18">
        <f t="shared" si="2"/>
        <v>0</v>
      </c>
    </row>
    <row r="57" spans="1:14" ht="15" customHeight="1" x14ac:dyDescent="0.3">
      <c r="A57" s="22">
        <f t="shared" si="3"/>
        <v>46</v>
      </c>
      <c r="B57" s="23"/>
      <c r="C57" s="89" t="s">
        <v>475</v>
      </c>
      <c r="D57" s="90" t="s">
        <v>204</v>
      </c>
      <c r="E57" s="90" t="s">
        <v>204</v>
      </c>
      <c r="F57" s="91" t="s">
        <v>204</v>
      </c>
      <c r="G57" s="24" t="s">
        <v>156</v>
      </c>
      <c r="H57" s="25"/>
      <c r="I57" s="15">
        <v>6</v>
      </c>
      <c r="J57" s="26">
        <v>0</v>
      </c>
      <c r="K57" s="17">
        <v>9.5</v>
      </c>
      <c r="L57" s="16">
        <f t="shared" si="0"/>
        <v>0</v>
      </c>
      <c r="M57" s="18">
        <f t="shared" si="1"/>
        <v>0</v>
      </c>
      <c r="N57" s="18">
        <f t="shared" si="2"/>
        <v>0</v>
      </c>
    </row>
    <row r="58" spans="1:14" ht="15" customHeight="1" x14ac:dyDescent="0.3">
      <c r="A58" s="22">
        <f t="shared" si="3"/>
        <v>47</v>
      </c>
      <c r="B58" s="23"/>
      <c r="C58" s="89" t="s">
        <v>204</v>
      </c>
      <c r="D58" s="90" t="s">
        <v>204</v>
      </c>
      <c r="E58" s="90" t="s">
        <v>204</v>
      </c>
      <c r="F58" s="91" t="s">
        <v>204</v>
      </c>
      <c r="G58" s="24" t="s">
        <v>156</v>
      </c>
      <c r="H58" s="25"/>
      <c r="I58" s="15">
        <v>30</v>
      </c>
      <c r="J58" s="26">
        <v>0</v>
      </c>
      <c r="K58" s="17">
        <v>9.5</v>
      </c>
      <c r="L58" s="16">
        <f t="shared" si="0"/>
        <v>0</v>
      </c>
      <c r="M58" s="18">
        <f t="shared" si="1"/>
        <v>0</v>
      </c>
      <c r="N58" s="18">
        <f t="shared" si="2"/>
        <v>0</v>
      </c>
    </row>
    <row r="59" spans="1:14" ht="15" customHeight="1" x14ac:dyDescent="0.3">
      <c r="A59" s="22">
        <f t="shared" si="3"/>
        <v>48</v>
      </c>
      <c r="B59" s="23"/>
      <c r="C59" s="89" t="s">
        <v>205</v>
      </c>
      <c r="D59" s="90" t="s">
        <v>206</v>
      </c>
      <c r="E59" s="90" t="s">
        <v>206</v>
      </c>
      <c r="F59" s="91" t="s">
        <v>206</v>
      </c>
      <c r="G59" s="24" t="s">
        <v>156</v>
      </c>
      <c r="H59" s="25"/>
      <c r="I59" s="15">
        <v>20</v>
      </c>
      <c r="J59" s="26">
        <v>0</v>
      </c>
      <c r="K59" s="17">
        <v>9.5</v>
      </c>
      <c r="L59" s="16">
        <f t="shared" si="0"/>
        <v>0</v>
      </c>
      <c r="M59" s="18">
        <f t="shared" si="1"/>
        <v>0</v>
      </c>
      <c r="N59" s="18">
        <f t="shared" si="2"/>
        <v>0</v>
      </c>
    </row>
    <row r="60" spans="1:14" ht="15" customHeight="1" x14ac:dyDescent="0.3">
      <c r="A60" s="22">
        <f t="shared" si="3"/>
        <v>49</v>
      </c>
      <c r="B60" s="23"/>
      <c r="C60" s="89" t="s">
        <v>476</v>
      </c>
      <c r="D60" s="90" t="s">
        <v>207</v>
      </c>
      <c r="E60" s="90" t="s">
        <v>207</v>
      </c>
      <c r="F60" s="91" t="s">
        <v>207</v>
      </c>
      <c r="G60" s="24" t="s">
        <v>156</v>
      </c>
      <c r="H60" s="25"/>
      <c r="I60" s="15">
        <v>150</v>
      </c>
      <c r="J60" s="26">
        <v>0</v>
      </c>
      <c r="K60" s="17">
        <v>9.5</v>
      </c>
      <c r="L60" s="16">
        <f t="shared" si="0"/>
        <v>0</v>
      </c>
      <c r="M60" s="18">
        <f t="shared" si="1"/>
        <v>0</v>
      </c>
      <c r="N60" s="18">
        <f t="shared" si="2"/>
        <v>0</v>
      </c>
    </row>
    <row r="61" spans="1:14" ht="15" customHeight="1" x14ac:dyDescent="0.3">
      <c r="A61" s="22">
        <f t="shared" si="3"/>
        <v>50</v>
      </c>
      <c r="B61" s="23"/>
      <c r="C61" s="89" t="s">
        <v>208</v>
      </c>
      <c r="D61" s="90" t="s">
        <v>208</v>
      </c>
      <c r="E61" s="90" t="s">
        <v>208</v>
      </c>
      <c r="F61" s="91" t="s">
        <v>208</v>
      </c>
      <c r="G61" s="24" t="s">
        <v>156</v>
      </c>
      <c r="H61" s="25"/>
      <c r="I61" s="15">
        <v>200</v>
      </c>
      <c r="J61" s="26">
        <v>0</v>
      </c>
      <c r="K61" s="17">
        <v>9.5</v>
      </c>
      <c r="L61" s="16">
        <f t="shared" si="0"/>
        <v>0</v>
      </c>
      <c r="M61" s="18">
        <f t="shared" si="1"/>
        <v>0</v>
      </c>
      <c r="N61" s="18">
        <f t="shared" si="2"/>
        <v>0</v>
      </c>
    </row>
    <row r="62" spans="1:14" ht="15" customHeight="1" x14ac:dyDescent="0.3">
      <c r="A62" s="22">
        <f t="shared" si="3"/>
        <v>51</v>
      </c>
      <c r="B62" s="23"/>
      <c r="C62" s="89" t="s">
        <v>209</v>
      </c>
      <c r="D62" s="90" t="s">
        <v>209</v>
      </c>
      <c r="E62" s="90" t="s">
        <v>209</v>
      </c>
      <c r="F62" s="91" t="s">
        <v>209</v>
      </c>
      <c r="G62" s="24" t="s">
        <v>156</v>
      </c>
      <c r="H62" s="25"/>
      <c r="I62" s="15">
        <v>120</v>
      </c>
      <c r="J62" s="26">
        <v>0</v>
      </c>
      <c r="K62" s="17">
        <v>9.5</v>
      </c>
      <c r="L62" s="16">
        <f t="shared" si="0"/>
        <v>0</v>
      </c>
      <c r="M62" s="18">
        <f t="shared" si="1"/>
        <v>0</v>
      </c>
      <c r="N62" s="18">
        <f t="shared" si="2"/>
        <v>0</v>
      </c>
    </row>
    <row r="63" spans="1:14" ht="15" customHeight="1" x14ac:dyDescent="0.3">
      <c r="A63" s="22">
        <f t="shared" si="3"/>
        <v>52</v>
      </c>
      <c r="B63" s="23"/>
      <c r="C63" s="89" t="s">
        <v>477</v>
      </c>
      <c r="D63" s="90" t="s">
        <v>210</v>
      </c>
      <c r="E63" s="90" t="s">
        <v>210</v>
      </c>
      <c r="F63" s="91" t="s">
        <v>210</v>
      </c>
      <c r="G63" s="24" t="s">
        <v>156</v>
      </c>
      <c r="H63" s="25"/>
      <c r="I63" s="15">
        <v>120</v>
      </c>
      <c r="J63" s="26">
        <v>0</v>
      </c>
      <c r="K63" s="17">
        <v>9.5</v>
      </c>
      <c r="L63" s="16">
        <f t="shared" si="0"/>
        <v>0</v>
      </c>
      <c r="M63" s="18">
        <f t="shared" si="1"/>
        <v>0</v>
      </c>
      <c r="N63" s="18">
        <f t="shared" si="2"/>
        <v>0</v>
      </c>
    </row>
    <row r="64" spans="1:14" ht="15" customHeight="1" x14ac:dyDescent="0.3">
      <c r="A64" s="22">
        <f t="shared" si="3"/>
        <v>53</v>
      </c>
      <c r="B64" s="23"/>
      <c r="C64" s="89" t="s">
        <v>211</v>
      </c>
      <c r="D64" s="90" t="s">
        <v>211</v>
      </c>
      <c r="E64" s="90" t="s">
        <v>211</v>
      </c>
      <c r="F64" s="91" t="s">
        <v>211</v>
      </c>
      <c r="G64" s="24" t="s">
        <v>156</v>
      </c>
      <c r="H64" s="25"/>
      <c r="I64" s="15">
        <v>36</v>
      </c>
      <c r="J64" s="26">
        <v>0</v>
      </c>
      <c r="K64" s="17">
        <v>9.5</v>
      </c>
      <c r="L64" s="16">
        <f t="shared" si="0"/>
        <v>0</v>
      </c>
      <c r="M64" s="18">
        <f t="shared" si="1"/>
        <v>0</v>
      </c>
      <c r="N64" s="18">
        <f t="shared" si="2"/>
        <v>0</v>
      </c>
    </row>
    <row r="65" spans="1:14" ht="15" customHeight="1" x14ac:dyDescent="0.3">
      <c r="A65" s="22">
        <f t="shared" si="3"/>
        <v>54</v>
      </c>
      <c r="B65" s="23"/>
      <c r="C65" s="89" t="s">
        <v>212</v>
      </c>
      <c r="D65" s="90" t="s">
        <v>212</v>
      </c>
      <c r="E65" s="90" t="s">
        <v>212</v>
      </c>
      <c r="F65" s="91" t="s">
        <v>212</v>
      </c>
      <c r="G65" s="24" t="s">
        <v>156</v>
      </c>
      <c r="H65" s="25"/>
      <c r="I65" s="15">
        <v>72</v>
      </c>
      <c r="J65" s="26">
        <v>0</v>
      </c>
      <c r="K65" s="17">
        <v>9.5</v>
      </c>
      <c r="L65" s="16">
        <f t="shared" si="0"/>
        <v>0</v>
      </c>
      <c r="M65" s="18">
        <f t="shared" si="1"/>
        <v>0</v>
      </c>
      <c r="N65" s="18">
        <f t="shared" si="2"/>
        <v>0</v>
      </c>
    </row>
    <row r="66" spans="1:14" ht="15" customHeight="1" x14ac:dyDescent="0.3">
      <c r="A66" s="22">
        <f t="shared" si="3"/>
        <v>55</v>
      </c>
      <c r="B66" s="23"/>
      <c r="C66" s="89" t="s">
        <v>213</v>
      </c>
      <c r="D66" s="90" t="s">
        <v>213</v>
      </c>
      <c r="E66" s="90" t="s">
        <v>213</v>
      </c>
      <c r="F66" s="91" t="s">
        <v>213</v>
      </c>
      <c r="G66" s="24" t="s">
        <v>156</v>
      </c>
      <c r="H66" s="25"/>
      <c r="I66" s="15">
        <v>100</v>
      </c>
      <c r="J66" s="26">
        <v>0</v>
      </c>
      <c r="K66" s="17">
        <v>9.5</v>
      </c>
      <c r="L66" s="16">
        <f t="shared" si="0"/>
        <v>0</v>
      </c>
      <c r="M66" s="18">
        <f t="shared" si="1"/>
        <v>0</v>
      </c>
      <c r="N66" s="18">
        <f t="shared" si="2"/>
        <v>0</v>
      </c>
    </row>
    <row r="67" spans="1:14" ht="15" customHeight="1" x14ac:dyDescent="0.3">
      <c r="A67" s="22">
        <f t="shared" si="3"/>
        <v>56</v>
      </c>
      <c r="B67" s="23"/>
      <c r="C67" s="89" t="s">
        <v>214</v>
      </c>
      <c r="D67" s="90" t="s">
        <v>214</v>
      </c>
      <c r="E67" s="90" t="s">
        <v>214</v>
      </c>
      <c r="F67" s="91" t="s">
        <v>214</v>
      </c>
      <c r="G67" s="24" t="s">
        <v>156</v>
      </c>
      <c r="H67" s="25"/>
      <c r="I67" s="15">
        <v>72</v>
      </c>
      <c r="J67" s="26">
        <v>0</v>
      </c>
      <c r="K67" s="17">
        <v>9.5</v>
      </c>
      <c r="L67" s="16">
        <f t="shared" si="0"/>
        <v>0</v>
      </c>
      <c r="M67" s="18">
        <f t="shared" si="1"/>
        <v>0</v>
      </c>
      <c r="N67" s="18">
        <f t="shared" si="2"/>
        <v>0</v>
      </c>
    </row>
    <row r="68" spans="1:14" ht="15" customHeight="1" x14ac:dyDescent="0.3">
      <c r="A68" s="22">
        <f t="shared" si="3"/>
        <v>57</v>
      </c>
      <c r="B68" s="23"/>
      <c r="C68" s="89" t="s">
        <v>215</v>
      </c>
      <c r="D68" s="90" t="s">
        <v>215</v>
      </c>
      <c r="E68" s="90" t="s">
        <v>215</v>
      </c>
      <c r="F68" s="91" t="s">
        <v>215</v>
      </c>
      <c r="G68" s="24" t="s">
        <v>156</v>
      </c>
      <c r="H68" s="25"/>
      <c r="I68" s="15">
        <v>5</v>
      </c>
      <c r="J68" s="26">
        <v>0</v>
      </c>
      <c r="K68" s="17">
        <v>9.5</v>
      </c>
      <c r="L68" s="16">
        <f t="shared" si="0"/>
        <v>0</v>
      </c>
      <c r="M68" s="18">
        <f t="shared" si="1"/>
        <v>0</v>
      </c>
      <c r="N68" s="18">
        <f t="shared" si="2"/>
        <v>0</v>
      </c>
    </row>
    <row r="69" spans="1:14" ht="15" customHeight="1" x14ac:dyDescent="0.3">
      <c r="A69" s="22">
        <f t="shared" si="3"/>
        <v>58</v>
      </c>
      <c r="B69" s="23"/>
      <c r="C69" s="89" t="s">
        <v>478</v>
      </c>
      <c r="D69" s="90" t="s">
        <v>216</v>
      </c>
      <c r="E69" s="90" t="s">
        <v>216</v>
      </c>
      <c r="F69" s="91" t="s">
        <v>216</v>
      </c>
      <c r="G69" s="24" t="s">
        <v>156</v>
      </c>
      <c r="H69" s="25"/>
      <c r="I69" s="15">
        <v>5</v>
      </c>
      <c r="J69" s="26">
        <v>0</v>
      </c>
      <c r="K69" s="17">
        <v>9.5</v>
      </c>
      <c r="L69" s="16">
        <f t="shared" si="0"/>
        <v>0</v>
      </c>
      <c r="M69" s="18">
        <f t="shared" si="1"/>
        <v>0</v>
      </c>
      <c r="N69" s="18">
        <f t="shared" si="2"/>
        <v>0</v>
      </c>
    </row>
    <row r="70" spans="1:14" ht="15" customHeight="1" x14ac:dyDescent="0.3">
      <c r="A70" s="22">
        <f t="shared" si="3"/>
        <v>59</v>
      </c>
      <c r="B70" s="23"/>
      <c r="C70" s="89" t="s">
        <v>217</v>
      </c>
      <c r="D70" s="90" t="s">
        <v>217</v>
      </c>
      <c r="E70" s="90" t="s">
        <v>217</v>
      </c>
      <c r="F70" s="91" t="s">
        <v>217</v>
      </c>
      <c r="G70" s="24" t="s">
        <v>26</v>
      </c>
      <c r="H70" s="25"/>
      <c r="I70" s="15">
        <v>5</v>
      </c>
      <c r="J70" s="26">
        <v>0</v>
      </c>
      <c r="K70" s="17">
        <v>9.5</v>
      </c>
      <c r="L70" s="16">
        <f t="shared" si="0"/>
        <v>0</v>
      </c>
      <c r="M70" s="18">
        <f t="shared" si="1"/>
        <v>0</v>
      </c>
      <c r="N70" s="18">
        <f t="shared" si="2"/>
        <v>0</v>
      </c>
    </row>
    <row r="71" spans="1:14" ht="15" customHeight="1" x14ac:dyDescent="0.3">
      <c r="A71" s="22">
        <f t="shared" si="3"/>
        <v>60</v>
      </c>
      <c r="B71" s="23"/>
      <c r="C71" s="89" t="s">
        <v>218</v>
      </c>
      <c r="D71" s="90" t="s">
        <v>218</v>
      </c>
      <c r="E71" s="90" t="s">
        <v>218</v>
      </c>
      <c r="F71" s="91" t="s">
        <v>218</v>
      </c>
      <c r="G71" s="24" t="s">
        <v>156</v>
      </c>
      <c r="H71" s="25"/>
      <c r="I71" s="15">
        <v>100</v>
      </c>
      <c r="J71" s="26">
        <v>0</v>
      </c>
      <c r="K71" s="17">
        <v>9.5</v>
      </c>
      <c r="L71" s="16">
        <f t="shared" si="0"/>
        <v>0</v>
      </c>
      <c r="M71" s="18">
        <f t="shared" si="1"/>
        <v>0</v>
      </c>
      <c r="N71" s="18">
        <f t="shared" si="2"/>
        <v>0</v>
      </c>
    </row>
    <row r="72" spans="1:14" ht="15" customHeight="1" x14ac:dyDescent="0.3">
      <c r="A72" s="22">
        <f t="shared" si="3"/>
        <v>61</v>
      </c>
      <c r="B72" s="23"/>
      <c r="C72" s="89" t="s">
        <v>219</v>
      </c>
      <c r="D72" s="90" t="s">
        <v>219</v>
      </c>
      <c r="E72" s="90" t="s">
        <v>219</v>
      </c>
      <c r="F72" s="91" t="s">
        <v>219</v>
      </c>
      <c r="G72" s="24" t="s">
        <v>156</v>
      </c>
      <c r="H72" s="25"/>
      <c r="I72" s="15">
        <v>20</v>
      </c>
      <c r="J72" s="26">
        <v>0</v>
      </c>
      <c r="K72" s="17">
        <v>9.5</v>
      </c>
      <c r="L72" s="16">
        <f t="shared" si="0"/>
        <v>0</v>
      </c>
      <c r="M72" s="18">
        <f t="shared" si="1"/>
        <v>0</v>
      </c>
      <c r="N72" s="18">
        <f t="shared" si="2"/>
        <v>0</v>
      </c>
    </row>
    <row r="73" spans="1:14" ht="15" customHeight="1" x14ac:dyDescent="0.3">
      <c r="A73" s="22">
        <f t="shared" si="3"/>
        <v>62</v>
      </c>
      <c r="B73" s="23"/>
      <c r="C73" s="89" t="s">
        <v>220</v>
      </c>
      <c r="D73" s="90" t="s">
        <v>220</v>
      </c>
      <c r="E73" s="90" t="s">
        <v>220</v>
      </c>
      <c r="F73" s="91" t="s">
        <v>220</v>
      </c>
      <c r="G73" s="24" t="s">
        <v>156</v>
      </c>
      <c r="H73" s="25"/>
      <c r="I73" s="15">
        <v>20</v>
      </c>
      <c r="J73" s="26">
        <v>0</v>
      </c>
      <c r="K73" s="17">
        <v>9.5</v>
      </c>
      <c r="L73" s="16">
        <f t="shared" si="0"/>
        <v>0</v>
      </c>
      <c r="M73" s="18">
        <f t="shared" si="1"/>
        <v>0</v>
      </c>
      <c r="N73" s="18">
        <f t="shared" si="2"/>
        <v>0</v>
      </c>
    </row>
    <row r="74" spans="1:14" ht="15" customHeight="1" x14ac:dyDescent="0.3">
      <c r="A74" s="22">
        <f t="shared" si="3"/>
        <v>63</v>
      </c>
      <c r="B74" s="23"/>
      <c r="C74" s="89" t="s">
        <v>221</v>
      </c>
      <c r="D74" s="90" t="s">
        <v>221</v>
      </c>
      <c r="E74" s="90" t="s">
        <v>221</v>
      </c>
      <c r="F74" s="91" t="s">
        <v>221</v>
      </c>
      <c r="G74" s="24" t="s">
        <v>156</v>
      </c>
      <c r="H74" s="25"/>
      <c r="I74" s="15">
        <v>20</v>
      </c>
      <c r="J74" s="26">
        <v>0</v>
      </c>
      <c r="K74" s="17">
        <v>9.5</v>
      </c>
      <c r="L74" s="16">
        <f t="shared" ref="L74:L132" si="4">PRODUCT(J74,1.095)</f>
        <v>0</v>
      </c>
      <c r="M74" s="18">
        <f t="shared" si="1"/>
        <v>0</v>
      </c>
      <c r="N74" s="18">
        <f t="shared" si="2"/>
        <v>0</v>
      </c>
    </row>
    <row r="75" spans="1:14" ht="15" customHeight="1" x14ac:dyDescent="0.3">
      <c r="A75" s="22">
        <f t="shared" si="3"/>
        <v>64</v>
      </c>
      <c r="B75" s="23"/>
      <c r="C75" s="89" t="s">
        <v>479</v>
      </c>
      <c r="D75" s="90" t="s">
        <v>222</v>
      </c>
      <c r="E75" s="90" t="s">
        <v>222</v>
      </c>
      <c r="F75" s="91" t="s">
        <v>222</v>
      </c>
      <c r="G75" s="24" t="s">
        <v>156</v>
      </c>
      <c r="H75" s="25"/>
      <c r="I75" s="15">
        <v>10</v>
      </c>
      <c r="J75" s="26">
        <v>0</v>
      </c>
      <c r="K75" s="17">
        <v>9.5</v>
      </c>
      <c r="L75" s="16">
        <f t="shared" si="4"/>
        <v>0</v>
      </c>
      <c r="M75" s="18">
        <f t="shared" ref="M75:M133" si="5">PRODUCT(I75,L75)</f>
        <v>0</v>
      </c>
      <c r="N75" s="18">
        <f t="shared" ref="N75:N133" si="6">PRODUCT(I75,J75)</f>
        <v>0</v>
      </c>
    </row>
    <row r="76" spans="1:14" ht="15" customHeight="1" x14ac:dyDescent="0.3">
      <c r="A76" s="22">
        <f t="shared" si="3"/>
        <v>65</v>
      </c>
      <c r="B76" s="23"/>
      <c r="C76" s="89" t="s">
        <v>480</v>
      </c>
      <c r="D76" s="90" t="s">
        <v>223</v>
      </c>
      <c r="E76" s="90" t="s">
        <v>223</v>
      </c>
      <c r="F76" s="91" t="s">
        <v>223</v>
      </c>
      <c r="G76" s="24" t="s">
        <v>156</v>
      </c>
      <c r="H76" s="25"/>
      <c r="I76" s="15">
        <v>12</v>
      </c>
      <c r="J76" s="26">
        <v>0</v>
      </c>
      <c r="K76" s="17">
        <v>9.5</v>
      </c>
      <c r="L76" s="16">
        <f t="shared" si="4"/>
        <v>0</v>
      </c>
      <c r="M76" s="18">
        <f t="shared" si="5"/>
        <v>0</v>
      </c>
      <c r="N76" s="18">
        <f t="shared" si="6"/>
        <v>0</v>
      </c>
    </row>
    <row r="77" spans="1:14" ht="15" customHeight="1" x14ac:dyDescent="0.3">
      <c r="A77" s="22">
        <f t="shared" si="3"/>
        <v>66</v>
      </c>
      <c r="B77" s="23"/>
      <c r="C77" s="89" t="s">
        <v>481</v>
      </c>
      <c r="D77" s="90" t="s">
        <v>224</v>
      </c>
      <c r="E77" s="90" t="s">
        <v>224</v>
      </c>
      <c r="F77" s="91" t="s">
        <v>224</v>
      </c>
      <c r="G77" s="24" t="s">
        <v>156</v>
      </c>
      <c r="H77" s="25"/>
      <c r="I77" s="15">
        <v>15</v>
      </c>
      <c r="J77" s="26">
        <v>0</v>
      </c>
      <c r="K77" s="17">
        <v>9.5</v>
      </c>
      <c r="L77" s="16">
        <f t="shared" si="4"/>
        <v>0</v>
      </c>
      <c r="M77" s="18">
        <f t="shared" si="5"/>
        <v>0</v>
      </c>
      <c r="N77" s="18">
        <f t="shared" si="6"/>
        <v>0</v>
      </c>
    </row>
    <row r="78" spans="1:14" ht="15" customHeight="1" x14ac:dyDescent="0.3">
      <c r="A78" s="22">
        <f t="shared" ref="A78:A141" si="7">A77+1</f>
        <v>67</v>
      </c>
      <c r="B78" s="23"/>
      <c r="C78" s="89" t="s">
        <v>482</v>
      </c>
      <c r="D78" s="90" t="s">
        <v>225</v>
      </c>
      <c r="E78" s="90" t="s">
        <v>225</v>
      </c>
      <c r="F78" s="91" t="s">
        <v>225</v>
      </c>
      <c r="G78" s="24" t="s">
        <v>156</v>
      </c>
      <c r="H78" s="25"/>
      <c r="I78" s="15">
        <v>20</v>
      </c>
      <c r="J78" s="26">
        <v>0</v>
      </c>
      <c r="K78" s="17">
        <v>9.5</v>
      </c>
      <c r="L78" s="16">
        <f t="shared" si="4"/>
        <v>0</v>
      </c>
      <c r="M78" s="18">
        <f t="shared" si="5"/>
        <v>0</v>
      </c>
      <c r="N78" s="18">
        <f t="shared" si="6"/>
        <v>0</v>
      </c>
    </row>
    <row r="79" spans="1:14" ht="15" customHeight="1" x14ac:dyDescent="0.3">
      <c r="A79" s="22">
        <f t="shared" si="7"/>
        <v>68</v>
      </c>
      <c r="B79" s="23"/>
      <c r="C79" s="89" t="s">
        <v>226</v>
      </c>
      <c r="D79" s="90" t="s">
        <v>226</v>
      </c>
      <c r="E79" s="90" t="s">
        <v>226</v>
      </c>
      <c r="F79" s="91" t="s">
        <v>226</v>
      </c>
      <c r="G79" s="24" t="s">
        <v>156</v>
      </c>
      <c r="H79" s="25"/>
      <c r="I79" s="15">
        <v>20</v>
      </c>
      <c r="J79" s="26">
        <v>0</v>
      </c>
      <c r="K79" s="17">
        <v>9.5</v>
      </c>
      <c r="L79" s="16">
        <f t="shared" si="4"/>
        <v>0</v>
      </c>
      <c r="M79" s="18">
        <f t="shared" si="5"/>
        <v>0</v>
      </c>
      <c r="N79" s="18">
        <f t="shared" si="6"/>
        <v>0</v>
      </c>
    </row>
    <row r="80" spans="1:14" ht="15" customHeight="1" x14ac:dyDescent="0.3">
      <c r="A80" s="22">
        <f t="shared" si="7"/>
        <v>69</v>
      </c>
      <c r="B80" s="23"/>
      <c r="C80" s="89" t="s">
        <v>227</v>
      </c>
      <c r="D80" s="90" t="s">
        <v>227</v>
      </c>
      <c r="E80" s="90" t="s">
        <v>227</v>
      </c>
      <c r="F80" s="91" t="s">
        <v>227</v>
      </c>
      <c r="G80" s="24" t="s">
        <v>156</v>
      </c>
      <c r="H80" s="25"/>
      <c r="I80" s="15">
        <v>200</v>
      </c>
      <c r="J80" s="26">
        <v>0</v>
      </c>
      <c r="K80" s="17">
        <v>9.5</v>
      </c>
      <c r="L80" s="16">
        <f t="shared" si="4"/>
        <v>0</v>
      </c>
      <c r="M80" s="18">
        <f t="shared" si="5"/>
        <v>0</v>
      </c>
      <c r="N80" s="18">
        <f t="shared" si="6"/>
        <v>0</v>
      </c>
    </row>
    <row r="81" spans="1:14" ht="15" customHeight="1" x14ac:dyDescent="0.3">
      <c r="A81" s="22">
        <f t="shared" si="7"/>
        <v>70</v>
      </c>
      <c r="B81" s="23"/>
      <c r="C81" s="89" t="s">
        <v>228</v>
      </c>
      <c r="D81" s="90" t="s">
        <v>228</v>
      </c>
      <c r="E81" s="90" t="s">
        <v>228</v>
      </c>
      <c r="F81" s="91" t="s">
        <v>228</v>
      </c>
      <c r="G81" s="24" t="s">
        <v>156</v>
      </c>
      <c r="H81" s="25"/>
      <c r="I81" s="15">
        <v>100</v>
      </c>
      <c r="J81" s="26">
        <v>0</v>
      </c>
      <c r="K81" s="17">
        <v>9.5</v>
      </c>
      <c r="L81" s="16">
        <f t="shared" si="4"/>
        <v>0</v>
      </c>
      <c r="M81" s="18">
        <f t="shared" si="5"/>
        <v>0</v>
      </c>
      <c r="N81" s="18">
        <f t="shared" si="6"/>
        <v>0</v>
      </c>
    </row>
    <row r="82" spans="1:14" ht="15" customHeight="1" x14ac:dyDescent="0.3">
      <c r="A82" s="22">
        <f t="shared" si="7"/>
        <v>71</v>
      </c>
      <c r="B82" s="23"/>
      <c r="C82" s="89" t="s">
        <v>483</v>
      </c>
      <c r="D82" s="90" t="s">
        <v>229</v>
      </c>
      <c r="E82" s="90" t="s">
        <v>229</v>
      </c>
      <c r="F82" s="91" t="s">
        <v>229</v>
      </c>
      <c r="G82" s="24" t="s">
        <v>156</v>
      </c>
      <c r="H82" s="25"/>
      <c r="I82" s="15">
        <v>120</v>
      </c>
      <c r="J82" s="26">
        <v>0</v>
      </c>
      <c r="K82" s="17">
        <v>9.5</v>
      </c>
      <c r="L82" s="16">
        <f t="shared" si="4"/>
        <v>0</v>
      </c>
      <c r="M82" s="18">
        <f t="shared" si="5"/>
        <v>0</v>
      </c>
      <c r="N82" s="18">
        <f t="shared" si="6"/>
        <v>0</v>
      </c>
    </row>
    <row r="83" spans="1:14" ht="15" customHeight="1" x14ac:dyDescent="0.3">
      <c r="A83" s="22">
        <f t="shared" si="7"/>
        <v>72</v>
      </c>
      <c r="B83" s="23"/>
      <c r="C83" s="89" t="s">
        <v>230</v>
      </c>
      <c r="D83" s="90" t="s">
        <v>230</v>
      </c>
      <c r="E83" s="90" t="s">
        <v>230</v>
      </c>
      <c r="F83" s="91" t="s">
        <v>230</v>
      </c>
      <c r="G83" s="24" t="s">
        <v>156</v>
      </c>
      <c r="H83" s="25"/>
      <c r="I83" s="15">
        <v>200</v>
      </c>
      <c r="J83" s="26">
        <v>0</v>
      </c>
      <c r="K83" s="17">
        <v>9.5</v>
      </c>
      <c r="L83" s="16">
        <f t="shared" si="4"/>
        <v>0</v>
      </c>
      <c r="M83" s="18">
        <f t="shared" si="5"/>
        <v>0</v>
      </c>
      <c r="N83" s="18">
        <f t="shared" si="6"/>
        <v>0</v>
      </c>
    </row>
    <row r="84" spans="1:14" ht="15" customHeight="1" x14ac:dyDescent="0.3">
      <c r="A84" s="22">
        <f t="shared" si="7"/>
        <v>73</v>
      </c>
      <c r="B84" s="23"/>
      <c r="C84" s="89" t="s">
        <v>231</v>
      </c>
      <c r="D84" s="90" t="s">
        <v>232</v>
      </c>
      <c r="E84" s="90" t="s">
        <v>232</v>
      </c>
      <c r="F84" s="91" t="s">
        <v>232</v>
      </c>
      <c r="G84" s="24" t="s">
        <v>156</v>
      </c>
      <c r="H84" s="25"/>
      <c r="I84" s="15">
        <v>20</v>
      </c>
      <c r="J84" s="26">
        <v>0</v>
      </c>
      <c r="K84" s="17">
        <v>9.5</v>
      </c>
      <c r="L84" s="16">
        <f t="shared" si="4"/>
        <v>0</v>
      </c>
      <c r="M84" s="18">
        <f t="shared" si="5"/>
        <v>0</v>
      </c>
      <c r="N84" s="18">
        <f t="shared" si="6"/>
        <v>0</v>
      </c>
    </row>
    <row r="85" spans="1:14" ht="15" customHeight="1" x14ac:dyDescent="0.3">
      <c r="A85" s="22">
        <f t="shared" si="7"/>
        <v>74</v>
      </c>
      <c r="B85" s="23"/>
      <c r="C85" s="89" t="s">
        <v>233</v>
      </c>
      <c r="D85" s="90" t="s">
        <v>234</v>
      </c>
      <c r="E85" s="90" t="s">
        <v>234</v>
      </c>
      <c r="F85" s="91" t="s">
        <v>234</v>
      </c>
      <c r="G85" s="24" t="s">
        <v>156</v>
      </c>
      <c r="H85" s="25"/>
      <c r="I85" s="15">
        <v>20</v>
      </c>
      <c r="J85" s="26">
        <v>0</v>
      </c>
      <c r="K85" s="17">
        <v>9.5</v>
      </c>
      <c r="L85" s="16">
        <f t="shared" si="4"/>
        <v>0</v>
      </c>
      <c r="M85" s="18">
        <f t="shared" si="5"/>
        <v>0</v>
      </c>
      <c r="N85" s="18">
        <f t="shared" si="6"/>
        <v>0</v>
      </c>
    </row>
    <row r="86" spans="1:14" ht="15" customHeight="1" x14ac:dyDescent="0.3">
      <c r="A86" s="22">
        <f t="shared" si="7"/>
        <v>75</v>
      </c>
      <c r="B86" s="23"/>
      <c r="C86" s="89" t="s">
        <v>484</v>
      </c>
      <c r="D86" s="90" t="s">
        <v>235</v>
      </c>
      <c r="E86" s="90" t="s">
        <v>235</v>
      </c>
      <c r="F86" s="91" t="s">
        <v>235</v>
      </c>
      <c r="G86" s="24" t="s">
        <v>156</v>
      </c>
      <c r="H86" s="25"/>
      <c r="I86" s="15">
        <v>10</v>
      </c>
      <c r="J86" s="26">
        <v>0</v>
      </c>
      <c r="K86" s="17">
        <v>9.5</v>
      </c>
      <c r="L86" s="16">
        <f t="shared" si="4"/>
        <v>0</v>
      </c>
      <c r="M86" s="18">
        <f t="shared" si="5"/>
        <v>0</v>
      </c>
      <c r="N86" s="18">
        <f t="shared" si="6"/>
        <v>0</v>
      </c>
    </row>
    <row r="87" spans="1:14" ht="15" customHeight="1" x14ac:dyDescent="0.3">
      <c r="A87" s="22">
        <f t="shared" si="7"/>
        <v>76</v>
      </c>
      <c r="B87" s="23"/>
      <c r="C87" s="89" t="s">
        <v>236</v>
      </c>
      <c r="D87" s="90" t="s">
        <v>236</v>
      </c>
      <c r="E87" s="90" t="s">
        <v>236</v>
      </c>
      <c r="F87" s="91" t="s">
        <v>236</v>
      </c>
      <c r="G87" s="24" t="s">
        <v>156</v>
      </c>
      <c r="H87" s="25"/>
      <c r="I87" s="15">
        <v>5</v>
      </c>
      <c r="J87" s="26">
        <v>0</v>
      </c>
      <c r="K87" s="17">
        <v>9.5</v>
      </c>
      <c r="L87" s="16">
        <f t="shared" si="4"/>
        <v>0</v>
      </c>
      <c r="M87" s="18">
        <f t="shared" si="5"/>
        <v>0</v>
      </c>
      <c r="N87" s="18">
        <f t="shared" si="6"/>
        <v>0</v>
      </c>
    </row>
    <row r="88" spans="1:14" ht="15" customHeight="1" x14ac:dyDescent="0.3">
      <c r="A88" s="22">
        <f t="shared" si="7"/>
        <v>77</v>
      </c>
      <c r="B88" s="23"/>
      <c r="C88" s="89" t="s">
        <v>485</v>
      </c>
      <c r="D88" s="90" t="s">
        <v>237</v>
      </c>
      <c r="E88" s="90" t="s">
        <v>237</v>
      </c>
      <c r="F88" s="91" t="s">
        <v>237</v>
      </c>
      <c r="G88" s="24" t="s">
        <v>156</v>
      </c>
      <c r="H88" s="25"/>
      <c r="I88" s="15">
        <v>5</v>
      </c>
      <c r="J88" s="26">
        <v>0</v>
      </c>
      <c r="K88" s="17">
        <v>9.5</v>
      </c>
      <c r="L88" s="16">
        <f t="shared" si="4"/>
        <v>0</v>
      </c>
      <c r="M88" s="18">
        <f t="shared" si="5"/>
        <v>0</v>
      </c>
      <c r="N88" s="18">
        <f t="shared" si="6"/>
        <v>0</v>
      </c>
    </row>
    <row r="89" spans="1:14" ht="15" customHeight="1" x14ac:dyDescent="0.3">
      <c r="A89" s="22">
        <f t="shared" si="7"/>
        <v>78</v>
      </c>
      <c r="B89" s="23"/>
      <c r="C89" s="89" t="s">
        <v>486</v>
      </c>
      <c r="D89" s="90" t="s">
        <v>238</v>
      </c>
      <c r="E89" s="90" t="s">
        <v>238</v>
      </c>
      <c r="F89" s="91" t="s">
        <v>238</v>
      </c>
      <c r="G89" s="24" t="s">
        <v>156</v>
      </c>
      <c r="H89" s="25"/>
      <c r="I89" s="15">
        <v>5</v>
      </c>
      <c r="J89" s="26">
        <v>0</v>
      </c>
      <c r="K89" s="17">
        <v>9.5</v>
      </c>
      <c r="L89" s="16">
        <f t="shared" si="4"/>
        <v>0</v>
      </c>
      <c r="M89" s="18">
        <f t="shared" si="5"/>
        <v>0</v>
      </c>
      <c r="N89" s="18">
        <f t="shared" si="6"/>
        <v>0</v>
      </c>
    </row>
    <row r="90" spans="1:14" ht="15" customHeight="1" x14ac:dyDescent="0.3">
      <c r="A90" s="22">
        <f t="shared" si="7"/>
        <v>79</v>
      </c>
      <c r="B90" s="23"/>
      <c r="C90" s="89" t="s">
        <v>239</v>
      </c>
      <c r="D90" s="90" t="s">
        <v>240</v>
      </c>
      <c r="E90" s="90" t="s">
        <v>240</v>
      </c>
      <c r="F90" s="91" t="s">
        <v>240</v>
      </c>
      <c r="G90" s="24" t="s">
        <v>156</v>
      </c>
      <c r="H90" s="25"/>
      <c r="I90" s="15">
        <v>5</v>
      </c>
      <c r="J90" s="26">
        <v>0</v>
      </c>
      <c r="K90" s="17">
        <v>9.5</v>
      </c>
      <c r="L90" s="16">
        <f t="shared" si="4"/>
        <v>0</v>
      </c>
      <c r="M90" s="18">
        <f t="shared" si="5"/>
        <v>0</v>
      </c>
      <c r="N90" s="18">
        <f t="shared" si="6"/>
        <v>0</v>
      </c>
    </row>
    <row r="91" spans="1:14" ht="15" customHeight="1" x14ac:dyDescent="0.3">
      <c r="A91" s="22">
        <f t="shared" si="7"/>
        <v>80</v>
      </c>
      <c r="B91" s="23"/>
      <c r="C91" s="89" t="s">
        <v>241</v>
      </c>
      <c r="D91" s="90" t="s">
        <v>241</v>
      </c>
      <c r="E91" s="90" t="s">
        <v>241</v>
      </c>
      <c r="F91" s="91" t="s">
        <v>241</v>
      </c>
      <c r="G91" s="24" t="s">
        <v>156</v>
      </c>
      <c r="H91" s="25"/>
      <c r="I91" s="15">
        <v>5</v>
      </c>
      <c r="J91" s="26">
        <v>0</v>
      </c>
      <c r="K91" s="17">
        <v>9.5</v>
      </c>
      <c r="L91" s="16">
        <f t="shared" si="4"/>
        <v>0</v>
      </c>
      <c r="M91" s="18">
        <f t="shared" si="5"/>
        <v>0</v>
      </c>
      <c r="N91" s="18">
        <f t="shared" si="6"/>
        <v>0</v>
      </c>
    </row>
    <row r="92" spans="1:14" ht="15" customHeight="1" x14ac:dyDescent="0.3">
      <c r="A92" s="22">
        <f t="shared" si="7"/>
        <v>81</v>
      </c>
      <c r="B92" s="23"/>
      <c r="C92" s="89" t="s">
        <v>487</v>
      </c>
      <c r="D92" s="90" t="s">
        <v>242</v>
      </c>
      <c r="E92" s="90" t="s">
        <v>242</v>
      </c>
      <c r="F92" s="91" t="s">
        <v>242</v>
      </c>
      <c r="G92" s="24" t="s">
        <v>156</v>
      </c>
      <c r="H92" s="25"/>
      <c r="I92" s="15">
        <v>5</v>
      </c>
      <c r="J92" s="26">
        <v>0</v>
      </c>
      <c r="K92" s="17">
        <v>9.5</v>
      </c>
      <c r="L92" s="16">
        <f t="shared" si="4"/>
        <v>0</v>
      </c>
      <c r="M92" s="18">
        <f t="shared" si="5"/>
        <v>0</v>
      </c>
      <c r="N92" s="18">
        <f t="shared" si="6"/>
        <v>0</v>
      </c>
    </row>
    <row r="93" spans="1:14" ht="15" customHeight="1" x14ac:dyDescent="0.3">
      <c r="A93" s="22">
        <f t="shared" si="7"/>
        <v>82</v>
      </c>
      <c r="B93" s="23"/>
      <c r="C93" s="89" t="s">
        <v>487</v>
      </c>
      <c r="D93" s="90" t="s">
        <v>243</v>
      </c>
      <c r="E93" s="90" t="s">
        <v>243</v>
      </c>
      <c r="F93" s="91" t="s">
        <v>243</v>
      </c>
      <c r="G93" s="24" t="s">
        <v>156</v>
      </c>
      <c r="H93" s="25"/>
      <c r="I93" s="15">
        <v>5</v>
      </c>
      <c r="J93" s="26">
        <v>0</v>
      </c>
      <c r="K93" s="17">
        <v>9.5</v>
      </c>
      <c r="L93" s="16">
        <f t="shared" si="4"/>
        <v>0</v>
      </c>
      <c r="M93" s="18">
        <f t="shared" si="5"/>
        <v>0</v>
      </c>
      <c r="N93" s="18">
        <f t="shared" si="6"/>
        <v>0</v>
      </c>
    </row>
    <row r="94" spans="1:14" ht="15" customHeight="1" x14ac:dyDescent="0.3">
      <c r="A94" s="22">
        <f t="shared" si="7"/>
        <v>83</v>
      </c>
      <c r="B94" s="23"/>
      <c r="C94" s="89" t="s">
        <v>488</v>
      </c>
      <c r="D94" s="90" t="s">
        <v>244</v>
      </c>
      <c r="E94" s="90" t="s">
        <v>244</v>
      </c>
      <c r="F94" s="91" t="s">
        <v>244</v>
      </c>
      <c r="G94" s="24" t="s">
        <v>156</v>
      </c>
      <c r="H94" s="25"/>
      <c r="I94" s="15">
        <v>5</v>
      </c>
      <c r="J94" s="26">
        <v>0</v>
      </c>
      <c r="K94" s="17">
        <v>9.5</v>
      </c>
      <c r="L94" s="16">
        <f t="shared" si="4"/>
        <v>0</v>
      </c>
      <c r="M94" s="18">
        <f t="shared" si="5"/>
        <v>0</v>
      </c>
      <c r="N94" s="18">
        <f t="shared" si="6"/>
        <v>0</v>
      </c>
    </row>
    <row r="95" spans="1:14" ht="15" customHeight="1" x14ac:dyDescent="0.3">
      <c r="A95" s="22">
        <f t="shared" si="7"/>
        <v>84</v>
      </c>
      <c r="B95" s="23"/>
      <c r="C95" s="89" t="s">
        <v>245</v>
      </c>
      <c r="D95" s="90" t="s">
        <v>245</v>
      </c>
      <c r="E95" s="90" t="s">
        <v>245</v>
      </c>
      <c r="F95" s="91" t="s">
        <v>245</v>
      </c>
      <c r="G95" s="24" t="s">
        <v>156</v>
      </c>
      <c r="H95" s="25"/>
      <c r="I95" s="15">
        <v>5</v>
      </c>
      <c r="J95" s="26">
        <v>0</v>
      </c>
      <c r="K95" s="17">
        <v>9.5</v>
      </c>
      <c r="L95" s="16">
        <f t="shared" si="4"/>
        <v>0</v>
      </c>
      <c r="M95" s="18">
        <f t="shared" si="5"/>
        <v>0</v>
      </c>
      <c r="N95" s="18">
        <f t="shared" si="6"/>
        <v>0</v>
      </c>
    </row>
    <row r="96" spans="1:14" ht="15" customHeight="1" x14ac:dyDescent="0.3">
      <c r="A96" s="22">
        <f t="shared" si="7"/>
        <v>85</v>
      </c>
      <c r="B96" s="23"/>
      <c r="C96" s="89" t="s">
        <v>489</v>
      </c>
      <c r="D96" s="90" t="s">
        <v>246</v>
      </c>
      <c r="E96" s="90" t="s">
        <v>246</v>
      </c>
      <c r="F96" s="91" t="s">
        <v>246</v>
      </c>
      <c r="G96" s="24" t="s">
        <v>156</v>
      </c>
      <c r="H96" s="25"/>
      <c r="I96" s="15">
        <v>200</v>
      </c>
      <c r="J96" s="26">
        <v>0</v>
      </c>
      <c r="K96" s="17">
        <v>9.5</v>
      </c>
      <c r="L96" s="16">
        <f t="shared" si="4"/>
        <v>0</v>
      </c>
      <c r="M96" s="18">
        <f t="shared" si="5"/>
        <v>0</v>
      </c>
      <c r="N96" s="18">
        <f t="shared" si="6"/>
        <v>0</v>
      </c>
    </row>
    <row r="97" spans="1:14" ht="15" customHeight="1" x14ac:dyDescent="0.3">
      <c r="A97" s="22">
        <f t="shared" si="7"/>
        <v>86</v>
      </c>
      <c r="B97" s="23"/>
      <c r="C97" s="89" t="s">
        <v>247</v>
      </c>
      <c r="D97" s="90" t="s">
        <v>247</v>
      </c>
      <c r="E97" s="90" t="s">
        <v>247</v>
      </c>
      <c r="F97" s="91" t="s">
        <v>247</v>
      </c>
      <c r="G97" s="24" t="s">
        <v>156</v>
      </c>
      <c r="H97" s="25"/>
      <c r="I97" s="15">
        <v>120</v>
      </c>
      <c r="J97" s="26">
        <v>0</v>
      </c>
      <c r="K97" s="17">
        <v>9.5</v>
      </c>
      <c r="L97" s="16">
        <f t="shared" si="4"/>
        <v>0</v>
      </c>
      <c r="M97" s="18">
        <f t="shared" si="5"/>
        <v>0</v>
      </c>
      <c r="N97" s="18">
        <f t="shared" si="6"/>
        <v>0</v>
      </c>
    </row>
    <row r="98" spans="1:14" ht="15" customHeight="1" x14ac:dyDescent="0.3">
      <c r="A98" s="22">
        <f t="shared" si="7"/>
        <v>87</v>
      </c>
      <c r="B98" s="23"/>
      <c r="C98" s="89" t="s">
        <v>248</v>
      </c>
      <c r="D98" s="90" t="s">
        <v>248</v>
      </c>
      <c r="E98" s="90" t="s">
        <v>248</v>
      </c>
      <c r="F98" s="91" t="s">
        <v>248</v>
      </c>
      <c r="G98" s="24" t="s">
        <v>156</v>
      </c>
      <c r="H98" s="25"/>
      <c r="I98" s="15">
        <v>100</v>
      </c>
      <c r="J98" s="26">
        <v>0</v>
      </c>
      <c r="K98" s="17">
        <v>9.5</v>
      </c>
      <c r="L98" s="16">
        <f t="shared" si="4"/>
        <v>0</v>
      </c>
      <c r="M98" s="18">
        <f t="shared" si="5"/>
        <v>0</v>
      </c>
      <c r="N98" s="18">
        <f t="shared" si="6"/>
        <v>0</v>
      </c>
    </row>
    <row r="99" spans="1:14" ht="15" customHeight="1" x14ac:dyDescent="0.3">
      <c r="A99" s="22">
        <f t="shared" si="7"/>
        <v>88</v>
      </c>
      <c r="B99" s="23"/>
      <c r="C99" s="89" t="s">
        <v>249</v>
      </c>
      <c r="D99" s="90" t="s">
        <v>249</v>
      </c>
      <c r="E99" s="90" t="s">
        <v>249</v>
      </c>
      <c r="F99" s="91" t="s">
        <v>249</v>
      </c>
      <c r="G99" s="24" t="s">
        <v>156</v>
      </c>
      <c r="H99" s="25"/>
      <c r="I99" s="15">
        <v>52</v>
      </c>
      <c r="J99" s="26">
        <v>0</v>
      </c>
      <c r="K99" s="17">
        <v>9.5</v>
      </c>
      <c r="L99" s="16">
        <f t="shared" si="4"/>
        <v>0</v>
      </c>
      <c r="M99" s="18">
        <f t="shared" si="5"/>
        <v>0</v>
      </c>
      <c r="N99" s="18">
        <f t="shared" si="6"/>
        <v>0</v>
      </c>
    </row>
    <row r="100" spans="1:14" ht="15" customHeight="1" x14ac:dyDescent="0.3">
      <c r="A100" s="22">
        <f t="shared" si="7"/>
        <v>89</v>
      </c>
      <c r="B100" s="23"/>
      <c r="C100" s="89" t="s">
        <v>490</v>
      </c>
      <c r="D100" s="90" t="s">
        <v>250</v>
      </c>
      <c r="E100" s="90" t="s">
        <v>250</v>
      </c>
      <c r="F100" s="91" t="s">
        <v>250</v>
      </c>
      <c r="G100" s="24" t="s">
        <v>156</v>
      </c>
      <c r="H100" s="25"/>
      <c r="I100" s="15">
        <v>25</v>
      </c>
      <c r="J100" s="26">
        <v>0</v>
      </c>
      <c r="K100" s="17">
        <v>9.5</v>
      </c>
      <c r="L100" s="16">
        <f t="shared" si="4"/>
        <v>0</v>
      </c>
      <c r="M100" s="18">
        <f t="shared" si="5"/>
        <v>0</v>
      </c>
      <c r="N100" s="18">
        <f t="shared" si="6"/>
        <v>0</v>
      </c>
    </row>
    <row r="101" spans="1:14" ht="15" customHeight="1" x14ac:dyDescent="0.3">
      <c r="A101" s="22">
        <f t="shared" si="7"/>
        <v>90</v>
      </c>
      <c r="B101" s="23"/>
      <c r="C101" s="89" t="s">
        <v>251</v>
      </c>
      <c r="D101" s="90" t="s">
        <v>251</v>
      </c>
      <c r="E101" s="90" t="s">
        <v>251</v>
      </c>
      <c r="F101" s="91" t="s">
        <v>251</v>
      </c>
      <c r="G101" s="24" t="s">
        <v>156</v>
      </c>
      <c r="H101" s="25"/>
      <c r="I101" s="15">
        <v>25</v>
      </c>
      <c r="J101" s="26">
        <v>0</v>
      </c>
      <c r="K101" s="17">
        <v>9.5</v>
      </c>
      <c r="L101" s="16">
        <f t="shared" si="4"/>
        <v>0</v>
      </c>
      <c r="M101" s="18">
        <f t="shared" si="5"/>
        <v>0</v>
      </c>
      <c r="N101" s="18">
        <f t="shared" si="6"/>
        <v>0</v>
      </c>
    </row>
    <row r="102" spans="1:14" ht="15" customHeight="1" x14ac:dyDescent="0.3">
      <c r="A102" s="22">
        <f t="shared" si="7"/>
        <v>91</v>
      </c>
      <c r="B102" s="23"/>
      <c r="C102" s="89" t="s">
        <v>252</v>
      </c>
      <c r="D102" s="90" t="s">
        <v>252</v>
      </c>
      <c r="E102" s="90" t="s">
        <v>252</v>
      </c>
      <c r="F102" s="91" t="s">
        <v>252</v>
      </c>
      <c r="G102" s="24" t="s">
        <v>156</v>
      </c>
      <c r="H102" s="25"/>
      <c r="I102" s="15">
        <v>200</v>
      </c>
      <c r="J102" s="26">
        <v>0</v>
      </c>
      <c r="K102" s="17">
        <v>9.5</v>
      </c>
      <c r="L102" s="16">
        <f t="shared" si="4"/>
        <v>0</v>
      </c>
      <c r="M102" s="18">
        <f t="shared" si="5"/>
        <v>0</v>
      </c>
      <c r="N102" s="18">
        <f t="shared" si="6"/>
        <v>0</v>
      </c>
    </row>
    <row r="103" spans="1:14" ht="15" customHeight="1" x14ac:dyDescent="0.3">
      <c r="A103" s="22">
        <f t="shared" si="7"/>
        <v>92</v>
      </c>
      <c r="B103" s="23"/>
      <c r="C103" s="89" t="s">
        <v>253</v>
      </c>
      <c r="D103" s="90" t="s">
        <v>253</v>
      </c>
      <c r="E103" s="90" t="s">
        <v>253</v>
      </c>
      <c r="F103" s="91" t="s">
        <v>253</v>
      </c>
      <c r="G103" s="24" t="s">
        <v>156</v>
      </c>
      <c r="H103" s="25"/>
      <c r="I103" s="15">
        <v>120</v>
      </c>
      <c r="J103" s="26">
        <v>0</v>
      </c>
      <c r="K103" s="17">
        <v>9.5</v>
      </c>
      <c r="L103" s="16">
        <f t="shared" si="4"/>
        <v>0</v>
      </c>
      <c r="M103" s="18">
        <f t="shared" si="5"/>
        <v>0</v>
      </c>
      <c r="N103" s="18">
        <f t="shared" si="6"/>
        <v>0</v>
      </c>
    </row>
    <row r="104" spans="1:14" ht="15" customHeight="1" x14ac:dyDescent="0.3">
      <c r="A104" s="22">
        <f t="shared" si="7"/>
        <v>93</v>
      </c>
      <c r="B104" s="23"/>
      <c r="C104" s="89" t="s">
        <v>254</v>
      </c>
      <c r="D104" s="90" t="s">
        <v>254</v>
      </c>
      <c r="E104" s="90" t="s">
        <v>254</v>
      </c>
      <c r="F104" s="91" t="s">
        <v>254</v>
      </c>
      <c r="G104" s="24" t="s">
        <v>156</v>
      </c>
      <c r="H104" s="25"/>
      <c r="I104" s="15">
        <v>60</v>
      </c>
      <c r="J104" s="26">
        <v>0</v>
      </c>
      <c r="K104" s="17">
        <v>9.5</v>
      </c>
      <c r="L104" s="16">
        <f t="shared" si="4"/>
        <v>0</v>
      </c>
      <c r="M104" s="18">
        <f t="shared" si="5"/>
        <v>0</v>
      </c>
      <c r="N104" s="18">
        <f t="shared" si="6"/>
        <v>0</v>
      </c>
    </row>
    <row r="105" spans="1:14" ht="15" customHeight="1" x14ac:dyDescent="0.3">
      <c r="A105" s="22">
        <f t="shared" si="7"/>
        <v>94</v>
      </c>
      <c r="B105" s="23"/>
      <c r="C105" s="89" t="s">
        <v>255</v>
      </c>
      <c r="D105" s="90" t="s">
        <v>256</v>
      </c>
      <c r="E105" s="90" t="s">
        <v>256</v>
      </c>
      <c r="F105" s="91" t="s">
        <v>256</v>
      </c>
      <c r="G105" s="24" t="s">
        <v>156</v>
      </c>
      <c r="H105" s="25"/>
      <c r="I105" s="15">
        <v>60</v>
      </c>
      <c r="J105" s="26">
        <v>0</v>
      </c>
      <c r="K105" s="17">
        <v>9.5</v>
      </c>
      <c r="L105" s="16">
        <f t="shared" si="4"/>
        <v>0</v>
      </c>
      <c r="M105" s="18">
        <f t="shared" si="5"/>
        <v>0</v>
      </c>
      <c r="N105" s="18">
        <f t="shared" si="6"/>
        <v>0</v>
      </c>
    </row>
    <row r="106" spans="1:14" ht="15" customHeight="1" x14ac:dyDescent="0.3">
      <c r="A106" s="22">
        <f t="shared" si="7"/>
        <v>95</v>
      </c>
      <c r="B106" s="23"/>
      <c r="C106" s="89" t="s">
        <v>491</v>
      </c>
      <c r="D106" s="90" t="s">
        <v>257</v>
      </c>
      <c r="E106" s="90" t="s">
        <v>257</v>
      </c>
      <c r="F106" s="91" t="s">
        <v>257</v>
      </c>
      <c r="G106" s="24" t="s">
        <v>156</v>
      </c>
      <c r="H106" s="25"/>
      <c r="I106" s="15">
        <v>45</v>
      </c>
      <c r="J106" s="26">
        <v>0</v>
      </c>
      <c r="K106" s="17">
        <v>9.5</v>
      </c>
      <c r="L106" s="16">
        <f t="shared" si="4"/>
        <v>0</v>
      </c>
      <c r="M106" s="18">
        <f t="shared" si="5"/>
        <v>0</v>
      </c>
      <c r="N106" s="18">
        <f t="shared" si="6"/>
        <v>0</v>
      </c>
    </row>
    <row r="107" spans="1:14" ht="15" customHeight="1" x14ac:dyDescent="0.3">
      <c r="A107" s="22">
        <f t="shared" si="7"/>
        <v>96</v>
      </c>
      <c r="B107" s="23"/>
      <c r="C107" s="89" t="s">
        <v>492</v>
      </c>
      <c r="D107" s="90" t="s">
        <v>258</v>
      </c>
      <c r="E107" s="90" t="s">
        <v>258</v>
      </c>
      <c r="F107" s="91" t="s">
        <v>258</v>
      </c>
      <c r="G107" s="24" t="s">
        <v>156</v>
      </c>
      <c r="H107" s="25"/>
      <c r="I107" s="15">
        <v>36</v>
      </c>
      <c r="J107" s="26">
        <v>0</v>
      </c>
      <c r="K107" s="17">
        <v>9.5</v>
      </c>
      <c r="L107" s="16">
        <f t="shared" si="4"/>
        <v>0</v>
      </c>
      <c r="M107" s="18">
        <f t="shared" si="5"/>
        <v>0</v>
      </c>
      <c r="N107" s="18">
        <f t="shared" si="6"/>
        <v>0</v>
      </c>
    </row>
    <row r="108" spans="1:14" ht="15" customHeight="1" x14ac:dyDescent="0.3">
      <c r="A108" s="22">
        <f t="shared" si="7"/>
        <v>97</v>
      </c>
      <c r="B108" s="23"/>
      <c r="C108" s="89" t="s">
        <v>493</v>
      </c>
      <c r="D108" s="90" t="s">
        <v>259</v>
      </c>
      <c r="E108" s="90" t="s">
        <v>259</v>
      </c>
      <c r="F108" s="91" t="s">
        <v>259</v>
      </c>
      <c r="G108" s="24" t="s">
        <v>156</v>
      </c>
      <c r="H108" s="25"/>
      <c r="I108" s="15">
        <v>360</v>
      </c>
      <c r="J108" s="26">
        <v>0</v>
      </c>
      <c r="K108" s="17">
        <v>9.5</v>
      </c>
      <c r="L108" s="16">
        <f t="shared" si="4"/>
        <v>0</v>
      </c>
      <c r="M108" s="18">
        <f t="shared" si="5"/>
        <v>0</v>
      </c>
      <c r="N108" s="18">
        <f t="shared" si="6"/>
        <v>0</v>
      </c>
    </row>
    <row r="109" spans="1:14" ht="15" customHeight="1" x14ac:dyDescent="0.3">
      <c r="A109" s="22">
        <f t="shared" si="7"/>
        <v>98</v>
      </c>
      <c r="B109" s="23"/>
      <c r="C109" s="89" t="s">
        <v>260</v>
      </c>
      <c r="D109" s="90" t="s">
        <v>261</v>
      </c>
      <c r="E109" s="90" t="s">
        <v>261</v>
      </c>
      <c r="F109" s="91" t="s">
        <v>261</v>
      </c>
      <c r="G109" s="24" t="s">
        <v>156</v>
      </c>
      <c r="H109" s="25"/>
      <c r="I109" s="15">
        <v>100</v>
      </c>
      <c r="J109" s="26">
        <v>0</v>
      </c>
      <c r="K109" s="17">
        <v>9.5</v>
      </c>
      <c r="L109" s="16">
        <f t="shared" si="4"/>
        <v>0</v>
      </c>
      <c r="M109" s="18">
        <f t="shared" si="5"/>
        <v>0</v>
      </c>
      <c r="N109" s="18">
        <f t="shared" si="6"/>
        <v>0</v>
      </c>
    </row>
    <row r="110" spans="1:14" ht="15" customHeight="1" x14ac:dyDescent="0.3">
      <c r="A110" s="22">
        <f t="shared" si="7"/>
        <v>99</v>
      </c>
      <c r="B110" s="23"/>
      <c r="C110" s="89" t="s">
        <v>494</v>
      </c>
      <c r="D110" s="90" t="s">
        <v>262</v>
      </c>
      <c r="E110" s="90" t="s">
        <v>262</v>
      </c>
      <c r="F110" s="91" t="s">
        <v>262</v>
      </c>
      <c r="G110" s="24" t="s">
        <v>156</v>
      </c>
      <c r="H110" s="25"/>
      <c r="I110" s="15">
        <v>45</v>
      </c>
      <c r="J110" s="26">
        <v>0</v>
      </c>
      <c r="K110" s="17">
        <v>9.5</v>
      </c>
      <c r="L110" s="16">
        <f t="shared" si="4"/>
        <v>0</v>
      </c>
      <c r="M110" s="18">
        <f t="shared" si="5"/>
        <v>0</v>
      </c>
      <c r="N110" s="18">
        <f t="shared" si="6"/>
        <v>0</v>
      </c>
    </row>
    <row r="111" spans="1:14" ht="15" customHeight="1" x14ac:dyDescent="0.3">
      <c r="A111" s="22">
        <f t="shared" si="7"/>
        <v>100</v>
      </c>
      <c r="B111" s="23"/>
      <c r="C111" s="89" t="s">
        <v>263</v>
      </c>
      <c r="D111" s="90" t="s">
        <v>264</v>
      </c>
      <c r="E111" s="90" t="s">
        <v>264</v>
      </c>
      <c r="F111" s="91" t="s">
        <v>264</v>
      </c>
      <c r="G111" s="24" t="s">
        <v>156</v>
      </c>
      <c r="H111" s="25"/>
      <c r="I111" s="15">
        <v>108</v>
      </c>
      <c r="J111" s="26">
        <v>0</v>
      </c>
      <c r="K111" s="17">
        <v>9.5</v>
      </c>
      <c r="L111" s="16">
        <f t="shared" si="4"/>
        <v>0</v>
      </c>
      <c r="M111" s="18">
        <f t="shared" si="5"/>
        <v>0</v>
      </c>
      <c r="N111" s="18">
        <f t="shared" si="6"/>
        <v>0</v>
      </c>
    </row>
    <row r="112" spans="1:14" ht="15" customHeight="1" x14ac:dyDescent="0.3">
      <c r="A112" s="22">
        <f t="shared" si="7"/>
        <v>101</v>
      </c>
      <c r="B112" s="23"/>
      <c r="C112" s="89" t="s">
        <v>265</v>
      </c>
      <c r="D112" s="90" t="s">
        <v>266</v>
      </c>
      <c r="E112" s="90" t="s">
        <v>266</v>
      </c>
      <c r="F112" s="91" t="s">
        <v>266</v>
      </c>
      <c r="G112" s="24" t="s">
        <v>156</v>
      </c>
      <c r="H112" s="25"/>
      <c r="I112" s="15">
        <v>50</v>
      </c>
      <c r="J112" s="26">
        <v>0</v>
      </c>
      <c r="K112" s="17">
        <v>9.5</v>
      </c>
      <c r="L112" s="16">
        <f t="shared" si="4"/>
        <v>0</v>
      </c>
      <c r="M112" s="18">
        <f t="shared" si="5"/>
        <v>0</v>
      </c>
      <c r="N112" s="18">
        <f t="shared" si="6"/>
        <v>0</v>
      </c>
    </row>
    <row r="113" spans="1:14" ht="15" customHeight="1" x14ac:dyDescent="0.3">
      <c r="A113" s="22">
        <f t="shared" si="7"/>
        <v>102</v>
      </c>
      <c r="B113" s="23"/>
      <c r="C113" s="89" t="s">
        <v>267</v>
      </c>
      <c r="D113" s="90" t="s">
        <v>267</v>
      </c>
      <c r="E113" s="90" t="s">
        <v>267</v>
      </c>
      <c r="F113" s="91" t="s">
        <v>267</v>
      </c>
      <c r="G113" s="24" t="s">
        <v>156</v>
      </c>
      <c r="H113" s="25"/>
      <c r="I113" s="15">
        <v>6</v>
      </c>
      <c r="J113" s="26">
        <v>0</v>
      </c>
      <c r="K113" s="17">
        <v>9.5</v>
      </c>
      <c r="L113" s="16">
        <f t="shared" si="4"/>
        <v>0</v>
      </c>
      <c r="M113" s="18">
        <f t="shared" si="5"/>
        <v>0</v>
      </c>
      <c r="N113" s="18">
        <f t="shared" si="6"/>
        <v>0</v>
      </c>
    </row>
    <row r="114" spans="1:14" ht="15" customHeight="1" x14ac:dyDescent="0.3">
      <c r="A114" s="22">
        <f t="shared" si="7"/>
        <v>103</v>
      </c>
      <c r="B114" s="23"/>
      <c r="C114" s="89" t="s">
        <v>268</v>
      </c>
      <c r="D114" s="90" t="s">
        <v>268</v>
      </c>
      <c r="E114" s="90" t="s">
        <v>268</v>
      </c>
      <c r="F114" s="91" t="s">
        <v>268</v>
      </c>
      <c r="G114" s="24" t="s">
        <v>156</v>
      </c>
      <c r="H114" s="25"/>
      <c r="I114" s="15">
        <v>2</v>
      </c>
      <c r="J114" s="26">
        <v>0</v>
      </c>
      <c r="K114" s="17">
        <v>9.5</v>
      </c>
      <c r="L114" s="16">
        <f t="shared" si="4"/>
        <v>0</v>
      </c>
      <c r="M114" s="18">
        <f t="shared" si="5"/>
        <v>0</v>
      </c>
      <c r="N114" s="18">
        <f t="shared" si="6"/>
        <v>0</v>
      </c>
    </row>
    <row r="115" spans="1:14" ht="15" customHeight="1" x14ac:dyDescent="0.3">
      <c r="A115" s="22">
        <f t="shared" si="7"/>
        <v>104</v>
      </c>
      <c r="B115" s="23"/>
      <c r="C115" s="89" t="s">
        <v>269</v>
      </c>
      <c r="D115" s="90" t="s">
        <v>269</v>
      </c>
      <c r="E115" s="90" t="s">
        <v>269</v>
      </c>
      <c r="F115" s="91" t="s">
        <v>269</v>
      </c>
      <c r="G115" s="24" t="s">
        <v>156</v>
      </c>
      <c r="H115" s="25"/>
      <c r="I115" s="15">
        <v>960</v>
      </c>
      <c r="J115" s="26">
        <v>0</v>
      </c>
      <c r="K115" s="17">
        <v>9.5</v>
      </c>
      <c r="L115" s="16">
        <f t="shared" si="4"/>
        <v>0</v>
      </c>
      <c r="M115" s="18">
        <f t="shared" si="5"/>
        <v>0</v>
      </c>
      <c r="N115" s="18">
        <f t="shared" si="6"/>
        <v>0</v>
      </c>
    </row>
    <row r="116" spans="1:14" ht="15" customHeight="1" x14ac:dyDescent="0.3">
      <c r="A116" s="22">
        <f t="shared" si="7"/>
        <v>105</v>
      </c>
      <c r="B116" s="23"/>
      <c r="C116" s="89" t="s">
        <v>495</v>
      </c>
      <c r="D116" s="90" t="s">
        <v>270</v>
      </c>
      <c r="E116" s="90" t="s">
        <v>270</v>
      </c>
      <c r="F116" s="91" t="s">
        <v>270</v>
      </c>
      <c r="G116" s="24" t="s">
        <v>156</v>
      </c>
      <c r="H116" s="25"/>
      <c r="I116" s="15">
        <v>75</v>
      </c>
      <c r="J116" s="26">
        <v>0</v>
      </c>
      <c r="K116" s="17">
        <v>9.5</v>
      </c>
      <c r="L116" s="16">
        <f t="shared" si="4"/>
        <v>0</v>
      </c>
      <c r="M116" s="18">
        <f t="shared" si="5"/>
        <v>0</v>
      </c>
      <c r="N116" s="18">
        <f t="shared" si="6"/>
        <v>0</v>
      </c>
    </row>
    <row r="117" spans="1:14" ht="15" customHeight="1" x14ac:dyDescent="0.3">
      <c r="A117" s="22">
        <f t="shared" si="7"/>
        <v>106</v>
      </c>
      <c r="B117" s="23"/>
      <c r="C117" s="89" t="s">
        <v>271</v>
      </c>
      <c r="D117" s="90" t="s">
        <v>271</v>
      </c>
      <c r="E117" s="90" t="s">
        <v>271</v>
      </c>
      <c r="F117" s="91" t="s">
        <v>271</v>
      </c>
      <c r="G117" s="24" t="s">
        <v>156</v>
      </c>
      <c r="H117" s="25"/>
      <c r="I117" s="15">
        <v>900</v>
      </c>
      <c r="J117" s="26">
        <v>0</v>
      </c>
      <c r="K117" s="17">
        <v>9.5</v>
      </c>
      <c r="L117" s="16">
        <f t="shared" si="4"/>
        <v>0</v>
      </c>
      <c r="M117" s="18">
        <f t="shared" si="5"/>
        <v>0</v>
      </c>
      <c r="N117" s="18">
        <f t="shared" si="6"/>
        <v>0</v>
      </c>
    </row>
    <row r="118" spans="1:14" ht="15" customHeight="1" x14ac:dyDescent="0.3">
      <c r="A118" s="22">
        <f t="shared" si="7"/>
        <v>107</v>
      </c>
      <c r="B118" s="23"/>
      <c r="C118" s="89" t="s">
        <v>272</v>
      </c>
      <c r="D118" s="90" t="s">
        <v>272</v>
      </c>
      <c r="E118" s="90" t="s">
        <v>272</v>
      </c>
      <c r="F118" s="91" t="s">
        <v>272</v>
      </c>
      <c r="G118" s="24" t="s">
        <v>156</v>
      </c>
      <c r="H118" s="25"/>
      <c r="I118" s="15">
        <v>30</v>
      </c>
      <c r="J118" s="26">
        <v>0</v>
      </c>
      <c r="K118" s="17">
        <v>9.5</v>
      </c>
      <c r="L118" s="16">
        <f t="shared" si="4"/>
        <v>0</v>
      </c>
      <c r="M118" s="18">
        <f t="shared" si="5"/>
        <v>0</v>
      </c>
      <c r="N118" s="18">
        <f t="shared" si="6"/>
        <v>0</v>
      </c>
    </row>
    <row r="119" spans="1:14" ht="15" customHeight="1" x14ac:dyDescent="0.3">
      <c r="A119" s="22">
        <f t="shared" si="7"/>
        <v>108</v>
      </c>
      <c r="B119" s="23"/>
      <c r="C119" s="89" t="s">
        <v>496</v>
      </c>
      <c r="D119" s="90" t="s">
        <v>273</v>
      </c>
      <c r="E119" s="90" t="s">
        <v>273</v>
      </c>
      <c r="F119" s="91" t="s">
        <v>273</v>
      </c>
      <c r="G119" s="24" t="s">
        <v>156</v>
      </c>
      <c r="H119" s="25"/>
      <c r="I119" s="15">
        <v>36</v>
      </c>
      <c r="J119" s="26">
        <v>0</v>
      </c>
      <c r="K119" s="17">
        <v>9.5</v>
      </c>
      <c r="L119" s="16">
        <f t="shared" si="4"/>
        <v>0</v>
      </c>
      <c r="M119" s="18">
        <f t="shared" si="5"/>
        <v>0</v>
      </c>
      <c r="N119" s="18">
        <f t="shared" si="6"/>
        <v>0</v>
      </c>
    </row>
    <row r="120" spans="1:14" ht="15" customHeight="1" x14ac:dyDescent="0.3">
      <c r="A120" s="22">
        <f t="shared" si="7"/>
        <v>109</v>
      </c>
      <c r="B120" s="23"/>
      <c r="C120" s="89" t="s">
        <v>274</v>
      </c>
      <c r="D120" s="90" t="s">
        <v>274</v>
      </c>
      <c r="E120" s="90" t="s">
        <v>274</v>
      </c>
      <c r="F120" s="91" t="s">
        <v>274</v>
      </c>
      <c r="G120" s="24" t="s">
        <v>156</v>
      </c>
      <c r="H120" s="25"/>
      <c r="I120" s="15">
        <v>900</v>
      </c>
      <c r="J120" s="26">
        <v>0</v>
      </c>
      <c r="K120" s="17">
        <v>9.5</v>
      </c>
      <c r="L120" s="16">
        <f t="shared" si="4"/>
        <v>0</v>
      </c>
      <c r="M120" s="18">
        <f t="shared" si="5"/>
        <v>0</v>
      </c>
      <c r="N120" s="18">
        <f t="shared" si="6"/>
        <v>0</v>
      </c>
    </row>
    <row r="121" spans="1:14" ht="15" customHeight="1" x14ac:dyDescent="0.3">
      <c r="A121" s="22">
        <f t="shared" si="7"/>
        <v>110</v>
      </c>
      <c r="B121" s="23"/>
      <c r="C121" s="89" t="s">
        <v>275</v>
      </c>
      <c r="D121" s="90" t="s">
        <v>275</v>
      </c>
      <c r="E121" s="90" t="s">
        <v>275</v>
      </c>
      <c r="F121" s="91" t="s">
        <v>275</v>
      </c>
      <c r="G121" s="24" t="s">
        <v>156</v>
      </c>
      <c r="H121" s="25"/>
      <c r="I121" s="15">
        <v>60</v>
      </c>
      <c r="J121" s="26">
        <v>0</v>
      </c>
      <c r="K121" s="17">
        <v>9.5</v>
      </c>
      <c r="L121" s="16">
        <f t="shared" si="4"/>
        <v>0</v>
      </c>
      <c r="M121" s="18">
        <f t="shared" si="5"/>
        <v>0</v>
      </c>
      <c r="N121" s="18">
        <f t="shared" si="6"/>
        <v>0</v>
      </c>
    </row>
    <row r="122" spans="1:14" ht="15" customHeight="1" x14ac:dyDescent="0.3">
      <c r="A122" s="22">
        <f t="shared" si="7"/>
        <v>111</v>
      </c>
      <c r="B122" s="23"/>
      <c r="C122" s="89" t="s">
        <v>497</v>
      </c>
      <c r="D122" s="90" t="s">
        <v>276</v>
      </c>
      <c r="E122" s="90" t="s">
        <v>276</v>
      </c>
      <c r="F122" s="91" t="s">
        <v>276</v>
      </c>
      <c r="G122" s="24" t="s">
        <v>156</v>
      </c>
      <c r="H122" s="25"/>
      <c r="I122" s="15">
        <v>18</v>
      </c>
      <c r="J122" s="26">
        <v>0</v>
      </c>
      <c r="K122" s="17">
        <v>9.5</v>
      </c>
      <c r="L122" s="16">
        <f t="shared" si="4"/>
        <v>0</v>
      </c>
      <c r="M122" s="18">
        <f t="shared" si="5"/>
        <v>0</v>
      </c>
      <c r="N122" s="18">
        <f t="shared" si="6"/>
        <v>0</v>
      </c>
    </row>
    <row r="123" spans="1:14" ht="15" customHeight="1" x14ac:dyDescent="0.3">
      <c r="A123" s="22">
        <f t="shared" si="7"/>
        <v>112</v>
      </c>
      <c r="B123" s="23"/>
      <c r="C123" s="89" t="s">
        <v>498</v>
      </c>
      <c r="D123" s="90" t="s">
        <v>277</v>
      </c>
      <c r="E123" s="90" t="s">
        <v>277</v>
      </c>
      <c r="F123" s="91" t="s">
        <v>277</v>
      </c>
      <c r="G123" s="24" t="s">
        <v>156</v>
      </c>
      <c r="H123" s="25"/>
      <c r="I123" s="15">
        <v>420</v>
      </c>
      <c r="J123" s="26">
        <v>0</v>
      </c>
      <c r="K123" s="17">
        <v>9.5</v>
      </c>
      <c r="L123" s="16">
        <f t="shared" si="4"/>
        <v>0</v>
      </c>
      <c r="M123" s="18">
        <f t="shared" si="5"/>
        <v>0</v>
      </c>
      <c r="N123" s="18">
        <f t="shared" si="6"/>
        <v>0</v>
      </c>
    </row>
    <row r="124" spans="1:14" ht="15" customHeight="1" x14ac:dyDescent="0.3">
      <c r="A124" s="22">
        <f t="shared" si="7"/>
        <v>113</v>
      </c>
      <c r="B124" s="23"/>
      <c r="C124" s="89" t="s">
        <v>278</v>
      </c>
      <c r="D124" s="90" t="s">
        <v>278</v>
      </c>
      <c r="E124" s="90" t="s">
        <v>278</v>
      </c>
      <c r="F124" s="91" t="s">
        <v>278</v>
      </c>
      <c r="G124" s="24" t="s">
        <v>156</v>
      </c>
      <c r="H124" s="25"/>
      <c r="I124" s="15">
        <v>2250</v>
      </c>
      <c r="J124" s="26">
        <v>0</v>
      </c>
      <c r="K124" s="17">
        <v>9.5</v>
      </c>
      <c r="L124" s="16">
        <f t="shared" si="4"/>
        <v>0</v>
      </c>
      <c r="M124" s="18">
        <f t="shared" si="5"/>
        <v>0</v>
      </c>
      <c r="N124" s="18">
        <f t="shared" si="6"/>
        <v>0</v>
      </c>
    </row>
    <row r="125" spans="1:14" ht="15" customHeight="1" x14ac:dyDescent="0.3">
      <c r="A125" s="22">
        <f t="shared" si="7"/>
        <v>114</v>
      </c>
      <c r="B125" s="23"/>
      <c r="C125" s="89" t="s">
        <v>499</v>
      </c>
      <c r="D125" s="90" t="s">
        <v>279</v>
      </c>
      <c r="E125" s="90" t="s">
        <v>279</v>
      </c>
      <c r="F125" s="91" t="s">
        <v>279</v>
      </c>
      <c r="G125" s="24" t="s">
        <v>156</v>
      </c>
      <c r="H125" s="25"/>
      <c r="I125" s="15">
        <v>30</v>
      </c>
      <c r="J125" s="26">
        <v>0</v>
      </c>
      <c r="K125" s="17">
        <v>9.5</v>
      </c>
      <c r="L125" s="16">
        <f t="shared" si="4"/>
        <v>0</v>
      </c>
      <c r="M125" s="18">
        <f t="shared" si="5"/>
        <v>0</v>
      </c>
      <c r="N125" s="18">
        <f t="shared" si="6"/>
        <v>0</v>
      </c>
    </row>
    <row r="126" spans="1:14" ht="15" customHeight="1" x14ac:dyDescent="0.3">
      <c r="A126" s="22">
        <f t="shared" si="7"/>
        <v>115</v>
      </c>
      <c r="B126" s="23"/>
      <c r="C126" s="89" t="s">
        <v>280</v>
      </c>
      <c r="D126" s="90" t="s">
        <v>280</v>
      </c>
      <c r="E126" s="90" t="s">
        <v>280</v>
      </c>
      <c r="F126" s="91" t="s">
        <v>280</v>
      </c>
      <c r="G126" s="24" t="s">
        <v>156</v>
      </c>
      <c r="H126" s="25"/>
      <c r="I126" s="15">
        <v>900</v>
      </c>
      <c r="J126" s="26">
        <v>0</v>
      </c>
      <c r="K126" s="17">
        <v>9.5</v>
      </c>
      <c r="L126" s="16">
        <f t="shared" si="4"/>
        <v>0</v>
      </c>
      <c r="M126" s="18">
        <f t="shared" si="5"/>
        <v>0</v>
      </c>
      <c r="N126" s="18">
        <f t="shared" si="6"/>
        <v>0</v>
      </c>
    </row>
    <row r="127" spans="1:14" ht="15" customHeight="1" x14ac:dyDescent="0.3">
      <c r="A127" s="22">
        <f t="shared" si="7"/>
        <v>116</v>
      </c>
      <c r="B127" s="23"/>
      <c r="C127" s="89" t="s">
        <v>500</v>
      </c>
      <c r="D127" s="90" t="s">
        <v>281</v>
      </c>
      <c r="E127" s="90" t="s">
        <v>281</v>
      </c>
      <c r="F127" s="91" t="s">
        <v>281</v>
      </c>
      <c r="G127" s="24" t="s">
        <v>156</v>
      </c>
      <c r="H127" s="25"/>
      <c r="I127" s="15">
        <v>30</v>
      </c>
      <c r="J127" s="26">
        <v>0</v>
      </c>
      <c r="K127" s="17">
        <v>9.5</v>
      </c>
      <c r="L127" s="16">
        <f t="shared" si="4"/>
        <v>0</v>
      </c>
      <c r="M127" s="18">
        <f t="shared" si="5"/>
        <v>0</v>
      </c>
      <c r="N127" s="18">
        <f t="shared" si="6"/>
        <v>0</v>
      </c>
    </row>
    <row r="128" spans="1:14" ht="15" customHeight="1" x14ac:dyDescent="0.3">
      <c r="A128" s="22">
        <f t="shared" si="7"/>
        <v>117</v>
      </c>
      <c r="B128" s="23"/>
      <c r="C128" s="89" t="s">
        <v>501</v>
      </c>
      <c r="D128" s="90" t="s">
        <v>282</v>
      </c>
      <c r="E128" s="90" t="s">
        <v>282</v>
      </c>
      <c r="F128" s="91" t="s">
        <v>282</v>
      </c>
      <c r="G128" s="24" t="s">
        <v>156</v>
      </c>
      <c r="H128" s="25"/>
      <c r="I128" s="15">
        <v>30</v>
      </c>
      <c r="J128" s="26">
        <v>0</v>
      </c>
      <c r="K128" s="17">
        <v>9.5</v>
      </c>
      <c r="L128" s="16">
        <f t="shared" si="4"/>
        <v>0</v>
      </c>
      <c r="M128" s="18">
        <f t="shared" si="5"/>
        <v>0</v>
      </c>
      <c r="N128" s="18">
        <f t="shared" si="6"/>
        <v>0</v>
      </c>
    </row>
    <row r="129" spans="1:14" ht="15" customHeight="1" x14ac:dyDescent="0.3">
      <c r="A129" s="22">
        <f t="shared" si="7"/>
        <v>118</v>
      </c>
      <c r="B129" s="23"/>
      <c r="C129" s="89" t="s">
        <v>283</v>
      </c>
      <c r="D129" s="90" t="s">
        <v>283</v>
      </c>
      <c r="E129" s="90" t="s">
        <v>283</v>
      </c>
      <c r="F129" s="91" t="s">
        <v>283</v>
      </c>
      <c r="G129" s="24" t="s">
        <v>156</v>
      </c>
      <c r="H129" s="25"/>
      <c r="I129" s="15">
        <v>54</v>
      </c>
      <c r="J129" s="26">
        <v>0</v>
      </c>
      <c r="K129" s="17">
        <v>9.5</v>
      </c>
      <c r="L129" s="16">
        <f t="shared" si="4"/>
        <v>0</v>
      </c>
      <c r="M129" s="18">
        <f t="shared" si="5"/>
        <v>0</v>
      </c>
      <c r="N129" s="18">
        <f t="shared" si="6"/>
        <v>0</v>
      </c>
    </row>
    <row r="130" spans="1:14" ht="15" customHeight="1" x14ac:dyDescent="0.3">
      <c r="A130" s="22">
        <f t="shared" si="7"/>
        <v>119</v>
      </c>
      <c r="B130" s="23"/>
      <c r="C130" s="89" t="s">
        <v>284</v>
      </c>
      <c r="D130" s="90" t="s">
        <v>284</v>
      </c>
      <c r="E130" s="90" t="s">
        <v>284</v>
      </c>
      <c r="F130" s="91" t="s">
        <v>284</v>
      </c>
      <c r="G130" s="24" t="s">
        <v>156</v>
      </c>
      <c r="H130" s="25"/>
      <c r="I130" s="15">
        <v>30</v>
      </c>
      <c r="J130" s="26">
        <v>0</v>
      </c>
      <c r="K130" s="17">
        <v>9.5</v>
      </c>
      <c r="L130" s="16">
        <f t="shared" si="4"/>
        <v>0</v>
      </c>
      <c r="M130" s="18">
        <f t="shared" si="5"/>
        <v>0</v>
      </c>
      <c r="N130" s="18">
        <f t="shared" si="6"/>
        <v>0</v>
      </c>
    </row>
    <row r="131" spans="1:14" ht="15" customHeight="1" x14ac:dyDescent="0.3">
      <c r="A131" s="22">
        <f t="shared" si="7"/>
        <v>120</v>
      </c>
      <c r="B131" s="23"/>
      <c r="C131" s="89" t="s">
        <v>285</v>
      </c>
      <c r="D131" s="90" t="s">
        <v>285</v>
      </c>
      <c r="E131" s="90" t="s">
        <v>285</v>
      </c>
      <c r="F131" s="91" t="s">
        <v>285</v>
      </c>
      <c r="G131" s="24" t="s">
        <v>156</v>
      </c>
      <c r="H131" s="25"/>
      <c r="I131" s="15">
        <v>54</v>
      </c>
      <c r="J131" s="26">
        <v>0</v>
      </c>
      <c r="K131" s="17">
        <v>9.5</v>
      </c>
      <c r="L131" s="16">
        <f t="shared" si="4"/>
        <v>0</v>
      </c>
      <c r="M131" s="18">
        <f t="shared" si="5"/>
        <v>0</v>
      </c>
      <c r="N131" s="18">
        <f t="shared" si="6"/>
        <v>0</v>
      </c>
    </row>
    <row r="132" spans="1:14" ht="15" customHeight="1" x14ac:dyDescent="0.3">
      <c r="A132" s="22">
        <f t="shared" si="7"/>
        <v>121</v>
      </c>
      <c r="B132" s="23"/>
      <c r="C132" s="89" t="s">
        <v>286</v>
      </c>
      <c r="D132" s="90" t="s">
        <v>286</v>
      </c>
      <c r="E132" s="90" t="s">
        <v>286</v>
      </c>
      <c r="F132" s="91" t="s">
        <v>286</v>
      </c>
      <c r="G132" s="24" t="s">
        <v>156</v>
      </c>
      <c r="H132" s="25"/>
      <c r="I132" s="15">
        <v>30</v>
      </c>
      <c r="J132" s="26">
        <v>0</v>
      </c>
      <c r="K132" s="17">
        <v>9.5</v>
      </c>
      <c r="L132" s="16">
        <f t="shared" si="4"/>
        <v>0</v>
      </c>
      <c r="M132" s="18">
        <f t="shared" si="5"/>
        <v>0</v>
      </c>
      <c r="N132" s="18">
        <f t="shared" si="6"/>
        <v>0</v>
      </c>
    </row>
    <row r="133" spans="1:14" ht="15" customHeight="1" x14ac:dyDescent="0.3">
      <c r="A133" s="22">
        <f t="shared" si="7"/>
        <v>122</v>
      </c>
      <c r="B133" s="23"/>
      <c r="C133" s="89" t="s">
        <v>502</v>
      </c>
      <c r="D133" s="90" t="s">
        <v>287</v>
      </c>
      <c r="E133" s="90" t="s">
        <v>287</v>
      </c>
      <c r="F133" s="91" t="s">
        <v>287</v>
      </c>
      <c r="G133" s="24" t="s">
        <v>156</v>
      </c>
      <c r="H133" s="25"/>
      <c r="I133" s="15">
        <v>30</v>
      </c>
      <c r="J133" s="26">
        <v>0</v>
      </c>
      <c r="K133" s="17">
        <v>9.5</v>
      </c>
      <c r="L133" s="16">
        <f t="shared" ref="L133:L193" si="8">PRODUCT(J133,1.095)</f>
        <v>0</v>
      </c>
      <c r="M133" s="18">
        <f t="shared" si="5"/>
        <v>0</v>
      </c>
      <c r="N133" s="18">
        <f t="shared" si="6"/>
        <v>0</v>
      </c>
    </row>
    <row r="134" spans="1:14" ht="15" customHeight="1" x14ac:dyDescent="0.3">
      <c r="A134" s="22">
        <f t="shared" si="7"/>
        <v>123</v>
      </c>
      <c r="B134" s="23"/>
      <c r="C134" s="89" t="s">
        <v>288</v>
      </c>
      <c r="D134" s="90" t="s">
        <v>288</v>
      </c>
      <c r="E134" s="90" t="s">
        <v>288</v>
      </c>
      <c r="F134" s="91" t="s">
        <v>288</v>
      </c>
      <c r="G134" s="24" t="s">
        <v>156</v>
      </c>
      <c r="H134" s="25"/>
      <c r="I134" s="15">
        <v>30</v>
      </c>
      <c r="J134" s="26">
        <v>0</v>
      </c>
      <c r="K134" s="17">
        <v>9.5</v>
      </c>
      <c r="L134" s="16">
        <f t="shared" si="8"/>
        <v>0</v>
      </c>
      <c r="M134" s="18">
        <f t="shared" ref="M134:M193" si="9">PRODUCT(I134,L134)</f>
        <v>0</v>
      </c>
      <c r="N134" s="18">
        <f t="shared" ref="N134:N193" si="10">PRODUCT(I134,J134)</f>
        <v>0</v>
      </c>
    </row>
    <row r="135" spans="1:14" ht="15" customHeight="1" x14ac:dyDescent="0.3">
      <c r="A135" s="22">
        <f t="shared" si="7"/>
        <v>124</v>
      </c>
      <c r="B135" s="23"/>
      <c r="C135" s="89" t="s">
        <v>503</v>
      </c>
      <c r="D135" s="90" t="s">
        <v>289</v>
      </c>
      <c r="E135" s="90" t="s">
        <v>289</v>
      </c>
      <c r="F135" s="91" t="s">
        <v>289</v>
      </c>
      <c r="G135" s="24" t="s">
        <v>156</v>
      </c>
      <c r="H135" s="25"/>
      <c r="I135" s="15">
        <v>90</v>
      </c>
      <c r="J135" s="26">
        <v>0</v>
      </c>
      <c r="K135" s="17">
        <v>9.5</v>
      </c>
      <c r="L135" s="16">
        <f t="shared" si="8"/>
        <v>0</v>
      </c>
      <c r="M135" s="18">
        <f t="shared" si="9"/>
        <v>0</v>
      </c>
      <c r="N135" s="18">
        <f t="shared" si="10"/>
        <v>0</v>
      </c>
    </row>
    <row r="136" spans="1:14" ht="15" customHeight="1" x14ac:dyDescent="0.3">
      <c r="A136" s="22">
        <f t="shared" si="7"/>
        <v>125</v>
      </c>
      <c r="B136" s="23"/>
      <c r="C136" s="89" t="s">
        <v>290</v>
      </c>
      <c r="D136" s="90" t="s">
        <v>290</v>
      </c>
      <c r="E136" s="90" t="s">
        <v>290</v>
      </c>
      <c r="F136" s="91" t="s">
        <v>290</v>
      </c>
      <c r="G136" s="24" t="s">
        <v>156</v>
      </c>
      <c r="H136" s="25"/>
      <c r="I136" s="15">
        <v>60</v>
      </c>
      <c r="J136" s="26">
        <v>0</v>
      </c>
      <c r="K136" s="17">
        <v>9.5</v>
      </c>
      <c r="L136" s="16">
        <f t="shared" si="8"/>
        <v>0</v>
      </c>
      <c r="M136" s="18">
        <f t="shared" si="9"/>
        <v>0</v>
      </c>
      <c r="N136" s="18">
        <f t="shared" si="10"/>
        <v>0</v>
      </c>
    </row>
    <row r="137" spans="1:14" ht="15" customHeight="1" x14ac:dyDescent="0.3">
      <c r="A137" s="22">
        <f t="shared" si="7"/>
        <v>126</v>
      </c>
      <c r="B137" s="23"/>
      <c r="C137" s="89" t="s">
        <v>504</v>
      </c>
      <c r="D137" s="90" t="s">
        <v>291</v>
      </c>
      <c r="E137" s="90" t="s">
        <v>291</v>
      </c>
      <c r="F137" s="91" t="s">
        <v>291</v>
      </c>
      <c r="G137" s="24" t="s">
        <v>156</v>
      </c>
      <c r="H137" s="25"/>
      <c r="I137" s="15">
        <v>15</v>
      </c>
      <c r="J137" s="26">
        <v>0</v>
      </c>
      <c r="K137" s="17">
        <v>9.5</v>
      </c>
      <c r="L137" s="16">
        <f t="shared" si="8"/>
        <v>0</v>
      </c>
      <c r="M137" s="18">
        <f t="shared" si="9"/>
        <v>0</v>
      </c>
      <c r="N137" s="18">
        <f t="shared" si="10"/>
        <v>0</v>
      </c>
    </row>
    <row r="138" spans="1:14" ht="15" customHeight="1" x14ac:dyDescent="0.3">
      <c r="A138" s="22">
        <f t="shared" si="7"/>
        <v>127</v>
      </c>
      <c r="B138" s="23"/>
      <c r="C138" s="89" t="s">
        <v>292</v>
      </c>
      <c r="D138" s="90" t="s">
        <v>292</v>
      </c>
      <c r="E138" s="90" t="s">
        <v>292</v>
      </c>
      <c r="F138" s="91" t="s">
        <v>292</v>
      </c>
      <c r="G138" s="24" t="s">
        <v>156</v>
      </c>
      <c r="H138" s="25"/>
      <c r="I138" s="15">
        <v>18</v>
      </c>
      <c r="J138" s="26">
        <v>0</v>
      </c>
      <c r="K138" s="17">
        <v>9.5</v>
      </c>
      <c r="L138" s="16">
        <f t="shared" si="8"/>
        <v>0</v>
      </c>
      <c r="M138" s="18">
        <f t="shared" si="9"/>
        <v>0</v>
      </c>
      <c r="N138" s="18">
        <f t="shared" si="10"/>
        <v>0</v>
      </c>
    </row>
    <row r="139" spans="1:14" ht="15" customHeight="1" x14ac:dyDescent="0.3">
      <c r="A139" s="22">
        <f t="shared" si="7"/>
        <v>128</v>
      </c>
      <c r="B139" s="23"/>
      <c r="C139" s="89" t="s">
        <v>505</v>
      </c>
      <c r="D139" s="90" t="s">
        <v>293</v>
      </c>
      <c r="E139" s="90" t="s">
        <v>293</v>
      </c>
      <c r="F139" s="91" t="s">
        <v>293</v>
      </c>
      <c r="G139" s="24" t="s">
        <v>156</v>
      </c>
      <c r="H139" s="25"/>
      <c r="I139" s="15">
        <v>5</v>
      </c>
      <c r="J139" s="26">
        <v>0</v>
      </c>
      <c r="K139" s="17">
        <v>9.5</v>
      </c>
      <c r="L139" s="16">
        <f t="shared" si="8"/>
        <v>0</v>
      </c>
      <c r="M139" s="18">
        <f t="shared" si="9"/>
        <v>0</v>
      </c>
      <c r="N139" s="18">
        <f t="shared" si="10"/>
        <v>0</v>
      </c>
    </row>
    <row r="140" spans="1:14" ht="15" customHeight="1" x14ac:dyDescent="0.3">
      <c r="A140" s="22">
        <f t="shared" si="7"/>
        <v>129</v>
      </c>
      <c r="B140" s="23"/>
      <c r="C140" s="89" t="s">
        <v>294</v>
      </c>
      <c r="D140" s="90" t="s">
        <v>294</v>
      </c>
      <c r="E140" s="90" t="s">
        <v>294</v>
      </c>
      <c r="F140" s="91" t="s">
        <v>294</v>
      </c>
      <c r="G140" s="24" t="s">
        <v>156</v>
      </c>
      <c r="H140" s="25"/>
      <c r="I140" s="15">
        <v>30</v>
      </c>
      <c r="J140" s="26">
        <v>0</v>
      </c>
      <c r="K140" s="17">
        <v>9.5</v>
      </c>
      <c r="L140" s="16">
        <f t="shared" si="8"/>
        <v>0</v>
      </c>
      <c r="M140" s="18">
        <f t="shared" si="9"/>
        <v>0</v>
      </c>
      <c r="N140" s="18">
        <f t="shared" si="10"/>
        <v>0</v>
      </c>
    </row>
    <row r="141" spans="1:14" ht="15" customHeight="1" x14ac:dyDescent="0.3">
      <c r="A141" s="22">
        <f t="shared" si="7"/>
        <v>130</v>
      </c>
      <c r="B141" s="23"/>
      <c r="C141" s="89" t="s">
        <v>295</v>
      </c>
      <c r="D141" s="90" t="s">
        <v>296</v>
      </c>
      <c r="E141" s="90" t="s">
        <v>296</v>
      </c>
      <c r="F141" s="91" t="s">
        <v>296</v>
      </c>
      <c r="G141" s="24" t="s">
        <v>156</v>
      </c>
      <c r="H141" s="25"/>
      <c r="I141" s="15">
        <v>30</v>
      </c>
      <c r="J141" s="26">
        <v>0</v>
      </c>
      <c r="K141" s="17">
        <v>9.5</v>
      </c>
      <c r="L141" s="16">
        <f t="shared" si="8"/>
        <v>0</v>
      </c>
      <c r="M141" s="18">
        <f t="shared" si="9"/>
        <v>0</v>
      </c>
      <c r="N141" s="18">
        <f t="shared" si="10"/>
        <v>0</v>
      </c>
    </row>
    <row r="142" spans="1:14" ht="15" customHeight="1" x14ac:dyDescent="0.3">
      <c r="A142" s="22">
        <f t="shared" ref="A142:A205" si="11">A141+1</f>
        <v>131</v>
      </c>
      <c r="B142" s="23"/>
      <c r="C142" s="89" t="s">
        <v>297</v>
      </c>
      <c r="D142" s="90" t="s">
        <v>298</v>
      </c>
      <c r="E142" s="90" t="s">
        <v>298</v>
      </c>
      <c r="F142" s="91" t="s">
        <v>298</v>
      </c>
      <c r="G142" s="24" t="s">
        <v>156</v>
      </c>
      <c r="H142" s="25"/>
      <c r="I142" s="15">
        <v>12</v>
      </c>
      <c r="J142" s="26">
        <v>0</v>
      </c>
      <c r="K142" s="17">
        <v>9.5</v>
      </c>
      <c r="L142" s="16">
        <f t="shared" si="8"/>
        <v>0</v>
      </c>
      <c r="M142" s="18">
        <f t="shared" si="9"/>
        <v>0</v>
      </c>
      <c r="N142" s="18">
        <f t="shared" si="10"/>
        <v>0</v>
      </c>
    </row>
    <row r="143" spans="1:14" ht="15" customHeight="1" x14ac:dyDescent="0.3">
      <c r="A143" s="22">
        <f t="shared" si="11"/>
        <v>132</v>
      </c>
      <c r="B143" s="23"/>
      <c r="C143" s="89" t="s">
        <v>299</v>
      </c>
      <c r="D143" s="90" t="s">
        <v>299</v>
      </c>
      <c r="E143" s="90" t="s">
        <v>299</v>
      </c>
      <c r="F143" s="91" t="s">
        <v>299</v>
      </c>
      <c r="G143" s="24" t="s">
        <v>156</v>
      </c>
      <c r="H143" s="25"/>
      <c r="I143" s="15">
        <v>30</v>
      </c>
      <c r="J143" s="26">
        <v>0</v>
      </c>
      <c r="K143" s="17">
        <v>9.5</v>
      </c>
      <c r="L143" s="16">
        <f t="shared" si="8"/>
        <v>0</v>
      </c>
      <c r="M143" s="18">
        <f t="shared" si="9"/>
        <v>0</v>
      </c>
      <c r="N143" s="18">
        <f t="shared" si="10"/>
        <v>0</v>
      </c>
    </row>
    <row r="144" spans="1:14" ht="15" customHeight="1" x14ac:dyDescent="0.3">
      <c r="A144" s="22">
        <f t="shared" si="11"/>
        <v>133</v>
      </c>
      <c r="B144" s="23"/>
      <c r="C144" s="89" t="s">
        <v>300</v>
      </c>
      <c r="D144" s="90" t="s">
        <v>300</v>
      </c>
      <c r="E144" s="90" t="s">
        <v>300</v>
      </c>
      <c r="F144" s="91" t="s">
        <v>300</v>
      </c>
      <c r="G144" s="24" t="s">
        <v>156</v>
      </c>
      <c r="H144" s="25"/>
      <c r="I144" s="15">
        <v>30</v>
      </c>
      <c r="J144" s="26">
        <v>0</v>
      </c>
      <c r="K144" s="17">
        <v>9.5</v>
      </c>
      <c r="L144" s="16">
        <f t="shared" si="8"/>
        <v>0</v>
      </c>
      <c r="M144" s="18">
        <f t="shared" si="9"/>
        <v>0</v>
      </c>
      <c r="N144" s="18">
        <f t="shared" si="10"/>
        <v>0</v>
      </c>
    </row>
    <row r="145" spans="1:14" ht="15" customHeight="1" x14ac:dyDescent="0.3">
      <c r="A145" s="22">
        <f t="shared" si="11"/>
        <v>134</v>
      </c>
      <c r="B145" s="23"/>
      <c r="C145" s="89" t="s">
        <v>301</v>
      </c>
      <c r="D145" s="90" t="s">
        <v>301</v>
      </c>
      <c r="E145" s="90" t="s">
        <v>301</v>
      </c>
      <c r="F145" s="91" t="s">
        <v>301</v>
      </c>
      <c r="G145" s="24" t="s">
        <v>156</v>
      </c>
      <c r="H145" s="25"/>
      <c r="I145" s="15">
        <v>90</v>
      </c>
      <c r="J145" s="26">
        <v>0</v>
      </c>
      <c r="K145" s="17">
        <v>9.5</v>
      </c>
      <c r="L145" s="16">
        <f t="shared" si="8"/>
        <v>0</v>
      </c>
      <c r="M145" s="18">
        <f t="shared" si="9"/>
        <v>0</v>
      </c>
      <c r="N145" s="18">
        <f t="shared" si="10"/>
        <v>0</v>
      </c>
    </row>
    <row r="146" spans="1:14" ht="15" customHeight="1" x14ac:dyDescent="0.3">
      <c r="A146" s="22">
        <f t="shared" si="11"/>
        <v>135</v>
      </c>
      <c r="B146" s="23"/>
      <c r="C146" s="89" t="s">
        <v>302</v>
      </c>
      <c r="D146" s="90" t="s">
        <v>302</v>
      </c>
      <c r="E146" s="90" t="s">
        <v>302</v>
      </c>
      <c r="F146" s="91" t="s">
        <v>302</v>
      </c>
      <c r="G146" s="24" t="s">
        <v>156</v>
      </c>
      <c r="H146" s="25"/>
      <c r="I146" s="15">
        <v>200</v>
      </c>
      <c r="J146" s="26">
        <v>0</v>
      </c>
      <c r="K146" s="17">
        <v>9.5</v>
      </c>
      <c r="L146" s="16">
        <f t="shared" si="8"/>
        <v>0</v>
      </c>
      <c r="M146" s="18">
        <f t="shared" si="9"/>
        <v>0</v>
      </c>
      <c r="N146" s="18">
        <f t="shared" si="10"/>
        <v>0</v>
      </c>
    </row>
    <row r="147" spans="1:14" ht="15" customHeight="1" x14ac:dyDescent="0.3">
      <c r="A147" s="22">
        <f t="shared" si="11"/>
        <v>136</v>
      </c>
      <c r="B147" s="23"/>
      <c r="C147" s="89" t="s">
        <v>303</v>
      </c>
      <c r="D147" s="90" t="s">
        <v>303</v>
      </c>
      <c r="E147" s="90" t="s">
        <v>303</v>
      </c>
      <c r="F147" s="91" t="s">
        <v>303</v>
      </c>
      <c r="G147" s="24" t="s">
        <v>156</v>
      </c>
      <c r="H147" s="25"/>
      <c r="I147" s="15">
        <v>200</v>
      </c>
      <c r="J147" s="26">
        <v>0</v>
      </c>
      <c r="K147" s="17">
        <v>9.5</v>
      </c>
      <c r="L147" s="16">
        <f t="shared" si="8"/>
        <v>0</v>
      </c>
      <c r="M147" s="18">
        <f t="shared" si="9"/>
        <v>0</v>
      </c>
      <c r="N147" s="18">
        <f t="shared" si="10"/>
        <v>0</v>
      </c>
    </row>
    <row r="148" spans="1:14" ht="15" customHeight="1" x14ac:dyDescent="0.3">
      <c r="A148" s="22">
        <f t="shared" si="11"/>
        <v>137</v>
      </c>
      <c r="B148" s="23"/>
      <c r="C148" s="89" t="s">
        <v>304</v>
      </c>
      <c r="D148" s="90" t="s">
        <v>304</v>
      </c>
      <c r="E148" s="90" t="s">
        <v>304</v>
      </c>
      <c r="F148" s="91" t="s">
        <v>304</v>
      </c>
      <c r="G148" s="24" t="s">
        <v>156</v>
      </c>
      <c r="H148" s="25"/>
      <c r="I148" s="15">
        <v>288</v>
      </c>
      <c r="J148" s="26">
        <v>0</v>
      </c>
      <c r="K148" s="17">
        <v>9.5</v>
      </c>
      <c r="L148" s="16">
        <f t="shared" si="8"/>
        <v>0</v>
      </c>
      <c r="M148" s="18">
        <f t="shared" si="9"/>
        <v>0</v>
      </c>
      <c r="N148" s="18">
        <f t="shared" si="10"/>
        <v>0</v>
      </c>
    </row>
    <row r="149" spans="1:14" ht="15" customHeight="1" x14ac:dyDescent="0.3">
      <c r="A149" s="22">
        <f t="shared" si="11"/>
        <v>138</v>
      </c>
      <c r="B149" s="23"/>
      <c r="C149" s="89" t="s">
        <v>305</v>
      </c>
      <c r="D149" s="90" t="s">
        <v>305</v>
      </c>
      <c r="E149" s="90" t="s">
        <v>305</v>
      </c>
      <c r="F149" s="91" t="s">
        <v>305</v>
      </c>
      <c r="G149" s="24" t="s">
        <v>156</v>
      </c>
      <c r="H149" s="25"/>
      <c r="I149" s="15">
        <v>960</v>
      </c>
      <c r="J149" s="26">
        <v>0</v>
      </c>
      <c r="K149" s="17">
        <v>9.5</v>
      </c>
      <c r="L149" s="16">
        <f t="shared" si="8"/>
        <v>0</v>
      </c>
      <c r="M149" s="18">
        <f t="shared" si="9"/>
        <v>0</v>
      </c>
      <c r="N149" s="18">
        <f t="shared" si="10"/>
        <v>0</v>
      </c>
    </row>
    <row r="150" spans="1:14" ht="15" customHeight="1" x14ac:dyDescent="0.3">
      <c r="A150" s="22">
        <f t="shared" si="11"/>
        <v>139</v>
      </c>
      <c r="B150" s="23"/>
      <c r="C150" s="89" t="s">
        <v>306</v>
      </c>
      <c r="D150" s="90" t="s">
        <v>306</v>
      </c>
      <c r="E150" s="90" t="s">
        <v>306</v>
      </c>
      <c r="F150" s="91" t="s">
        <v>306</v>
      </c>
      <c r="G150" s="24" t="s">
        <v>156</v>
      </c>
      <c r="H150" s="25"/>
      <c r="I150" s="15">
        <v>960</v>
      </c>
      <c r="J150" s="26">
        <v>0</v>
      </c>
      <c r="K150" s="17">
        <v>9.5</v>
      </c>
      <c r="L150" s="16">
        <f t="shared" si="8"/>
        <v>0</v>
      </c>
      <c r="M150" s="18">
        <f t="shared" si="9"/>
        <v>0</v>
      </c>
      <c r="N150" s="18">
        <f t="shared" si="10"/>
        <v>0</v>
      </c>
    </row>
    <row r="151" spans="1:14" ht="15" customHeight="1" x14ac:dyDescent="0.3">
      <c r="A151" s="22">
        <f t="shared" si="11"/>
        <v>140</v>
      </c>
      <c r="B151" s="23"/>
      <c r="C151" s="89" t="s">
        <v>307</v>
      </c>
      <c r="D151" s="90" t="s">
        <v>307</v>
      </c>
      <c r="E151" s="90" t="s">
        <v>307</v>
      </c>
      <c r="F151" s="91" t="s">
        <v>307</v>
      </c>
      <c r="G151" s="24" t="s">
        <v>156</v>
      </c>
      <c r="H151" s="25"/>
      <c r="I151" s="15">
        <v>36</v>
      </c>
      <c r="J151" s="26">
        <v>0</v>
      </c>
      <c r="K151" s="17">
        <v>9.5</v>
      </c>
      <c r="L151" s="16">
        <f t="shared" si="8"/>
        <v>0</v>
      </c>
      <c r="M151" s="18">
        <f t="shared" si="9"/>
        <v>0</v>
      </c>
      <c r="N151" s="18">
        <f t="shared" si="10"/>
        <v>0</v>
      </c>
    </row>
    <row r="152" spans="1:14" ht="15" customHeight="1" x14ac:dyDescent="0.3">
      <c r="A152" s="22">
        <f t="shared" si="11"/>
        <v>141</v>
      </c>
      <c r="B152" s="23"/>
      <c r="C152" s="89" t="s">
        <v>308</v>
      </c>
      <c r="D152" s="90" t="s">
        <v>308</v>
      </c>
      <c r="E152" s="90" t="s">
        <v>308</v>
      </c>
      <c r="F152" s="91" t="s">
        <v>308</v>
      </c>
      <c r="G152" s="24" t="s">
        <v>156</v>
      </c>
      <c r="H152" s="25"/>
      <c r="I152" s="15">
        <v>36</v>
      </c>
      <c r="J152" s="26">
        <v>0</v>
      </c>
      <c r="K152" s="17">
        <v>9.5</v>
      </c>
      <c r="L152" s="16">
        <f t="shared" si="8"/>
        <v>0</v>
      </c>
      <c r="M152" s="18">
        <f t="shared" si="9"/>
        <v>0</v>
      </c>
      <c r="N152" s="18">
        <f t="shared" si="10"/>
        <v>0</v>
      </c>
    </row>
    <row r="153" spans="1:14" ht="15" customHeight="1" x14ac:dyDescent="0.3">
      <c r="A153" s="22">
        <f t="shared" si="11"/>
        <v>142</v>
      </c>
      <c r="B153" s="23"/>
      <c r="C153" s="89" t="s">
        <v>309</v>
      </c>
      <c r="D153" s="90" t="s">
        <v>309</v>
      </c>
      <c r="E153" s="90" t="s">
        <v>309</v>
      </c>
      <c r="F153" s="91" t="s">
        <v>309</v>
      </c>
      <c r="G153" s="24" t="s">
        <v>156</v>
      </c>
      <c r="H153" s="25"/>
      <c r="I153" s="15">
        <v>36</v>
      </c>
      <c r="J153" s="26">
        <v>0</v>
      </c>
      <c r="K153" s="17">
        <v>9.5</v>
      </c>
      <c r="L153" s="16">
        <f t="shared" si="8"/>
        <v>0</v>
      </c>
      <c r="M153" s="18">
        <f t="shared" si="9"/>
        <v>0</v>
      </c>
      <c r="N153" s="18">
        <f t="shared" si="10"/>
        <v>0</v>
      </c>
    </row>
    <row r="154" spans="1:14" ht="15" customHeight="1" x14ac:dyDescent="0.3">
      <c r="A154" s="22">
        <f t="shared" si="11"/>
        <v>143</v>
      </c>
      <c r="B154" s="23"/>
      <c r="C154" s="89" t="s">
        <v>310</v>
      </c>
      <c r="D154" s="90" t="s">
        <v>310</v>
      </c>
      <c r="E154" s="90" t="s">
        <v>310</v>
      </c>
      <c r="F154" s="91" t="s">
        <v>310</v>
      </c>
      <c r="G154" s="24" t="s">
        <v>156</v>
      </c>
      <c r="H154" s="25"/>
      <c r="I154" s="15">
        <v>60</v>
      </c>
      <c r="J154" s="26">
        <v>0</v>
      </c>
      <c r="K154" s="17">
        <v>9.5</v>
      </c>
      <c r="L154" s="16">
        <f t="shared" si="8"/>
        <v>0</v>
      </c>
      <c r="M154" s="18">
        <f t="shared" si="9"/>
        <v>0</v>
      </c>
      <c r="N154" s="18">
        <f t="shared" si="10"/>
        <v>0</v>
      </c>
    </row>
    <row r="155" spans="1:14" ht="15" customHeight="1" x14ac:dyDescent="0.3">
      <c r="A155" s="22">
        <f t="shared" si="11"/>
        <v>144</v>
      </c>
      <c r="B155" s="23"/>
      <c r="C155" s="89" t="s">
        <v>311</v>
      </c>
      <c r="D155" s="90" t="s">
        <v>311</v>
      </c>
      <c r="E155" s="90" t="s">
        <v>311</v>
      </c>
      <c r="F155" s="91" t="s">
        <v>311</v>
      </c>
      <c r="G155" s="24" t="s">
        <v>156</v>
      </c>
      <c r="H155" s="25"/>
      <c r="I155" s="15">
        <v>60</v>
      </c>
      <c r="J155" s="26">
        <v>0</v>
      </c>
      <c r="K155" s="17">
        <v>9.5</v>
      </c>
      <c r="L155" s="16">
        <f t="shared" si="8"/>
        <v>0</v>
      </c>
      <c r="M155" s="18">
        <f t="shared" si="9"/>
        <v>0</v>
      </c>
      <c r="N155" s="18">
        <f t="shared" si="10"/>
        <v>0</v>
      </c>
    </row>
    <row r="156" spans="1:14" ht="15" customHeight="1" x14ac:dyDescent="0.3">
      <c r="A156" s="22">
        <f t="shared" si="11"/>
        <v>145</v>
      </c>
      <c r="B156" s="23"/>
      <c r="C156" s="89" t="s">
        <v>312</v>
      </c>
      <c r="D156" s="90" t="s">
        <v>312</v>
      </c>
      <c r="E156" s="90" t="s">
        <v>312</v>
      </c>
      <c r="F156" s="91" t="s">
        <v>312</v>
      </c>
      <c r="G156" s="24" t="s">
        <v>156</v>
      </c>
      <c r="H156" s="25"/>
      <c r="I156" s="15">
        <v>36</v>
      </c>
      <c r="J156" s="26">
        <v>0</v>
      </c>
      <c r="K156" s="17">
        <v>9.5</v>
      </c>
      <c r="L156" s="16">
        <f t="shared" si="8"/>
        <v>0</v>
      </c>
      <c r="M156" s="18">
        <f t="shared" si="9"/>
        <v>0</v>
      </c>
      <c r="N156" s="18">
        <f t="shared" si="10"/>
        <v>0</v>
      </c>
    </row>
    <row r="157" spans="1:14" ht="15" customHeight="1" x14ac:dyDescent="0.3">
      <c r="A157" s="22">
        <f t="shared" si="11"/>
        <v>146</v>
      </c>
      <c r="B157" s="23"/>
      <c r="C157" s="89" t="s">
        <v>313</v>
      </c>
      <c r="D157" s="90" t="s">
        <v>313</v>
      </c>
      <c r="E157" s="90" t="s">
        <v>313</v>
      </c>
      <c r="F157" s="91" t="s">
        <v>313</v>
      </c>
      <c r="G157" s="24" t="s">
        <v>156</v>
      </c>
      <c r="H157" s="25"/>
      <c r="I157" s="15">
        <v>36</v>
      </c>
      <c r="J157" s="26">
        <v>0</v>
      </c>
      <c r="K157" s="17">
        <v>9.5</v>
      </c>
      <c r="L157" s="16">
        <f t="shared" si="8"/>
        <v>0</v>
      </c>
      <c r="M157" s="18">
        <f t="shared" si="9"/>
        <v>0</v>
      </c>
      <c r="N157" s="18">
        <f t="shared" si="10"/>
        <v>0</v>
      </c>
    </row>
    <row r="158" spans="1:14" ht="15" customHeight="1" x14ac:dyDescent="0.3">
      <c r="A158" s="22">
        <f t="shared" si="11"/>
        <v>147</v>
      </c>
      <c r="B158" s="23"/>
      <c r="C158" s="89" t="s">
        <v>314</v>
      </c>
      <c r="D158" s="90" t="s">
        <v>314</v>
      </c>
      <c r="E158" s="90" t="s">
        <v>314</v>
      </c>
      <c r="F158" s="91" t="s">
        <v>314</v>
      </c>
      <c r="G158" s="24" t="s">
        <v>156</v>
      </c>
      <c r="H158" s="25"/>
      <c r="I158" s="15">
        <v>36</v>
      </c>
      <c r="J158" s="26">
        <v>0</v>
      </c>
      <c r="K158" s="17">
        <v>9.5</v>
      </c>
      <c r="L158" s="16">
        <f t="shared" si="8"/>
        <v>0</v>
      </c>
      <c r="M158" s="18">
        <f t="shared" si="9"/>
        <v>0</v>
      </c>
      <c r="N158" s="18">
        <f t="shared" si="10"/>
        <v>0</v>
      </c>
    </row>
    <row r="159" spans="1:14" ht="15" customHeight="1" x14ac:dyDescent="0.3">
      <c r="A159" s="22">
        <f t="shared" si="11"/>
        <v>148</v>
      </c>
      <c r="B159" s="23"/>
      <c r="C159" s="89" t="s">
        <v>315</v>
      </c>
      <c r="D159" s="90" t="s">
        <v>315</v>
      </c>
      <c r="E159" s="90" t="s">
        <v>315</v>
      </c>
      <c r="F159" s="91" t="s">
        <v>315</v>
      </c>
      <c r="G159" s="24" t="s">
        <v>156</v>
      </c>
      <c r="H159" s="25"/>
      <c r="I159" s="15">
        <v>15</v>
      </c>
      <c r="J159" s="26">
        <v>0</v>
      </c>
      <c r="K159" s="17">
        <v>9.5</v>
      </c>
      <c r="L159" s="16">
        <f t="shared" si="8"/>
        <v>0</v>
      </c>
      <c r="M159" s="18">
        <f t="shared" si="9"/>
        <v>0</v>
      </c>
      <c r="N159" s="18">
        <f t="shared" si="10"/>
        <v>0</v>
      </c>
    </row>
    <row r="160" spans="1:14" ht="15" customHeight="1" x14ac:dyDescent="0.3">
      <c r="A160" s="22">
        <f t="shared" si="11"/>
        <v>149</v>
      </c>
      <c r="B160" s="23"/>
      <c r="C160" s="89" t="s">
        <v>506</v>
      </c>
      <c r="D160" s="90" t="s">
        <v>316</v>
      </c>
      <c r="E160" s="90" t="s">
        <v>316</v>
      </c>
      <c r="F160" s="91" t="s">
        <v>316</v>
      </c>
      <c r="G160" s="24" t="s">
        <v>156</v>
      </c>
      <c r="H160" s="25"/>
      <c r="I160" s="15">
        <v>36</v>
      </c>
      <c r="J160" s="26">
        <v>0</v>
      </c>
      <c r="K160" s="17">
        <v>9.5</v>
      </c>
      <c r="L160" s="16">
        <f t="shared" si="8"/>
        <v>0</v>
      </c>
      <c r="M160" s="18">
        <f t="shared" si="9"/>
        <v>0</v>
      </c>
      <c r="N160" s="18">
        <f t="shared" si="10"/>
        <v>0</v>
      </c>
    </row>
    <row r="161" spans="1:14" ht="15" customHeight="1" x14ac:dyDescent="0.3">
      <c r="A161" s="22">
        <f t="shared" si="11"/>
        <v>150</v>
      </c>
      <c r="B161" s="23"/>
      <c r="C161" s="89" t="s">
        <v>317</v>
      </c>
      <c r="D161" s="90" t="s">
        <v>318</v>
      </c>
      <c r="E161" s="90" t="s">
        <v>318</v>
      </c>
      <c r="F161" s="91" t="s">
        <v>318</v>
      </c>
      <c r="G161" s="24" t="s">
        <v>156</v>
      </c>
      <c r="H161" s="25"/>
      <c r="I161" s="15">
        <v>480</v>
      </c>
      <c r="J161" s="26">
        <v>0</v>
      </c>
      <c r="K161" s="17">
        <v>9.5</v>
      </c>
      <c r="L161" s="16">
        <f t="shared" si="8"/>
        <v>0</v>
      </c>
      <c r="M161" s="18">
        <f t="shared" si="9"/>
        <v>0</v>
      </c>
      <c r="N161" s="18">
        <f t="shared" si="10"/>
        <v>0</v>
      </c>
    </row>
    <row r="162" spans="1:14" ht="15" customHeight="1" x14ac:dyDescent="0.3">
      <c r="A162" s="22">
        <f t="shared" si="11"/>
        <v>151</v>
      </c>
      <c r="B162" s="23"/>
      <c r="C162" s="89" t="s">
        <v>507</v>
      </c>
      <c r="D162" s="90" t="s">
        <v>319</v>
      </c>
      <c r="E162" s="90" t="s">
        <v>319</v>
      </c>
      <c r="F162" s="91" t="s">
        <v>319</v>
      </c>
      <c r="G162" s="24" t="s">
        <v>156</v>
      </c>
      <c r="H162" s="25"/>
      <c r="I162" s="15">
        <v>10</v>
      </c>
      <c r="J162" s="26">
        <v>0</v>
      </c>
      <c r="K162" s="17">
        <v>9.5</v>
      </c>
      <c r="L162" s="16">
        <f t="shared" si="8"/>
        <v>0</v>
      </c>
      <c r="M162" s="18">
        <f t="shared" si="9"/>
        <v>0</v>
      </c>
      <c r="N162" s="18">
        <f t="shared" si="10"/>
        <v>0</v>
      </c>
    </row>
    <row r="163" spans="1:14" ht="15" customHeight="1" x14ac:dyDescent="0.3">
      <c r="A163" s="22">
        <f t="shared" si="11"/>
        <v>152</v>
      </c>
      <c r="B163" s="23"/>
      <c r="C163" s="89" t="s">
        <v>320</v>
      </c>
      <c r="D163" s="90" t="s">
        <v>321</v>
      </c>
      <c r="E163" s="90" t="s">
        <v>321</v>
      </c>
      <c r="F163" s="91" t="s">
        <v>321</v>
      </c>
      <c r="G163" s="24" t="s">
        <v>156</v>
      </c>
      <c r="H163" s="25"/>
      <c r="I163" s="15">
        <v>10</v>
      </c>
      <c r="J163" s="26">
        <v>0</v>
      </c>
      <c r="K163" s="17">
        <v>9.5</v>
      </c>
      <c r="L163" s="16">
        <f t="shared" si="8"/>
        <v>0</v>
      </c>
      <c r="M163" s="18">
        <f t="shared" si="9"/>
        <v>0</v>
      </c>
      <c r="N163" s="18">
        <f t="shared" si="10"/>
        <v>0</v>
      </c>
    </row>
    <row r="164" spans="1:14" ht="15" customHeight="1" x14ac:dyDescent="0.3">
      <c r="A164" s="22">
        <f t="shared" si="11"/>
        <v>153</v>
      </c>
      <c r="B164" s="23"/>
      <c r="C164" s="89" t="s">
        <v>508</v>
      </c>
      <c r="D164" s="90" t="s">
        <v>322</v>
      </c>
      <c r="E164" s="90" t="s">
        <v>322</v>
      </c>
      <c r="F164" s="91" t="s">
        <v>322</v>
      </c>
      <c r="G164" s="24" t="s">
        <v>156</v>
      </c>
      <c r="H164" s="25"/>
      <c r="I164" s="15">
        <v>90</v>
      </c>
      <c r="J164" s="26">
        <v>0</v>
      </c>
      <c r="K164" s="17">
        <v>9.5</v>
      </c>
      <c r="L164" s="16">
        <f t="shared" si="8"/>
        <v>0</v>
      </c>
      <c r="M164" s="18">
        <f t="shared" si="9"/>
        <v>0</v>
      </c>
      <c r="N164" s="18">
        <f t="shared" si="10"/>
        <v>0</v>
      </c>
    </row>
    <row r="165" spans="1:14" ht="15" customHeight="1" x14ac:dyDescent="0.3">
      <c r="A165" s="22">
        <f t="shared" si="11"/>
        <v>154</v>
      </c>
      <c r="B165" s="23"/>
      <c r="C165" s="89" t="s">
        <v>509</v>
      </c>
      <c r="D165" s="90" t="s">
        <v>323</v>
      </c>
      <c r="E165" s="90" t="s">
        <v>323</v>
      </c>
      <c r="F165" s="91" t="s">
        <v>323</v>
      </c>
      <c r="G165" s="24" t="s">
        <v>156</v>
      </c>
      <c r="H165" s="25"/>
      <c r="I165" s="15">
        <v>480</v>
      </c>
      <c r="J165" s="26">
        <v>0</v>
      </c>
      <c r="K165" s="17">
        <v>9.5</v>
      </c>
      <c r="L165" s="16">
        <f t="shared" si="8"/>
        <v>0</v>
      </c>
      <c r="M165" s="18">
        <f t="shared" si="9"/>
        <v>0</v>
      </c>
      <c r="N165" s="18">
        <f t="shared" si="10"/>
        <v>0</v>
      </c>
    </row>
    <row r="166" spans="1:14" ht="15" customHeight="1" x14ac:dyDescent="0.3">
      <c r="A166" s="22">
        <f t="shared" si="11"/>
        <v>155</v>
      </c>
      <c r="B166" s="23"/>
      <c r="C166" s="89" t="s">
        <v>510</v>
      </c>
      <c r="D166" s="90" t="s">
        <v>324</v>
      </c>
      <c r="E166" s="90" t="s">
        <v>324</v>
      </c>
      <c r="F166" s="91" t="s">
        <v>324</v>
      </c>
      <c r="G166" s="24" t="s">
        <v>156</v>
      </c>
      <c r="H166" s="25"/>
      <c r="I166" s="15">
        <v>480</v>
      </c>
      <c r="J166" s="26">
        <v>0</v>
      </c>
      <c r="K166" s="17">
        <v>9.5</v>
      </c>
      <c r="L166" s="16">
        <f t="shared" si="8"/>
        <v>0</v>
      </c>
      <c r="M166" s="18">
        <f t="shared" si="9"/>
        <v>0</v>
      </c>
      <c r="N166" s="18">
        <f t="shared" si="10"/>
        <v>0</v>
      </c>
    </row>
    <row r="167" spans="1:14" ht="15" customHeight="1" x14ac:dyDescent="0.3">
      <c r="A167" s="22">
        <f t="shared" si="11"/>
        <v>156</v>
      </c>
      <c r="B167" s="23"/>
      <c r="C167" s="89" t="s">
        <v>511</v>
      </c>
      <c r="D167" s="90" t="s">
        <v>325</v>
      </c>
      <c r="E167" s="90" t="s">
        <v>325</v>
      </c>
      <c r="F167" s="91" t="s">
        <v>325</v>
      </c>
      <c r="G167" s="24" t="s">
        <v>156</v>
      </c>
      <c r="H167" s="25"/>
      <c r="I167" s="15">
        <v>960</v>
      </c>
      <c r="J167" s="26">
        <v>0</v>
      </c>
      <c r="K167" s="17">
        <v>9.5</v>
      </c>
      <c r="L167" s="16">
        <f t="shared" si="8"/>
        <v>0</v>
      </c>
      <c r="M167" s="18">
        <f t="shared" si="9"/>
        <v>0</v>
      </c>
      <c r="N167" s="18">
        <f t="shared" si="10"/>
        <v>0</v>
      </c>
    </row>
    <row r="168" spans="1:14" ht="15" customHeight="1" x14ac:dyDescent="0.3">
      <c r="A168" s="22">
        <f t="shared" si="11"/>
        <v>157</v>
      </c>
      <c r="B168" s="23"/>
      <c r="C168" s="89" t="s">
        <v>326</v>
      </c>
      <c r="D168" s="90" t="s">
        <v>326</v>
      </c>
      <c r="E168" s="90" t="s">
        <v>326</v>
      </c>
      <c r="F168" s="91" t="s">
        <v>326</v>
      </c>
      <c r="G168" s="24" t="s">
        <v>156</v>
      </c>
      <c r="H168" s="25"/>
      <c r="I168" s="15">
        <v>480</v>
      </c>
      <c r="J168" s="26">
        <v>0</v>
      </c>
      <c r="K168" s="17">
        <v>9.5</v>
      </c>
      <c r="L168" s="16">
        <f t="shared" si="8"/>
        <v>0</v>
      </c>
      <c r="M168" s="18">
        <f t="shared" si="9"/>
        <v>0</v>
      </c>
      <c r="N168" s="18">
        <f t="shared" si="10"/>
        <v>0</v>
      </c>
    </row>
    <row r="169" spans="1:14" ht="15" customHeight="1" x14ac:dyDescent="0.3">
      <c r="A169" s="22">
        <f t="shared" si="11"/>
        <v>158</v>
      </c>
      <c r="B169" s="23"/>
      <c r="C169" s="89" t="s">
        <v>327</v>
      </c>
      <c r="D169" s="90" t="s">
        <v>327</v>
      </c>
      <c r="E169" s="90" t="s">
        <v>327</v>
      </c>
      <c r="F169" s="91" t="s">
        <v>327</v>
      </c>
      <c r="G169" s="24" t="s">
        <v>156</v>
      </c>
      <c r="H169" s="25"/>
      <c r="I169" s="15">
        <v>30</v>
      </c>
      <c r="J169" s="26">
        <v>0</v>
      </c>
      <c r="K169" s="17">
        <v>9.5</v>
      </c>
      <c r="L169" s="16">
        <f t="shared" si="8"/>
        <v>0</v>
      </c>
      <c r="M169" s="18">
        <f t="shared" si="9"/>
        <v>0</v>
      </c>
      <c r="N169" s="18">
        <f t="shared" si="10"/>
        <v>0</v>
      </c>
    </row>
    <row r="170" spans="1:14" ht="15" customHeight="1" x14ac:dyDescent="0.3">
      <c r="A170" s="22">
        <f t="shared" si="11"/>
        <v>159</v>
      </c>
      <c r="B170" s="23"/>
      <c r="C170" s="89" t="s">
        <v>512</v>
      </c>
      <c r="D170" s="90" t="s">
        <v>328</v>
      </c>
      <c r="E170" s="90" t="s">
        <v>328</v>
      </c>
      <c r="F170" s="91" t="s">
        <v>328</v>
      </c>
      <c r="G170" s="24" t="s">
        <v>156</v>
      </c>
      <c r="H170" s="25"/>
      <c r="I170" s="15">
        <v>20</v>
      </c>
      <c r="J170" s="26">
        <v>0</v>
      </c>
      <c r="K170" s="17">
        <v>9.5</v>
      </c>
      <c r="L170" s="16">
        <f t="shared" si="8"/>
        <v>0</v>
      </c>
      <c r="M170" s="18">
        <f t="shared" si="9"/>
        <v>0</v>
      </c>
      <c r="N170" s="18">
        <f t="shared" si="10"/>
        <v>0</v>
      </c>
    </row>
    <row r="171" spans="1:14" ht="15" customHeight="1" x14ac:dyDescent="0.3">
      <c r="A171" s="22">
        <f t="shared" si="11"/>
        <v>160</v>
      </c>
      <c r="B171" s="23"/>
      <c r="C171" s="89" t="s">
        <v>329</v>
      </c>
      <c r="D171" s="90" t="s">
        <v>330</v>
      </c>
      <c r="E171" s="90" t="s">
        <v>330</v>
      </c>
      <c r="F171" s="91" t="s">
        <v>330</v>
      </c>
      <c r="G171" s="24" t="s">
        <v>156</v>
      </c>
      <c r="H171" s="25"/>
      <c r="I171" s="15">
        <v>18</v>
      </c>
      <c r="J171" s="26">
        <v>0</v>
      </c>
      <c r="K171" s="17">
        <v>9.5</v>
      </c>
      <c r="L171" s="16">
        <f t="shared" si="8"/>
        <v>0</v>
      </c>
      <c r="M171" s="18">
        <f t="shared" si="9"/>
        <v>0</v>
      </c>
      <c r="N171" s="18">
        <f t="shared" si="10"/>
        <v>0</v>
      </c>
    </row>
    <row r="172" spans="1:14" ht="15" customHeight="1" x14ac:dyDescent="0.3">
      <c r="A172" s="22">
        <f t="shared" si="11"/>
        <v>161</v>
      </c>
      <c r="B172" s="23"/>
      <c r="C172" s="89" t="s">
        <v>331</v>
      </c>
      <c r="D172" s="90" t="s">
        <v>332</v>
      </c>
      <c r="E172" s="90" t="s">
        <v>332</v>
      </c>
      <c r="F172" s="91" t="s">
        <v>332</v>
      </c>
      <c r="G172" s="24" t="s">
        <v>156</v>
      </c>
      <c r="H172" s="25"/>
      <c r="I172" s="15">
        <v>30</v>
      </c>
      <c r="J172" s="26">
        <v>0</v>
      </c>
      <c r="K172" s="17">
        <v>9.5</v>
      </c>
      <c r="L172" s="16">
        <f t="shared" si="8"/>
        <v>0</v>
      </c>
      <c r="M172" s="18">
        <f t="shared" si="9"/>
        <v>0</v>
      </c>
      <c r="N172" s="18">
        <f t="shared" si="10"/>
        <v>0</v>
      </c>
    </row>
    <row r="173" spans="1:14" ht="15" customHeight="1" x14ac:dyDescent="0.3">
      <c r="A173" s="22">
        <f t="shared" si="11"/>
        <v>162</v>
      </c>
      <c r="B173" s="23"/>
      <c r="C173" s="89" t="s">
        <v>333</v>
      </c>
      <c r="D173" s="90" t="s">
        <v>333</v>
      </c>
      <c r="E173" s="90" t="s">
        <v>333</v>
      </c>
      <c r="F173" s="91" t="s">
        <v>333</v>
      </c>
      <c r="G173" s="24" t="s">
        <v>156</v>
      </c>
      <c r="H173" s="25"/>
      <c r="I173" s="15">
        <v>30</v>
      </c>
      <c r="J173" s="26">
        <v>0</v>
      </c>
      <c r="K173" s="17">
        <v>9.5</v>
      </c>
      <c r="L173" s="16">
        <f t="shared" si="8"/>
        <v>0</v>
      </c>
      <c r="M173" s="18">
        <f t="shared" si="9"/>
        <v>0</v>
      </c>
      <c r="N173" s="18">
        <f t="shared" si="10"/>
        <v>0</v>
      </c>
    </row>
    <row r="174" spans="1:14" ht="15" customHeight="1" x14ac:dyDescent="0.3">
      <c r="A174" s="22">
        <f t="shared" si="11"/>
        <v>163</v>
      </c>
      <c r="B174" s="23"/>
      <c r="C174" s="89" t="s">
        <v>513</v>
      </c>
      <c r="D174" s="90" t="s">
        <v>334</v>
      </c>
      <c r="E174" s="90" t="s">
        <v>334</v>
      </c>
      <c r="F174" s="91" t="s">
        <v>334</v>
      </c>
      <c r="G174" s="24" t="s">
        <v>156</v>
      </c>
      <c r="H174" s="25"/>
      <c r="I174" s="15">
        <v>90</v>
      </c>
      <c r="J174" s="26">
        <v>0</v>
      </c>
      <c r="K174" s="17">
        <v>9.5</v>
      </c>
      <c r="L174" s="16">
        <f t="shared" si="8"/>
        <v>0</v>
      </c>
      <c r="M174" s="18">
        <f t="shared" si="9"/>
        <v>0</v>
      </c>
      <c r="N174" s="18">
        <f t="shared" si="10"/>
        <v>0</v>
      </c>
    </row>
    <row r="175" spans="1:14" ht="15" customHeight="1" x14ac:dyDescent="0.3">
      <c r="A175" s="22">
        <f t="shared" si="11"/>
        <v>164</v>
      </c>
      <c r="B175" s="23"/>
      <c r="C175" s="89" t="s">
        <v>514</v>
      </c>
      <c r="D175" s="90" t="s">
        <v>335</v>
      </c>
      <c r="E175" s="90" t="s">
        <v>335</v>
      </c>
      <c r="F175" s="91" t="s">
        <v>335</v>
      </c>
      <c r="G175" s="24" t="s">
        <v>156</v>
      </c>
      <c r="H175" s="25"/>
      <c r="I175" s="15">
        <v>120</v>
      </c>
      <c r="J175" s="26">
        <v>0</v>
      </c>
      <c r="K175" s="17">
        <v>9.5</v>
      </c>
      <c r="L175" s="16">
        <f t="shared" si="8"/>
        <v>0</v>
      </c>
      <c r="M175" s="18">
        <f t="shared" si="9"/>
        <v>0</v>
      </c>
      <c r="N175" s="18">
        <f t="shared" si="10"/>
        <v>0</v>
      </c>
    </row>
    <row r="176" spans="1:14" ht="15" customHeight="1" x14ac:dyDescent="0.3">
      <c r="A176" s="22">
        <f t="shared" si="11"/>
        <v>165</v>
      </c>
      <c r="B176" s="23"/>
      <c r="C176" s="89" t="s">
        <v>336</v>
      </c>
      <c r="D176" s="90" t="s">
        <v>337</v>
      </c>
      <c r="E176" s="90" t="s">
        <v>337</v>
      </c>
      <c r="F176" s="91" t="s">
        <v>337</v>
      </c>
      <c r="G176" s="24" t="s">
        <v>156</v>
      </c>
      <c r="H176" s="25"/>
      <c r="I176" s="15">
        <v>750</v>
      </c>
      <c r="J176" s="26">
        <v>0</v>
      </c>
      <c r="K176" s="17">
        <v>9.5</v>
      </c>
      <c r="L176" s="16">
        <f t="shared" si="8"/>
        <v>0</v>
      </c>
      <c r="M176" s="18">
        <f t="shared" si="9"/>
        <v>0</v>
      </c>
      <c r="N176" s="18">
        <f t="shared" si="10"/>
        <v>0</v>
      </c>
    </row>
    <row r="177" spans="1:14" ht="15" customHeight="1" x14ac:dyDescent="0.3">
      <c r="A177" s="22">
        <f t="shared" si="11"/>
        <v>166</v>
      </c>
      <c r="B177" s="23"/>
      <c r="C177" s="89" t="s">
        <v>338</v>
      </c>
      <c r="D177" s="90" t="s">
        <v>339</v>
      </c>
      <c r="E177" s="90" t="s">
        <v>339</v>
      </c>
      <c r="F177" s="91" t="s">
        <v>339</v>
      </c>
      <c r="G177" s="24" t="s">
        <v>156</v>
      </c>
      <c r="H177" s="25"/>
      <c r="I177" s="15">
        <v>36</v>
      </c>
      <c r="J177" s="26">
        <v>0</v>
      </c>
      <c r="K177" s="17">
        <v>9.5</v>
      </c>
      <c r="L177" s="16">
        <f t="shared" si="8"/>
        <v>0</v>
      </c>
      <c r="M177" s="18">
        <f t="shared" si="9"/>
        <v>0</v>
      </c>
      <c r="N177" s="18">
        <f t="shared" si="10"/>
        <v>0</v>
      </c>
    </row>
    <row r="178" spans="1:14" ht="15" customHeight="1" x14ac:dyDescent="0.3">
      <c r="A178" s="22">
        <f t="shared" si="11"/>
        <v>167</v>
      </c>
      <c r="B178" s="23"/>
      <c r="C178" s="89" t="s">
        <v>340</v>
      </c>
      <c r="D178" s="90" t="s">
        <v>341</v>
      </c>
      <c r="E178" s="90" t="s">
        <v>341</v>
      </c>
      <c r="F178" s="91" t="s">
        <v>341</v>
      </c>
      <c r="G178" s="24" t="s">
        <v>156</v>
      </c>
      <c r="H178" s="25"/>
      <c r="I178" s="15">
        <v>200</v>
      </c>
      <c r="J178" s="26">
        <v>0</v>
      </c>
      <c r="K178" s="17">
        <v>9.5</v>
      </c>
      <c r="L178" s="16">
        <f t="shared" si="8"/>
        <v>0</v>
      </c>
      <c r="M178" s="18">
        <f t="shared" si="9"/>
        <v>0</v>
      </c>
      <c r="N178" s="18">
        <f t="shared" si="10"/>
        <v>0</v>
      </c>
    </row>
    <row r="179" spans="1:14" ht="15" customHeight="1" x14ac:dyDescent="0.3">
      <c r="A179" s="22">
        <f t="shared" si="11"/>
        <v>168</v>
      </c>
      <c r="B179" s="23"/>
      <c r="C179" s="89" t="s">
        <v>342</v>
      </c>
      <c r="D179" s="90" t="s">
        <v>343</v>
      </c>
      <c r="E179" s="90" t="s">
        <v>343</v>
      </c>
      <c r="F179" s="91" t="s">
        <v>343</v>
      </c>
      <c r="G179" s="24" t="s">
        <v>156</v>
      </c>
      <c r="H179" s="25"/>
      <c r="I179" s="15">
        <v>219</v>
      </c>
      <c r="J179" s="26">
        <v>0</v>
      </c>
      <c r="K179" s="17">
        <v>9.5</v>
      </c>
      <c r="L179" s="16">
        <f t="shared" si="8"/>
        <v>0</v>
      </c>
      <c r="M179" s="18">
        <f t="shared" si="9"/>
        <v>0</v>
      </c>
      <c r="N179" s="18">
        <f t="shared" si="10"/>
        <v>0</v>
      </c>
    </row>
    <row r="180" spans="1:14" ht="15" customHeight="1" x14ac:dyDescent="0.3">
      <c r="A180" s="22">
        <f t="shared" si="11"/>
        <v>169</v>
      </c>
      <c r="B180" s="23"/>
      <c r="C180" s="89" t="s">
        <v>344</v>
      </c>
      <c r="D180" s="90" t="s">
        <v>345</v>
      </c>
      <c r="E180" s="90" t="s">
        <v>345</v>
      </c>
      <c r="F180" s="91" t="s">
        <v>345</v>
      </c>
      <c r="G180" s="24" t="s">
        <v>156</v>
      </c>
      <c r="H180" s="25"/>
      <c r="I180" s="15">
        <v>108</v>
      </c>
      <c r="J180" s="26">
        <v>0</v>
      </c>
      <c r="K180" s="17">
        <v>9.5</v>
      </c>
      <c r="L180" s="16">
        <f t="shared" si="8"/>
        <v>0</v>
      </c>
      <c r="M180" s="18">
        <f t="shared" si="9"/>
        <v>0</v>
      </c>
      <c r="N180" s="18">
        <f t="shared" si="10"/>
        <v>0</v>
      </c>
    </row>
    <row r="181" spans="1:14" ht="15" customHeight="1" x14ac:dyDescent="0.3">
      <c r="A181" s="22">
        <f t="shared" si="11"/>
        <v>170</v>
      </c>
      <c r="B181" s="23"/>
      <c r="C181" s="89" t="s">
        <v>346</v>
      </c>
      <c r="D181" s="90" t="s">
        <v>347</v>
      </c>
      <c r="E181" s="90" t="s">
        <v>347</v>
      </c>
      <c r="F181" s="91" t="s">
        <v>347</v>
      </c>
      <c r="G181" s="24" t="s">
        <v>156</v>
      </c>
      <c r="H181" s="25"/>
      <c r="I181" s="15">
        <v>30</v>
      </c>
      <c r="J181" s="26">
        <v>0</v>
      </c>
      <c r="K181" s="17">
        <v>9.5</v>
      </c>
      <c r="L181" s="16">
        <f t="shared" si="8"/>
        <v>0</v>
      </c>
      <c r="M181" s="18">
        <f t="shared" si="9"/>
        <v>0</v>
      </c>
      <c r="N181" s="18">
        <f t="shared" si="10"/>
        <v>0</v>
      </c>
    </row>
    <row r="182" spans="1:14" ht="15" customHeight="1" x14ac:dyDescent="0.3">
      <c r="A182" s="22">
        <f t="shared" si="11"/>
        <v>171</v>
      </c>
      <c r="B182" s="23"/>
      <c r="C182" s="89" t="s">
        <v>348</v>
      </c>
      <c r="D182" s="90" t="s">
        <v>349</v>
      </c>
      <c r="E182" s="90" t="s">
        <v>349</v>
      </c>
      <c r="F182" s="91" t="s">
        <v>349</v>
      </c>
      <c r="G182" s="24" t="s">
        <v>156</v>
      </c>
      <c r="H182" s="25"/>
      <c r="I182" s="15">
        <v>144</v>
      </c>
      <c r="J182" s="26">
        <v>0</v>
      </c>
      <c r="K182" s="17">
        <v>9.5</v>
      </c>
      <c r="L182" s="16">
        <f t="shared" si="8"/>
        <v>0</v>
      </c>
      <c r="M182" s="18">
        <f t="shared" si="9"/>
        <v>0</v>
      </c>
      <c r="N182" s="18">
        <f t="shared" si="10"/>
        <v>0</v>
      </c>
    </row>
    <row r="183" spans="1:14" ht="15" customHeight="1" x14ac:dyDescent="0.3">
      <c r="A183" s="22">
        <f t="shared" si="11"/>
        <v>172</v>
      </c>
      <c r="B183" s="23"/>
      <c r="C183" s="89" t="s">
        <v>350</v>
      </c>
      <c r="D183" s="90" t="s">
        <v>351</v>
      </c>
      <c r="E183" s="90" t="s">
        <v>351</v>
      </c>
      <c r="F183" s="91" t="s">
        <v>351</v>
      </c>
      <c r="G183" s="24" t="s">
        <v>156</v>
      </c>
      <c r="H183" s="25"/>
      <c r="I183" s="15">
        <v>72</v>
      </c>
      <c r="J183" s="26">
        <v>0</v>
      </c>
      <c r="K183" s="17">
        <v>9.5</v>
      </c>
      <c r="L183" s="16">
        <f t="shared" si="8"/>
        <v>0</v>
      </c>
      <c r="M183" s="18">
        <f t="shared" si="9"/>
        <v>0</v>
      </c>
      <c r="N183" s="18">
        <f t="shared" si="10"/>
        <v>0</v>
      </c>
    </row>
    <row r="184" spans="1:14" ht="15" customHeight="1" x14ac:dyDescent="0.3">
      <c r="A184" s="22">
        <f t="shared" si="11"/>
        <v>173</v>
      </c>
      <c r="B184" s="23"/>
      <c r="C184" s="89" t="s">
        <v>352</v>
      </c>
      <c r="D184" s="90" t="s">
        <v>353</v>
      </c>
      <c r="E184" s="90" t="s">
        <v>353</v>
      </c>
      <c r="F184" s="91" t="s">
        <v>353</v>
      </c>
      <c r="G184" s="24" t="s">
        <v>156</v>
      </c>
      <c r="H184" s="25"/>
      <c r="I184" s="15">
        <v>108</v>
      </c>
      <c r="J184" s="26">
        <v>0</v>
      </c>
      <c r="K184" s="17">
        <v>9.5</v>
      </c>
      <c r="L184" s="16">
        <f t="shared" si="8"/>
        <v>0</v>
      </c>
      <c r="M184" s="18">
        <f t="shared" si="9"/>
        <v>0</v>
      </c>
      <c r="N184" s="18">
        <f t="shared" si="10"/>
        <v>0</v>
      </c>
    </row>
    <row r="185" spans="1:14" ht="15" customHeight="1" x14ac:dyDescent="0.3">
      <c r="A185" s="22">
        <f t="shared" si="11"/>
        <v>174</v>
      </c>
      <c r="B185" s="23"/>
      <c r="C185" s="89" t="s">
        <v>515</v>
      </c>
      <c r="D185" s="90" t="s">
        <v>354</v>
      </c>
      <c r="E185" s="90" t="s">
        <v>354</v>
      </c>
      <c r="F185" s="91" t="s">
        <v>354</v>
      </c>
      <c r="G185" s="24" t="s">
        <v>156</v>
      </c>
      <c r="H185" s="25"/>
      <c r="I185" s="15">
        <v>60</v>
      </c>
      <c r="J185" s="26">
        <v>0</v>
      </c>
      <c r="K185" s="17">
        <v>9.5</v>
      </c>
      <c r="L185" s="16">
        <f t="shared" si="8"/>
        <v>0</v>
      </c>
      <c r="M185" s="18">
        <f t="shared" si="9"/>
        <v>0</v>
      </c>
      <c r="N185" s="18">
        <f t="shared" si="10"/>
        <v>0</v>
      </c>
    </row>
    <row r="186" spans="1:14" ht="15" customHeight="1" x14ac:dyDescent="0.3">
      <c r="A186" s="22">
        <f t="shared" si="11"/>
        <v>175</v>
      </c>
      <c r="B186" s="23"/>
      <c r="C186" s="89" t="s">
        <v>355</v>
      </c>
      <c r="D186" s="90" t="s">
        <v>356</v>
      </c>
      <c r="E186" s="90" t="s">
        <v>356</v>
      </c>
      <c r="F186" s="91" t="s">
        <v>356</v>
      </c>
      <c r="G186" s="24" t="s">
        <v>156</v>
      </c>
      <c r="H186" s="25"/>
      <c r="I186" s="15">
        <v>10</v>
      </c>
      <c r="J186" s="26">
        <v>0</v>
      </c>
      <c r="K186" s="17">
        <v>9.5</v>
      </c>
      <c r="L186" s="16">
        <f t="shared" si="8"/>
        <v>0</v>
      </c>
      <c r="M186" s="18">
        <f t="shared" si="9"/>
        <v>0</v>
      </c>
      <c r="N186" s="18">
        <f t="shared" si="10"/>
        <v>0</v>
      </c>
    </row>
    <row r="187" spans="1:14" ht="15" customHeight="1" x14ac:dyDescent="0.3">
      <c r="A187" s="22">
        <f t="shared" si="11"/>
        <v>176</v>
      </c>
      <c r="B187" s="23"/>
      <c r="C187" s="89" t="s">
        <v>516</v>
      </c>
      <c r="D187" s="90" t="s">
        <v>357</v>
      </c>
      <c r="E187" s="90" t="s">
        <v>357</v>
      </c>
      <c r="F187" s="91" t="s">
        <v>357</v>
      </c>
      <c r="G187" s="24" t="s">
        <v>156</v>
      </c>
      <c r="H187" s="25"/>
      <c r="I187" s="15">
        <v>10</v>
      </c>
      <c r="J187" s="26">
        <v>0</v>
      </c>
      <c r="K187" s="17">
        <v>9.5</v>
      </c>
      <c r="L187" s="16">
        <f t="shared" si="8"/>
        <v>0</v>
      </c>
      <c r="M187" s="18">
        <f t="shared" si="9"/>
        <v>0</v>
      </c>
      <c r="N187" s="18">
        <f t="shared" si="10"/>
        <v>0</v>
      </c>
    </row>
    <row r="188" spans="1:14" ht="15" customHeight="1" x14ac:dyDescent="0.3">
      <c r="A188" s="22">
        <f t="shared" si="11"/>
        <v>177</v>
      </c>
      <c r="B188" s="23"/>
      <c r="C188" s="89" t="s">
        <v>358</v>
      </c>
      <c r="D188" s="90" t="s">
        <v>358</v>
      </c>
      <c r="E188" s="90" t="s">
        <v>358</v>
      </c>
      <c r="F188" s="91" t="s">
        <v>358</v>
      </c>
      <c r="G188" s="24" t="s">
        <v>156</v>
      </c>
      <c r="H188" s="25"/>
      <c r="I188" s="15">
        <v>36</v>
      </c>
      <c r="J188" s="26">
        <v>0</v>
      </c>
      <c r="K188" s="17">
        <v>9.5</v>
      </c>
      <c r="L188" s="16">
        <f t="shared" si="8"/>
        <v>0</v>
      </c>
      <c r="M188" s="18">
        <f t="shared" si="9"/>
        <v>0</v>
      </c>
      <c r="N188" s="18">
        <f t="shared" si="10"/>
        <v>0</v>
      </c>
    </row>
    <row r="189" spans="1:14" ht="15" customHeight="1" x14ac:dyDescent="0.3">
      <c r="A189" s="22">
        <f t="shared" si="11"/>
        <v>178</v>
      </c>
      <c r="B189" s="23"/>
      <c r="C189" s="89" t="s">
        <v>359</v>
      </c>
      <c r="D189" s="90" t="s">
        <v>360</v>
      </c>
      <c r="E189" s="90" t="s">
        <v>360</v>
      </c>
      <c r="F189" s="91" t="s">
        <v>360</v>
      </c>
      <c r="G189" s="24" t="s">
        <v>156</v>
      </c>
      <c r="H189" s="25"/>
      <c r="I189" s="15">
        <v>30</v>
      </c>
      <c r="J189" s="26">
        <v>0</v>
      </c>
      <c r="K189" s="17">
        <v>9.5</v>
      </c>
      <c r="L189" s="16">
        <f t="shared" si="8"/>
        <v>0</v>
      </c>
      <c r="M189" s="18">
        <f t="shared" si="9"/>
        <v>0</v>
      </c>
      <c r="N189" s="18">
        <f t="shared" si="10"/>
        <v>0</v>
      </c>
    </row>
    <row r="190" spans="1:14" ht="15" customHeight="1" x14ac:dyDescent="0.3">
      <c r="A190" s="22">
        <f t="shared" si="11"/>
        <v>179</v>
      </c>
      <c r="B190" s="23"/>
      <c r="C190" s="89" t="s">
        <v>517</v>
      </c>
      <c r="D190" s="90" t="s">
        <v>361</v>
      </c>
      <c r="E190" s="90" t="s">
        <v>361</v>
      </c>
      <c r="F190" s="91" t="s">
        <v>361</v>
      </c>
      <c r="G190" s="24" t="s">
        <v>156</v>
      </c>
      <c r="H190" s="25"/>
      <c r="I190" s="15">
        <v>900</v>
      </c>
      <c r="J190" s="26">
        <v>0</v>
      </c>
      <c r="K190" s="17">
        <v>9.5</v>
      </c>
      <c r="L190" s="16">
        <f t="shared" si="8"/>
        <v>0</v>
      </c>
      <c r="M190" s="18">
        <f t="shared" si="9"/>
        <v>0</v>
      </c>
      <c r="N190" s="18">
        <f t="shared" si="10"/>
        <v>0</v>
      </c>
    </row>
    <row r="191" spans="1:14" ht="15" customHeight="1" x14ac:dyDescent="0.3">
      <c r="A191" s="22">
        <f t="shared" si="11"/>
        <v>180</v>
      </c>
      <c r="B191" s="23"/>
      <c r="C191" s="89" t="s">
        <v>518</v>
      </c>
      <c r="D191" s="90" t="s">
        <v>362</v>
      </c>
      <c r="E191" s="90" t="s">
        <v>362</v>
      </c>
      <c r="F191" s="91" t="s">
        <v>362</v>
      </c>
      <c r="G191" s="24" t="s">
        <v>156</v>
      </c>
      <c r="H191" s="25"/>
      <c r="I191" s="15">
        <v>480</v>
      </c>
      <c r="J191" s="26">
        <v>0</v>
      </c>
      <c r="K191" s="17">
        <v>9.5</v>
      </c>
      <c r="L191" s="16">
        <f t="shared" si="8"/>
        <v>0</v>
      </c>
      <c r="M191" s="18">
        <f t="shared" si="9"/>
        <v>0</v>
      </c>
      <c r="N191" s="18">
        <f t="shared" si="10"/>
        <v>0</v>
      </c>
    </row>
    <row r="192" spans="1:14" ht="15" customHeight="1" x14ac:dyDescent="0.3">
      <c r="A192" s="22">
        <f t="shared" si="11"/>
        <v>181</v>
      </c>
      <c r="B192" s="23"/>
      <c r="C192" s="89" t="s">
        <v>363</v>
      </c>
      <c r="D192" s="90" t="s">
        <v>364</v>
      </c>
      <c r="E192" s="90" t="s">
        <v>364</v>
      </c>
      <c r="F192" s="91" t="s">
        <v>364</v>
      </c>
      <c r="G192" s="24" t="s">
        <v>156</v>
      </c>
      <c r="H192" s="25"/>
      <c r="I192" s="15">
        <v>300</v>
      </c>
      <c r="J192" s="26">
        <v>0</v>
      </c>
      <c r="K192" s="17">
        <v>9.5</v>
      </c>
      <c r="L192" s="16">
        <f t="shared" si="8"/>
        <v>0</v>
      </c>
      <c r="M192" s="18">
        <f t="shared" si="9"/>
        <v>0</v>
      </c>
      <c r="N192" s="18">
        <f t="shared" si="10"/>
        <v>0</v>
      </c>
    </row>
    <row r="193" spans="1:14" ht="15" customHeight="1" x14ac:dyDescent="0.3">
      <c r="A193" s="22">
        <f t="shared" si="11"/>
        <v>182</v>
      </c>
      <c r="B193" s="23"/>
      <c r="C193" s="89" t="s">
        <v>365</v>
      </c>
      <c r="D193" s="90" t="s">
        <v>365</v>
      </c>
      <c r="E193" s="90" t="s">
        <v>365</v>
      </c>
      <c r="F193" s="91" t="s">
        <v>365</v>
      </c>
      <c r="G193" s="24" t="s">
        <v>156</v>
      </c>
      <c r="H193" s="25"/>
      <c r="I193" s="15">
        <v>480</v>
      </c>
      <c r="J193" s="26">
        <v>0</v>
      </c>
      <c r="K193" s="17">
        <v>9.5</v>
      </c>
      <c r="L193" s="16">
        <f t="shared" si="8"/>
        <v>0</v>
      </c>
      <c r="M193" s="18">
        <f t="shared" si="9"/>
        <v>0</v>
      </c>
      <c r="N193" s="18">
        <f t="shared" si="10"/>
        <v>0</v>
      </c>
    </row>
    <row r="194" spans="1:14" ht="15" customHeight="1" x14ac:dyDescent="0.3">
      <c r="A194" s="22">
        <f t="shared" si="11"/>
        <v>183</v>
      </c>
      <c r="B194" s="23"/>
      <c r="C194" s="89" t="s">
        <v>366</v>
      </c>
      <c r="D194" s="90" t="s">
        <v>366</v>
      </c>
      <c r="E194" s="90" t="s">
        <v>366</v>
      </c>
      <c r="F194" s="91" t="s">
        <v>366</v>
      </c>
      <c r="G194" s="24" t="s">
        <v>156</v>
      </c>
      <c r="H194" s="25"/>
      <c r="I194" s="15">
        <v>2</v>
      </c>
      <c r="J194" s="26">
        <v>0</v>
      </c>
      <c r="K194" s="17">
        <v>22</v>
      </c>
      <c r="L194" s="16">
        <f>PRODUCT(J194,1.22)</f>
        <v>0</v>
      </c>
      <c r="M194" s="18">
        <f t="shared" ref="M194:M252" si="12">PRODUCT(I194,L194)</f>
        <v>0</v>
      </c>
      <c r="N194" s="18">
        <f t="shared" ref="N194:N252" si="13">PRODUCT(I194,J194)</f>
        <v>0</v>
      </c>
    </row>
    <row r="195" spans="1:14" ht="15" customHeight="1" x14ac:dyDescent="0.3">
      <c r="A195" s="22">
        <f t="shared" si="11"/>
        <v>184</v>
      </c>
      <c r="B195" s="23"/>
      <c r="C195" s="89" t="s">
        <v>367</v>
      </c>
      <c r="D195" s="90" t="s">
        <v>368</v>
      </c>
      <c r="E195" s="90" t="s">
        <v>368</v>
      </c>
      <c r="F195" s="91" t="s">
        <v>368</v>
      </c>
      <c r="G195" s="24" t="s">
        <v>156</v>
      </c>
      <c r="H195" s="25"/>
      <c r="I195" s="15">
        <v>480</v>
      </c>
      <c r="J195" s="26">
        <v>0</v>
      </c>
      <c r="K195" s="17">
        <v>9.5</v>
      </c>
      <c r="L195" s="16">
        <f>PRODUCT(J195,1.095)</f>
        <v>0</v>
      </c>
      <c r="M195" s="18">
        <f t="shared" si="12"/>
        <v>0</v>
      </c>
      <c r="N195" s="18">
        <f t="shared" si="13"/>
        <v>0</v>
      </c>
    </row>
    <row r="196" spans="1:14" ht="15" customHeight="1" x14ac:dyDescent="0.3">
      <c r="A196" s="22">
        <f t="shared" si="11"/>
        <v>185</v>
      </c>
      <c r="B196" s="23"/>
      <c r="C196" s="89" t="s">
        <v>369</v>
      </c>
      <c r="D196" s="90" t="s">
        <v>369</v>
      </c>
      <c r="E196" s="90" t="s">
        <v>369</v>
      </c>
      <c r="F196" s="91" t="s">
        <v>369</v>
      </c>
      <c r="G196" s="24" t="s">
        <v>156</v>
      </c>
      <c r="H196" s="25"/>
      <c r="I196" s="15">
        <v>960</v>
      </c>
      <c r="J196" s="26">
        <v>0</v>
      </c>
      <c r="K196" s="17">
        <v>9.5</v>
      </c>
      <c r="L196" s="16">
        <f t="shared" ref="L196:L253" si="14">PRODUCT(J196,1.095)</f>
        <v>0</v>
      </c>
      <c r="M196" s="18">
        <f t="shared" si="12"/>
        <v>0</v>
      </c>
      <c r="N196" s="18">
        <f t="shared" si="13"/>
        <v>0</v>
      </c>
    </row>
    <row r="197" spans="1:14" ht="15" customHeight="1" x14ac:dyDescent="0.3">
      <c r="A197" s="22">
        <f t="shared" si="11"/>
        <v>186</v>
      </c>
      <c r="B197" s="23"/>
      <c r="C197" s="89" t="s">
        <v>370</v>
      </c>
      <c r="D197" s="90" t="s">
        <v>370</v>
      </c>
      <c r="E197" s="90" t="s">
        <v>370</v>
      </c>
      <c r="F197" s="91" t="s">
        <v>370</v>
      </c>
      <c r="G197" s="24" t="s">
        <v>156</v>
      </c>
      <c r="H197" s="25"/>
      <c r="I197" s="15">
        <v>480</v>
      </c>
      <c r="J197" s="26">
        <v>0</v>
      </c>
      <c r="K197" s="17">
        <v>9.5</v>
      </c>
      <c r="L197" s="16">
        <f t="shared" si="14"/>
        <v>0</v>
      </c>
      <c r="M197" s="18">
        <f t="shared" si="12"/>
        <v>0</v>
      </c>
      <c r="N197" s="18">
        <f t="shared" si="13"/>
        <v>0</v>
      </c>
    </row>
    <row r="198" spans="1:14" ht="15" customHeight="1" x14ac:dyDescent="0.3">
      <c r="A198" s="22">
        <f t="shared" si="11"/>
        <v>187</v>
      </c>
      <c r="B198" s="23"/>
      <c r="C198" s="89" t="s">
        <v>371</v>
      </c>
      <c r="D198" s="90" t="s">
        <v>371</v>
      </c>
      <c r="E198" s="90" t="s">
        <v>371</v>
      </c>
      <c r="F198" s="91" t="s">
        <v>371</v>
      </c>
      <c r="G198" s="24" t="s">
        <v>156</v>
      </c>
      <c r="H198" s="25"/>
      <c r="I198" s="15">
        <v>480</v>
      </c>
      <c r="J198" s="26">
        <v>0</v>
      </c>
      <c r="K198" s="17">
        <v>9.5</v>
      </c>
      <c r="L198" s="16">
        <f t="shared" si="14"/>
        <v>0</v>
      </c>
      <c r="M198" s="18">
        <f t="shared" si="12"/>
        <v>0</v>
      </c>
      <c r="N198" s="18">
        <f t="shared" si="13"/>
        <v>0</v>
      </c>
    </row>
    <row r="199" spans="1:14" ht="15" customHeight="1" x14ac:dyDescent="0.3">
      <c r="A199" s="22">
        <f t="shared" si="11"/>
        <v>188</v>
      </c>
      <c r="B199" s="23"/>
      <c r="C199" s="89" t="s">
        <v>372</v>
      </c>
      <c r="D199" s="90" t="s">
        <v>373</v>
      </c>
      <c r="E199" s="90" t="s">
        <v>373</v>
      </c>
      <c r="F199" s="91" t="s">
        <v>373</v>
      </c>
      <c r="G199" s="24" t="s">
        <v>156</v>
      </c>
      <c r="H199" s="25"/>
      <c r="I199" s="15">
        <v>10</v>
      </c>
      <c r="J199" s="26">
        <v>0</v>
      </c>
      <c r="K199" s="17">
        <v>9.5</v>
      </c>
      <c r="L199" s="16">
        <f t="shared" si="14"/>
        <v>0</v>
      </c>
      <c r="M199" s="18">
        <f t="shared" si="12"/>
        <v>0</v>
      </c>
      <c r="N199" s="18">
        <f t="shared" si="13"/>
        <v>0</v>
      </c>
    </row>
    <row r="200" spans="1:14" ht="15" customHeight="1" x14ac:dyDescent="0.3">
      <c r="A200" s="22">
        <f t="shared" si="11"/>
        <v>189</v>
      </c>
      <c r="B200" s="23"/>
      <c r="C200" s="89" t="s">
        <v>519</v>
      </c>
      <c r="D200" s="90" t="s">
        <v>374</v>
      </c>
      <c r="E200" s="90" t="s">
        <v>374</v>
      </c>
      <c r="F200" s="91" t="s">
        <v>374</v>
      </c>
      <c r="G200" s="24" t="s">
        <v>156</v>
      </c>
      <c r="H200" s="25"/>
      <c r="I200" s="15">
        <v>5</v>
      </c>
      <c r="J200" s="26">
        <v>0</v>
      </c>
      <c r="K200" s="17">
        <v>22</v>
      </c>
      <c r="L200" s="16">
        <f t="shared" si="14"/>
        <v>0</v>
      </c>
      <c r="M200" s="18">
        <f t="shared" si="12"/>
        <v>0</v>
      </c>
      <c r="N200" s="18">
        <f t="shared" si="13"/>
        <v>0</v>
      </c>
    </row>
    <row r="201" spans="1:14" ht="15" customHeight="1" x14ac:dyDescent="0.3">
      <c r="A201" s="22">
        <f t="shared" si="11"/>
        <v>190</v>
      </c>
      <c r="B201" s="23"/>
      <c r="C201" s="89" t="s">
        <v>520</v>
      </c>
      <c r="D201" s="90" t="s">
        <v>375</v>
      </c>
      <c r="E201" s="90" t="s">
        <v>375</v>
      </c>
      <c r="F201" s="91" t="s">
        <v>375</v>
      </c>
      <c r="G201" s="24" t="s">
        <v>156</v>
      </c>
      <c r="H201" s="25"/>
      <c r="I201" s="15">
        <v>480</v>
      </c>
      <c r="J201" s="26">
        <v>0</v>
      </c>
      <c r="K201" s="17">
        <v>22</v>
      </c>
      <c r="L201" s="16">
        <f>PRODUCT(J201,1.22)</f>
        <v>0</v>
      </c>
      <c r="M201" s="18">
        <f t="shared" si="12"/>
        <v>0</v>
      </c>
      <c r="N201" s="18">
        <f t="shared" si="13"/>
        <v>0</v>
      </c>
    </row>
    <row r="202" spans="1:14" ht="15" customHeight="1" x14ac:dyDescent="0.3">
      <c r="A202" s="22">
        <f t="shared" si="11"/>
        <v>191</v>
      </c>
      <c r="B202" s="23"/>
      <c r="C202" s="89" t="s">
        <v>376</v>
      </c>
      <c r="D202" s="90" t="s">
        <v>376</v>
      </c>
      <c r="E202" s="90" t="s">
        <v>376</v>
      </c>
      <c r="F202" s="91" t="s">
        <v>376</v>
      </c>
      <c r="G202" s="24" t="s">
        <v>156</v>
      </c>
      <c r="H202" s="25"/>
      <c r="I202" s="15">
        <v>6</v>
      </c>
      <c r="J202" s="26">
        <v>0</v>
      </c>
      <c r="K202" s="17">
        <v>22</v>
      </c>
      <c r="L202" s="16">
        <f>PRODUCT(J202,1.22)</f>
        <v>0</v>
      </c>
      <c r="M202" s="18">
        <f t="shared" si="12"/>
        <v>0</v>
      </c>
      <c r="N202" s="18">
        <f t="shared" si="13"/>
        <v>0</v>
      </c>
    </row>
    <row r="203" spans="1:14" ht="15" customHeight="1" x14ac:dyDescent="0.3">
      <c r="A203" s="22">
        <f t="shared" si="11"/>
        <v>192</v>
      </c>
      <c r="B203" s="23"/>
      <c r="C203" s="89" t="s">
        <v>377</v>
      </c>
      <c r="D203" s="90" t="s">
        <v>378</v>
      </c>
      <c r="E203" s="90" t="s">
        <v>378</v>
      </c>
      <c r="F203" s="91" t="s">
        <v>378</v>
      </c>
      <c r="G203" s="24" t="s">
        <v>156</v>
      </c>
      <c r="H203" s="25"/>
      <c r="I203" s="15">
        <v>50</v>
      </c>
      <c r="J203" s="26">
        <v>0</v>
      </c>
      <c r="K203" s="17">
        <v>9.5</v>
      </c>
      <c r="L203" s="16">
        <f>PRODUCT(J203,1.095)</f>
        <v>0</v>
      </c>
      <c r="M203" s="18">
        <f t="shared" si="12"/>
        <v>0</v>
      </c>
      <c r="N203" s="18">
        <f t="shared" si="13"/>
        <v>0</v>
      </c>
    </row>
    <row r="204" spans="1:14" ht="15" customHeight="1" x14ac:dyDescent="0.3">
      <c r="A204" s="22">
        <f t="shared" si="11"/>
        <v>193</v>
      </c>
      <c r="B204" s="23"/>
      <c r="C204" s="89" t="s">
        <v>379</v>
      </c>
      <c r="D204" s="90" t="s">
        <v>380</v>
      </c>
      <c r="E204" s="90" t="s">
        <v>380</v>
      </c>
      <c r="F204" s="91" t="s">
        <v>380</v>
      </c>
      <c r="G204" s="24" t="s">
        <v>156</v>
      </c>
      <c r="H204" s="25"/>
      <c r="I204" s="15">
        <v>50</v>
      </c>
      <c r="J204" s="26">
        <v>0</v>
      </c>
      <c r="K204" s="17">
        <v>9.5</v>
      </c>
      <c r="L204" s="16">
        <f t="shared" si="14"/>
        <v>0</v>
      </c>
      <c r="M204" s="18">
        <f t="shared" si="12"/>
        <v>0</v>
      </c>
      <c r="N204" s="18">
        <f t="shared" si="13"/>
        <v>0</v>
      </c>
    </row>
    <row r="205" spans="1:14" ht="15" customHeight="1" x14ac:dyDescent="0.3">
      <c r="A205" s="22">
        <f t="shared" si="11"/>
        <v>194</v>
      </c>
      <c r="B205" s="23"/>
      <c r="C205" s="89" t="s">
        <v>381</v>
      </c>
      <c r="D205" s="90" t="s">
        <v>382</v>
      </c>
      <c r="E205" s="90" t="s">
        <v>382</v>
      </c>
      <c r="F205" s="91" t="s">
        <v>382</v>
      </c>
      <c r="G205" s="24" t="s">
        <v>156</v>
      </c>
      <c r="H205" s="25"/>
      <c r="I205" s="15">
        <v>30</v>
      </c>
      <c r="J205" s="26">
        <v>0</v>
      </c>
      <c r="K205" s="17">
        <v>9.5</v>
      </c>
      <c r="L205" s="16">
        <f t="shared" si="14"/>
        <v>0</v>
      </c>
      <c r="M205" s="18">
        <f t="shared" si="12"/>
        <v>0</v>
      </c>
      <c r="N205" s="18">
        <f t="shared" si="13"/>
        <v>0</v>
      </c>
    </row>
    <row r="206" spans="1:14" ht="15" customHeight="1" x14ac:dyDescent="0.3">
      <c r="A206" s="22">
        <f t="shared" ref="A206:A264" si="15">A205+1</f>
        <v>195</v>
      </c>
      <c r="B206" s="23"/>
      <c r="C206" s="89" t="s">
        <v>383</v>
      </c>
      <c r="D206" s="90" t="s">
        <v>384</v>
      </c>
      <c r="E206" s="90" t="s">
        <v>384</v>
      </c>
      <c r="F206" s="91" t="s">
        <v>384</v>
      </c>
      <c r="G206" s="24" t="s">
        <v>156</v>
      </c>
      <c r="H206" s="25"/>
      <c r="I206" s="15">
        <v>30</v>
      </c>
      <c r="J206" s="26">
        <v>0</v>
      </c>
      <c r="K206" s="17">
        <v>9.5</v>
      </c>
      <c r="L206" s="16">
        <f t="shared" si="14"/>
        <v>0</v>
      </c>
      <c r="M206" s="18">
        <f t="shared" si="12"/>
        <v>0</v>
      </c>
      <c r="N206" s="18">
        <f t="shared" si="13"/>
        <v>0</v>
      </c>
    </row>
    <row r="207" spans="1:14" ht="15" customHeight="1" x14ac:dyDescent="0.3">
      <c r="A207" s="22">
        <f t="shared" si="15"/>
        <v>196</v>
      </c>
      <c r="B207" s="23"/>
      <c r="C207" s="89" t="s">
        <v>385</v>
      </c>
      <c r="D207" s="90" t="s">
        <v>385</v>
      </c>
      <c r="E207" s="90" t="s">
        <v>385</v>
      </c>
      <c r="F207" s="91" t="s">
        <v>385</v>
      </c>
      <c r="G207" s="24" t="s">
        <v>156</v>
      </c>
      <c r="H207" s="25"/>
      <c r="I207" s="15">
        <v>2</v>
      </c>
      <c r="J207" s="26">
        <v>0</v>
      </c>
      <c r="K207" s="17">
        <v>9.5</v>
      </c>
      <c r="L207" s="16">
        <f t="shared" si="14"/>
        <v>0</v>
      </c>
      <c r="M207" s="18">
        <f t="shared" si="12"/>
        <v>0</v>
      </c>
      <c r="N207" s="18">
        <f t="shared" si="13"/>
        <v>0</v>
      </c>
    </row>
    <row r="208" spans="1:14" ht="15" customHeight="1" x14ac:dyDescent="0.3">
      <c r="A208" s="22">
        <f t="shared" si="15"/>
        <v>197</v>
      </c>
      <c r="B208" s="23"/>
      <c r="C208" s="89" t="s">
        <v>386</v>
      </c>
      <c r="D208" s="90" t="s">
        <v>386</v>
      </c>
      <c r="E208" s="90" t="s">
        <v>386</v>
      </c>
      <c r="F208" s="91" t="s">
        <v>386</v>
      </c>
      <c r="G208" s="24" t="s">
        <v>156</v>
      </c>
      <c r="H208" s="25"/>
      <c r="I208" s="15">
        <v>45</v>
      </c>
      <c r="J208" s="26">
        <v>0</v>
      </c>
      <c r="K208" s="17">
        <v>9.5</v>
      </c>
      <c r="L208" s="16">
        <f t="shared" si="14"/>
        <v>0</v>
      </c>
      <c r="M208" s="18">
        <f t="shared" si="12"/>
        <v>0</v>
      </c>
      <c r="N208" s="18">
        <f t="shared" si="13"/>
        <v>0</v>
      </c>
    </row>
    <row r="209" spans="1:14" ht="15" customHeight="1" x14ac:dyDescent="0.3">
      <c r="A209" s="22">
        <f t="shared" si="15"/>
        <v>198</v>
      </c>
      <c r="B209" s="23"/>
      <c r="C209" s="89" t="s">
        <v>521</v>
      </c>
      <c r="D209" s="90" t="s">
        <v>387</v>
      </c>
      <c r="E209" s="90" t="s">
        <v>387</v>
      </c>
      <c r="F209" s="91" t="s">
        <v>387</v>
      </c>
      <c r="G209" s="24" t="s">
        <v>156</v>
      </c>
      <c r="H209" s="25"/>
      <c r="I209" s="15">
        <v>45</v>
      </c>
      <c r="J209" s="26">
        <v>0</v>
      </c>
      <c r="K209" s="17">
        <v>9.5</v>
      </c>
      <c r="L209" s="16">
        <f t="shared" si="14"/>
        <v>0</v>
      </c>
      <c r="M209" s="18">
        <f t="shared" si="12"/>
        <v>0</v>
      </c>
      <c r="N209" s="18">
        <f t="shared" si="13"/>
        <v>0</v>
      </c>
    </row>
    <row r="210" spans="1:14" ht="15" customHeight="1" x14ac:dyDescent="0.3">
      <c r="A210" s="22">
        <f t="shared" si="15"/>
        <v>199</v>
      </c>
      <c r="B210" s="23"/>
      <c r="C210" s="89" t="s">
        <v>522</v>
      </c>
      <c r="D210" s="90" t="s">
        <v>388</v>
      </c>
      <c r="E210" s="90" t="s">
        <v>388</v>
      </c>
      <c r="F210" s="91" t="s">
        <v>388</v>
      </c>
      <c r="G210" s="24" t="s">
        <v>156</v>
      </c>
      <c r="H210" s="25"/>
      <c r="I210" s="15">
        <v>140</v>
      </c>
      <c r="J210" s="26">
        <v>0</v>
      </c>
      <c r="K210" s="17">
        <v>9.5</v>
      </c>
      <c r="L210" s="16">
        <f t="shared" si="14"/>
        <v>0</v>
      </c>
      <c r="M210" s="18">
        <f t="shared" si="12"/>
        <v>0</v>
      </c>
      <c r="N210" s="18">
        <f t="shared" si="13"/>
        <v>0</v>
      </c>
    </row>
    <row r="211" spans="1:14" ht="15" customHeight="1" x14ac:dyDescent="0.3">
      <c r="A211" s="22">
        <f t="shared" si="15"/>
        <v>200</v>
      </c>
      <c r="B211" s="23"/>
      <c r="C211" s="89" t="s">
        <v>389</v>
      </c>
      <c r="D211" s="90" t="s">
        <v>389</v>
      </c>
      <c r="E211" s="90" t="s">
        <v>389</v>
      </c>
      <c r="F211" s="91" t="s">
        <v>389</v>
      </c>
      <c r="G211" s="24" t="s">
        <v>156</v>
      </c>
      <c r="H211" s="25"/>
      <c r="I211" s="15">
        <v>80</v>
      </c>
      <c r="J211" s="26">
        <v>0</v>
      </c>
      <c r="K211" s="17">
        <v>9.5</v>
      </c>
      <c r="L211" s="16">
        <f t="shared" si="14"/>
        <v>0</v>
      </c>
      <c r="M211" s="18">
        <f t="shared" si="12"/>
        <v>0</v>
      </c>
      <c r="N211" s="18">
        <f t="shared" si="13"/>
        <v>0</v>
      </c>
    </row>
    <row r="212" spans="1:14" ht="15" customHeight="1" x14ac:dyDescent="0.3">
      <c r="A212" s="22">
        <f t="shared" si="15"/>
        <v>201</v>
      </c>
      <c r="B212" s="23"/>
      <c r="C212" s="89" t="s">
        <v>390</v>
      </c>
      <c r="D212" s="90" t="s">
        <v>391</v>
      </c>
      <c r="E212" s="90" t="s">
        <v>391</v>
      </c>
      <c r="F212" s="91" t="s">
        <v>391</v>
      </c>
      <c r="G212" s="24" t="s">
        <v>156</v>
      </c>
      <c r="H212" s="25"/>
      <c r="I212" s="15">
        <v>15</v>
      </c>
      <c r="J212" s="26">
        <v>0</v>
      </c>
      <c r="K212" s="17">
        <v>9.5</v>
      </c>
      <c r="L212" s="16">
        <f t="shared" si="14"/>
        <v>0</v>
      </c>
      <c r="M212" s="18">
        <f t="shared" si="12"/>
        <v>0</v>
      </c>
      <c r="N212" s="18">
        <f t="shared" si="13"/>
        <v>0</v>
      </c>
    </row>
    <row r="213" spans="1:14" ht="15" customHeight="1" x14ac:dyDescent="0.3">
      <c r="A213" s="22">
        <f t="shared" si="15"/>
        <v>202</v>
      </c>
      <c r="B213" s="23"/>
      <c r="C213" s="89" t="s">
        <v>523</v>
      </c>
      <c r="D213" s="90" t="s">
        <v>392</v>
      </c>
      <c r="E213" s="90" t="s">
        <v>392</v>
      </c>
      <c r="F213" s="91" t="s">
        <v>392</v>
      </c>
      <c r="G213" s="24" t="s">
        <v>156</v>
      </c>
      <c r="H213" s="25"/>
      <c r="I213" s="15">
        <v>75</v>
      </c>
      <c r="J213" s="26">
        <v>0</v>
      </c>
      <c r="K213" s="17">
        <v>9.5</v>
      </c>
      <c r="L213" s="16">
        <f t="shared" si="14"/>
        <v>0</v>
      </c>
      <c r="M213" s="18">
        <f t="shared" si="12"/>
        <v>0</v>
      </c>
      <c r="N213" s="18">
        <f t="shared" si="13"/>
        <v>0</v>
      </c>
    </row>
    <row r="214" spans="1:14" ht="15" customHeight="1" x14ac:dyDescent="0.3">
      <c r="A214" s="22">
        <f t="shared" si="15"/>
        <v>203</v>
      </c>
      <c r="B214" s="23"/>
      <c r="C214" s="89" t="s">
        <v>524</v>
      </c>
      <c r="D214" s="90" t="s">
        <v>393</v>
      </c>
      <c r="E214" s="90" t="s">
        <v>393</v>
      </c>
      <c r="F214" s="91" t="s">
        <v>393</v>
      </c>
      <c r="G214" s="24" t="s">
        <v>156</v>
      </c>
      <c r="H214" s="25"/>
      <c r="I214" s="15">
        <v>75</v>
      </c>
      <c r="J214" s="26">
        <v>0</v>
      </c>
      <c r="K214" s="17">
        <v>9.5</v>
      </c>
      <c r="L214" s="16">
        <f t="shared" si="14"/>
        <v>0</v>
      </c>
      <c r="M214" s="18">
        <f t="shared" si="12"/>
        <v>0</v>
      </c>
      <c r="N214" s="18">
        <f t="shared" si="13"/>
        <v>0</v>
      </c>
    </row>
    <row r="215" spans="1:14" ht="15" customHeight="1" x14ac:dyDescent="0.3">
      <c r="A215" s="22">
        <f t="shared" si="15"/>
        <v>204</v>
      </c>
      <c r="B215" s="23"/>
      <c r="C215" s="89" t="s">
        <v>394</v>
      </c>
      <c r="D215" s="90" t="s">
        <v>395</v>
      </c>
      <c r="E215" s="90" t="s">
        <v>395</v>
      </c>
      <c r="F215" s="91" t="s">
        <v>395</v>
      </c>
      <c r="G215" s="24" t="s">
        <v>156</v>
      </c>
      <c r="H215" s="25"/>
      <c r="I215" s="15">
        <v>75</v>
      </c>
      <c r="J215" s="26">
        <v>0</v>
      </c>
      <c r="K215" s="17">
        <v>9.5</v>
      </c>
      <c r="L215" s="16">
        <f t="shared" si="14"/>
        <v>0</v>
      </c>
      <c r="M215" s="18">
        <f t="shared" si="12"/>
        <v>0</v>
      </c>
      <c r="N215" s="18">
        <f t="shared" si="13"/>
        <v>0</v>
      </c>
    </row>
    <row r="216" spans="1:14" ht="15" customHeight="1" x14ac:dyDescent="0.3">
      <c r="A216" s="22">
        <f t="shared" si="15"/>
        <v>205</v>
      </c>
      <c r="B216" s="23"/>
      <c r="C216" s="89" t="s">
        <v>396</v>
      </c>
      <c r="D216" s="90" t="s">
        <v>396</v>
      </c>
      <c r="E216" s="90" t="s">
        <v>396</v>
      </c>
      <c r="F216" s="91" t="s">
        <v>396</v>
      </c>
      <c r="G216" s="24" t="s">
        <v>156</v>
      </c>
      <c r="H216" s="25"/>
      <c r="I216" s="15">
        <v>36</v>
      </c>
      <c r="J216" s="26">
        <v>0</v>
      </c>
      <c r="K216" s="17">
        <v>9.5</v>
      </c>
      <c r="L216" s="16">
        <f t="shared" si="14"/>
        <v>0</v>
      </c>
      <c r="M216" s="18">
        <f t="shared" si="12"/>
        <v>0</v>
      </c>
      <c r="N216" s="18">
        <f t="shared" si="13"/>
        <v>0</v>
      </c>
    </row>
    <row r="217" spans="1:14" ht="15" customHeight="1" x14ac:dyDescent="0.3">
      <c r="A217" s="22">
        <f t="shared" si="15"/>
        <v>206</v>
      </c>
      <c r="B217" s="23"/>
      <c r="C217" s="89" t="s">
        <v>397</v>
      </c>
      <c r="D217" s="90" t="s">
        <v>397</v>
      </c>
      <c r="E217" s="90" t="s">
        <v>397</v>
      </c>
      <c r="F217" s="91" t="s">
        <v>397</v>
      </c>
      <c r="G217" s="24" t="s">
        <v>156</v>
      </c>
      <c r="H217" s="25"/>
      <c r="I217" s="15">
        <v>30</v>
      </c>
      <c r="J217" s="26">
        <v>0</v>
      </c>
      <c r="K217" s="17">
        <v>9.5</v>
      </c>
      <c r="L217" s="16">
        <f t="shared" si="14"/>
        <v>0</v>
      </c>
      <c r="M217" s="18">
        <f t="shared" si="12"/>
        <v>0</v>
      </c>
      <c r="N217" s="18">
        <f t="shared" si="13"/>
        <v>0</v>
      </c>
    </row>
    <row r="218" spans="1:14" ht="15" customHeight="1" x14ac:dyDescent="0.3">
      <c r="A218" s="22">
        <f t="shared" si="15"/>
        <v>207</v>
      </c>
      <c r="B218" s="23"/>
      <c r="C218" s="89" t="s">
        <v>398</v>
      </c>
      <c r="D218" s="90" t="s">
        <v>399</v>
      </c>
      <c r="E218" s="90" t="s">
        <v>399</v>
      </c>
      <c r="F218" s="91" t="s">
        <v>399</v>
      </c>
      <c r="G218" s="24" t="s">
        <v>156</v>
      </c>
      <c r="H218" s="25"/>
      <c r="I218" s="15">
        <v>150</v>
      </c>
      <c r="J218" s="26">
        <v>0</v>
      </c>
      <c r="K218" s="17">
        <v>9.5</v>
      </c>
      <c r="L218" s="16">
        <f t="shared" si="14"/>
        <v>0</v>
      </c>
      <c r="M218" s="18">
        <f t="shared" si="12"/>
        <v>0</v>
      </c>
      <c r="N218" s="18">
        <f t="shared" si="13"/>
        <v>0</v>
      </c>
    </row>
    <row r="219" spans="1:14" ht="15" customHeight="1" x14ac:dyDescent="0.3">
      <c r="A219" s="22">
        <f t="shared" si="15"/>
        <v>208</v>
      </c>
      <c r="B219" s="23"/>
      <c r="C219" s="89" t="s">
        <v>525</v>
      </c>
      <c r="D219" s="90" t="s">
        <v>400</v>
      </c>
      <c r="E219" s="90" t="s">
        <v>400</v>
      </c>
      <c r="F219" s="91" t="s">
        <v>400</v>
      </c>
      <c r="G219" s="24" t="s">
        <v>156</v>
      </c>
      <c r="H219" s="25"/>
      <c r="I219" s="15">
        <v>70</v>
      </c>
      <c r="J219" s="26">
        <v>0</v>
      </c>
      <c r="K219" s="17">
        <v>9.5</v>
      </c>
      <c r="L219" s="16">
        <f t="shared" si="14"/>
        <v>0</v>
      </c>
      <c r="M219" s="18">
        <f t="shared" si="12"/>
        <v>0</v>
      </c>
      <c r="N219" s="18">
        <f t="shared" si="13"/>
        <v>0</v>
      </c>
    </row>
    <row r="220" spans="1:14" ht="15" customHeight="1" x14ac:dyDescent="0.3">
      <c r="A220" s="22">
        <f t="shared" si="15"/>
        <v>209</v>
      </c>
      <c r="B220" s="23"/>
      <c r="C220" s="89" t="s">
        <v>401</v>
      </c>
      <c r="D220" s="90" t="s">
        <v>401</v>
      </c>
      <c r="E220" s="90" t="s">
        <v>401</v>
      </c>
      <c r="F220" s="91" t="s">
        <v>401</v>
      </c>
      <c r="G220" s="24" t="s">
        <v>156</v>
      </c>
      <c r="H220" s="25"/>
      <c r="I220" s="15">
        <v>60</v>
      </c>
      <c r="J220" s="26">
        <v>0</v>
      </c>
      <c r="K220" s="17">
        <v>9.5</v>
      </c>
      <c r="L220" s="16">
        <f t="shared" si="14"/>
        <v>0</v>
      </c>
      <c r="M220" s="18">
        <f t="shared" si="12"/>
        <v>0</v>
      </c>
      <c r="N220" s="18">
        <f t="shared" si="13"/>
        <v>0</v>
      </c>
    </row>
    <row r="221" spans="1:14" ht="15" customHeight="1" x14ac:dyDescent="0.3">
      <c r="A221" s="22">
        <f t="shared" si="15"/>
        <v>210</v>
      </c>
      <c r="B221" s="23"/>
      <c r="C221" s="89" t="s">
        <v>402</v>
      </c>
      <c r="D221" s="90" t="s">
        <v>402</v>
      </c>
      <c r="E221" s="90" t="s">
        <v>402</v>
      </c>
      <c r="F221" s="91" t="s">
        <v>402</v>
      </c>
      <c r="G221" s="24" t="s">
        <v>156</v>
      </c>
      <c r="H221" s="25"/>
      <c r="I221" s="15">
        <v>60</v>
      </c>
      <c r="J221" s="26">
        <v>0</v>
      </c>
      <c r="K221" s="17">
        <v>9.5</v>
      </c>
      <c r="L221" s="16">
        <f t="shared" si="14"/>
        <v>0</v>
      </c>
      <c r="M221" s="18">
        <f t="shared" si="12"/>
        <v>0</v>
      </c>
      <c r="N221" s="18">
        <f t="shared" si="13"/>
        <v>0</v>
      </c>
    </row>
    <row r="222" spans="1:14" ht="15" customHeight="1" x14ac:dyDescent="0.3">
      <c r="A222" s="22">
        <f t="shared" si="15"/>
        <v>211</v>
      </c>
      <c r="B222" s="23"/>
      <c r="C222" s="89" t="s">
        <v>526</v>
      </c>
      <c r="D222" s="90" t="s">
        <v>403</v>
      </c>
      <c r="E222" s="90" t="s">
        <v>403</v>
      </c>
      <c r="F222" s="91" t="s">
        <v>403</v>
      </c>
      <c r="G222" s="24" t="s">
        <v>156</v>
      </c>
      <c r="H222" s="25"/>
      <c r="I222" s="15">
        <v>20</v>
      </c>
      <c r="J222" s="26">
        <v>0</v>
      </c>
      <c r="K222" s="17">
        <v>9.5</v>
      </c>
      <c r="L222" s="16">
        <f t="shared" si="14"/>
        <v>0</v>
      </c>
      <c r="M222" s="18">
        <f t="shared" si="12"/>
        <v>0</v>
      </c>
      <c r="N222" s="18">
        <f t="shared" si="13"/>
        <v>0</v>
      </c>
    </row>
    <row r="223" spans="1:14" ht="15" customHeight="1" x14ac:dyDescent="0.3">
      <c r="A223" s="22">
        <f t="shared" si="15"/>
        <v>212</v>
      </c>
      <c r="B223" s="23"/>
      <c r="C223" s="89" t="s">
        <v>404</v>
      </c>
      <c r="D223" s="90" t="s">
        <v>405</v>
      </c>
      <c r="E223" s="90" t="s">
        <v>405</v>
      </c>
      <c r="F223" s="91" t="s">
        <v>405</v>
      </c>
      <c r="G223" s="24" t="s">
        <v>156</v>
      </c>
      <c r="H223" s="25"/>
      <c r="I223" s="15">
        <v>10</v>
      </c>
      <c r="J223" s="26">
        <v>0</v>
      </c>
      <c r="K223" s="17">
        <v>9.5</v>
      </c>
      <c r="L223" s="16">
        <f t="shared" si="14"/>
        <v>0</v>
      </c>
      <c r="M223" s="18">
        <f t="shared" si="12"/>
        <v>0</v>
      </c>
      <c r="N223" s="18">
        <f t="shared" si="13"/>
        <v>0</v>
      </c>
    </row>
    <row r="224" spans="1:14" ht="15" customHeight="1" x14ac:dyDescent="0.3">
      <c r="A224" s="22">
        <f t="shared" si="15"/>
        <v>213</v>
      </c>
      <c r="B224" s="23"/>
      <c r="C224" s="89" t="s">
        <v>406</v>
      </c>
      <c r="D224" s="90" t="s">
        <v>407</v>
      </c>
      <c r="E224" s="90" t="s">
        <v>407</v>
      </c>
      <c r="F224" s="91" t="s">
        <v>407</v>
      </c>
      <c r="G224" s="24" t="s">
        <v>156</v>
      </c>
      <c r="H224" s="25"/>
      <c r="I224" s="15">
        <v>5</v>
      </c>
      <c r="J224" s="26">
        <v>0</v>
      </c>
      <c r="K224" s="17">
        <v>9.5</v>
      </c>
      <c r="L224" s="16">
        <f t="shared" si="14"/>
        <v>0</v>
      </c>
      <c r="M224" s="18">
        <f t="shared" si="12"/>
        <v>0</v>
      </c>
      <c r="N224" s="18">
        <f t="shared" si="13"/>
        <v>0</v>
      </c>
    </row>
    <row r="225" spans="1:14" ht="15" customHeight="1" x14ac:dyDescent="0.3">
      <c r="A225" s="22">
        <f t="shared" si="15"/>
        <v>214</v>
      </c>
      <c r="B225" s="23"/>
      <c r="C225" s="89" t="s">
        <v>408</v>
      </c>
      <c r="D225" s="90" t="s">
        <v>409</v>
      </c>
      <c r="E225" s="90" t="s">
        <v>409</v>
      </c>
      <c r="F225" s="91" t="s">
        <v>409</v>
      </c>
      <c r="G225" s="24" t="s">
        <v>156</v>
      </c>
      <c r="H225" s="25"/>
      <c r="I225" s="15">
        <v>6</v>
      </c>
      <c r="J225" s="26">
        <v>0</v>
      </c>
      <c r="K225" s="17">
        <v>9.5</v>
      </c>
      <c r="L225" s="16">
        <f t="shared" si="14"/>
        <v>0</v>
      </c>
      <c r="M225" s="18">
        <f t="shared" si="12"/>
        <v>0</v>
      </c>
      <c r="N225" s="18">
        <f t="shared" si="13"/>
        <v>0</v>
      </c>
    </row>
    <row r="226" spans="1:14" ht="15" customHeight="1" x14ac:dyDescent="0.3">
      <c r="A226" s="22">
        <f t="shared" si="15"/>
        <v>215</v>
      </c>
      <c r="B226" s="23"/>
      <c r="C226" s="89" t="s">
        <v>410</v>
      </c>
      <c r="D226" s="90" t="s">
        <v>410</v>
      </c>
      <c r="E226" s="90" t="s">
        <v>410</v>
      </c>
      <c r="F226" s="91" t="s">
        <v>410</v>
      </c>
      <c r="G226" s="24" t="s">
        <v>156</v>
      </c>
      <c r="H226" s="25"/>
      <c r="I226" s="15">
        <v>30</v>
      </c>
      <c r="J226" s="26">
        <v>0</v>
      </c>
      <c r="K226" s="17">
        <v>9.5</v>
      </c>
      <c r="L226" s="16">
        <f t="shared" si="14"/>
        <v>0</v>
      </c>
      <c r="M226" s="18">
        <f t="shared" si="12"/>
        <v>0</v>
      </c>
      <c r="N226" s="18">
        <f t="shared" si="13"/>
        <v>0</v>
      </c>
    </row>
    <row r="227" spans="1:14" ht="15" customHeight="1" x14ac:dyDescent="0.3">
      <c r="A227" s="22">
        <f t="shared" si="15"/>
        <v>216</v>
      </c>
      <c r="B227" s="23"/>
      <c r="C227" s="89" t="s">
        <v>527</v>
      </c>
      <c r="D227" s="90" t="s">
        <v>411</v>
      </c>
      <c r="E227" s="90" t="s">
        <v>411</v>
      </c>
      <c r="F227" s="91" t="s">
        <v>411</v>
      </c>
      <c r="G227" s="24" t="s">
        <v>156</v>
      </c>
      <c r="H227" s="25"/>
      <c r="I227" s="15">
        <v>960</v>
      </c>
      <c r="J227" s="26">
        <v>0</v>
      </c>
      <c r="K227" s="17">
        <v>9.5</v>
      </c>
      <c r="L227" s="16">
        <f t="shared" si="14"/>
        <v>0</v>
      </c>
      <c r="M227" s="18">
        <f t="shared" si="12"/>
        <v>0</v>
      </c>
      <c r="N227" s="18">
        <f t="shared" si="13"/>
        <v>0</v>
      </c>
    </row>
    <row r="228" spans="1:14" ht="15" customHeight="1" x14ac:dyDescent="0.3">
      <c r="A228" s="22">
        <f t="shared" si="15"/>
        <v>217</v>
      </c>
      <c r="B228" s="23"/>
      <c r="C228" s="89" t="s">
        <v>412</v>
      </c>
      <c r="D228" s="90" t="s">
        <v>412</v>
      </c>
      <c r="E228" s="90" t="s">
        <v>412</v>
      </c>
      <c r="F228" s="91" t="s">
        <v>412</v>
      </c>
      <c r="G228" s="24" t="s">
        <v>156</v>
      </c>
      <c r="H228" s="25"/>
      <c r="I228" s="15">
        <v>870</v>
      </c>
      <c r="J228" s="26">
        <v>0</v>
      </c>
      <c r="K228" s="17">
        <v>9.5</v>
      </c>
      <c r="L228" s="16">
        <f t="shared" si="14"/>
        <v>0</v>
      </c>
      <c r="M228" s="18">
        <f t="shared" si="12"/>
        <v>0</v>
      </c>
      <c r="N228" s="18">
        <f t="shared" si="13"/>
        <v>0</v>
      </c>
    </row>
    <row r="229" spans="1:14" ht="15" customHeight="1" x14ac:dyDescent="0.3">
      <c r="A229" s="22">
        <f t="shared" si="15"/>
        <v>218</v>
      </c>
      <c r="B229" s="23"/>
      <c r="C229" s="89" t="s">
        <v>413</v>
      </c>
      <c r="D229" s="90" t="s">
        <v>413</v>
      </c>
      <c r="E229" s="90" t="s">
        <v>413</v>
      </c>
      <c r="F229" s="91" t="s">
        <v>413</v>
      </c>
      <c r="G229" s="24" t="s">
        <v>156</v>
      </c>
      <c r="H229" s="25"/>
      <c r="I229" s="15">
        <v>480</v>
      </c>
      <c r="J229" s="26">
        <v>0</v>
      </c>
      <c r="K229" s="17">
        <v>9.5</v>
      </c>
      <c r="L229" s="16">
        <f t="shared" si="14"/>
        <v>0</v>
      </c>
      <c r="M229" s="18">
        <f t="shared" si="12"/>
        <v>0</v>
      </c>
      <c r="N229" s="18">
        <f t="shared" si="13"/>
        <v>0</v>
      </c>
    </row>
    <row r="230" spans="1:14" ht="15" customHeight="1" x14ac:dyDescent="0.3">
      <c r="A230" s="22">
        <f t="shared" si="15"/>
        <v>219</v>
      </c>
      <c r="B230" s="23"/>
      <c r="C230" s="89" t="s">
        <v>414</v>
      </c>
      <c r="D230" s="90" t="s">
        <v>414</v>
      </c>
      <c r="E230" s="90" t="s">
        <v>414</v>
      </c>
      <c r="F230" s="91" t="s">
        <v>414</v>
      </c>
      <c r="G230" s="24" t="s">
        <v>156</v>
      </c>
      <c r="H230" s="25"/>
      <c r="I230" s="15">
        <v>72</v>
      </c>
      <c r="J230" s="26">
        <v>0</v>
      </c>
      <c r="K230" s="17">
        <v>9.5</v>
      </c>
      <c r="L230" s="16">
        <f t="shared" si="14"/>
        <v>0</v>
      </c>
      <c r="M230" s="18">
        <f t="shared" si="12"/>
        <v>0</v>
      </c>
      <c r="N230" s="18">
        <f t="shared" si="13"/>
        <v>0</v>
      </c>
    </row>
    <row r="231" spans="1:14" ht="15" customHeight="1" x14ac:dyDescent="0.3">
      <c r="A231" s="22">
        <f t="shared" si="15"/>
        <v>220</v>
      </c>
      <c r="B231" s="23"/>
      <c r="C231" s="89" t="s">
        <v>415</v>
      </c>
      <c r="D231" s="90" t="s">
        <v>415</v>
      </c>
      <c r="E231" s="90" t="s">
        <v>415</v>
      </c>
      <c r="F231" s="91" t="s">
        <v>415</v>
      </c>
      <c r="G231" s="24" t="s">
        <v>156</v>
      </c>
      <c r="H231" s="25"/>
      <c r="I231" s="15">
        <v>6</v>
      </c>
      <c r="J231" s="26">
        <v>0</v>
      </c>
      <c r="K231" s="17">
        <v>9.5</v>
      </c>
      <c r="L231" s="16">
        <f t="shared" si="14"/>
        <v>0</v>
      </c>
      <c r="M231" s="18">
        <f t="shared" si="12"/>
        <v>0</v>
      </c>
      <c r="N231" s="18">
        <f t="shared" si="13"/>
        <v>0</v>
      </c>
    </row>
    <row r="232" spans="1:14" ht="15" customHeight="1" x14ac:dyDescent="0.3">
      <c r="A232" s="22">
        <f t="shared" si="15"/>
        <v>221</v>
      </c>
      <c r="B232" s="23"/>
      <c r="C232" s="89" t="s">
        <v>416</v>
      </c>
      <c r="D232" s="90" t="s">
        <v>417</v>
      </c>
      <c r="E232" s="90" t="s">
        <v>417</v>
      </c>
      <c r="F232" s="91" t="s">
        <v>417</v>
      </c>
      <c r="G232" s="24" t="s">
        <v>156</v>
      </c>
      <c r="H232" s="25"/>
      <c r="I232" s="15">
        <v>480</v>
      </c>
      <c r="J232" s="26">
        <v>0</v>
      </c>
      <c r="K232" s="17">
        <v>9.5</v>
      </c>
      <c r="L232" s="16">
        <f t="shared" si="14"/>
        <v>0</v>
      </c>
      <c r="M232" s="18">
        <f t="shared" si="12"/>
        <v>0</v>
      </c>
      <c r="N232" s="18">
        <f t="shared" si="13"/>
        <v>0</v>
      </c>
    </row>
    <row r="233" spans="1:14" ht="15" customHeight="1" x14ac:dyDescent="0.3">
      <c r="A233" s="22">
        <f t="shared" si="15"/>
        <v>222</v>
      </c>
      <c r="B233" s="23"/>
      <c r="C233" s="89" t="s">
        <v>418</v>
      </c>
      <c r="D233" s="90" t="s">
        <v>419</v>
      </c>
      <c r="E233" s="90" t="s">
        <v>419</v>
      </c>
      <c r="F233" s="91" t="s">
        <v>419</v>
      </c>
      <c r="G233" s="24" t="s">
        <v>156</v>
      </c>
      <c r="H233" s="25"/>
      <c r="I233" s="15">
        <v>20</v>
      </c>
      <c r="J233" s="26">
        <v>0</v>
      </c>
      <c r="K233" s="17">
        <v>9.5</v>
      </c>
      <c r="L233" s="16">
        <f t="shared" si="14"/>
        <v>0</v>
      </c>
      <c r="M233" s="18">
        <f t="shared" si="12"/>
        <v>0</v>
      </c>
      <c r="N233" s="18">
        <f t="shared" si="13"/>
        <v>0</v>
      </c>
    </row>
    <row r="234" spans="1:14" ht="15" customHeight="1" x14ac:dyDescent="0.3">
      <c r="A234" s="22">
        <f t="shared" si="15"/>
        <v>223</v>
      </c>
      <c r="B234" s="23"/>
      <c r="C234" s="89" t="s">
        <v>420</v>
      </c>
      <c r="D234" s="90" t="s">
        <v>420</v>
      </c>
      <c r="E234" s="90" t="s">
        <v>420</v>
      </c>
      <c r="F234" s="91" t="s">
        <v>420</v>
      </c>
      <c r="G234" s="24" t="s">
        <v>156</v>
      </c>
      <c r="H234" s="25"/>
      <c r="I234" s="15">
        <v>900</v>
      </c>
      <c r="J234" s="26">
        <v>0</v>
      </c>
      <c r="K234" s="17">
        <v>9.5</v>
      </c>
      <c r="L234" s="16">
        <f t="shared" si="14"/>
        <v>0</v>
      </c>
      <c r="M234" s="18">
        <f t="shared" si="12"/>
        <v>0</v>
      </c>
      <c r="N234" s="18">
        <f t="shared" si="13"/>
        <v>0</v>
      </c>
    </row>
    <row r="235" spans="1:14" ht="15" customHeight="1" x14ac:dyDescent="0.3">
      <c r="A235" s="22">
        <f t="shared" si="15"/>
        <v>224</v>
      </c>
      <c r="B235" s="23"/>
      <c r="C235" s="89" t="s">
        <v>421</v>
      </c>
      <c r="D235" s="90" t="s">
        <v>422</v>
      </c>
      <c r="E235" s="90" t="s">
        <v>422</v>
      </c>
      <c r="F235" s="91" t="s">
        <v>422</v>
      </c>
      <c r="G235" s="24" t="s">
        <v>156</v>
      </c>
      <c r="H235" s="25"/>
      <c r="I235" s="15">
        <v>30</v>
      </c>
      <c r="J235" s="26">
        <v>0</v>
      </c>
      <c r="K235" s="17">
        <v>9.5</v>
      </c>
      <c r="L235" s="16">
        <f t="shared" si="14"/>
        <v>0</v>
      </c>
      <c r="M235" s="18">
        <f t="shared" si="12"/>
        <v>0</v>
      </c>
      <c r="N235" s="18">
        <f t="shared" si="13"/>
        <v>0</v>
      </c>
    </row>
    <row r="236" spans="1:14" ht="15" customHeight="1" x14ac:dyDescent="0.3">
      <c r="A236" s="22">
        <f t="shared" si="15"/>
        <v>225</v>
      </c>
      <c r="B236" s="23"/>
      <c r="C236" s="89" t="s">
        <v>423</v>
      </c>
      <c r="D236" s="90" t="s">
        <v>424</v>
      </c>
      <c r="E236" s="90" t="s">
        <v>424</v>
      </c>
      <c r="F236" s="91" t="s">
        <v>424</v>
      </c>
      <c r="G236" s="24" t="s">
        <v>156</v>
      </c>
      <c r="H236" s="25"/>
      <c r="I236" s="15">
        <v>15</v>
      </c>
      <c r="J236" s="26">
        <v>0</v>
      </c>
      <c r="K236" s="17">
        <v>9.5</v>
      </c>
      <c r="L236" s="16">
        <f t="shared" si="14"/>
        <v>0</v>
      </c>
      <c r="M236" s="18">
        <f t="shared" si="12"/>
        <v>0</v>
      </c>
      <c r="N236" s="18">
        <f t="shared" si="13"/>
        <v>0</v>
      </c>
    </row>
    <row r="237" spans="1:14" ht="15" customHeight="1" x14ac:dyDescent="0.3">
      <c r="A237" s="22">
        <f t="shared" si="15"/>
        <v>226</v>
      </c>
      <c r="B237" s="23"/>
      <c r="C237" s="89" t="s">
        <v>425</v>
      </c>
      <c r="D237" s="90" t="s">
        <v>425</v>
      </c>
      <c r="E237" s="90" t="s">
        <v>425</v>
      </c>
      <c r="F237" s="91" t="s">
        <v>425</v>
      </c>
      <c r="G237" s="24" t="s">
        <v>156</v>
      </c>
      <c r="H237" s="25"/>
      <c r="I237" s="15">
        <v>6</v>
      </c>
      <c r="J237" s="26">
        <v>0</v>
      </c>
      <c r="K237" s="17">
        <v>9.5</v>
      </c>
      <c r="L237" s="16">
        <f t="shared" si="14"/>
        <v>0</v>
      </c>
      <c r="M237" s="18">
        <f t="shared" si="12"/>
        <v>0</v>
      </c>
      <c r="N237" s="18">
        <f t="shared" si="13"/>
        <v>0</v>
      </c>
    </row>
    <row r="238" spans="1:14" ht="15" customHeight="1" x14ac:dyDescent="0.3">
      <c r="A238" s="22">
        <f t="shared" si="15"/>
        <v>227</v>
      </c>
      <c r="B238" s="23"/>
      <c r="C238" s="89" t="s">
        <v>426</v>
      </c>
      <c r="D238" s="90" t="s">
        <v>427</v>
      </c>
      <c r="E238" s="90" t="s">
        <v>427</v>
      </c>
      <c r="F238" s="91" t="s">
        <v>427</v>
      </c>
      <c r="G238" s="24" t="s">
        <v>156</v>
      </c>
      <c r="H238" s="25"/>
      <c r="I238" s="15">
        <v>36</v>
      </c>
      <c r="J238" s="26">
        <v>0</v>
      </c>
      <c r="K238" s="17">
        <v>9.5</v>
      </c>
      <c r="L238" s="16">
        <f t="shared" si="14"/>
        <v>0</v>
      </c>
      <c r="M238" s="18">
        <f t="shared" si="12"/>
        <v>0</v>
      </c>
      <c r="N238" s="18">
        <f t="shared" si="13"/>
        <v>0</v>
      </c>
    </row>
    <row r="239" spans="1:14" ht="15" customHeight="1" x14ac:dyDescent="0.3">
      <c r="A239" s="22">
        <f t="shared" si="15"/>
        <v>228</v>
      </c>
      <c r="B239" s="23"/>
      <c r="C239" s="89" t="s">
        <v>428</v>
      </c>
      <c r="D239" s="90" t="s">
        <v>428</v>
      </c>
      <c r="E239" s="90" t="s">
        <v>428</v>
      </c>
      <c r="F239" s="91" t="s">
        <v>428</v>
      </c>
      <c r="G239" s="24" t="s">
        <v>156</v>
      </c>
      <c r="H239" s="25"/>
      <c r="I239" s="15">
        <v>480</v>
      </c>
      <c r="J239" s="26">
        <v>0</v>
      </c>
      <c r="K239" s="17">
        <v>9.5</v>
      </c>
      <c r="L239" s="16">
        <f t="shared" si="14"/>
        <v>0</v>
      </c>
      <c r="M239" s="18">
        <f t="shared" si="12"/>
        <v>0</v>
      </c>
      <c r="N239" s="18">
        <f t="shared" si="13"/>
        <v>0</v>
      </c>
    </row>
    <row r="240" spans="1:14" ht="15" customHeight="1" x14ac:dyDescent="0.3">
      <c r="A240" s="22">
        <f t="shared" si="15"/>
        <v>229</v>
      </c>
      <c r="B240" s="23"/>
      <c r="C240" s="89" t="s">
        <v>429</v>
      </c>
      <c r="D240" s="90" t="s">
        <v>429</v>
      </c>
      <c r="E240" s="90" t="s">
        <v>429</v>
      </c>
      <c r="F240" s="91" t="s">
        <v>429</v>
      </c>
      <c r="G240" s="24" t="s">
        <v>156</v>
      </c>
      <c r="H240" s="25"/>
      <c r="I240" s="15">
        <v>25</v>
      </c>
      <c r="J240" s="26">
        <v>0</v>
      </c>
      <c r="K240" s="17">
        <v>9.5</v>
      </c>
      <c r="L240" s="16">
        <f t="shared" si="14"/>
        <v>0</v>
      </c>
      <c r="M240" s="18">
        <f t="shared" si="12"/>
        <v>0</v>
      </c>
      <c r="N240" s="18">
        <f t="shared" si="13"/>
        <v>0</v>
      </c>
    </row>
    <row r="241" spans="1:14" ht="15" customHeight="1" x14ac:dyDescent="0.3">
      <c r="A241" s="22">
        <f t="shared" si="15"/>
        <v>230</v>
      </c>
      <c r="B241" s="23"/>
      <c r="C241" s="89" t="s">
        <v>430</v>
      </c>
      <c r="D241" s="90" t="s">
        <v>431</v>
      </c>
      <c r="E241" s="90" t="s">
        <v>431</v>
      </c>
      <c r="F241" s="91" t="s">
        <v>431</v>
      </c>
      <c r="G241" s="24" t="s">
        <v>156</v>
      </c>
      <c r="H241" s="25"/>
      <c r="I241" s="15">
        <v>45</v>
      </c>
      <c r="J241" s="26">
        <v>0</v>
      </c>
      <c r="K241" s="17">
        <v>22</v>
      </c>
      <c r="L241" s="16">
        <f t="shared" ref="L241:L242" si="16">PRODUCT(J241,1.22)</f>
        <v>0</v>
      </c>
      <c r="M241" s="18">
        <f t="shared" si="12"/>
        <v>0</v>
      </c>
      <c r="N241" s="18">
        <f t="shared" si="13"/>
        <v>0</v>
      </c>
    </row>
    <row r="242" spans="1:14" ht="15" customHeight="1" x14ac:dyDescent="0.3">
      <c r="A242" s="22">
        <f t="shared" si="15"/>
        <v>231</v>
      </c>
      <c r="B242" s="23"/>
      <c r="C242" s="89" t="s">
        <v>432</v>
      </c>
      <c r="D242" s="90" t="s">
        <v>433</v>
      </c>
      <c r="E242" s="90" t="s">
        <v>433</v>
      </c>
      <c r="F242" s="91" t="s">
        <v>433</v>
      </c>
      <c r="G242" s="24" t="s">
        <v>156</v>
      </c>
      <c r="H242" s="25"/>
      <c r="I242" s="15">
        <v>30</v>
      </c>
      <c r="J242" s="26">
        <v>0</v>
      </c>
      <c r="K242" s="17">
        <v>22</v>
      </c>
      <c r="L242" s="16">
        <f t="shared" si="16"/>
        <v>0</v>
      </c>
      <c r="M242" s="18">
        <f t="shared" si="12"/>
        <v>0</v>
      </c>
      <c r="N242" s="18">
        <f t="shared" si="13"/>
        <v>0</v>
      </c>
    </row>
    <row r="243" spans="1:14" ht="15" customHeight="1" x14ac:dyDescent="0.3">
      <c r="A243" s="22">
        <f t="shared" si="15"/>
        <v>232</v>
      </c>
      <c r="B243" s="23"/>
      <c r="C243" s="89" t="s">
        <v>434</v>
      </c>
      <c r="D243" s="90" t="s">
        <v>434</v>
      </c>
      <c r="E243" s="90" t="s">
        <v>434</v>
      </c>
      <c r="F243" s="91" t="s">
        <v>434</v>
      </c>
      <c r="G243" s="24" t="s">
        <v>156</v>
      </c>
      <c r="H243" s="25"/>
      <c r="I243" s="27">
        <v>5</v>
      </c>
      <c r="J243" s="26">
        <v>0</v>
      </c>
      <c r="K243" s="17">
        <v>9.5</v>
      </c>
      <c r="L243" s="16">
        <f t="shared" si="14"/>
        <v>0</v>
      </c>
      <c r="M243" s="18">
        <f t="shared" si="12"/>
        <v>0</v>
      </c>
      <c r="N243" s="18">
        <f t="shared" si="13"/>
        <v>0</v>
      </c>
    </row>
    <row r="244" spans="1:14" ht="15" customHeight="1" x14ac:dyDescent="0.3">
      <c r="A244" s="22">
        <f t="shared" si="15"/>
        <v>233</v>
      </c>
      <c r="B244" s="23"/>
      <c r="C244" s="89" t="s">
        <v>435</v>
      </c>
      <c r="D244" s="90" t="s">
        <v>435</v>
      </c>
      <c r="E244" s="90" t="s">
        <v>435</v>
      </c>
      <c r="F244" s="91" t="s">
        <v>435</v>
      </c>
      <c r="G244" s="24" t="s">
        <v>156</v>
      </c>
      <c r="H244" s="25"/>
      <c r="I244" s="27">
        <v>5</v>
      </c>
      <c r="J244" s="26">
        <v>0</v>
      </c>
      <c r="K244" s="17">
        <v>9.5</v>
      </c>
      <c r="L244" s="16">
        <f t="shared" si="14"/>
        <v>0</v>
      </c>
      <c r="M244" s="18">
        <f t="shared" si="12"/>
        <v>0</v>
      </c>
      <c r="N244" s="18">
        <f t="shared" si="13"/>
        <v>0</v>
      </c>
    </row>
    <row r="245" spans="1:14" ht="15" customHeight="1" x14ac:dyDescent="0.3">
      <c r="A245" s="22">
        <f t="shared" si="15"/>
        <v>234</v>
      </c>
      <c r="B245" s="23"/>
      <c r="C245" s="89" t="s">
        <v>436</v>
      </c>
      <c r="D245" s="90" t="s">
        <v>436</v>
      </c>
      <c r="E245" s="90" t="s">
        <v>436</v>
      </c>
      <c r="F245" s="91" t="s">
        <v>436</v>
      </c>
      <c r="G245" s="24" t="s">
        <v>156</v>
      </c>
      <c r="H245" s="25"/>
      <c r="I245" s="27">
        <v>5</v>
      </c>
      <c r="J245" s="26">
        <v>0</v>
      </c>
      <c r="K245" s="17">
        <v>9.5</v>
      </c>
      <c r="L245" s="16">
        <f t="shared" si="14"/>
        <v>0</v>
      </c>
      <c r="M245" s="18">
        <f t="shared" si="12"/>
        <v>0</v>
      </c>
      <c r="N245" s="18">
        <f t="shared" si="13"/>
        <v>0</v>
      </c>
    </row>
    <row r="246" spans="1:14" ht="15" customHeight="1" x14ac:dyDescent="0.3">
      <c r="A246" s="22">
        <f t="shared" si="15"/>
        <v>235</v>
      </c>
      <c r="B246" s="23"/>
      <c r="C246" s="89" t="s">
        <v>437</v>
      </c>
      <c r="D246" s="90" t="s">
        <v>437</v>
      </c>
      <c r="E246" s="90" t="s">
        <v>437</v>
      </c>
      <c r="F246" s="91" t="s">
        <v>437</v>
      </c>
      <c r="G246" s="24" t="s">
        <v>156</v>
      </c>
      <c r="H246" s="25"/>
      <c r="I246" s="27">
        <v>5</v>
      </c>
      <c r="J246" s="26">
        <v>0</v>
      </c>
      <c r="K246" s="17">
        <v>9.5</v>
      </c>
      <c r="L246" s="16">
        <f t="shared" si="14"/>
        <v>0</v>
      </c>
      <c r="M246" s="18">
        <f t="shared" si="12"/>
        <v>0</v>
      </c>
      <c r="N246" s="18">
        <f t="shared" si="13"/>
        <v>0</v>
      </c>
    </row>
    <row r="247" spans="1:14" ht="15" customHeight="1" x14ac:dyDescent="0.3">
      <c r="A247" s="22">
        <f t="shared" si="15"/>
        <v>236</v>
      </c>
      <c r="B247" s="23"/>
      <c r="C247" s="89" t="s">
        <v>438</v>
      </c>
      <c r="D247" s="90" t="s">
        <v>438</v>
      </c>
      <c r="E247" s="90" t="s">
        <v>438</v>
      </c>
      <c r="F247" s="91" t="s">
        <v>438</v>
      </c>
      <c r="G247" s="24" t="s">
        <v>156</v>
      </c>
      <c r="H247" s="25"/>
      <c r="I247" s="27">
        <v>5</v>
      </c>
      <c r="J247" s="26">
        <v>0</v>
      </c>
      <c r="K247" s="17">
        <v>9.5</v>
      </c>
      <c r="L247" s="16">
        <f t="shared" si="14"/>
        <v>0</v>
      </c>
      <c r="M247" s="18">
        <f t="shared" si="12"/>
        <v>0</v>
      </c>
      <c r="N247" s="18">
        <f t="shared" si="13"/>
        <v>0</v>
      </c>
    </row>
    <row r="248" spans="1:14" ht="15" customHeight="1" x14ac:dyDescent="0.3">
      <c r="A248" s="22">
        <f t="shared" si="15"/>
        <v>237</v>
      </c>
      <c r="B248" s="23"/>
      <c r="C248" s="89" t="s">
        <v>439</v>
      </c>
      <c r="D248" s="90" t="s">
        <v>439</v>
      </c>
      <c r="E248" s="90" t="s">
        <v>439</v>
      </c>
      <c r="F248" s="91" t="s">
        <v>439</v>
      </c>
      <c r="G248" s="24" t="s">
        <v>156</v>
      </c>
      <c r="H248" s="25"/>
      <c r="I248" s="27">
        <v>5</v>
      </c>
      <c r="J248" s="26">
        <v>0</v>
      </c>
      <c r="K248" s="17">
        <v>9.5</v>
      </c>
      <c r="L248" s="16">
        <f t="shared" si="14"/>
        <v>0</v>
      </c>
      <c r="M248" s="18">
        <f t="shared" si="12"/>
        <v>0</v>
      </c>
      <c r="N248" s="18">
        <f t="shared" si="13"/>
        <v>0</v>
      </c>
    </row>
    <row r="249" spans="1:14" ht="15" customHeight="1" x14ac:dyDescent="0.3">
      <c r="A249" s="22">
        <f t="shared" si="15"/>
        <v>238</v>
      </c>
      <c r="B249" s="23"/>
      <c r="C249" s="89" t="s">
        <v>440</v>
      </c>
      <c r="D249" s="90" t="s">
        <v>440</v>
      </c>
      <c r="E249" s="90" t="s">
        <v>440</v>
      </c>
      <c r="F249" s="91" t="s">
        <v>440</v>
      </c>
      <c r="G249" s="24" t="s">
        <v>156</v>
      </c>
      <c r="H249" s="25"/>
      <c r="I249" s="27">
        <v>5</v>
      </c>
      <c r="J249" s="26">
        <v>0</v>
      </c>
      <c r="K249" s="17">
        <v>9.5</v>
      </c>
      <c r="L249" s="16">
        <f t="shared" si="14"/>
        <v>0</v>
      </c>
      <c r="M249" s="18">
        <f t="shared" si="12"/>
        <v>0</v>
      </c>
      <c r="N249" s="18">
        <f t="shared" si="13"/>
        <v>0</v>
      </c>
    </row>
    <row r="250" spans="1:14" ht="15" customHeight="1" x14ac:dyDescent="0.3">
      <c r="A250" s="22">
        <f t="shared" si="15"/>
        <v>239</v>
      </c>
      <c r="B250" s="23"/>
      <c r="C250" s="89" t="s">
        <v>528</v>
      </c>
      <c r="D250" s="90" t="s">
        <v>441</v>
      </c>
      <c r="E250" s="90" t="s">
        <v>441</v>
      </c>
      <c r="F250" s="91" t="s">
        <v>441</v>
      </c>
      <c r="G250" s="24" t="s">
        <v>156</v>
      </c>
      <c r="H250" s="25"/>
      <c r="I250" s="27">
        <v>5</v>
      </c>
      <c r="J250" s="26">
        <v>0</v>
      </c>
      <c r="K250" s="17">
        <v>9.5</v>
      </c>
      <c r="L250" s="16">
        <f t="shared" si="14"/>
        <v>0</v>
      </c>
      <c r="M250" s="18">
        <f t="shared" si="12"/>
        <v>0</v>
      </c>
      <c r="N250" s="18">
        <f t="shared" si="13"/>
        <v>0</v>
      </c>
    </row>
    <row r="251" spans="1:14" ht="15" customHeight="1" x14ac:dyDescent="0.3">
      <c r="A251" s="22">
        <f t="shared" si="15"/>
        <v>240</v>
      </c>
      <c r="B251" s="23"/>
      <c r="C251" s="89" t="s">
        <v>442</v>
      </c>
      <c r="D251" s="90" t="s">
        <v>442</v>
      </c>
      <c r="E251" s="90" t="s">
        <v>442</v>
      </c>
      <c r="F251" s="91" t="s">
        <v>442</v>
      </c>
      <c r="G251" s="24" t="s">
        <v>156</v>
      </c>
      <c r="H251" s="25"/>
      <c r="I251" s="27">
        <v>10</v>
      </c>
      <c r="J251" s="26">
        <v>0</v>
      </c>
      <c r="K251" s="17">
        <v>9.5</v>
      </c>
      <c r="L251" s="16">
        <f t="shared" si="14"/>
        <v>0</v>
      </c>
      <c r="M251" s="18">
        <f t="shared" si="12"/>
        <v>0</v>
      </c>
      <c r="N251" s="18">
        <f t="shared" si="13"/>
        <v>0</v>
      </c>
    </row>
    <row r="252" spans="1:14" ht="15" customHeight="1" x14ac:dyDescent="0.3">
      <c r="A252" s="22">
        <f t="shared" si="15"/>
        <v>241</v>
      </c>
      <c r="B252" s="23"/>
      <c r="C252" s="89" t="s">
        <v>443</v>
      </c>
      <c r="D252" s="90" t="s">
        <v>443</v>
      </c>
      <c r="E252" s="90" t="s">
        <v>443</v>
      </c>
      <c r="F252" s="91" t="s">
        <v>443</v>
      </c>
      <c r="G252" s="24" t="s">
        <v>156</v>
      </c>
      <c r="H252" s="25"/>
      <c r="I252" s="27">
        <v>5</v>
      </c>
      <c r="J252" s="26">
        <v>0</v>
      </c>
      <c r="K252" s="17">
        <v>9.5</v>
      </c>
      <c r="L252" s="16">
        <f t="shared" si="14"/>
        <v>0</v>
      </c>
      <c r="M252" s="18">
        <f t="shared" si="12"/>
        <v>0</v>
      </c>
      <c r="N252" s="18">
        <f t="shared" si="13"/>
        <v>0</v>
      </c>
    </row>
    <row r="253" spans="1:14" ht="15" customHeight="1" x14ac:dyDescent="0.3">
      <c r="A253" s="22">
        <f t="shared" si="15"/>
        <v>242</v>
      </c>
      <c r="B253" s="23"/>
      <c r="C253" s="89" t="s">
        <v>444</v>
      </c>
      <c r="D253" s="90" t="s">
        <v>444</v>
      </c>
      <c r="E253" s="90" t="s">
        <v>444</v>
      </c>
      <c r="F253" s="91" t="s">
        <v>444</v>
      </c>
      <c r="G253" s="24" t="s">
        <v>156</v>
      </c>
      <c r="H253" s="25"/>
      <c r="I253" s="27">
        <v>5</v>
      </c>
      <c r="J253" s="26">
        <v>0</v>
      </c>
      <c r="K253" s="17">
        <v>9.5</v>
      </c>
      <c r="L253" s="16">
        <f t="shared" si="14"/>
        <v>0</v>
      </c>
      <c r="M253" s="18">
        <f t="shared" ref="M253:M264" si="17">PRODUCT(I253,L253)</f>
        <v>0</v>
      </c>
      <c r="N253" s="18">
        <f t="shared" ref="N253:N264" si="18">PRODUCT(I253,J253)</f>
        <v>0</v>
      </c>
    </row>
    <row r="254" spans="1:14" ht="15" customHeight="1" x14ac:dyDescent="0.3">
      <c r="A254" s="22">
        <f t="shared" si="15"/>
        <v>243</v>
      </c>
      <c r="B254" s="23"/>
      <c r="C254" s="89" t="s">
        <v>445</v>
      </c>
      <c r="D254" s="90" t="s">
        <v>445</v>
      </c>
      <c r="E254" s="90" t="s">
        <v>445</v>
      </c>
      <c r="F254" s="91" t="s">
        <v>445</v>
      </c>
      <c r="G254" s="24" t="s">
        <v>156</v>
      </c>
      <c r="H254" s="25"/>
      <c r="I254" s="27">
        <v>5</v>
      </c>
      <c r="J254" s="26">
        <v>0</v>
      </c>
      <c r="K254" s="17">
        <v>9.5</v>
      </c>
      <c r="L254" s="16">
        <f t="shared" ref="L254:L264" si="19">PRODUCT(J254,1.095)</f>
        <v>0</v>
      </c>
      <c r="M254" s="18">
        <f t="shared" si="17"/>
        <v>0</v>
      </c>
      <c r="N254" s="18">
        <f t="shared" si="18"/>
        <v>0</v>
      </c>
    </row>
    <row r="255" spans="1:14" ht="15" customHeight="1" x14ac:dyDescent="0.3">
      <c r="A255" s="22">
        <f t="shared" si="15"/>
        <v>244</v>
      </c>
      <c r="B255" s="23"/>
      <c r="C255" s="89" t="s">
        <v>446</v>
      </c>
      <c r="D255" s="90" t="s">
        <v>446</v>
      </c>
      <c r="E255" s="90" t="s">
        <v>446</v>
      </c>
      <c r="F255" s="91" t="s">
        <v>446</v>
      </c>
      <c r="G255" s="24" t="s">
        <v>156</v>
      </c>
      <c r="H255" s="25"/>
      <c r="I255" s="27">
        <v>5</v>
      </c>
      <c r="J255" s="26">
        <v>0</v>
      </c>
      <c r="K255" s="17">
        <v>9.5</v>
      </c>
      <c r="L255" s="16">
        <f t="shared" si="19"/>
        <v>0</v>
      </c>
      <c r="M255" s="18">
        <f t="shared" si="17"/>
        <v>0</v>
      </c>
      <c r="N255" s="18">
        <f t="shared" si="18"/>
        <v>0</v>
      </c>
    </row>
    <row r="256" spans="1:14" ht="15" customHeight="1" x14ac:dyDescent="0.3">
      <c r="A256" s="22">
        <f t="shared" si="15"/>
        <v>245</v>
      </c>
      <c r="B256" s="23"/>
      <c r="C256" s="89" t="s">
        <v>447</v>
      </c>
      <c r="D256" s="90" t="s">
        <v>447</v>
      </c>
      <c r="E256" s="90" t="s">
        <v>447</v>
      </c>
      <c r="F256" s="91" t="s">
        <v>447</v>
      </c>
      <c r="G256" s="24" t="s">
        <v>156</v>
      </c>
      <c r="H256" s="25"/>
      <c r="I256" s="27">
        <v>5</v>
      </c>
      <c r="J256" s="26">
        <v>0</v>
      </c>
      <c r="K256" s="17">
        <v>9.5</v>
      </c>
      <c r="L256" s="16">
        <f t="shared" si="19"/>
        <v>0</v>
      </c>
      <c r="M256" s="18">
        <f t="shared" si="17"/>
        <v>0</v>
      </c>
      <c r="N256" s="18">
        <f t="shared" si="18"/>
        <v>0</v>
      </c>
    </row>
    <row r="257" spans="1:14" ht="15" customHeight="1" x14ac:dyDescent="0.3">
      <c r="A257" s="22">
        <f t="shared" si="15"/>
        <v>246</v>
      </c>
      <c r="B257" s="23"/>
      <c r="C257" s="89" t="s">
        <v>529</v>
      </c>
      <c r="D257" s="90" t="s">
        <v>448</v>
      </c>
      <c r="E257" s="90" t="s">
        <v>448</v>
      </c>
      <c r="F257" s="91" t="s">
        <v>448</v>
      </c>
      <c r="G257" s="24" t="s">
        <v>156</v>
      </c>
      <c r="H257" s="25"/>
      <c r="I257" s="27">
        <v>5</v>
      </c>
      <c r="J257" s="26">
        <v>0</v>
      </c>
      <c r="K257" s="17">
        <v>9.5</v>
      </c>
      <c r="L257" s="16">
        <f t="shared" si="19"/>
        <v>0</v>
      </c>
      <c r="M257" s="18">
        <f t="shared" si="17"/>
        <v>0</v>
      </c>
      <c r="N257" s="18">
        <f t="shared" si="18"/>
        <v>0</v>
      </c>
    </row>
    <row r="258" spans="1:14" ht="15" customHeight="1" x14ac:dyDescent="0.3">
      <c r="A258" s="22">
        <f t="shared" si="15"/>
        <v>247</v>
      </c>
      <c r="B258" s="23"/>
      <c r="C258" s="89" t="s">
        <v>530</v>
      </c>
      <c r="D258" s="90" t="s">
        <v>449</v>
      </c>
      <c r="E258" s="90" t="s">
        <v>449</v>
      </c>
      <c r="F258" s="91" t="s">
        <v>449</v>
      </c>
      <c r="G258" s="24" t="s">
        <v>156</v>
      </c>
      <c r="H258" s="25"/>
      <c r="I258" s="27">
        <v>5</v>
      </c>
      <c r="J258" s="26">
        <v>0</v>
      </c>
      <c r="K258" s="17">
        <v>9.5</v>
      </c>
      <c r="L258" s="16">
        <f t="shared" si="19"/>
        <v>0</v>
      </c>
      <c r="M258" s="18">
        <f t="shared" si="17"/>
        <v>0</v>
      </c>
      <c r="N258" s="18">
        <f t="shared" si="18"/>
        <v>0</v>
      </c>
    </row>
    <row r="259" spans="1:14" ht="15" customHeight="1" x14ac:dyDescent="0.3">
      <c r="A259" s="22">
        <f t="shared" si="15"/>
        <v>248</v>
      </c>
      <c r="B259" s="23"/>
      <c r="C259" s="89" t="s">
        <v>450</v>
      </c>
      <c r="D259" s="90" t="s">
        <v>450</v>
      </c>
      <c r="E259" s="90" t="s">
        <v>450</v>
      </c>
      <c r="F259" s="91" t="s">
        <v>450</v>
      </c>
      <c r="G259" s="24" t="s">
        <v>156</v>
      </c>
      <c r="H259" s="25"/>
      <c r="I259" s="27">
        <v>5</v>
      </c>
      <c r="J259" s="26">
        <v>0</v>
      </c>
      <c r="K259" s="17">
        <v>9.5</v>
      </c>
      <c r="L259" s="16">
        <f t="shared" si="19"/>
        <v>0</v>
      </c>
      <c r="M259" s="18">
        <f t="shared" si="17"/>
        <v>0</v>
      </c>
      <c r="N259" s="18">
        <f t="shared" si="18"/>
        <v>0</v>
      </c>
    </row>
    <row r="260" spans="1:14" ht="15" customHeight="1" x14ac:dyDescent="0.3">
      <c r="A260" s="22">
        <f t="shared" si="15"/>
        <v>249</v>
      </c>
      <c r="B260" s="23"/>
      <c r="C260" s="89" t="s">
        <v>451</v>
      </c>
      <c r="D260" s="90" t="s">
        <v>451</v>
      </c>
      <c r="E260" s="90" t="s">
        <v>451</v>
      </c>
      <c r="F260" s="91" t="s">
        <v>451</v>
      </c>
      <c r="G260" s="24" t="s">
        <v>156</v>
      </c>
      <c r="H260" s="25"/>
      <c r="I260" s="27">
        <v>5</v>
      </c>
      <c r="J260" s="26">
        <v>0</v>
      </c>
      <c r="K260" s="17">
        <v>9.5</v>
      </c>
      <c r="L260" s="16">
        <f t="shared" si="19"/>
        <v>0</v>
      </c>
      <c r="M260" s="18">
        <f t="shared" si="17"/>
        <v>0</v>
      </c>
      <c r="N260" s="18">
        <f t="shared" si="18"/>
        <v>0</v>
      </c>
    </row>
    <row r="261" spans="1:14" ht="15" customHeight="1" x14ac:dyDescent="0.3">
      <c r="A261" s="22">
        <f t="shared" si="15"/>
        <v>250</v>
      </c>
      <c r="B261" s="23"/>
      <c r="C261" s="89" t="s">
        <v>531</v>
      </c>
      <c r="D261" s="90" t="s">
        <v>452</v>
      </c>
      <c r="E261" s="90" t="s">
        <v>452</v>
      </c>
      <c r="F261" s="91" t="s">
        <v>452</v>
      </c>
      <c r="G261" s="24" t="s">
        <v>156</v>
      </c>
      <c r="H261" s="25"/>
      <c r="I261" s="27">
        <v>5</v>
      </c>
      <c r="J261" s="26">
        <v>0</v>
      </c>
      <c r="K261" s="17">
        <v>9.5</v>
      </c>
      <c r="L261" s="16">
        <f t="shared" si="19"/>
        <v>0</v>
      </c>
      <c r="M261" s="18">
        <f t="shared" si="17"/>
        <v>0</v>
      </c>
      <c r="N261" s="18">
        <f t="shared" si="18"/>
        <v>0</v>
      </c>
    </row>
    <row r="262" spans="1:14" ht="15" customHeight="1" x14ac:dyDescent="0.3">
      <c r="A262" s="22">
        <f t="shared" si="15"/>
        <v>251</v>
      </c>
      <c r="B262" s="23"/>
      <c r="C262" s="89" t="s">
        <v>532</v>
      </c>
      <c r="D262" s="90" t="s">
        <v>453</v>
      </c>
      <c r="E262" s="90" t="s">
        <v>453</v>
      </c>
      <c r="F262" s="91" t="s">
        <v>453</v>
      </c>
      <c r="G262" s="24" t="s">
        <v>156</v>
      </c>
      <c r="H262" s="25"/>
      <c r="I262" s="27">
        <v>5</v>
      </c>
      <c r="J262" s="26">
        <v>0</v>
      </c>
      <c r="K262" s="17">
        <v>9.5</v>
      </c>
      <c r="L262" s="16">
        <f t="shared" si="19"/>
        <v>0</v>
      </c>
      <c r="M262" s="18">
        <f t="shared" si="17"/>
        <v>0</v>
      </c>
      <c r="N262" s="18">
        <f t="shared" si="18"/>
        <v>0</v>
      </c>
    </row>
    <row r="263" spans="1:14" ht="15" customHeight="1" x14ac:dyDescent="0.3">
      <c r="A263" s="22">
        <f t="shared" si="15"/>
        <v>252</v>
      </c>
      <c r="B263" s="23"/>
      <c r="C263" s="89" t="s">
        <v>533</v>
      </c>
      <c r="D263" s="90" t="s">
        <v>454</v>
      </c>
      <c r="E263" s="90" t="s">
        <v>454</v>
      </c>
      <c r="F263" s="91" t="s">
        <v>454</v>
      </c>
      <c r="G263" s="24" t="s">
        <v>156</v>
      </c>
      <c r="H263" s="25"/>
      <c r="I263" s="27">
        <v>20</v>
      </c>
      <c r="J263" s="26">
        <v>0</v>
      </c>
      <c r="K263" s="17">
        <v>9.5</v>
      </c>
      <c r="L263" s="16">
        <f t="shared" si="19"/>
        <v>0</v>
      </c>
      <c r="M263" s="18">
        <f t="shared" si="17"/>
        <v>0</v>
      </c>
      <c r="N263" s="18">
        <f t="shared" si="18"/>
        <v>0</v>
      </c>
    </row>
    <row r="264" spans="1:14" ht="15" customHeight="1" x14ac:dyDescent="0.3">
      <c r="A264" s="22">
        <f t="shared" si="15"/>
        <v>253</v>
      </c>
      <c r="B264" s="23"/>
      <c r="C264" s="89" t="s">
        <v>455</v>
      </c>
      <c r="D264" s="90" t="s">
        <v>455</v>
      </c>
      <c r="E264" s="90" t="s">
        <v>455</v>
      </c>
      <c r="F264" s="91" t="s">
        <v>455</v>
      </c>
      <c r="G264" s="24" t="s">
        <v>156</v>
      </c>
      <c r="H264" s="25"/>
      <c r="I264" s="27">
        <v>5</v>
      </c>
      <c r="J264" s="26">
        <v>0</v>
      </c>
      <c r="K264" s="17">
        <v>9.5</v>
      </c>
      <c r="L264" s="16">
        <f t="shared" si="19"/>
        <v>0</v>
      </c>
      <c r="M264" s="18">
        <f t="shared" si="17"/>
        <v>0</v>
      </c>
      <c r="N264" s="18">
        <f t="shared" si="18"/>
        <v>0</v>
      </c>
    </row>
    <row r="265" spans="1:14" ht="12.75" customHeight="1" x14ac:dyDescent="0.3">
      <c r="A265" s="56"/>
      <c r="B265" s="56"/>
      <c r="C265" s="92" t="s">
        <v>456</v>
      </c>
      <c r="D265" s="92"/>
      <c r="E265" s="92"/>
      <c r="F265" s="92"/>
      <c r="G265" s="58"/>
      <c r="H265" s="58"/>
      <c r="I265" s="58"/>
      <c r="J265" s="71"/>
      <c r="K265" s="58"/>
      <c r="L265" s="60"/>
      <c r="M265" s="62">
        <f>SUM(M12:M264)</f>
        <v>0</v>
      </c>
      <c r="N265" s="62">
        <f>SUM(N12:N264)</f>
        <v>0</v>
      </c>
    </row>
    <row r="266" spans="1:14" ht="12.7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ht="12.75" customHeight="1" x14ac:dyDescent="0.3">
      <c r="A267" s="5" t="s">
        <v>137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ht="12.75" customHeight="1" x14ac:dyDescent="0.3">
      <c r="A268" s="5" t="s">
        <v>138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ht="12.75" customHeight="1" x14ac:dyDescent="0.3">
      <c r="A269" s="5" t="s">
        <v>139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ht="12.75" customHeight="1" x14ac:dyDescent="0.3">
      <c r="A270" s="5" t="s">
        <v>457</v>
      </c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ht="12.7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ht="12.75" customHeight="1" x14ac:dyDescent="0.3">
      <c r="A272" s="5" t="s">
        <v>145</v>
      </c>
      <c r="B272" s="5"/>
      <c r="C272" s="5"/>
      <c r="D272" s="5"/>
      <c r="E272" s="5"/>
      <c r="F272" s="5"/>
      <c r="G272" s="5"/>
      <c r="H272" s="20" t="s">
        <v>146</v>
      </c>
      <c r="I272" s="5"/>
      <c r="J272" s="5"/>
      <c r="K272" s="5" t="s">
        <v>147</v>
      </c>
      <c r="L272" s="5"/>
      <c r="M272" s="5"/>
      <c r="N272" s="5"/>
    </row>
    <row r="275" spans="2:3" ht="12.75" customHeight="1" x14ac:dyDescent="0.3">
      <c r="B275" s="21"/>
      <c r="C275" s="21"/>
    </row>
    <row r="276" spans="2:3" ht="12.75" customHeight="1" x14ac:dyDescent="0.3">
      <c r="B276" s="21"/>
      <c r="C276" s="21"/>
    </row>
    <row r="277" spans="2:3" ht="12.75" customHeight="1" x14ac:dyDescent="0.3">
      <c r="B277" s="21"/>
      <c r="C277" s="21"/>
    </row>
    <row r="278" spans="2:3" ht="12.75" customHeight="1" x14ac:dyDescent="0.3">
      <c r="B278" s="21"/>
      <c r="C278" s="21"/>
    </row>
  </sheetData>
  <sheetProtection algorithmName="SHA-512" hashValue="9nCr9xXYDSxrITyem5EXK/AZMVyVXGhT5Gg2xp3Npt05w7BW7g5lzBVm6fi0KJc5ggDz+8TkBv17IIQGqbZClA==" saltValue="MerRvcZvavBQjan1Su/3wA==" spinCount="100000" sheet="1" objects="1" scenarios="1"/>
  <protectedRanges>
    <protectedRange sqref="C272" name="Obseg3"/>
    <protectedRange sqref="C4:C5" name="Obseg2"/>
    <protectedRange sqref="C272" name="Range2"/>
  </protectedRanges>
  <mergeCells count="255"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52:F52"/>
    <mergeCell ref="C53:F53"/>
    <mergeCell ref="C54:F54"/>
    <mergeCell ref="C55:F55"/>
    <mergeCell ref="C56:F56"/>
    <mergeCell ref="C57:F57"/>
    <mergeCell ref="C47:F47"/>
    <mergeCell ref="C48:F48"/>
    <mergeCell ref="C49:F49"/>
    <mergeCell ref="C50:F50"/>
    <mergeCell ref="C51:F51"/>
    <mergeCell ref="C63:F63"/>
    <mergeCell ref="C64:F64"/>
    <mergeCell ref="C65:F65"/>
    <mergeCell ref="C66:F66"/>
    <mergeCell ref="C67:F67"/>
    <mergeCell ref="C68:F68"/>
    <mergeCell ref="C58:F58"/>
    <mergeCell ref="C59:F59"/>
    <mergeCell ref="C60:F60"/>
    <mergeCell ref="C61:F61"/>
    <mergeCell ref="C62:F62"/>
    <mergeCell ref="C75:F75"/>
    <mergeCell ref="C76:F76"/>
    <mergeCell ref="C77:F77"/>
    <mergeCell ref="C78:F78"/>
    <mergeCell ref="C79:F79"/>
    <mergeCell ref="C80:F80"/>
    <mergeCell ref="C69:F69"/>
    <mergeCell ref="C70:F70"/>
    <mergeCell ref="C71:F71"/>
    <mergeCell ref="C72:F72"/>
    <mergeCell ref="C73:F73"/>
    <mergeCell ref="C74:F74"/>
    <mergeCell ref="C87:F87"/>
    <mergeCell ref="C88:F88"/>
    <mergeCell ref="C89:F89"/>
    <mergeCell ref="C90:F90"/>
    <mergeCell ref="C91:F91"/>
    <mergeCell ref="C92:F92"/>
    <mergeCell ref="C81:F81"/>
    <mergeCell ref="C82:F82"/>
    <mergeCell ref="C83:F83"/>
    <mergeCell ref="C84:F84"/>
    <mergeCell ref="C85:F85"/>
    <mergeCell ref="C86:F86"/>
    <mergeCell ref="C104:F104"/>
    <mergeCell ref="C105:F105"/>
    <mergeCell ref="C106:F106"/>
    <mergeCell ref="C99:F99"/>
    <mergeCell ref="C100:F100"/>
    <mergeCell ref="C101:F101"/>
    <mergeCell ref="C102:F102"/>
    <mergeCell ref="C103:F103"/>
    <mergeCell ref="C93:F93"/>
    <mergeCell ref="C94:F94"/>
    <mergeCell ref="C95:F95"/>
    <mergeCell ref="C96:F96"/>
    <mergeCell ref="C97:F97"/>
    <mergeCell ref="C98:F98"/>
    <mergeCell ref="C113:F113"/>
    <mergeCell ref="C114:F114"/>
    <mergeCell ref="C115:F115"/>
    <mergeCell ref="C116:F116"/>
    <mergeCell ref="C117:F117"/>
    <mergeCell ref="C118:F118"/>
    <mergeCell ref="C107:F107"/>
    <mergeCell ref="C108:F108"/>
    <mergeCell ref="C109:F109"/>
    <mergeCell ref="C110:F110"/>
    <mergeCell ref="C111:F111"/>
    <mergeCell ref="C112:F112"/>
    <mergeCell ref="C125:F125"/>
    <mergeCell ref="C126:F126"/>
    <mergeCell ref="C127:F127"/>
    <mergeCell ref="C128:F128"/>
    <mergeCell ref="C129:F129"/>
    <mergeCell ref="C119:F119"/>
    <mergeCell ref="C120:F120"/>
    <mergeCell ref="C121:F121"/>
    <mergeCell ref="C122:F122"/>
    <mergeCell ref="C123:F123"/>
    <mergeCell ref="C124:F124"/>
    <mergeCell ref="C136:F136"/>
    <mergeCell ref="C137:F137"/>
    <mergeCell ref="C138:F138"/>
    <mergeCell ref="C139:F139"/>
    <mergeCell ref="C140:F140"/>
    <mergeCell ref="C141:F141"/>
    <mergeCell ref="C130:F130"/>
    <mergeCell ref="C131:F131"/>
    <mergeCell ref="C132:F132"/>
    <mergeCell ref="C133:F133"/>
    <mergeCell ref="C134:F134"/>
    <mergeCell ref="C135:F135"/>
    <mergeCell ref="C148:F148"/>
    <mergeCell ref="C149:F149"/>
    <mergeCell ref="C150:F150"/>
    <mergeCell ref="C151:F151"/>
    <mergeCell ref="C152:F152"/>
    <mergeCell ref="C153:F153"/>
    <mergeCell ref="C142:F142"/>
    <mergeCell ref="C143:F143"/>
    <mergeCell ref="C144:F144"/>
    <mergeCell ref="C145:F145"/>
    <mergeCell ref="C146:F146"/>
    <mergeCell ref="C147:F147"/>
    <mergeCell ref="C160:F160"/>
    <mergeCell ref="C161:F161"/>
    <mergeCell ref="C162:F162"/>
    <mergeCell ref="C163:F163"/>
    <mergeCell ref="C164:F164"/>
    <mergeCell ref="C154:F154"/>
    <mergeCell ref="C155:F155"/>
    <mergeCell ref="C156:F156"/>
    <mergeCell ref="C157:F157"/>
    <mergeCell ref="C158:F158"/>
    <mergeCell ref="C159:F159"/>
    <mergeCell ref="C171:F171"/>
    <mergeCell ref="C172:F172"/>
    <mergeCell ref="C173:F173"/>
    <mergeCell ref="C174:F174"/>
    <mergeCell ref="C175:F175"/>
    <mergeCell ref="C176:F176"/>
    <mergeCell ref="C165:F165"/>
    <mergeCell ref="C166:F166"/>
    <mergeCell ref="C167:F167"/>
    <mergeCell ref="C168:F168"/>
    <mergeCell ref="C169:F169"/>
    <mergeCell ref="C170:F170"/>
    <mergeCell ref="C182:F182"/>
    <mergeCell ref="C183:F183"/>
    <mergeCell ref="C184:F184"/>
    <mergeCell ref="C185:F185"/>
    <mergeCell ref="C186:F186"/>
    <mergeCell ref="C187:F187"/>
    <mergeCell ref="C177:F177"/>
    <mergeCell ref="C178:F178"/>
    <mergeCell ref="C179:F179"/>
    <mergeCell ref="C180:F180"/>
    <mergeCell ref="C181:F181"/>
    <mergeCell ref="C193:F193"/>
    <mergeCell ref="C194:F194"/>
    <mergeCell ref="C195:F195"/>
    <mergeCell ref="C196:F196"/>
    <mergeCell ref="C197:F197"/>
    <mergeCell ref="C188:F188"/>
    <mergeCell ref="C189:F189"/>
    <mergeCell ref="C190:F190"/>
    <mergeCell ref="C191:F191"/>
    <mergeCell ref="C192:F192"/>
    <mergeCell ref="C204:F204"/>
    <mergeCell ref="C205:F205"/>
    <mergeCell ref="C206:F206"/>
    <mergeCell ref="C207:F207"/>
    <mergeCell ref="C208:F208"/>
    <mergeCell ref="C198:F198"/>
    <mergeCell ref="C199:F199"/>
    <mergeCell ref="C200:F200"/>
    <mergeCell ref="C201:F201"/>
    <mergeCell ref="C202:F202"/>
    <mergeCell ref="C203:F203"/>
    <mergeCell ref="C215:F215"/>
    <mergeCell ref="C216:F216"/>
    <mergeCell ref="C217:F217"/>
    <mergeCell ref="C218:F218"/>
    <mergeCell ref="C219:F219"/>
    <mergeCell ref="C220:F220"/>
    <mergeCell ref="C209:F209"/>
    <mergeCell ref="C210:F210"/>
    <mergeCell ref="C211:F211"/>
    <mergeCell ref="C212:F212"/>
    <mergeCell ref="C213:F213"/>
    <mergeCell ref="C214:F214"/>
    <mergeCell ref="C227:F227"/>
    <mergeCell ref="C228:F228"/>
    <mergeCell ref="C229:F229"/>
    <mergeCell ref="C230:F230"/>
    <mergeCell ref="C231:F231"/>
    <mergeCell ref="C221:F221"/>
    <mergeCell ref="C222:F222"/>
    <mergeCell ref="C223:F223"/>
    <mergeCell ref="C224:F224"/>
    <mergeCell ref="C225:F225"/>
    <mergeCell ref="C226:F226"/>
    <mergeCell ref="C238:F238"/>
    <mergeCell ref="C239:F239"/>
    <mergeCell ref="C240:F240"/>
    <mergeCell ref="C241:F241"/>
    <mergeCell ref="C242:F242"/>
    <mergeCell ref="C232:F232"/>
    <mergeCell ref="C233:F233"/>
    <mergeCell ref="C234:F234"/>
    <mergeCell ref="C235:F235"/>
    <mergeCell ref="C236:F236"/>
    <mergeCell ref="C237:F237"/>
    <mergeCell ref="C247:F247"/>
    <mergeCell ref="C248:F248"/>
    <mergeCell ref="C249:F249"/>
    <mergeCell ref="C250:F250"/>
    <mergeCell ref="C251:F251"/>
    <mergeCell ref="C252:F252"/>
    <mergeCell ref="C243:F243"/>
    <mergeCell ref="C244:F244"/>
    <mergeCell ref="C245:F245"/>
    <mergeCell ref="C246:F246"/>
    <mergeCell ref="C263:F263"/>
    <mergeCell ref="C264:F264"/>
    <mergeCell ref="C265:F265"/>
    <mergeCell ref="C258:F258"/>
    <mergeCell ref="C259:F259"/>
    <mergeCell ref="C260:F260"/>
    <mergeCell ref="C261:F261"/>
    <mergeCell ref="C262:F262"/>
    <mergeCell ref="C253:F253"/>
    <mergeCell ref="C254:F254"/>
    <mergeCell ref="C255:F255"/>
    <mergeCell ref="C256:F256"/>
    <mergeCell ref="C257:F25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Sadje, zelenjava </vt:lpstr>
      <vt:lpstr>Splošno blago</vt:lpstr>
      <vt:lpstr>'Splošno blago'!Tiskanje_naslovov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2024-04-01T08:49:20Z</dcterms:created>
  <dcterms:modified xsi:type="dcterms:W3CDTF">2024-04-02T07:36:16Z</dcterms:modified>
</cp:coreProperties>
</file>