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VETA-GOLARJA\RAZPIS-2024-2028\DATOTEKE\"/>
    </mc:Choice>
  </mc:AlternateContent>
  <xr:revisionPtr revIDLastSave="0" documentId="8_{63498B64-7E34-491A-B1C0-E98260D23695}" xr6:coauthVersionLast="47" xr6:coauthVersionMax="47" xr10:uidLastSave="{00000000-0000-0000-0000-000000000000}"/>
  <bookViews>
    <workbookView xWindow="31125" yWindow="1245" windowWidth="25470" windowHeight="11340" xr2:uid="{C62C206C-E5E9-46DC-8F9C-8F24B58E28BD}"/>
  </bookViews>
  <sheets>
    <sheet name="Sadni sokovi, sirupi" sheetId="1" r:id="rId1"/>
  </sheets>
  <definedNames>
    <definedName name="_xlnm.Print_Titles" localSheetId="0">'Sadni sokovi, sirupi'!$10:$10</definedName>
    <definedName name="Z_05B2066C_458C_4B30_A1F9_3375CFE90D77_.wvu.PrintTitles" localSheetId="0" hidden="1">'Sadni sokovi, sirupi'!$10:$10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N35" i="1"/>
  <c r="L35" i="1"/>
  <c r="M35" i="1" s="1"/>
  <c r="N34" i="1"/>
  <c r="M34" i="1"/>
  <c r="L34" i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N12" i="1"/>
  <c r="N36" i="1" s="1"/>
  <c r="L12" i="1"/>
  <c r="M12" i="1" s="1"/>
  <c r="M36" i="1" s="1"/>
</calcChain>
</file>

<file path=xl/sharedStrings.xml><?xml version="1.0" encoding="utf-8"?>
<sst xmlns="http://schemas.openxmlformats.org/spreadsheetml/2006/main" count="136" uniqueCount="59">
  <si>
    <t>NAROČNIK:   OSNOVNA ŠOLA CVETKA GOLARJA</t>
  </si>
  <si>
    <r>
      <t xml:space="preserve">          </t>
    </r>
    <r>
      <rPr>
        <b/>
        <sz val="8"/>
        <rFont val="Palatino Linotype"/>
        <family val="1"/>
      </rPr>
      <t xml:space="preserve">                Frankovo naselje 51, 4220 Škofja Loka         </t>
    </r>
    <r>
      <rPr>
        <sz val="8"/>
        <rFont val="Palatino Linotype"/>
        <family val="1"/>
        <charset val="238"/>
      </rPr>
      <t xml:space="preserve">               </t>
    </r>
  </si>
  <si>
    <t>PONUDNIK:</t>
  </si>
  <si>
    <t xml:space="preserve">Sklop 10: Sadni sokovi in sirupi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</si>
  <si>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</si>
  <si>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</si>
  <si>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</si>
  <si>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</si>
  <si>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</si>
  <si>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</si>
  <si>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</si>
  <si>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</si>
  <si>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</si>
  <si>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</si>
  <si>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</si>
  <si>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</si>
  <si>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100% Sadni sirup jagoda 5 l ( brez sladkorja, konzervansov in citronske kisline)</t>
  </si>
  <si>
    <t>100% Sadni sirup jagoda 5 l ( brez sladkorja in konzervansov)</t>
  </si>
  <si>
    <t>l</t>
  </si>
  <si>
    <t>100% Sadni sirup aroija borovnica 5 l ( brez sladkorja, konzervansov in citronske kisline)</t>
  </si>
  <si>
    <t>100% Sadni sirup borovnica 5 l ( brez sladkorja in konzervansov)</t>
  </si>
  <si>
    <t>100% Sadni sirup bezeg  5 l ( brez sladkorja, konzervansov in citronske kisline)</t>
  </si>
  <si>
    <t>100% Sadni sirup bezeg  5 l ( brez sladkorja in konzervansov)</t>
  </si>
  <si>
    <t>100% Sadni sirup jabolko 5 l  ( brez sladkorja, konzervansov in citronske kisline)</t>
  </si>
  <si>
    <t>100% Sadni sirup jabolko 5 l  ( brez sladkorja in konzervansov)</t>
  </si>
  <si>
    <t>100% Sadni sirup višnja 5 l ( brez sladkorja, konzervansov in citronske kisline)</t>
  </si>
  <si>
    <t>100% Sadni sirup višnja 5 l ( brez sladkorja in konzervansov)</t>
  </si>
  <si>
    <t>100% sok limona brez sladkorja in konzervansov 1 l</t>
  </si>
  <si>
    <t>Nektar jabolko 2 dcl, min. 50 % sadni delež, brez konzervansov</t>
  </si>
  <si>
    <t>kom</t>
  </si>
  <si>
    <t>100 % sadni sok  2 dcl, pomaranča brez sladkorja in konzervansov</t>
  </si>
  <si>
    <t>Multivitaminski sok iz rdečega sadje 2 dcl</t>
  </si>
  <si>
    <t>100% sadni sok 2 dcl jabolko, brez sladkorja in konzervansov</t>
  </si>
  <si>
    <t>Nektar črni ribez, 2 dcl, min. 25 % sadni delež, brez konzervansov</t>
  </si>
  <si>
    <t>100% sadni sok 2 dcl ananas, brez sladkorja in konzervansov</t>
  </si>
  <si>
    <t>Nektar pomaranča 2 dcl, min. 50 % sadni delež, brez konzervansov</t>
  </si>
  <si>
    <t>Nektar breskev 2 dcl, min. 50 % sadni delež, brez konzervansov</t>
  </si>
  <si>
    <t>Nektar iz jagod in jabolk, min. 45% sadni delež  1l od tega min 30% jagodne kaše</t>
  </si>
  <si>
    <t>Nektar iz Borovnic in aronije min. 35% sadni delež ( od tega min. 24% borovničevaga soka ) 1 l</t>
  </si>
  <si>
    <t>Borovnica 2dcl min 35% sadni delež</t>
  </si>
  <si>
    <t>Nektar iz breskev min. 50% sadni delež  breskev 1 L</t>
  </si>
  <si>
    <t>Nektar črni ribez,  min. 25 % sad. delež, brez konzervansov 1 l</t>
  </si>
  <si>
    <t>100% sadni sok jabolko, brez sladkorja in konzervansov 1 l</t>
  </si>
  <si>
    <t>100% sadni sok pomaranča, brez sladkorja in konzervansov 1 l</t>
  </si>
  <si>
    <t>100% sadni sok ananas, brez sladkorja in konzervansov     1 l</t>
  </si>
  <si>
    <t>100% sadni sok ananas, brez sladkorja in konzervansov 1 l</t>
  </si>
  <si>
    <t>ledeni čaj,  2,5 dcl breskev</t>
  </si>
  <si>
    <t>Smoothie, pijača iz breskev, jabolk, grozdja, banan in marelic z dodanimi prehranskimi vlakninami, sadni delež 98% pakiran v tetra brik embalažo po 200 ml ( kot Smoothie )</t>
  </si>
  <si>
    <t>SADNO ZELENJAVNA PIJAČA  z manj sladkorja 2 dcl, kalorična vrednost pod 35 Kcal/100 ml</t>
  </si>
  <si>
    <t>SKUPAJ SKLOP 10: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</si>
  <si>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</si>
  <si>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</si>
  <si>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</si>
  <si>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</si>
  <si>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</si>
  <si>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</si>
  <si>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</si>
  <si>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>ledeni čaj,  2dcl breskev, brez konzervansov</t>
  </si>
  <si>
    <t>SPECIFIKACIJA PREDRAČUNA  - POPR.2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</si>
</sst>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</font>
    <font>
      <sz val="10"/>
      <name val="Palatino Linotype"/>
      <family val="1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9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right" vertical="center"/>
      <protection locked="0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top" wrapText="1"/>
    </xf>
    <xf numFmtId="0" fontId="8" fillId="2" borderId="10" xfId="1" applyFont="1" applyFill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top" wrapText="1"/>
    </xf>
    <xf numFmtId="0" fontId="8" fillId="2" borderId="12" xfId="1" applyFont="1" applyFill="1" applyBorder="1" applyAlignment="1">
      <alignment horizontal="left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/>
  </cellXfs>
  <cellStyles count="2">
    <cellStyle name="Navadno" xfId="0" builtinId="0"/>
    <cellStyle name="Navadno_List1" xfId="1" xr:uid="{BFAFF1C6-7D0A-40D4-89DE-0153BDC778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41B2-AFFA-4023-BEDE-5805EEAC22FA}">
  <dimension ref="A1:N49"/>
  <sheetViews>
    <sheetView tabSelected="1" zoomScaleNormal="100" workbookViewId="0">
      <selection activeCell="H7" sqref="H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5"/>
      <c r="C2" s="5"/>
      <c r="D2" s="5"/>
      <c r="E2" s="5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">
      <c r="H7" s="7" t="s">
        <v>58</v>
      </c>
      <c r="I7" s="7"/>
      <c r="J7" s="7"/>
      <c r="K7" s="8"/>
      <c r="L7" s="8"/>
      <c r="M7" s="8"/>
      <c r="N7" s="8"/>
    </row>
    <row r="8" spans="1:14" s="6" customFormat="1" ht="12.75" customHeight="1" x14ac:dyDescent="0.3">
      <c r="H8" s="7" t="s">
        <v>3</v>
      </c>
      <c r="I8" s="7"/>
      <c r="J8" s="7"/>
      <c r="K8" s="8"/>
      <c r="L8" s="8"/>
      <c r="M8" s="8"/>
      <c r="N8" s="8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9" t="s">
        <v>4</v>
      </c>
      <c r="B10" s="10" t="s">
        <v>5</v>
      </c>
      <c r="C10" s="11" t="s">
        <v>6</v>
      </c>
      <c r="D10" s="12"/>
      <c r="E10" s="12"/>
      <c r="F10" s="13"/>
      <c r="G10" s="14" t="s">
        <v>7</v>
      </c>
      <c r="H10" s="15" t="s">
        <v>8</v>
      </c>
      <c r="I10" s="16" t="s">
        <v>9</v>
      </c>
      <c r="J10" s="16" t="s">
        <v>10</v>
      </c>
      <c r="K10" s="16" t="s">
        <v>11</v>
      </c>
      <c r="L10" s="16" t="s">
        <v>12</v>
      </c>
      <c r="M10" s="16" t="s">
        <v>13</v>
      </c>
      <c r="N10" s="16" t="s">
        <v>14</v>
      </c>
    </row>
    <row r="11" spans="1:14" s="1" customFormat="1" ht="12.75" customHeight="1" x14ac:dyDescent="0.3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s="36" customFormat="1" ht="24.95" customHeight="1" x14ac:dyDescent="0.2">
      <c r="A12" s="25">
        <v>1</v>
      </c>
      <c r="B12" s="26"/>
      <c r="C12" s="27" t="s">
        <v>16</v>
      </c>
      <c r="D12" s="28" t="s">
        <v>17</v>
      </c>
      <c r="E12" s="28" t="s">
        <v>17</v>
      </c>
      <c r="F12" s="29" t="s">
        <v>17</v>
      </c>
      <c r="G12" s="30" t="s">
        <v>18</v>
      </c>
      <c r="H12" s="31"/>
      <c r="I12" s="32">
        <v>70</v>
      </c>
      <c r="J12" s="33">
        <v>0</v>
      </c>
      <c r="K12" s="30">
        <v>9.5</v>
      </c>
      <c r="L12" s="34">
        <f t="shared" ref="L12:L35" si="0">PRODUCT(J12,1.095)</f>
        <v>0</v>
      </c>
      <c r="M12" s="35">
        <f>PRODUCT(I12,L12)</f>
        <v>0</v>
      </c>
      <c r="N12" s="35">
        <f>PRODUCT(I12,J12)</f>
        <v>0</v>
      </c>
    </row>
    <row r="13" spans="1:14" s="36" customFormat="1" ht="24.95" customHeight="1" x14ac:dyDescent="0.2">
      <c r="A13" s="25">
        <f>A12+1</f>
        <v>2</v>
      </c>
      <c r="B13" s="26"/>
      <c r="C13" s="27" t="s">
        <v>19</v>
      </c>
      <c r="D13" s="28" t="s">
        <v>20</v>
      </c>
      <c r="E13" s="28" t="s">
        <v>20</v>
      </c>
      <c r="F13" s="29" t="s">
        <v>20</v>
      </c>
      <c r="G13" s="30" t="s">
        <v>18</v>
      </c>
      <c r="H13" s="31"/>
      <c r="I13" s="32">
        <v>70</v>
      </c>
      <c r="J13" s="33">
        <v>0</v>
      </c>
      <c r="K13" s="30">
        <v>9.5</v>
      </c>
      <c r="L13" s="34">
        <f t="shared" si="0"/>
        <v>0</v>
      </c>
      <c r="M13" s="35">
        <f t="shared" ref="M13:M35" si="1">PRODUCT(I13,L13)</f>
        <v>0</v>
      </c>
      <c r="N13" s="35">
        <f t="shared" ref="N13:N35" si="2">PRODUCT(I13,J13)</f>
        <v>0</v>
      </c>
    </row>
    <row r="14" spans="1:14" s="36" customFormat="1" ht="24.95" customHeight="1" x14ac:dyDescent="0.2">
      <c r="A14" s="25">
        <f t="shared" ref="A14:A35" si="3">A13+1</f>
        <v>3</v>
      </c>
      <c r="B14" s="26"/>
      <c r="C14" s="27" t="s">
        <v>21</v>
      </c>
      <c r="D14" s="28" t="s">
        <v>22</v>
      </c>
      <c r="E14" s="28" t="s">
        <v>22</v>
      </c>
      <c r="F14" s="29" t="s">
        <v>22</v>
      </c>
      <c r="G14" s="30" t="s">
        <v>18</v>
      </c>
      <c r="H14" s="31"/>
      <c r="I14" s="32">
        <v>70</v>
      </c>
      <c r="J14" s="33">
        <v>0</v>
      </c>
      <c r="K14" s="30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s="36" customFormat="1" ht="24.95" customHeight="1" x14ac:dyDescent="0.2">
      <c r="A15" s="25">
        <f t="shared" si="3"/>
        <v>4</v>
      </c>
      <c r="B15" s="26"/>
      <c r="C15" s="27" t="s">
        <v>23</v>
      </c>
      <c r="D15" s="28" t="s">
        <v>24</v>
      </c>
      <c r="E15" s="28" t="s">
        <v>24</v>
      </c>
      <c r="F15" s="29" t="s">
        <v>24</v>
      </c>
      <c r="G15" s="30" t="s">
        <v>18</v>
      </c>
      <c r="H15" s="31"/>
      <c r="I15" s="32">
        <v>70</v>
      </c>
      <c r="J15" s="33">
        <v>0</v>
      </c>
      <c r="K15" s="30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s="36" customFormat="1" ht="24.95" customHeight="1" x14ac:dyDescent="0.2">
      <c r="A16" s="25">
        <f t="shared" si="3"/>
        <v>5</v>
      </c>
      <c r="B16" s="26"/>
      <c r="C16" s="27" t="s">
        <v>25</v>
      </c>
      <c r="D16" s="28" t="s">
        <v>26</v>
      </c>
      <c r="E16" s="28" t="s">
        <v>26</v>
      </c>
      <c r="F16" s="29" t="s">
        <v>26</v>
      </c>
      <c r="G16" s="30" t="s">
        <v>18</v>
      </c>
      <c r="H16" s="31"/>
      <c r="I16" s="32">
        <v>70</v>
      </c>
      <c r="J16" s="33">
        <v>0</v>
      </c>
      <c r="K16" s="30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s="36" customFormat="1" ht="15" customHeight="1" x14ac:dyDescent="0.2">
      <c r="A17" s="25">
        <f t="shared" si="3"/>
        <v>6</v>
      </c>
      <c r="B17" s="26"/>
      <c r="C17" s="37" t="s">
        <v>27</v>
      </c>
      <c r="D17" s="38" t="s">
        <v>27</v>
      </c>
      <c r="E17" s="38" t="s">
        <v>27</v>
      </c>
      <c r="F17" s="39" t="s">
        <v>27</v>
      </c>
      <c r="G17" s="30" t="s">
        <v>18</v>
      </c>
      <c r="H17" s="31"/>
      <c r="I17" s="32">
        <v>120</v>
      </c>
      <c r="J17" s="33">
        <v>0</v>
      </c>
      <c r="K17" s="30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s="36" customFormat="1" ht="15" customHeight="1" x14ac:dyDescent="0.2">
      <c r="A18" s="25">
        <f t="shared" si="3"/>
        <v>7</v>
      </c>
      <c r="B18" s="26"/>
      <c r="C18" s="37" t="s">
        <v>28</v>
      </c>
      <c r="D18" s="38" t="s">
        <v>28</v>
      </c>
      <c r="E18" s="38" t="s">
        <v>28</v>
      </c>
      <c r="F18" s="39" t="s">
        <v>28</v>
      </c>
      <c r="G18" s="30" t="s">
        <v>29</v>
      </c>
      <c r="H18" s="31"/>
      <c r="I18" s="32">
        <v>8000</v>
      </c>
      <c r="J18" s="33">
        <v>0</v>
      </c>
      <c r="K18" s="30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s="36" customFormat="1" ht="15" customHeight="1" x14ac:dyDescent="0.2">
      <c r="A19" s="25">
        <f t="shared" si="3"/>
        <v>8</v>
      </c>
      <c r="B19" s="26"/>
      <c r="C19" s="37" t="s">
        <v>30</v>
      </c>
      <c r="D19" s="38" t="s">
        <v>30</v>
      </c>
      <c r="E19" s="38" t="s">
        <v>30</v>
      </c>
      <c r="F19" s="39" t="s">
        <v>30</v>
      </c>
      <c r="G19" s="30" t="s">
        <v>29</v>
      </c>
      <c r="H19" s="31"/>
      <c r="I19" s="32">
        <v>8000</v>
      </c>
      <c r="J19" s="33">
        <v>0</v>
      </c>
      <c r="K19" s="30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s="36" customFormat="1" ht="15" customHeight="1" x14ac:dyDescent="0.2">
      <c r="A20" s="25">
        <f t="shared" si="3"/>
        <v>9</v>
      </c>
      <c r="B20" s="26"/>
      <c r="C20" s="27" t="s">
        <v>31</v>
      </c>
      <c r="D20" s="28"/>
      <c r="E20" s="28"/>
      <c r="F20" s="29"/>
      <c r="G20" s="30" t="s">
        <v>29</v>
      </c>
      <c r="H20" s="31"/>
      <c r="I20" s="32">
        <v>2500</v>
      </c>
      <c r="J20" s="33">
        <v>0</v>
      </c>
      <c r="K20" s="30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s="36" customFormat="1" ht="15" customHeight="1" x14ac:dyDescent="0.2">
      <c r="A21" s="25">
        <f t="shared" si="3"/>
        <v>10</v>
      </c>
      <c r="B21" s="26"/>
      <c r="C21" s="37" t="s">
        <v>32</v>
      </c>
      <c r="D21" s="38" t="s">
        <v>32</v>
      </c>
      <c r="E21" s="38" t="s">
        <v>32</v>
      </c>
      <c r="F21" s="39" t="s">
        <v>32</v>
      </c>
      <c r="G21" s="30" t="s">
        <v>29</v>
      </c>
      <c r="H21" s="31"/>
      <c r="I21" s="32">
        <v>8000</v>
      </c>
      <c r="J21" s="33">
        <v>0</v>
      </c>
      <c r="K21" s="30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s="36" customFormat="1" ht="15" customHeight="1" x14ac:dyDescent="0.2">
      <c r="A22" s="25">
        <f t="shared" si="3"/>
        <v>11</v>
      </c>
      <c r="B22" s="26"/>
      <c r="C22" s="37" t="s">
        <v>33</v>
      </c>
      <c r="D22" s="38" t="s">
        <v>33</v>
      </c>
      <c r="E22" s="38" t="s">
        <v>33</v>
      </c>
      <c r="F22" s="39" t="s">
        <v>33</v>
      </c>
      <c r="G22" s="30" t="s">
        <v>29</v>
      </c>
      <c r="H22" s="31"/>
      <c r="I22" s="32">
        <v>8000</v>
      </c>
      <c r="J22" s="33">
        <v>0</v>
      </c>
      <c r="K22" s="30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s="36" customFormat="1" ht="15" customHeight="1" x14ac:dyDescent="0.2">
      <c r="A23" s="25">
        <f t="shared" si="3"/>
        <v>12</v>
      </c>
      <c r="B23" s="26"/>
      <c r="C23" s="37" t="s">
        <v>34</v>
      </c>
      <c r="D23" s="38" t="s">
        <v>34</v>
      </c>
      <c r="E23" s="38" t="s">
        <v>34</v>
      </c>
      <c r="F23" s="39" t="s">
        <v>34</v>
      </c>
      <c r="G23" s="30" t="s">
        <v>29</v>
      </c>
      <c r="H23" s="31"/>
      <c r="I23" s="32">
        <v>8000</v>
      </c>
      <c r="J23" s="33">
        <v>0</v>
      </c>
      <c r="K23" s="30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s="36" customFormat="1" ht="15" customHeight="1" x14ac:dyDescent="0.2">
      <c r="A24" s="25">
        <f t="shared" si="3"/>
        <v>13</v>
      </c>
      <c r="B24" s="26"/>
      <c r="C24" s="37" t="s">
        <v>35</v>
      </c>
      <c r="D24" s="38" t="s">
        <v>35</v>
      </c>
      <c r="E24" s="38" t="s">
        <v>35</v>
      </c>
      <c r="F24" s="39" t="s">
        <v>35</v>
      </c>
      <c r="G24" s="30" t="s">
        <v>29</v>
      </c>
      <c r="H24" s="31"/>
      <c r="I24" s="32">
        <v>8000</v>
      </c>
      <c r="J24" s="33">
        <v>0</v>
      </c>
      <c r="K24" s="30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s="36" customFormat="1" ht="24.95" customHeight="1" x14ac:dyDescent="0.2">
      <c r="A25" s="25">
        <f t="shared" si="3"/>
        <v>14</v>
      </c>
      <c r="B25" s="26"/>
      <c r="C25" s="37" t="s">
        <v>36</v>
      </c>
      <c r="D25" s="38" t="s">
        <v>36</v>
      </c>
      <c r="E25" s="38" t="s">
        <v>36</v>
      </c>
      <c r="F25" s="39" t="s">
        <v>36</v>
      </c>
      <c r="G25" s="30" t="s">
        <v>29</v>
      </c>
      <c r="H25" s="31"/>
      <c r="I25" s="32">
        <v>1300</v>
      </c>
      <c r="J25" s="33">
        <v>0</v>
      </c>
      <c r="K25" s="30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s="36" customFormat="1" ht="24.95" customHeight="1" x14ac:dyDescent="0.2">
      <c r="A26" s="25">
        <f t="shared" si="3"/>
        <v>15</v>
      </c>
      <c r="B26" s="26"/>
      <c r="C26" s="37" t="s">
        <v>37</v>
      </c>
      <c r="D26" s="38" t="s">
        <v>37</v>
      </c>
      <c r="E26" s="38" t="s">
        <v>37</v>
      </c>
      <c r="F26" s="39" t="s">
        <v>37</v>
      </c>
      <c r="G26" s="30" t="s">
        <v>29</v>
      </c>
      <c r="H26" s="31"/>
      <c r="I26" s="32">
        <v>600</v>
      </c>
      <c r="J26" s="33">
        <v>0</v>
      </c>
      <c r="K26" s="30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s="36" customFormat="1" ht="24.95" customHeight="1" x14ac:dyDescent="0.2">
      <c r="A27" s="25">
        <f t="shared" si="3"/>
        <v>16</v>
      </c>
      <c r="B27" s="26"/>
      <c r="C27" s="27" t="s">
        <v>38</v>
      </c>
      <c r="D27" s="28" t="s">
        <v>39</v>
      </c>
      <c r="E27" s="28" t="s">
        <v>39</v>
      </c>
      <c r="F27" s="29" t="s">
        <v>39</v>
      </c>
      <c r="G27" s="30" t="s">
        <v>29</v>
      </c>
      <c r="H27" s="31"/>
      <c r="I27" s="32">
        <v>200</v>
      </c>
      <c r="J27" s="33">
        <v>0</v>
      </c>
      <c r="K27" s="30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s="36" customFormat="1" ht="15" customHeight="1" x14ac:dyDescent="0.2">
      <c r="A28" s="25">
        <f t="shared" si="3"/>
        <v>17</v>
      </c>
      <c r="B28" s="26"/>
      <c r="C28" s="37" t="s">
        <v>40</v>
      </c>
      <c r="D28" s="38" t="s">
        <v>40</v>
      </c>
      <c r="E28" s="38" t="s">
        <v>40</v>
      </c>
      <c r="F28" s="39" t="s">
        <v>40</v>
      </c>
      <c r="G28" s="30" t="s">
        <v>29</v>
      </c>
      <c r="H28" s="31"/>
      <c r="I28" s="32">
        <v>200</v>
      </c>
      <c r="J28" s="33">
        <v>0</v>
      </c>
      <c r="K28" s="30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s="36" customFormat="1" ht="15" customHeight="1" x14ac:dyDescent="0.2">
      <c r="A29" s="25">
        <f t="shared" si="3"/>
        <v>18</v>
      </c>
      <c r="B29" s="26"/>
      <c r="C29" s="37" t="s">
        <v>41</v>
      </c>
      <c r="D29" s="38" t="s">
        <v>41</v>
      </c>
      <c r="E29" s="38" t="s">
        <v>41</v>
      </c>
      <c r="F29" s="39" t="s">
        <v>41</v>
      </c>
      <c r="G29" s="30" t="s">
        <v>29</v>
      </c>
      <c r="H29" s="31"/>
      <c r="I29" s="32">
        <v>200</v>
      </c>
      <c r="J29" s="33">
        <v>0</v>
      </c>
      <c r="K29" s="30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s="36" customFormat="1" ht="15" customHeight="1" x14ac:dyDescent="0.2">
      <c r="A30" s="25">
        <f t="shared" si="3"/>
        <v>19</v>
      </c>
      <c r="B30" s="26"/>
      <c r="C30" s="37" t="s">
        <v>42</v>
      </c>
      <c r="D30" s="38" t="s">
        <v>42</v>
      </c>
      <c r="E30" s="38" t="s">
        <v>42</v>
      </c>
      <c r="F30" s="39" t="s">
        <v>42</v>
      </c>
      <c r="G30" s="30" t="s">
        <v>29</v>
      </c>
      <c r="H30" s="31"/>
      <c r="I30" s="32">
        <v>600</v>
      </c>
      <c r="J30" s="33">
        <v>0</v>
      </c>
      <c r="K30" s="30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s="36" customFormat="1" ht="15" customHeight="1" x14ac:dyDescent="0.2">
      <c r="A31" s="25">
        <f t="shared" si="3"/>
        <v>20</v>
      </c>
      <c r="B31" s="26"/>
      <c r="C31" s="37" t="s">
        <v>43</v>
      </c>
      <c r="D31" s="38" t="s">
        <v>43</v>
      </c>
      <c r="E31" s="38" t="s">
        <v>43</v>
      </c>
      <c r="F31" s="39" t="s">
        <v>43</v>
      </c>
      <c r="G31" s="30" t="s">
        <v>29</v>
      </c>
      <c r="H31" s="31"/>
      <c r="I31" s="32">
        <v>1200</v>
      </c>
      <c r="J31" s="33">
        <v>0</v>
      </c>
      <c r="K31" s="30">
        <v>9.5</v>
      </c>
      <c r="L31" s="34">
        <f t="shared" si="0"/>
        <v>0</v>
      </c>
      <c r="M31" s="35">
        <f t="shared" si="1"/>
        <v>0</v>
      </c>
      <c r="N31" s="35">
        <f t="shared" si="2"/>
        <v>0</v>
      </c>
    </row>
    <row r="32" spans="1:14" s="36" customFormat="1" ht="15" customHeight="1" x14ac:dyDescent="0.2">
      <c r="A32" s="25">
        <f t="shared" si="3"/>
        <v>21</v>
      </c>
      <c r="B32" s="26"/>
      <c r="C32" s="37" t="s">
        <v>44</v>
      </c>
      <c r="D32" s="38" t="s">
        <v>45</v>
      </c>
      <c r="E32" s="38" t="s">
        <v>45</v>
      </c>
      <c r="F32" s="39" t="s">
        <v>45</v>
      </c>
      <c r="G32" s="30" t="s">
        <v>29</v>
      </c>
      <c r="H32" s="31"/>
      <c r="I32" s="32">
        <v>600</v>
      </c>
      <c r="J32" s="33">
        <v>0</v>
      </c>
      <c r="K32" s="30">
        <v>9.5</v>
      </c>
      <c r="L32" s="34">
        <f t="shared" si="0"/>
        <v>0</v>
      </c>
      <c r="M32" s="35">
        <f t="shared" si="1"/>
        <v>0</v>
      </c>
      <c r="N32" s="35">
        <f t="shared" si="2"/>
        <v>0</v>
      </c>
    </row>
    <row r="33" spans="1:14" s="36" customFormat="1" ht="15" customHeight="1" x14ac:dyDescent="0.2">
      <c r="A33" s="25">
        <f t="shared" si="3"/>
        <v>22</v>
      </c>
      <c r="B33" s="26"/>
      <c r="C33" s="27" t="s">
        <v>57</v>
      </c>
      <c r="D33" s="28" t="s">
        <v>46</v>
      </c>
      <c r="E33" s="28" t="s">
        <v>46</v>
      </c>
      <c r="F33" s="29" t="s">
        <v>46</v>
      </c>
      <c r="G33" s="30" t="s">
        <v>29</v>
      </c>
      <c r="H33" s="31"/>
      <c r="I33" s="32">
        <v>1200</v>
      </c>
      <c r="J33" s="33">
        <v>0</v>
      </c>
      <c r="K33" s="30">
        <v>9.5</v>
      </c>
      <c r="L33" s="34">
        <f t="shared" si="0"/>
        <v>0</v>
      </c>
      <c r="M33" s="35">
        <f t="shared" si="1"/>
        <v>0</v>
      </c>
      <c r="N33" s="35">
        <f t="shared" si="2"/>
        <v>0</v>
      </c>
    </row>
    <row r="34" spans="1:14" s="36" customFormat="1" ht="39.950000000000003" customHeight="1" x14ac:dyDescent="0.2">
      <c r="A34" s="25">
        <f t="shared" si="3"/>
        <v>23</v>
      </c>
      <c r="B34" s="26"/>
      <c r="C34" s="27" t="s">
        <v>47</v>
      </c>
      <c r="D34" s="28"/>
      <c r="E34" s="28"/>
      <c r="F34" s="29"/>
      <c r="G34" s="30" t="s">
        <v>29</v>
      </c>
      <c r="H34" s="31"/>
      <c r="I34" s="32">
        <v>800</v>
      </c>
      <c r="J34" s="33">
        <v>0</v>
      </c>
      <c r="K34" s="30">
        <v>9.5</v>
      </c>
      <c r="L34" s="34">
        <f t="shared" si="0"/>
        <v>0</v>
      </c>
      <c r="M34" s="35">
        <f t="shared" si="1"/>
        <v>0</v>
      </c>
      <c r="N34" s="35">
        <f t="shared" si="2"/>
        <v>0</v>
      </c>
    </row>
    <row r="35" spans="1:14" s="36" customFormat="1" ht="24.95" customHeight="1" x14ac:dyDescent="0.2">
      <c r="A35" s="25">
        <f t="shared" si="3"/>
        <v>24</v>
      </c>
      <c r="B35" s="26"/>
      <c r="C35" s="27" t="s">
        <v>48</v>
      </c>
      <c r="D35" s="28"/>
      <c r="E35" s="28"/>
      <c r="F35" s="29"/>
      <c r="G35" s="30" t="s">
        <v>29</v>
      </c>
      <c r="H35" s="31"/>
      <c r="I35" s="32">
        <v>1500</v>
      </c>
      <c r="J35" s="33">
        <v>0</v>
      </c>
      <c r="K35" s="30">
        <v>9.5</v>
      </c>
      <c r="L35" s="34">
        <f t="shared" si="0"/>
        <v>0</v>
      </c>
      <c r="M35" s="35">
        <f t="shared" si="1"/>
        <v>0</v>
      </c>
      <c r="N35" s="35">
        <f t="shared" si="2"/>
        <v>0</v>
      </c>
    </row>
    <row r="36" spans="1:14" ht="12.75" customHeight="1" x14ac:dyDescent="0.3">
      <c r="A36" s="40"/>
      <c r="B36" s="40"/>
      <c r="C36" s="41" t="s">
        <v>49</v>
      </c>
      <c r="D36" s="42"/>
      <c r="E36" s="42"/>
      <c r="F36" s="43"/>
      <c r="G36" s="44"/>
      <c r="H36" s="44"/>
      <c r="I36" s="44"/>
      <c r="J36" s="45"/>
      <c r="K36" s="44"/>
      <c r="L36" s="46"/>
      <c r="M36" s="47">
        <f>SUM(M12:M35)</f>
        <v>0</v>
      </c>
      <c r="N36" s="47">
        <f>SUM(N12:N35)</f>
        <v>0</v>
      </c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50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51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52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53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54</v>
      </c>
      <c r="B43" s="4"/>
      <c r="C43" s="4"/>
      <c r="D43" s="4"/>
      <c r="E43" s="4"/>
      <c r="F43" s="4"/>
      <c r="G43" s="4"/>
      <c r="H43" s="48" t="s">
        <v>55</v>
      </c>
      <c r="I43" s="4"/>
      <c r="J43" s="4"/>
      <c r="K43" s="4" t="s">
        <v>56</v>
      </c>
      <c r="L43" s="4"/>
      <c r="M43" s="4"/>
      <c r="N43" s="4"/>
    </row>
    <row r="46" spans="1:14" ht="12.75" customHeight="1" x14ac:dyDescent="0.3">
      <c r="B46" s="49"/>
      <c r="C46" s="49"/>
    </row>
    <row r="47" spans="1:14" ht="12.75" customHeight="1" x14ac:dyDescent="0.3">
      <c r="B47" s="49"/>
      <c r="C47" s="49"/>
    </row>
    <row r="48" spans="1:14" ht="12.75" customHeight="1" x14ac:dyDescent="0.3">
      <c r="B48" s="49"/>
      <c r="C48" s="49"/>
    </row>
    <row r="49" spans="2:3" ht="12.75" customHeight="1" x14ac:dyDescent="0.3">
      <c r="B49" s="49"/>
      <c r="C49" s="49"/>
    </row>
  </sheetData>
  <protectedRanges>
    <protectedRange sqref="C43" name="Obseg3"/>
    <protectedRange sqref="C4:C5" name="Obseg2"/>
    <protectedRange sqref="C43" name="Range2"/>
  </protectedRanges>
  <mergeCells count="26">
    <mergeCell ref="C34:F34"/>
    <mergeCell ref="C35:F35"/>
    <mergeCell ref="C36:F36"/>
    <mergeCell ref="C28:F28"/>
    <mergeCell ref="C29:F29"/>
    <mergeCell ref="C30:F30"/>
    <mergeCell ref="C31:F31"/>
    <mergeCell ref="C32:F32"/>
    <mergeCell ref="C33:F33"/>
    <mergeCell ref="C23:F23"/>
    <mergeCell ref="C24:F24"/>
    <mergeCell ref="C25:F25"/>
    <mergeCell ref="C26:F26"/>
    <mergeCell ref="C27:F27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Sadni sokovi, sirupi</vt:lpstr>
      <vt:lpstr>'Sadni sokovi, sirupi'!Tiskanje_naslovov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2024-04-05T03:58:12Z</dcterms:created>
  <dcterms:modified xsi:type="dcterms:W3CDTF">2024-04-05T04:02:11Z</dcterms:modified>
</cp:coreProperties>
</file>