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ZVEZA-GLUHI\ŽIVILA-2024-2028\"/>
    </mc:Choice>
  </mc:AlternateContent>
  <xr:revisionPtr revIDLastSave="0" documentId="8_{BD2CA7B5-D9DD-4851-AC37-3682AD3BCBBA}" xr6:coauthVersionLast="47" xr6:coauthVersionMax="47" xr10:uidLastSave="{00000000-0000-0000-0000-000000000000}"/>
  <bookViews>
    <workbookView xWindow="31695" yWindow="1695" windowWidth="22680" windowHeight="11340" xr2:uid="{9C95B369-C8E8-4258-965B-52320166C799}"/>
  </bookViews>
  <sheets>
    <sheet name="Meso" sheetId="1" r:id="rId1"/>
    <sheet name="Perutnina" sheetId="4" r:id="rId2"/>
    <sheet name="Ribe" sheetId="2" r:id="rId3"/>
    <sheet name="Mleko in mlečni izdelki" sheetId="5" r:id="rId4"/>
    <sheet name="Kruh in pekovski izdelki" sheetId="6" r:id="rId5"/>
    <sheet name="Slaščice in peciva" sheetId="7" r:id="rId6"/>
    <sheet name="Sendviči" sheetId="8" r:id="rId7"/>
    <sheet name="Izdelki iz žit" sheetId="10" r:id="rId8"/>
    <sheet name="Sadje, zelenjava " sheetId="3" r:id="rId9"/>
    <sheet name="Konzervirana živila" sheetId="12" r:id="rId10"/>
    <sheet name="Zamrznjena živila" sheetId="13" r:id="rId11"/>
    <sheet name="Sadni sokovi" sheetId="14" r:id="rId12"/>
    <sheet name="Ostala živila" sheetId="15" r:id="rId13"/>
    <sheet name="Eko sadje" sheetId="16" r:id="rId14"/>
    <sheet name="Eko meso" sheetId="17" r:id="rId15"/>
    <sheet name="Bio mleko" sheetId="9" r:id="rId16"/>
    <sheet name="Sokovi za avtomate" sheetId="18" r:id="rId17"/>
  </sheets>
  <definedNames>
    <definedName name="_xlnm._FilterDatabase" localSheetId="12" hidden="1">'Ostala živila'!$A$10:$N$314</definedName>
    <definedName name="_xlnm.Print_Titles" localSheetId="15">'Bio mleko'!$10:$10</definedName>
    <definedName name="_xlnm.Print_Titles" localSheetId="14">'Eko meso'!$10:$10</definedName>
    <definedName name="_xlnm.Print_Titles" localSheetId="13">'Eko sadje'!#REF!</definedName>
    <definedName name="_xlnm.Print_Titles" localSheetId="7">'Izdelki iz žit'!$10:$10</definedName>
    <definedName name="_xlnm.Print_Titles" localSheetId="9">'Konzervirana živila'!$10:$10</definedName>
    <definedName name="_xlnm.Print_Titles" localSheetId="4">'Kruh in pekovski izdelki'!$10:$10</definedName>
    <definedName name="_xlnm.Print_Titles" localSheetId="0">Meso!$10:$10</definedName>
    <definedName name="_xlnm.Print_Titles" localSheetId="3">'Mleko in mlečni izdelki'!$10:$10</definedName>
    <definedName name="_xlnm.Print_Titles" localSheetId="1">Perutnina!$10:$10</definedName>
    <definedName name="_xlnm.Print_Titles" localSheetId="2">Ribe!$10:$10</definedName>
    <definedName name="_xlnm.Print_Titles" localSheetId="8">'Sadje, zelenjava '!#REF!</definedName>
    <definedName name="_xlnm.Print_Titles" localSheetId="11">'Sadni sokovi'!$10:$10</definedName>
    <definedName name="_xlnm.Print_Titles" localSheetId="6">Sendviči!$10:$10</definedName>
    <definedName name="_xlnm.Print_Titles" localSheetId="5">'Slaščice in peciva'!$10:$10</definedName>
    <definedName name="_xlnm.Print_Titles" localSheetId="16">'Sokovi za avtomate'!$10:$10</definedName>
    <definedName name="_xlnm.Print_Titles" localSheetId="10">'Zamrznjena živila'!$10:$10</definedName>
    <definedName name="Z_05B2066C_458C_4B30_A1F9_3375CFE90D77_.wvu.PrintTitles" localSheetId="15" hidden="1">'Bio mleko'!$10:$10</definedName>
    <definedName name="Z_05B2066C_458C_4B30_A1F9_3375CFE90D77_.wvu.PrintTitles" localSheetId="14" hidden="1">'Eko meso'!$10:$10</definedName>
    <definedName name="Z_05B2066C_458C_4B30_A1F9_3375CFE90D77_.wvu.PrintTitles" localSheetId="13" hidden="1">'Eko sadje'!#REF!</definedName>
    <definedName name="Z_05B2066C_458C_4B30_A1F9_3375CFE90D77_.wvu.PrintTitles" localSheetId="7" hidden="1">'Izdelki iz žit'!$10:$10</definedName>
    <definedName name="Z_05B2066C_458C_4B30_A1F9_3375CFE90D77_.wvu.PrintTitles" localSheetId="9" hidden="1">'Konzervirana živila'!$10:$10</definedName>
    <definedName name="Z_05B2066C_458C_4B30_A1F9_3375CFE90D77_.wvu.PrintTitles" localSheetId="4" hidden="1">'Kruh in pekovski izdelki'!$10:$10</definedName>
    <definedName name="Z_05B2066C_458C_4B30_A1F9_3375CFE90D77_.wvu.PrintTitles" localSheetId="0" hidden="1">Meso!$10:$10</definedName>
    <definedName name="Z_05B2066C_458C_4B30_A1F9_3375CFE90D77_.wvu.PrintTitles" localSheetId="3" hidden="1">'Mleko in mlečni izdelki'!$10:$10</definedName>
    <definedName name="Z_05B2066C_458C_4B30_A1F9_3375CFE90D77_.wvu.PrintTitles" localSheetId="1" hidden="1">Perutnina!$10:$10</definedName>
    <definedName name="Z_05B2066C_458C_4B30_A1F9_3375CFE90D77_.wvu.PrintTitles" localSheetId="2" hidden="1">Ribe!$10:$10</definedName>
    <definedName name="Z_05B2066C_458C_4B30_A1F9_3375CFE90D77_.wvu.PrintTitles" localSheetId="8" hidden="1">'Sadje, zelenjava '!#REF!</definedName>
    <definedName name="Z_05B2066C_458C_4B30_A1F9_3375CFE90D77_.wvu.PrintTitles" localSheetId="11" hidden="1">'Sadni sokovi'!$10:$10</definedName>
    <definedName name="Z_05B2066C_458C_4B30_A1F9_3375CFE90D77_.wvu.PrintTitles" localSheetId="6" hidden="1">Sendviči!$10:$10</definedName>
    <definedName name="Z_05B2066C_458C_4B30_A1F9_3375CFE90D77_.wvu.PrintTitles" localSheetId="5" hidden="1">'Slaščice in peciva'!$10:$10</definedName>
    <definedName name="Z_05B2066C_458C_4B30_A1F9_3375CFE90D77_.wvu.PrintTitles" localSheetId="16" hidden="1">'Sokovi za avtomate'!$10:$10</definedName>
    <definedName name="Z_05B2066C_458C_4B30_A1F9_3375CFE90D77_.wvu.PrintTitles" localSheetId="10" hidden="1">'Zamrznjena živila'!$10:$10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8" l="1"/>
  <c r="A20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B19" i="16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18" i="16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B111" i="15" s="1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B162" i="15" s="1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B179" i="15" s="1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B196" i="15" s="1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B213" i="15" s="1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B230" i="15" s="1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B247" i="15" s="1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B264" i="15" s="1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B281" i="15" s="1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B298" i="15" s="1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13" i="15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4" i="6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48" i="2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14" i="4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N13" i="18" l="1"/>
  <c r="L13" i="18"/>
  <c r="M13" i="18" s="1"/>
  <c r="A13" i="18"/>
  <c r="N12" i="18"/>
  <c r="L12" i="18"/>
  <c r="M12" i="18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L12" i="17"/>
  <c r="M12" i="17" s="1"/>
  <c r="T34" i="16"/>
  <c r="R34" i="16"/>
  <c r="P34" i="16"/>
  <c r="S34" i="16" s="1"/>
  <c r="O34" i="16"/>
  <c r="Q34" i="16" s="1"/>
  <c r="T33" i="16"/>
  <c r="R33" i="16"/>
  <c r="P33" i="16"/>
  <c r="S33" i="16" s="1"/>
  <c r="O33" i="16"/>
  <c r="Q33" i="16" s="1"/>
  <c r="T32" i="16"/>
  <c r="R32" i="16"/>
  <c r="P32" i="16"/>
  <c r="S32" i="16" s="1"/>
  <c r="O32" i="16"/>
  <c r="Q32" i="16" s="1"/>
  <c r="T31" i="16"/>
  <c r="R31" i="16"/>
  <c r="P31" i="16"/>
  <c r="S31" i="16" s="1"/>
  <c r="O31" i="16"/>
  <c r="Q31" i="16" s="1"/>
  <c r="T30" i="16"/>
  <c r="R30" i="16"/>
  <c r="P30" i="16"/>
  <c r="S30" i="16" s="1"/>
  <c r="O30" i="16"/>
  <c r="Q30" i="16" s="1"/>
  <c r="T29" i="16"/>
  <c r="R29" i="16"/>
  <c r="P29" i="16"/>
  <c r="S29" i="16" s="1"/>
  <c r="O29" i="16"/>
  <c r="Q29" i="16" s="1"/>
  <c r="T28" i="16"/>
  <c r="R28" i="16"/>
  <c r="P28" i="16"/>
  <c r="S28" i="16" s="1"/>
  <c r="O28" i="16"/>
  <c r="Q28" i="16" s="1"/>
  <c r="T27" i="16"/>
  <c r="R27" i="16"/>
  <c r="P27" i="16"/>
  <c r="S27" i="16" s="1"/>
  <c r="O27" i="16"/>
  <c r="Q27" i="16" s="1"/>
  <c r="T26" i="16"/>
  <c r="R26" i="16"/>
  <c r="P26" i="16"/>
  <c r="S26" i="16" s="1"/>
  <c r="O26" i="16"/>
  <c r="Q26" i="16" s="1"/>
  <c r="T25" i="16"/>
  <c r="R25" i="16"/>
  <c r="P25" i="16"/>
  <c r="S25" i="16" s="1"/>
  <c r="O25" i="16"/>
  <c r="Q25" i="16" s="1"/>
  <c r="T24" i="16"/>
  <c r="R24" i="16"/>
  <c r="P24" i="16"/>
  <c r="S24" i="16" s="1"/>
  <c r="O24" i="16"/>
  <c r="Q24" i="16" s="1"/>
  <c r="T23" i="16"/>
  <c r="R23" i="16"/>
  <c r="P23" i="16"/>
  <c r="S23" i="16" s="1"/>
  <c r="O23" i="16"/>
  <c r="Q23" i="16" s="1"/>
  <c r="T22" i="16"/>
  <c r="R22" i="16"/>
  <c r="P22" i="16"/>
  <c r="S22" i="16" s="1"/>
  <c r="O22" i="16"/>
  <c r="Q22" i="16" s="1"/>
  <c r="T21" i="16"/>
  <c r="R21" i="16"/>
  <c r="P21" i="16"/>
  <c r="S21" i="16" s="1"/>
  <c r="O21" i="16"/>
  <c r="Q21" i="16" s="1"/>
  <c r="T20" i="16"/>
  <c r="R20" i="16"/>
  <c r="P20" i="16"/>
  <c r="S20" i="16" s="1"/>
  <c r="O20" i="16"/>
  <c r="Q20" i="16" s="1"/>
  <c r="T19" i="16"/>
  <c r="R19" i="16"/>
  <c r="P19" i="16"/>
  <c r="S19" i="16" s="1"/>
  <c r="O19" i="16"/>
  <c r="Q19" i="16" s="1"/>
  <c r="T18" i="16"/>
  <c r="R18" i="16"/>
  <c r="P18" i="16"/>
  <c r="S18" i="16" s="1"/>
  <c r="O18" i="16"/>
  <c r="Q18" i="16" s="1"/>
  <c r="T17" i="16"/>
  <c r="R17" i="16"/>
  <c r="P17" i="16"/>
  <c r="S17" i="16" s="1"/>
  <c r="O17" i="16"/>
  <c r="Q17" i="16" s="1"/>
  <c r="T16" i="16"/>
  <c r="R16" i="16"/>
  <c r="P16" i="16"/>
  <c r="S16" i="16" s="1"/>
  <c r="O16" i="16"/>
  <c r="Q16" i="16" s="1"/>
  <c r="T15" i="16"/>
  <c r="R15" i="16"/>
  <c r="P15" i="16"/>
  <c r="S15" i="16" s="1"/>
  <c r="O15" i="16"/>
  <c r="Q15" i="16" s="1"/>
  <c r="T14" i="16"/>
  <c r="R14" i="16"/>
  <c r="P14" i="16"/>
  <c r="S14" i="16" s="1"/>
  <c r="O14" i="16"/>
  <c r="Q14" i="16" s="1"/>
  <c r="B14" i="16"/>
  <c r="B15" i="16" s="1"/>
  <c r="B16" i="16" s="1"/>
  <c r="B17" i="16" s="1"/>
  <c r="O313" i="15"/>
  <c r="O312" i="15"/>
  <c r="O311" i="15"/>
  <c r="O310" i="15"/>
  <c r="O309" i="15"/>
  <c r="O308" i="15"/>
  <c r="O307" i="15"/>
  <c r="O306" i="15"/>
  <c r="O305" i="15"/>
  <c r="O304" i="15"/>
  <c r="O303" i="15"/>
  <c r="O302" i="15"/>
  <c r="O301" i="15"/>
  <c r="O300" i="15"/>
  <c r="O299" i="15"/>
  <c r="O298" i="15"/>
  <c r="O297" i="15"/>
  <c r="O296" i="15"/>
  <c r="O295" i="15"/>
  <c r="O294" i="15"/>
  <c r="O293" i="15"/>
  <c r="O292" i="15"/>
  <c r="O291" i="15"/>
  <c r="O290" i="15"/>
  <c r="O289" i="15"/>
  <c r="O288" i="15"/>
  <c r="O287" i="15"/>
  <c r="O286" i="15"/>
  <c r="O285" i="15"/>
  <c r="O284" i="15"/>
  <c r="O283" i="15"/>
  <c r="O282" i="15"/>
  <c r="O281" i="15"/>
  <c r="O280" i="15"/>
  <c r="O279" i="15"/>
  <c r="O278" i="15"/>
  <c r="O277" i="15"/>
  <c r="O276" i="15"/>
  <c r="O275" i="15"/>
  <c r="O274" i="15"/>
  <c r="O273" i="15"/>
  <c r="O272" i="15"/>
  <c r="O271" i="15"/>
  <c r="O270" i="15"/>
  <c r="O269" i="15"/>
  <c r="O268" i="15"/>
  <c r="O267" i="15"/>
  <c r="O266" i="15"/>
  <c r="O265" i="15"/>
  <c r="O264" i="15"/>
  <c r="O263" i="15"/>
  <c r="O262" i="15"/>
  <c r="O261" i="15"/>
  <c r="O260" i="15"/>
  <c r="O259" i="15"/>
  <c r="O258" i="15"/>
  <c r="O257" i="15"/>
  <c r="O256" i="15"/>
  <c r="O255" i="15"/>
  <c r="O254" i="15"/>
  <c r="O253" i="15"/>
  <c r="O252" i="15"/>
  <c r="O251" i="15"/>
  <c r="O250" i="15"/>
  <c r="O249" i="15"/>
  <c r="O248" i="15"/>
  <c r="O247" i="15"/>
  <c r="O246" i="15"/>
  <c r="O245" i="15"/>
  <c r="O244" i="15"/>
  <c r="O243" i="15"/>
  <c r="O242" i="15"/>
  <c r="O241" i="15"/>
  <c r="O240" i="15"/>
  <c r="O239" i="15"/>
  <c r="O238" i="15"/>
  <c r="O237" i="15"/>
  <c r="O236" i="15"/>
  <c r="O235" i="15"/>
  <c r="O234" i="15"/>
  <c r="O233" i="15"/>
  <c r="O232" i="15"/>
  <c r="O231" i="15"/>
  <c r="O230" i="15"/>
  <c r="O229" i="15"/>
  <c r="O228" i="15"/>
  <c r="O227" i="15"/>
  <c r="O226" i="15"/>
  <c r="O225" i="15"/>
  <c r="O224" i="15"/>
  <c r="O223" i="15"/>
  <c r="O222" i="15"/>
  <c r="O221" i="15"/>
  <c r="O220" i="15"/>
  <c r="O219" i="15"/>
  <c r="O218" i="15"/>
  <c r="O217" i="15"/>
  <c r="O216" i="15"/>
  <c r="O215" i="15"/>
  <c r="O214" i="15"/>
  <c r="O213" i="15"/>
  <c r="O212" i="15"/>
  <c r="O211" i="15"/>
  <c r="O210" i="15"/>
  <c r="O209" i="15"/>
  <c r="O208" i="15"/>
  <c r="O207" i="15"/>
  <c r="O206" i="15"/>
  <c r="O205" i="15"/>
  <c r="O204" i="15"/>
  <c r="O203" i="15"/>
  <c r="O202" i="15"/>
  <c r="O201" i="15"/>
  <c r="O200" i="15"/>
  <c r="O199" i="15"/>
  <c r="O198" i="15"/>
  <c r="O197" i="15"/>
  <c r="O196" i="15"/>
  <c r="O195" i="15"/>
  <c r="O194" i="15"/>
  <c r="O193" i="15"/>
  <c r="O192" i="15"/>
  <c r="O191" i="15"/>
  <c r="O190" i="15"/>
  <c r="O189" i="15"/>
  <c r="O188" i="15"/>
  <c r="O187" i="15"/>
  <c r="O186" i="15"/>
  <c r="O185" i="15"/>
  <c r="O184" i="15"/>
  <c r="O183" i="15"/>
  <c r="O182" i="15"/>
  <c r="O181" i="15"/>
  <c r="O180" i="15"/>
  <c r="O179" i="15"/>
  <c r="O178" i="15"/>
  <c r="O177" i="15"/>
  <c r="O176" i="15"/>
  <c r="O175" i="15"/>
  <c r="O174" i="15"/>
  <c r="O173" i="15"/>
  <c r="O172" i="15"/>
  <c r="O171" i="15"/>
  <c r="O170" i="15"/>
  <c r="O169" i="15"/>
  <c r="O168" i="15"/>
  <c r="O167" i="15"/>
  <c r="O166" i="15"/>
  <c r="O165" i="15"/>
  <c r="O164" i="15"/>
  <c r="O163" i="15"/>
  <c r="O162" i="15"/>
  <c r="O161" i="15"/>
  <c r="O160" i="15"/>
  <c r="O159" i="15"/>
  <c r="O158" i="15"/>
  <c r="O157" i="15"/>
  <c r="O156" i="15"/>
  <c r="O155" i="15"/>
  <c r="O154" i="15"/>
  <c r="O153" i="15"/>
  <c r="O152" i="15"/>
  <c r="O151" i="15"/>
  <c r="O150" i="15"/>
  <c r="O149" i="15"/>
  <c r="O148" i="15"/>
  <c r="O147" i="15"/>
  <c r="O146" i="15"/>
  <c r="O145" i="15"/>
  <c r="O144" i="15"/>
  <c r="O143" i="15"/>
  <c r="O142" i="15"/>
  <c r="O141" i="15"/>
  <c r="O140" i="15"/>
  <c r="O139" i="15"/>
  <c r="O138" i="15"/>
  <c r="O137" i="15"/>
  <c r="O136" i="15"/>
  <c r="O135" i="15"/>
  <c r="O134" i="15"/>
  <c r="O133" i="15"/>
  <c r="O132" i="15"/>
  <c r="O131" i="15"/>
  <c r="O130" i="15"/>
  <c r="O129" i="15"/>
  <c r="O128" i="15"/>
  <c r="O127" i="15"/>
  <c r="O126" i="15"/>
  <c r="O125" i="15"/>
  <c r="O124" i="15"/>
  <c r="O123" i="15"/>
  <c r="O122" i="15"/>
  <c r="O121" i="15"/>
  <c r="O120" i="15"/>
  <c r="O119" i="15"/>
  <c r="O118" i="15"/>
  <c r="O117" i="15"/>
  <c r="O116" i="15"/>
  <c r="O115" i="15"/>
  <c r="O114" i="15"/>
  <c r="O113" i="15"/>
  <c r="O112" i="15"/>
  <c r="O111" i="15"/>
  <c r="O110" i="15"/>
  <c r="O109" i="15"/>
  <c r="O108" i="15"/>
  <c r="O107" i="15"/>
  <c r="O106" i="15"/>
  <c r="O105" i="15"/>
  <c r="O104" i="15"/>
  <c r="O103" i="15"/>
  <c r="O102" i="15"/>
  <c r="O101" i="15"/>
  <c r="O100" i="15"/>
  <c r="O99" i="15"/>
  <c r="O9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O79" i="15"/>
  <c r="O78" i="15"/>
  <c r="O77" i="15"/>
  <c r="O76" i="15"/>
  <c r="O75" i="15"/>
  <c r="O74" i="15"/>
  <c r="O73" i="15"/>
  <c r="O72" i="15"/>
  <c r="O71" i="15"/>
  <c r="O70" i="15"/>
  <c r="O69" i="15"/>
  <c r="O68" i="15"/>
  <c r="O67" i="15"/>
  <c r="O66" i="15"/>
  <c r="O65" i="15"/>
  <c r="O64" i="15"/>
  <c r="O63" i="15"/>
  <c r="O62" i="15"/>
  <c r="O61" i="15"/>
  <c r="O60" i="15"/>
  <c r="O59" i="15"/>
  <c r="O58" i="15"/>
  <c r="O57" i="15"/>
  <c r="O56" i="15"/>
  <c r="O55" i="15"/>
  <c r="O54" i="15"/>
  <c r="O53" i="15"/>
  <c r="O52" i="15"/>
  <c r="O51" i="15"/>
  <c r="O50" i="15"/>
  <c r="O49" i="15"/>
  <c r="O48" i="15"/>
  <c r="O47" i="15"/>
  <c r="O46" i="15"/>
  <c r="O45" i="15"/>
  <c r="O44" i="15"/>
  <c r="O43" i="15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M313" i="15"/>
  <c r="N313" i="15" s="1"/>
  <c r="M312" i="15"/>
  <c r="N312" i="15" s="1"/>
  <c r="M311" i="15"/>
  <c r="N311" i="15" s="1"/>
  <c r="M310" i="15"/>
  <c r="N310" i="15" s="1"/>
  <c r="M309" i="15"/>
  <c r="N309" i="15" s="1"/>
  <c r="M308" i="15"/>
  <c r="N308" i="15" s="1"/>
  <c r="M307" i="15"/>
  <c r="N307" i="15" s="1"/>
  <c r="M306" i="15"/>
  <c r="N306" i="15" s="1"/>
  <c r="M305" i="15"/>
  <c r="N305" i="15" s="1"/>
  <c r="M304" i="15"/>
  <c r="N304" i="15" s="1"/>
  <c r="M303" i="15"/>
  <c r="N303" i="15" s="1"/>
  <c r="M302" i="15"/>
  <c r="N302" i="15" s="1"/>
  <c r="M301" i="15"/>
  <c r="N301" i="15" s="1"/>
  <c r="M300" i="15"/>
  <c r="N300" i="15" s="1"/>
  <c r="M299" i="15"/>
  <c r="N299" i="15" s="1"/>
  <c r="M298" i="15"/>
  <c r="N298" i="15" s="1"/>
  <c r="M297" i="15"/>
  <c r="N297" i="15" s="1"/>
  <c r="M296" i="15"/>
  <c r="N296" i="15" s="1"/>
  <c r="M295" i="15"/>
  <c r="N295" i="15" s="1"/>
  <c r="M294" i="15"/>
  <c r="N294" i="15" s="1"/>
  <c r="M293" i="15"/>
  <c r="N293" i="15" s="1"/>
  <c r="M292" i="15"/>
  <c r="N292" i="15" s="1"/>
  <c r="M291" i="15"/>
  <c r="N291" i="15" s="1"/>
  <c r="M290" i="15"/>
  <c r="N290" i="15" s="1"/>
  <c r="M289" i="15"/>
  <c r="N289" i="15" s="1"/>
  <c r="M288" i="15"/>
  <c r="N288" i="15" s="1"/>
  <c r="M287" i="15"/>
  <c r="N287" i="15" s="1"/>
  <c r="M286" i="15"/>
  <c r="N286" i="15" s="1"/>
  <c r="M285" i="15"/>
  <c r="N285" i="15" s="1"/>
  <c r="M284" i="15"/>
  <c r="N284" i="15" s="1"/>
  <c r="M283" i="15"/>
  <c r="N283" i="15" s="1"/>
  <c r="M282" i="15"/>
  <c r="N282" i="15" s="1"/>
  <c r="M281" i="15"/>
  <c r="N281" i="15" s="1"/>
  <c r="M280" i="15"/>
  <c r="N280" i="15" s="1"/>
  <c r="M279" i="15"/>
  <c r="N279" i="15" s="1"/>
  <c r="M278" i="15"/>
  <c r="N278" i="15" s="1"/>
  <c r="M277" i="15"/>
  <c r="N277" i="15" s="1"/>
  <c r="M276" i="15"/>
  <c r="N276" i="15" s="1"/>
  <c r="M275" i="15"/>
  <c r="N275" i="15" s="1"/>
  <c r="M274" i="15"/>
  <c r="N274" i="15" s="1"/>
  <c r="M273" i="15"/>
  <c r="N273" i="15" s="1"/>
  <c r="M272" i="15"/>
  <c r="N272" i="15" s="1"/>
  <c r="M271" i="15"/>
  <c r="N271" i="15" s="1"/>
  <c r="M270" i="15"/>
  <c r="N270" i="15" s="1"/>
  <c r="M269" i="15"/>
  <c r="N269" i="15" s="1"/>
  <c r="M268" i="15"/>
  <c r="N268" i="15" s="1"/>
  <c r="M267" i="15"/>
  <c r="N267" i="15" s="1"/>
  <c r="M266" i="15"/>
  <c r="N266" i="15" s="1"/>
  <c r="M265" i="15"/>
  <c r="N265" i="15" s="1"/>
  <c r="M264" i="15"/>
  <c r="N264" i="15" s="1"/>
  <c r="M263" i="15"/>
  <c r="N263" i="15" s="1"/>
  <c r="M262" i="15"/>
  <c r="N262" i="15" s="1"/>
  <c r="M261" i="15"/>
  <c r="N261" i="15" s="1"/>
  <c r="M260" i="15"/>
  <c r="N260" i="15" s="1"/>
  <c r="M259" i="15"/>
  <c r="N259" i="15" s="1"/>
  <c r="M258" i="15"/>
  <c r="N258" i="15" s="1"/>
  <c r="M257" i="15"/>
  <c r="N257" i="15" s="1"/>
  <c r="M256" i="15"/>
  <c r="N256" i="15" s="1"/>
  <c r="M255" i="15"/>
  <c r="N255" i="15" s="1"/>
  <c r="M254" i="15"/>
  <c r="N254" i="15" s="1"/>
  <c r="M253" i="15"/>
  <c r="N253" i="15" s="1"/>
  <c r="M252" i="15"/>
  <c r="N252" i="15" s="1"/>
  <c r="M251" i="15"/>
  <c r="N251" i="15" s="1"/>
  <c r="M250" i="15"/>
  <c r="N250" i="15" s="1"/>
  <c r="M249" i="15"/>
  <c r="N249" i="15" s="1"/>
  <c r="M248" i="15"/>
  <c r="N248" i="15" s="1"/>
  <c r="M247" i="15"/>
  <c r="N247" i="15" s="1"/>
  <c r="M246" i="15"/>
  <c r="N246" i="15" s="1"/>
  <c r="M245" i="15"/>
  <c r="N245" i="15" s="1"/>
  <c r="M244" i="15"/>
  <c r="N244" i="15" s="1"/>
  <c r="M243" i="15"/>
  <c r="N243" i="15" s="1"/>
  <c r="M242" i="15"/>
  <c r="N242" i="15" s="1"/>
  <c r="M241" i="15"/>
  <c r="N241" i="15" s="1"/>
  <c r="M240" i="15"/>
  <c r="N240" i="15" s="1"/>
  <c r="M239" i="15"/>
  <c r="N239" i="15" s="1"/>
  <c r="M238" i="15"/>
  <c r="N238" i="15" s="1"/>
  <c r="M237" i="15"/>
  <c r="N237" i="15" s="1"/>
  <c r="M236" i="15"/>
  <c r="N236" i="15" s="1"/>
  <c r="M235" i="15"/>
  <c r="N235" i="15" s="1"/>
  <c r="M234" i="15"/>
  <c r="N234" i="15" s="1"/>
  <c r="M233" i="15"/>
  <c r="N233" i="15" s="1"/>
  <c r="M232" i="15"/>
  <c r="N232" i="15" s="1"/>
  <c r="M231" i="15"/>
  <c r="N231" i="15" s="1"/>
  <c r="M230" i="15"/>
  <c r="N230" i="15" s="1"/>
  <c r="M229" i="15"/>
  <c r="N229" i="15" s="1"/>
  <c r="M228" i="15"/>
  <c r="N228" i="15" s="1"/>
  <c r="M227" i="15"/>
  <c r="N227" i="15" s="1"/>
  <c r="M226" i="15"/>
  <c r="N226" i="15" s="1"/>
  <c r="M225" i="15"/>
  <c r="N225" i="15" s="1"/>
  <c r="M224" i="15"/>
  <c r="N224" i="15" s="1"/>
  <c r="M223" i="15"/>
  <c r="N223" i="15" s="1"/>
  <c r="M222" i="15"/>
  <c r="N222" i="15" s="1"/>
  <c r="M221" i="15"/>
  <c r="N221" i="15" s="1"/>
  <c r="M220" i="15"/>
  <c r="N220" i="15" s="1"/>
  <c r="M219" i="15"/>
  <c r="N219" i="15" s="1"/>
  <c r="M218" i="15"/>
  <c r="N218" i="15" s="1"/>
  <c r="M217" i="15"/>
  <c r="N217" i="15" s="1"/>
  <c r="M216" i="15"/>
  <c r="N216" i="15" s="1"/>
  <c r="M215" i="15"/>
  <c r="N215" i="15" s="1"/>
  <c r="M214" i="15"/>
  <c r="N214" i="15" s="1"/>
  <c r="M213" i="15"/>
  <c r="N213" i="15" s="1"/>
  <c r="M212" i="15"/>
  <c r="N212" i="15" s="1"/>
  <c r="M211" i="15"/>
  <c r="N211" i="15" s="1"/>
  <c r="M210" i="15"/>
  <c r="N210" i="15" s="1"/>
  <c r="M209" i="15"/>
  <c r="N209" i="15" s="1"/>
  <c r="M208" i="15"/>
  <c r="N208" i="15" s="1"/>
  <c r="M207" i="15"/>
  <c r="N207" i="15" s="1"/>
  <c r="M206" i="15"/>
  <c r="N206" i="15" s="1"/>
  <c r="M205" i="15"/>
  <c r="N205" i="15" s="1"/>
  <c r="M204" i="15"/>
  <c r="N204" i="15" s="1"/>
  <c r="M203" i="15"/>
  <c r="N203" i="15" s="1"/>
  <c r="M202" i="15"/>
  <c r="N202" i="15" s="1"/>
  <c r="M201" i="15"/>
  <c r="N201" i="15" s="1"/>
  <c r="M200" i="15"/>
  <c r="N200" i="15" s="1"/>
  <c r="M199" i="15"/>
  <c r="N199" i="15" s="1"/>
  <c r="M198" i="15"/>
  <c r="N198" i="15" s="1"/>
  <c r="M197" i="15"/>
  <c r="N197" i="15" s="1"/>
  <c r="M196" i="15"/>
  <c r="N196" i="15" s="1"/>
  <c r="M195" i="15"/>
  <c r="N195" i="15" s="1"/>
  <c r="M194" i="15"/>
  <c r="N194" i="15" s="1"/>
  <c r="M193" i="15"/>
  <c r="N193" i="15" s="1"/>
  <c r="M192" i="15"/>
  <c r="N192" i="15" s="1"/>
  <c r="M191" i="15"/>
  <c r="N191" i="15" s="1"/>
  <c r="M190" i="15"/>
  <c r="N190" i="15" s="1"/>
  <c r="M189" i="15"/>
  <c r="N189" i="15" s="1"/>
  <c r="M188" i="15"/>
  <c r="N188" i="15" s="1"/>
  <c r="M187" i="15"/>
  <c r="N187" i="15" s="1"/>
  <c r="M186" i="15"/>
  <c r="N186" i="15" s="1"/>
  <c r="M185" i="15"/>
  <c r="N185" i="15" s="1"/>
  <c r="M184" i="15"/>
  <c r="N184" i="15" s="1"/>
  <c r="M183" i="15"/>
  <c r="N183" i="15" s="1"/>
  <c r="M182" i="15"/>
  <c r="N182" i="15" s="1"/>
  <c r="M181" i="15"/>
  <c r="N181" i="15" s="1"/>
  <c r="M180" i="15"/>
  <c r="N180" i="15" s="1"/>
  <c r="M179" i="15"/>
  <c r="N179" i="15" s="1"/>
  <c r="M178" i="15"/>
  <c r="N178" i="15" s="1"/>
  <c r="M177" i="15"/>
  <c r="N177" i="15" s="1"/>
  <c r="M176" i="15"/>
  <c r="N176" i="15" s="1"/>
  <c r="M175" i="15"/>
  <c r="N175" i="15" s="1"/>
  <c r="M174" i="15"/>
  <c r="N174" i="15" s="1"/>
  <c r="M173" i="15"/>
  <c r="N173" i="15" s="1"/>
  <c r="M172" i="15"/>
  <c r="N172" i="15" s="1"/>
  <c r="M171" i="15"/>
  <c r="N171" i="15" s="1"/>
  <c r="M170" i="15"/>
  <c r="N170" i="15" s="1"/>
  <c r="M169" i="15"/>
  <c r="N169" i="15" s="1"/>
  <c r="M168" i="15"/>
  <c r="N168" i="15" s="1"/>
  <c r="M167" i="15"/>
  <c r="N167" i="15" s="1"/>
  <c r="M166" i="15"/>
  <c r="N166" i="15" s="1"/>
  <c r="M165" i="15"/>
  <c r="N165" i="15" s="1"/>
  <c r="M164" i="15"/>
  <c r="N164" i="15" s="1"/>
  <c r="M163" i="15"/>
  <c r="N163" i="15" s="1"/>
  <c r="M162" i="15"/>
  <c r="N162" i="15" s="1"/>
  <c r="M161" i="15"/>
  <c r="N161" i="15" s="1"/>
  <c r="M160" i="15"/>
  <c r="N160" i="15" s="1"/>
  <c r="M159" i="15"/>
  <c r="N159" i="15" s="1"/>
  <c r="M158" i="15"/>
  <c r="N158" i="15" s="1"/>
  <c r="M157" i="15"/>
  <c r="N157" i="15" s="1"/>
  <c r="M156" i="15"/>
  <c r="N156" i="15" s="1"/>
  <c r="M155" i="15"/>
  <c r="N155" i="15" s="1"/>
  <c r="M154" i="15"/>
  <c r="N154" i="15" s="1"/>
  <c r="M153" i="15"/>
  <c r="N153" i="15" s="1"/>
  <c r="M152" i="15"/>
  <c r="N152" i="15" s="1"/>
  <c r="M151" i="15"/>
  <c r="N151" i="15" s="1"/>
  <c r="M150" i="15"/>
  <c r="N150" i="15" s="1"/>
  <c r="M149" i="15"/>
  <c r="N149" i="15" s="1"/>
  <c r="M148" i="15"/>
  <c r="N148" i="15" s="1"/>
  <c r="M147" i="15"/>
  <c r="N147" i="15" s="1"/>
  <c r="M146" i="15"/>
  <c r="N146" i="15" s="1"/>
  <c r="M145" i="15"/>
  <c r="N145" i="15" s="1"/>
  <c r="M144" i="15"/>
  <c r="N144" i="15" s="1"/>
  <c r="M143" i="15"/>
  <c r="N143" i="15" s="1"/>
  <c r="M142" i="15"/>
  <c r="N142" i="15" s="1"/>
  <c r="M141" i="15"/>
  <c r="N141" i="15" s="1"/>
  <c r="M140" i="15"/>
  <c r="N140" i="15" s="1"/>
  <c r="M139" i="15"/>
  <c r="N139" i="15" s="1"/>
  <c r="M138" i="15"/>
  <c r="N138" i="15" s="1"/>
  <c r="M137" i="15"/>
  <c r="N137" i="15" s="1"/>
  <c r="M136" i="15"/>
  <c r="N136" i="15" s="1"/>
  <c r="M135" i="15"/>
  <c r="N135" i="15" s="1"/>
  <c r="M134" i="15"/>
  <c r="N134" i="15" s="1"/>
  <c r="M133" i="15"/>
  <c r="N133" i="15" s="1"/>
  <c r="M132" i="15"/>
  <c r="N132" i="15" s="1"/>
  <c r="M131" i="15"/>
  <c r="N131" i="15" s="1"/>
  <c r="M130" i="15"/>
  <c r="N130" i="15" s="1"/>
  <c r="M129" i="15"/>
  <c r="N129" i="15" s="1"/>
  <c r="M128" i="15"/>
  <c r="N128" i="15" s="1"/>
  <c r="M127" i="15"/>
  <c r="N127" i="15" s="1"/>
  <c r="M126" i="15"/>
  <c r="N126" i="15" s="1"/>
  <c r="M125" i="15"/>
  <c r="N125" i="15" s="1"/>
  <c r="M124" i="15"/>
  <c r="N124" i="15" s="1"/>
  <c r="M123" i="15"/>
  <c r="N123" i="15" s="1"/>
  <c r="M122" i="15"/>
  <c r="N122" i="15" s="1"/>
  <c r="M121" i="15"/>
  <c r="N121" i="15" s="1"/>
  <c r="M120" i="15"/>
  <c r="N120" i="15" s="1"/>
  <c r="M119" i="15"/>
  <c r="N119" i="15" s="1"/>
  <c r="M118" i="15"/>
  <c r="N118" i="15" s="1"/>
  <c r="M117" i="15"/>
  <c r="N117" i="15" s="1"/>
  <c r="M116" i="15"/>
  <c r="N116" i="15" s="1"/>
  <c r="M115" i="15"/>
  <c r="N115" i="15" s="1"/>
  <c r="M114" i="15"/>
  <c r="N114" i="15" s="1"/>
  <c r="M113" i="15"/>
  <c r="N113" i="15" s="1"/>
  <c r="M112" i="15"/>
  <c r="N112" i="15" s="1"/>
  <c r="M111" i="15"/>
  <c r="N111" i="15" s="1"/>
  <c r="M110" i="15"/>
  <c r="N110" i="15" s="1"/>
  <c r="M109" i="15"/>
  <c r="N109" i="15" s="1"/>
  <c r="M108" i="15"/>
  <c r="N108" i="15" s="1"/>
  <c r="M107" i="15"/>
  <c r="N107" i="15" s="1"/>
  <c r="M106" i="15"/>
  <c r="N106" i="15" s="1"/>
  <c r="M105" i="15"/>
  <c r="N105" i="15" s="1"/>
  <c r="M104" i="15"/>
  <c r="N104" i="15" s="1"/>
  <c r="M103" i="15"/>
  <c r="N103" i="15" s="1"/>
  <c r="M102" i="15"/>
  <c r="N102" i="15" s="1"/>
  <c r="M101" i="15"/>
  <c r="N101" i="15" s="1"/>
  <c r="M100" i="15"/>
  <c r="N100" i="15" s="1"/>
  <c r="M99" i="15"/>
  <c r="N99" i="15" s="1"/>
  <c r="M98" i="15"/>
  <c r="N98" i="15" s="1"/>
  <c r="M97" i="15"/>
  <c r="N97" i="15" s="1"/>
  <c r="M96" i="15"/>
  <c r="N96" i="15" s="1"/>
  <c r="M95" i="15"/>
  <c r="N95" i="15" s="1"/>
  <c r="M94" i="15"/>
  <c r="N94" i="15" s="1"/>
  <c r="M93" i="15"/>
  <c r="N93" i="15" s="1"/>
  <c r="M92" i="15"/>
  <c r="N92" i="15" s="1"/>
  <c r="M91" i="15"/>
  <c r="N91" i="15" s="1"/>
  <c r="M90" i="15"/>
  <c r="N90" i="15" s="1"/>
  <c r="M89" i="15"/>
  <c r="N89" i="15" s="1"/>
  <c r="M88" i="15"/>
  <c r="N88" i="15" s="1"/>
  <c r="M87" i="15"/>
  <c r="N87" i="15" s="1"/>
  <c r="M86" i="15"/>
  <c r="N86" i="15" s="1"/>
  <c r="M85" i="15"/>
  <c r="N85" i="15" s="1"/>
  <c r="M84" i="15"/>
  <c r="N84" i="15" s="1"/>
  <c r="M83" i="15"/>
  <c r="N83" i="15" s="1"/>
  <c r="M82" i="15"/>
  <c r="N82" i="15" s="1"/>
  <c r="M81" i="15"/>
  <c r="N81" i="15" s="1"/>
  <c r="M80" i="15"/>
  <c r="N80" i="15" s="1"/>
  <c r="M79" i="15"/>
  <c r="N79" i="15" s="1"/>
  <c r="M78" i="15"/>
  <c r="N78" i="15" s="1"/>
  <c r="M77" i="15"/>
  <c r="N77" i="15" s="1"/>
  <c r="M76" i="15"/>
  <c r="N76" i="15" s="1"/>
  <c r="M75" i="15"/>
  <c r="N75" i="15" s="1"/>
  <c r="M74" i="15"/>
  <c r="N74" i="15" s="1"/>
  <c r="M73" i="15"/>
  <c r="N73" i="15" s="1"/>
  <c r="M72" i="15"/>
  <c r="N72" i="15" s="1"/>
  <c r="M71" i="15"/>
  <c r="N71" i="15" s="1"/>
  <c r="M70" i="15"/>
  <c r="N70" i="15" s="1"/>
  <c r="M69" i="15"/>
  <c r="N69" i="15" s="1"/>
  <c r="M68" i="15"/>
  <c r="N68" i="15" s="1"/>
  <c r="M67" i="15"/>
  <c r="N67" i="15" s="1"/>
  <c r="M66" i="15"/>
  <c r="N66" i="15" s="1"/>
  <c r="M65" i="15"/>
  <c r="N65" i="15" s="1"/>
  <c r="M64" i="15"/>
  <c r="N64" i="15" s="1"/>
  <c r="M63" i="15"/>
  <c r="N63" i="15" s="1"/>
  <c r="M62" i="15"/>
  <c r="N62" i="15" s="1"/>
  <c r="M61" i="15"/>
  <c r="N61" i="15" s="1"/>
  <c r="M60" i="15"/>
  <c r="N60" i="15" s="1"/>
  <c r="M59" i="15"/>
  <c r="N59" i="15" s="1"/>
  <c r="M58" i="15"/>
  <c r="N58" i="15" s="1"/>
  <c r="M57" i="15"/>
  <c r="N57" i="15" s="1"/>
  <c r="M56" i="15"/>
  <c r="N56" i="15" s="1"/>
  <c r="M55" i="15"/>
  <c r="N55" i="15" s="1"/>
  <c r="M54" i="15"/>
  <c r="N54" i="15" s="1"/>
  <c r="M53" i="15"/>
  <c r="N53" i="15" s="1"/>
  <c r="M52" i="15"/>
  <c r="N52" i="15" s="1"/>
  <c r="M51" i="15"/>
  <c r="N51" i="15" s="1"/>
  <c r="M50" i="15"/>
  <c r="N50" i="15" s="1"/>
  <c r="M49" i="15"/>
  <c r="N49" i="15" s="1"/>
  <c r="M48" i="15"/>
  <c r="N48" i="15" s="1"/>
  <c r="M47" i="15"/>
  <c r="N47" i="15" s="1"/>
  <c r="M46" i="15"/>
  <c r="N46" i="15" s="1"/>
  <c r="M45" i="15"/>
  <c r="N45" i="15" s="1"/>
  <c r="M44" i="15"/>
  <c r="N44" i="15" s="1"/>
  <c r="M43" i="15"/>
  <c r="N43" i="15" s="1"/>
  <c r="M42" i="15"/>
  <c r="N42" i="15" s="1"/>
  <c r="M41" i="15"/>
  <c r="N41" i="15" s="1"/>
  <c r="M40" i="15"/>
  <c r="N40" i="15" s="1"/>
  <c r="M39" i="15"/>
  <c r="N39" i="15" s="1"/>
  <c r="M38" i="15"/>
  <c r="N38" i="15" s="1"/>
  <c r="M37" i="15"/>
  <c r="N37" i="15" s="1"/>
  <c r="M36" i="15"/>
  <c r="N36" i="15" s="1"/>
  <c r="M35" i="15"/>
  <c r="N35" i="15" s="1"/>
  <c r="M34" i="15"/>
  <c r="N34" i="15" s="1"/>
  <c r="M33" i="15"/>
  <c r="N33" i="15" s="1"/>
  <c r="M32" i="15"/>
  <c r="N32" i="15" s="1"/>
  <c r="M31" i="15"/>
  <c r="N31" i="15" s="1"/>
  <c r="M30" i="15"/>
  <c r="N30" i="15" s="1"/>
  <c r="M29" i="15"/>
  <c r="N29" i="15" s="1"/>
  <c r="M28" i="15"/>
  <c r="N28" i="15" s="1"/>
  <c r="M27" i="15"/>
  <c r="N27" i="15" s="1"/>
  <c r="M26" i="15"/>
  <c r="N26" i="15" s="1"/>
  <c r="M25" i="15"/>
  <c r="N25" i="15" s="1"/>
  <c r="M24" i="15"/>
  <c r="N24" i="15" s="1"/>
  <c r="M23" i="15"/>
  <c r="N23" i="15" s="1"/>
  <c r="M22" i="15"/>
  <c r="N22" i="15" s="1"/>
  <c r="M21" i="15"/>
  <c r="N21" i="15" s="1"/>
  <c r="M20" i="15"/>
  <c r="N20" i="15" s="1"/>
  <c r="M19" i="15"/>
  <c r="N19" i="15" s="1"/>
  <c r="M18" i="15"/>
  <c r="N18" i="15" s="1"/>
  <c r="M17" i="15"/>
  <c r="N17" i="15" s="1"/>
  <c r="M16" i="15"/>
  <c r="N16" i="15" s="1"/>
  <c r="M15" i="15"/>
  <c r="N15" i="15" s="1"/>
  <c r="M14" i="15"/>
  <c r="N14" i="15" s="1"/>
  <c r="M13" i="15"/>
  <c r="N13" i="15" s="1"/>
  <c r="M12" i="15"/>
  <c r="N12" i="15" s="1"/>
  <c r="B12" i="15"/>
  <c r="M11" i="15"/>
  <c r="N11" i="15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M20" i="14"/>
  <c r="L20" i="14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N13" i="14"/>
  <c r="L13" i="14"/>
  <c r="M13" i="14" s="1"/>
  <c r="A13" i="14"/>
  <c r="N12" i="14"/>
  <c r="L12" i="14"/>
  <c r="M12" i="14" s="1"/>
  <c r="N82" i="13"/>
  <c r="L82" i="13"/>
  <c r="M82" i="13" s="1"/>
  <c r="N81" i="13"/>
  <c r="L81" i="13"/>
  <c r="M81" i="13" s="1"/>
  <c r="N80" i="13"/>
  <c r="M80" i="13"/>
  <c r="L80" i="13"/>
  <c r="N79" i="13"/>
  <c r="L79" i="13"/>
  <c r="M79" i="13" s="1"/>
  <c r="N78" i="13"/>
  <c r="L78" i="13"/>
  <c r="M78" i="13" s="1"/>
  <c r="N77" i="13"/>
  <c r="L77" i="13"/>
  <c r="M77" i="13" s="1"/>
  <c r="N76" i="13"/>
  <c r="L76" i="13"/>
  <c r="M76" i="13" s="1"/>
  <c r="N75" i="13"/>
  <c r="L75" i="13"/>
  <c r="M75" i="13" s="1"/>
  <c r="N74" i="13"/>
  <c r="L74" i="13"/>
  <c r="M74" i="13" s="1"/>
  <c r="N73" i="13"/>
  <c r="L73" i="13"/>
  <c r="M73" i="13" s="1"/>
  <c r="N72" i="13"/>
  <c r="L72" i="13"/>
  <c r="M72" i="13" s="1"/>
  <c r="N71" i="13"/>
  <c r="L71" i="13"/>
  <c r="M71" i="13" s="1"/>
  <c r="N70" i="13"/>
  <c r="L70" i="13"/>
  <c r="M70" i="13" s="1"/>
  <c r="N69" i="13"/>
  <c r="L69" i="13"/>
  <c r="M69" i="13" s="1"/>
  <c r="N68" i="13"/>
  <c r="L68" i="13"/>
  <c r="M68" i="13" s="1"/>
  <c r="N67" i="13"/>
  <c r="L67" i="13"/>
  <c r="M67" i="13" s="1"/>
  <c r="N66" i="13"/>
  <c r="L66" i="13"/>
  <c r="M66" i="13" s="1"/>
  <c r="N65" i="13"/>
  <c r="L65" i="13"/>
  <c r="M65" i="13" s="1"/>
  <c r="N64" i="13"/>
  <c r="M64" i="13"/>
  <c r="L64" i="13"/>
  <c r="N63" i="13"/>
  <c r="L63" i="13"/>
  <c r="M63" i="13" s="1"/>
  <c r="N62" i="13"/>
  <c r="L62" i="13"/>
  <c r="M62" i="13" s="1"/>
  <c r="N61" i="13"/>
  <c r="L61" i="13"/>
  <c r="M61" i="13" s="1"/>
  <c r="N60" i="13"/>
  <c r="L60" i="13"/>
  <c r="M60" i="13" s="1"/>
  <c r="N59" i="13"/>
  <c r="L59" i="13"/>
  <c r="M59" i="13" s="1"/>
  <c r="N58" i="13"/>
  <c r="L58" i="13"/>
  <c r="M58" i="13" s="1"/>
  <c r="N57" i="13"/>
  <c r="L57" i="13"/>
  <c r="M57" i="13" s="1"/>
  <c r="N56" i="13"/>
  <c r="L56" i="13"/>
  <c r="M56" i="13" s="1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M50" i="13"/>
  <c r="L50" i="13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M38" i="13"/>
  <c r="L38" i="13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M32" i="13"/>
  <c r="L32" i="13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M24" i="13"/>
  <c r="L24" i="13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M18" i="13"/>
  <c r="L18" i="13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N12" i="13"/>
  <c r="L12" i="13"/>
  <c r="M12" i="13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M32" i="12"/>
  <c r="L32" i="12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N12" i="12"/>
  <c r="L12" i="12"/>
  <c r="M12" i="12" s="1"/>
  <c r="T138" i="3"/>
  <c r="R138" i="3"/>
  <c r="P138" i="3"/>
  <c r="S138" i="3" s="1"/>
  <c r="O138" i="3"/>
  <c r="Q138" i="3" s="1"/>
  <c r="T137" i="3"/>
  <c r="R137" i="3"/>
  <c r="P137" i="3"/>
  <c r="S137" i="3" s="1"/>
  <c r="O137" i="3"/>
  <c r="Q137" i="3" s="1"/>
  <c r="T136" i="3"/>
  <c r="R136" i="3"/>
  <c r="P136" i="3"/>
  <c r="S136" i="3" s="1"/>
  <c r="O136" i="3"/>
  <c r="Q136" i="3" s="1"/>
  <c r="T135" i="3"/>
  <c r="R135" i="3"/>
  <c r="P135" i="3"/>
  <c r="S135" i="3" s="1"/>
  <c r="O135" i="3"/>
  <c r="Q135" i="3" s="1"/>
  <c r="T134" i="3"/>
  <c r="R134" i="3"/>
  <c r="P134" i="3"/>
  <c r="S134" i="3" s="1"/>
  <c r="O134" i="3"/>
  <c r="Q134" i="3" s="1"/>
  <c r="T133" i="3"/>
  <c r="R133" i="3"/>
  <c r="P133" i="3"/>
  <c r="S133" i="3" s="1"/>
  <c r="O133" i="3"/>
  <c r="Q133" i="3" s="1"/>
  <c r="T132" i="3"/>
  <c r="R132" i="3"/>
  <c r="P132" i="3"/>
  <c r="S132" i="3" s="1"/>
  <c r="O132" i="3"/>
  <c r="Q132" i="3" s="1"/>
  <c r="T131" i="3"/>
  <c r="R131" i="3"/>
  <c r="P131" i="3"/>
  <c r="S131" i="3" s="1"/>
  <c r="O131" i="3"/>
  <c r="Q131" i="3" s="1"/>
  <c r="T130" i="3"/>
  <c r="R130" i="3"/>
  <c r="P130" i="3"/>
  <c r="S130" i="3" s="1"/>
  <c r="O130" i="3"/>
  <c r="Q130" i="3" s="1"/>
  <c r="T129" i="3"/>
  <c r="R129" i="3"/>
  <c r="P129" i="3"/>
  <c r="S129" i="3" s="1"/>
  <c r="O129" i="3"/>
  <c r="Q129" i="3" s="1"/>
  <c r="T128" i="3"/>
  <c r="R128" i="3"/>
  <c r="Q128" i="3"/>
  <c r="P128" i="3"/>
  <c r="S128" i="3" s="1"/>
  <c r="O128" i="3"/>
  <c r="T127" i="3"/>
  <c r="R127" i="3"/>
  <c r="P127" i="3"/>
  <c r="S127" i="3" s="1"/>
  <c r="O127" i="3"/>
  <c r="Q127" i="3" s="1"/>
  <c r="T126" i="3"/>
  <c r="R126" i="3"/>
  <c r="P126" i="3"/>
  <c r="S126" i="3" s="1"/>
  <c r="O126" i="3"/>
  <c r="Q126" i="3" s="1"/>
  <c r="T125" i="3"/>
  <c r="R125" i="3"/>
  <c r="P125" i="3"/>
  <c r="S125" i="3" s="1"/>
  <c r="O125" i="3"/>
  <c r="Q125" i="3" s="1"/>
  <c r="T124" i="3"/>
  <c r="S124" i="3"/>
  <c r="R124" i="3"/>
  <c r="P124" i="3"/>
  <c r="O124" i="3"/>
  <c r="Q124" i="3" s="1"/>
  <c r="T123" i="3"/>
  <c r="R123" i="3"/>
  <c r="P123" i="3"/>
  <c r="S123" i="3" s="1"/>
  <c r="O123" i="3"/>
  <c r="Q123" i="3" s="1"/>
  <c r="T122" i="3"/>
  <c r="R122" i="3"/>
  <c r="P122" i="3"/>
  <c r="S122" i="3" s="1"/>
  <c r="O122" i="3"/>
  <c r="Q122" i="3" s="1"/>
  <c r="T121" i="3"/>
  <c r="R121" i="3"/>
  <c r="P121" i="3"/>
  <c r="S121" i="3" s="1"/>
  <c r="O121" i="3"/>
  <c r="Q121" i="3" s="1"/>
  <c r="T120" i="3"/>
  <c r="R120" i="3"/>
  <c r="P120" i="3"/>
  <c r="S120" i="3" s="1"/>
  <c r="O120" i="3"/>
  <c r="Q120" i="3" s="1"/>
  <c r="T119" i="3"/>
  <c r="R119" i="3"/>
  <c r="P119" i="3"/>
  <c r="S119" i="3" s="1"/>
  <c r="O119" i="3"/>
  <c r="Q119" i="3" s="1"/>
  <c r="T118" i="3"/>
  <c r="R118" i="3"/>
  <c r="P118" i="3"/>
  <c r="S118" i="3" s="1"/>
  <c r="O118" i="3"/>
  <c r="Q118" i="3" s="1"/>
  <c r="T117" i="3"/>
  <c r="R117" i="3"/>
  <c r="P117" i="3"/>
  <c r="S117" i="3" s="1"/>
  <c r="O117" i="3"/>
  <c r="Q117" i="3" s="1"/>
  <c r="T116" i="3"/>
  <c r="R116" i="3"/>
  <c r="P116" i="3"/>
  <c r="S116" i="3" s="1"/>
  <c r="O116" i="3"/>
  <c r="Q116" i="3" s="1"/>
  <c r="T115" i="3"/>
  <c r="R115" i="3"/>
  <c r="P115" i="3"/>
  <c r="S115" i="3" s="1"/>
  <c r="O115" i="3"/>
  <c r="Q115" i="3" s="1"/>
  <c r="T114" i="3"/>
  <c r="R114" i="3"/>
  <c r="P114" i="3"/>
  <c r="S114" i="3" s="1"/>
  <c r="O114" i="3"/>
  <c r="Q114" i="3" s="1"/>
  <c r="T113" i="3"/>
  <c r="R113" i="3"/>
  <c r="P113" i="3"/>
  <c r="S113" i="3" s="1"/>
  <c r="O113" i="3"/>
  <c r="Q113" i="3" s="1"/>
  <c r="T112" i="3"/>
  <c r="R112" i="3"/>
  <c r="P112" i="3"/>
  <c r="S112" i="3" s="1"/>
  <c r="O112" i="3"/>
  <c r="Q112" i="3" s="1"/>
  <c r="T111" i="3"/>
  <c r="R111" i="3"/>
  <c r="P111" i="3"/>
  <c r="S111" i="3" s="1"/>
  <c r="O111" i="3"/>
  <c r="Q111" i="3" s="1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P108" i="3"/>
  <c r="S108" i="3" s="1"/>
  <c r="O108" i="3"/>
  <c r="Q108" i="3" s="1"/>
  <c r="T107" i="3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Q96" i="3"/>
  <c r="P96" i="3"/>
  <c r="S96" i="3" s="1"/>
  <c r="O96" i="3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S93" i="3"/>
  <c r="R93" i="3"/>
  <c r="P93" i="3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Q35" i="3"/>
  <c r="P35" i="3"/>
  <c r="S35" i="3" s="1"/>
  <c r="O35" i="3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Q31" i="3"/>
  <c r="P31" i="3"/>
  <c r="S31" i="3" s="1"/>
  <c r="O31" i="3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S28" i="3"/>
  <c r="R28" i="3"/>
  <c r="P28" i="3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N87" i="10"/>
  <c r="L87" i="10"/>
  <c r="M87" i="10" s="1"/>
  <c r="N86" i="10"/>
  <c r="L86" i="10"/>
  <c r="M86" i="10" s="1"/>
  <c r="N85" i="10"/>
  <c r="L85" i="10"/>
  <c r="M85" i="10" s="1"/>
  <c r="N84" i="10"/>
  <c r="L84" i="10"/>
  <c r="M84" i="10" s="1"/>
  <c r="N83" i="10"/>
  <c r="L83" i="10"/>
  <c r="M83" i="10" s="1"/>
  <c r="N82" i="10"/>
  <c r="L82" i="10"/>
  <c r="M82" i="10" s="1"/>
  <c r="N81" i="10"/>
  <c r="L81" i="10"/>
  <c r="M81" i="10" s="1"/>
  <c r="N80" i="10"/>
  <c r="L80" i="10"/>
  <c r="M80" i="10" s="1"/>
  <c r="N79" i="10"/>
  <c r="L79" i="10"/>
  <c r="M79" i="10" s="1"/>
  <c r="N78" i="10"/>
  <c r="L78" i="10"/>
  <c r="M78" i="10" s="1"/>
  <c r="N77" i="10"/>
  <c r="L77" i="10"/>
  <c r="M77" i="10" s="1"/>
  <c r="N76" i="10"/>
  <c r="L76" i="10"/>
  <c r="M76" i="10" s="1"/>
  <c r="N75" i="10"/>
  <c r="L75" i="10"/>
  <c r="M75" i="10" s="1"/>
  <c r="N74" i="10"/>
  <c r="L74" i="10"/>
  <c r="M74" i="10" s="1"/>
  <c r="N73" i="10"/>
  <c r="L73" i="10"/>
  <c r="M73" i="10" s="1"/>
  <c r="N72" i="10"/>
  <c r="L72" i="10"/>
  <c r="M72" i="10" s="1"/>
  <c r="N71" i="10"/>
  <c r="L71" i="10"/>
  <c r="M71" i="10" s="1"/>
  <c r="N70" i="10"/>
  <c r="L70" i="10"/>
  <c r="M70" i="10" s="1"/>
  <c r="N69" i="10"/>
  <c r="L69" i="10"/>
  <c r="M69" i="10" s="1"/>
  <c r="N68" i="10"/>
  <c r="L68" i="10"/>
  <c r="M68" i="10" s="1"/>
  <c r="N67" i="10"/>
  <c r="L67" i="10"/>
  <c r="M67" i="10" s="1"/>
  <c r="N66" i="10"/>
  <c r="L66" i="10"/>
  <c r="M66" i="10" s="1"/>
  <c r="N65" i="10"/>
  <c r="L65" i="10"/>
  <c r="M65" i="10" s="1"/>
  <c r="N64" i="10"/>
  <c r="L64" i="10"/>
  <c r="M64" i="10" s="1"/>
  <c r="N63" i="10"/>
  <c r="L63" i="10"/>
  <c r="M63" i="10" s="1"/>
  <c r="N62" i="10"/>
  <c r="L62" i="10"/>
  <c r="M62" i="10" s="1"/>
  <c r="N61" i="10"/>
  <c r="L61" i="10"/>
  <c r="M61" i="10" s="1"/>
  <c r="N60" i="10"/>
  <c r="L60" i="10"/>
  <c r="M60" i="10" s="1"/>
  <c r="N59" i="10"/>
  <c r="L59" i="10"/>
  <c r="M59" i="10" s="1"/>
  <c r="N58" i="10"/>
  <c r="L58" i="10"/>
  <c r="M58" i="10" s="1"/>
  <c r="N57" i="10"/>
  <c r="L57" i="10"/>
  <c r="M57" i="10" s="1"/>
  <c r="N56" i="10"/>
  <c r="L56" i="10"/>
  <c r="M56" i="10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N12" i="10"/>
  <c r="L12" i="10"/>
  <c r="M12" i="10" s="1"/>
  <c r="O314" i="15" l="1"/>
  <c r="Q35" i="16"/>
  <c r="N88" i="10"/>
  <c r="N14" i="18"/>
  <c r="M14" i="18"/>
  <c r="N24" i="17"/>
  <c r="M24" i="17"/>
  <c r="T35" i="16"/>
  <c r="R35" i="16"/>
  <c r="S35" i="16"/>
  <c r="N314" i="15"/>
  <c r="N26" i="14"/>
  <c r="M26" i="14"/>
  <c r="M83" i="13"/>
  <c r="N83" i="13"/>
  <c r="N46" i="12"/>
  <c r="M46" i="12"/>
  <c r="M88" i="10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N12" i="9"/>
  <c r="L12" i="9"/>
  <c r="M12" i="9" s="1"/>
  <c r="N12" i="8"/>
  <c r="N21" i="8" s="1"/>
  <c r="L12" i="8"/>
  <c r="M12" i="8" s="1"/>
  <c r="M21" i="8" s="1"/>
  <c r="A13" i="8"/>
  <c r="A14" i="8" s="1"/>
  <c r="A15" i="8" s="1"/>
  <c r="A16" i="8" s="1"/>
  <c r="A17" i="8" s="1"/>
  <c r="A18" i="8" s="1"/>
  <c r="N109" i="7"/>
  <c r="L109" i="7"/>
  <c r="M109" i="7" s="1"/>
  <c r="N108" i="7"/>
  <c r="L108" i="7"/>
  <c r="M108" i="7" s="1"/>
  <c r="N107" i="7"/>
  <c r="L107" i="7"/>
  <c r="M107" i="7" s="1"/>
  <c r="N106" i="7"/>
  <c r="L106" i="7"/>
  <c r="M106" i="7" s="1"/>
  <c r="N105" i="7"/>
  <c r="L105" i="7"/>
  <c r="M105" i="7" s="1"/>
  <c r="N104" i="7"/>
  <c r="L104" i="7"/>
  <c r="M104" i="7" s="1"/>
  <c r="N103" i="7"/>
  <c r="L103" i="7"/>
  <c r="M103" i="7" s="1"/>
  <c r="N102" i="7"/>
  <c r="L102" i="7"/>
  <c r="M102" i="7" s="1"/>
  <c r="N101" i="7"/>
  <c r="L101" i="7"/>
  <c r="M101" i="7" s="1"/>
  <c r="N100" i="7"/>
  <c r="L100" i="7"/>
  <c r="M100" i="7" s="1"/>
  <c r="N99" i="7"/>
  <c r="L99" i="7"/>
  <c r="M99" i="7" s="1"/>
  <c r="N98" i="7"/>
  <c r="L98" i="7"/>
  <c r="M98" i="7" s="1"/>
  <c r="N97" i="7"/>
  <c r="L97" i="7"/>
  <c r="M97" i="7" s="1"/>
  <c r="N96" i="7"/>
  <c r="L96" i="7"/>
  <c r="M96" i="7" s="1"/>
  <c r="N95" i="7"/>
  <c r="L95" i="7"/>
  <c r="M95" i="7" s="1"/>
  <c r="N94" i="7"/>
  <c r="L94" i="7"/>
  <c r="M94" i="7" s="1"/>
  <c r="N93" i="7"/>
  <c r="L93" i="7"/>
  <c r="M93" i="7" s="1"/>
  <c r="N92" i="7"/>
  <c r="L92" i="7"/>
  <c r="M92" i="7" s="1"/>
  <c r="N91" i="7"/>
  <c r="L91" i="7"/>
  <c r="M91" i="7" s="1"/>
  <c r="N90" i="7"/>
  <c r="L90" i="7"/>
  <c r="M90" i="7" s="1"/>
  <c r="N89" i="7"/>
  <c r="L89" i="7"/>
  <c r="M89" i="7" s="1"/>
  <c r="N88" i="7"/>
  <c r="L88" i="7"/>
  <c r="M88" i="7" s="1"/>
  <c r="N87" i="7"/>
  <c r="L87" i="7"/>
  <c r="M87" i="7" s="1"/>
  <c r="N86" i="7"/>
  <c r="L86" i="7"/>
  <c r="M86" i="7" s="1"/>
  <c r="N85" i="7"/>
  <c r="L85" i="7"/>
  <c r="M85" i="7" s="1"/>
  <c r="N84" i="7"/>
  <c r="L84" i="7"/>
  <c r="M84" i="7" s="1"/>
  <c r="N83" i="7"/>
  <c r="L83" i="7"/>
  <c r="M83" i="7" s="1"/>
  <c r="N82" i="7"/>
  <c r="L82" i="7"/>
  <c r="M82" i="7" s="1"/>
  <c r="N81" i="7"/>
  <c r="L81" i="7"/>
  <c r="M81" i="7" s="1"/>
  <c r="N80" i="7"/>
  <c r="L80" i="7"/>
  <c r="M80" i="7" s="1"/>
  <c r="N79" i="7"/>
  <c r="L79" i="7"/>
  <c r="M79" i="7" s="1"/>
  <c r="N78" i="7"/>
  <c r="L78" i="7"/>
  <c r="M78" i="7" s="1"/>
  <c r="N77" i="7"/>
  <c r="L77" i="7"/>
  <c r="M77" i="7" s="1"/>
  <c r="N76" i="7"/>
  <c r="L76" i="7"/>
  <c r="M76" i="7" s="1"/>
  <c r="N75" i="7"/>
  <c r="L75" i="7"/>
  <c r="M75" i="7" s="1"/>
  <c r="N74" i="7"/>
  <c r="L74" i="7"/>
  <c r="M74" i="7" s="1"/>
  <c r="N73" i="7"/>
  <c r="L73" i="7"/>
  <c r="M73" i="7" s="1"/>
  <c r="N72" i="7"/>
  <c r="L72" i="7"/>
  <c r="M72" i="7" s="1"/>
  <c r="N71" i="7"/>
  <c r="L71" i="7"/>
  <c r="M71" i="7" s="1"/>
  <c r="N70" i="7"/>
  <c r="L70" i="7"/>
  <c r="M70" i="7" s="1"/>
  <c r="N69" i="7"/>
  <c r="L69" i="7"/>
  <c r="M69" i="7" s="1"/>
  <c r="N68" i="7"/>
  <c r="L68" i="7"/>
  <c r="M68" i="7" s="1"/>
  <c r="N67" i="7"/>
  <c r="L67" i="7"/>
  <c r="M67" i="7" s="1"/>
  <c r="N66" i="7"/>
  <c r="L66" i="7"/>
  <c r="M66" i="7" s="1"/>
  <c r="N65" i="7"/>
  <c r="L65" i="7"/>
  <c r="M65" i="7" s="1"/>
  <c r="N64" i="7"/>
  <c r="L64" i="7"/>
  <c r="M64" i="7" s="1"/>
  <c r="N63" i="7"/>
  <c r="L63" i="7"/>
  <c r="M63" i="7" s="1"/>
  <c r="N62" i="7"/>
  <c r="L62" i="7"/>
  <c r="M62" i="7" s="1"/>
  <c r="N61" i="7"/>
  <c r="L61" i="7"/>
  <c r="M61" i="7" s="1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L55" i="7"/>
  <c r="M55" i="7" s="1"/>
  <c r="N54" i="7"/>
  <c r="M54" i="7"/>
  <c r="L54" i="7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N12" i="7"/>
  <c r="L12" i="7"/>
  <c r="M12" i="7" s="1"/>
  <c r="N35" i="9" l="1"/>
  <c r="M35" i="9"/>
  <c r="N110" i="7"/>
  <c r="M110" i="7"/>
  <c r="N102" i="6" l="1"/>
  <c r="L102" i="6"/>
  <c r="M102" i="6" s="1"/>
  <c r="N101" i="6"/>
  <c r="L101" i="6"/>
  <c r="M101" i="6" s="1"/>
  <c r="N100" i="6"/>
  <c r="L100" i="6"/>
  <c r="M100" i="6" s="1"/>
  <c r="N99" i="6"/>
  <c r="L99" i="6"/>
  <c r="M99" i="6" s="1"/>
  <c r="N98" i="6"/>
  <c r="L98" i="6"/>
  <c r="M98" i="6" s="1"/>
  <c r="N97" i="6"/>
  <c r="L97" i="6"/>
  <c r="M97" i="6" s="1"/>
  <c r="N96" i="6"/>
  <c r="L96" i="6"/>
  <c r="M96" i="6" s="1"/>
  <c r="N95" i="6"/>
  <c r="L95" i="6"/>
  <c r="M95" i="6" s="1"/>
  <c r="N94" i="6"/>
  <c r="L94" i="6"/>
  <c r="M94" i="6" s="1"/>
  <c r="N93" i="6"/>
  <c r="L93" i="6"/>
  <c r="M93" i="6" s="1"/>
  <c r="N92" i="6"/>
  <c r="L92" i="6"/>
  <c r="M92" i="6" s="1"/>
  <c r="N91" i="6"/>
  <c r="L91" i="6"/>
  <c r="M91" i="6" s="1"/>
  <c r="N90" i="6"/>
  <c r="L90" i="6"/>
  <c r="M90" i="6" s="1"/>
  <c r="N89" i="6"/>
  <c r="L89" i="6"/>
  <c r="M89" i="6" s="1"/>
  <c r="N88" i="6"/>
  <c r="L88" i="6"/>
  <c r="M88" i="6" s="1"/>
  <c r="N87" i="6"/>
  <c r="L87" i="6"/>
  <c r="M87" i="6" s="1"/>
  <c r="N86" i="6"/>
  <c r="L86" i="6"/>
  <c r="M86" i="6" s="1"/>
  <c r="N85" i="6"/>
  <c r="L85" i="6"/>
  <c r="M85" i="6" s="1"/>
  <c r="N84" i="6"/>
  <c r="L84" i="6"/>
  <c r="M84" i="6" s="1"/>
  <c r="N83" i="6"/>
  <c r="L83" i="6"/>
  <c r="M83" i="6" s="1"/>
  <c r="N82" i="6"/>
  <c r="L82" i="6"/>
  <c r="M82" i="6" s="1"/>
  <c r="N81" i="6"/>
  <c r="L81" i="6"/>
  <c r="M81" i="6" s="1"/>
  <c r="N80" i="6"/>
  <c r="L80" i="6"/>
  <c r="M80" i="6" s="1"/>
  <c r="N79" i="6"/>
  <c r="L79" i="6"/>
  <c r="M79" i="6" s="1"/>
  <c r="N78" i="6"/>
  <c r="L78" i="6"/>
  <c r="M78" i="6" s="1"/>
  <c r="N77" i="6"/>
  <c r="L77" i="6"/>
  <c r="M77" i="6" s="1"/>
  <c r="N76" i="6"/>
  <c r="L76" i="6"/>
  <c r="M76" i="6" s="1"/>
  <c r="N75" i="6"/>
  <c r="L75" i="6"/>
  <c r="M75" i="6" s="1"/>
  <c r="N74" i="6"/>
  <c r="L74" i="6"/>
  <c r="M74" i="6" s="1"/>
  <c r="N73" i="6"/>
  <c r="L73" i="6"/>
  <c r="M73" i="6" s="1"/>
  <c r="N72" i="6"/>
  <c r="L72" i="6"/>
  <c r="M72" i="6" s="1"/>
  <c r="N71" i="6"/>
  <c r="L71" i="6"/>
  <c r="M71" i="6" s="1"/>
  <c r="N70" i="6"/>
  <c r="L70" i="6"/>
  <c r="M70" i="6" s="1"/>
  <c r="N69" i="6"/>
  <c r="L69" i="6"/>
  <c r="M69" i="6" s="1"/>
  <c r="N68" i="6"/>
  <c r="L68" i="6"/>
  <c r="M68" i="6" s="1"/>
  <c r="N67" i="6"/>
  <c r="M67" i="6"/>
  <c r="L67" i="6"/>
  <c r="N66" i="6"/>
  <c r="L66" i="6"/>
  <c r="M66" i="6" s="1"/>
  <c r="N65" i="6"/>
  <c r="L65" i="6"/>
  <c r="M65" i="6" s="1"/>
  <c r="N64" i="6"/>
  <c r="L64" i="6"/>
  <c r="M64" i="6" s="1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N103" i="5"/>
  <c r="L103" i="5"/>
  <c r="M103" i="5" s="1"/>
  <c r="N102" i="5"/>
  <c r="L102" i="5"/>
  <c r="M102" i="5" s="1"/>
  <c r="N101" i="5"/>
  <c r="L101" i="5"/>
  <c r="M101" i="5" s="1"/>
  <c r="N100" i="5"/>
  <c r="L100" i="5"/>
  <c r="M100" i="5" s="1"/>
  <c r="N99" i="5"/>
  <c r="L99" i="5"/>
  <c r="M99" i="5" s="1"/>
  <c r="N98" i="5"/>
  <c r="L98" i="5"/>
  <c r="M98" i="5" s="1"/>
  <c r="N97" i="5"/>
  <c r="L97" i="5"/>
  <c r="M97" i="5" s="1"/>
  <c r="N96" i="5"/>
  <c r="L96" i="5"/>
  <c r="M96" i="5" s="1"/>
  <c r="N95" i="5"/>
  <c r="L95" i="5"/>
  <c r="M95" i="5" s="1"/>
  <c r="N94" i="5"/>
  <c r="L94" i="5"/>
  <c r="M94" i="5" s="1"/>
  <c r="N93" i="5"/>
  <c r="L93" i="5"/>
  <c r="M93" i="5" s="1"/>
  <c r="N92" i="5"/>
  <c r="L92" i="5"/>
  <c r="M92" i="5" s="1"/>
  <c r="N91" i="5"/>
  <c r="L91" i="5"/>
  <c r="M91" i="5" s="1"/>
  <c r="N90" i="5"/>
  <c r="L90" i="5"/>
  <c r="M90" i="5" s="1"/>
  <c r="N89" i="5"/>
  <c r="L89" i="5"/>
  <c r="M89" i="5" s="1"/>
  <c r="N88" i="5"/>
  <c r="L88" i="5"/>
  <c r="M88" i="5" s="1"/>
  <c r="N87" i="5"/>
  <c r="L87" i="5"/>
  <c r="M87" i="5" s="1"/>
  <c r="N86" i="5"/>
  <c r="L86" i="5"/>
  <c r="M86" i="5" s="1"/>
  <c r="N85" i="5"/>
  <c r="L85" i="5"/>
  <c r="M85" i="5" s="1"/>
  <c r="N84" i="5"/>
  <c r="L84" i="5"/>
  <c r="M84" i="5" s="1"/>
  <c r="N83" i="5"/>
  <c r="L83" i="5"/>
  <c r="M83" i="5" s="1"/>
  <c r="N82" i="5"/>
  <c r="L82" i="5"/>
  <c r="M82" i="5" s="1"/>
  <c r="N81" i="5"/>
  <c r="L81" i="5"/>
  <c r="M81" i="5" s="1"/>
  <c r="N80" i="5"/>
  <c r="L80" i="5"/>
  <c r="M80" i="5" s="1"/>
  <c r="N79" i="5"/>
  <c r="L79" i="5"/>
  <c r="M79" i="5" s="1"/>
  <c r="N78" i="5"/>
  <c r="L78" i="5"/>
  <c r="M78" i="5" s="1"/>
  <c r="N77" i="5"/>
  <c r="L77" i="5"/>
  <c r="M77" i="5" s="1"/>
  <c r="N76" i="5"/>
  <c r="L76" i="5"/>
  <c r="M76" i="5" s="1"/>
  <c r="N75" i="5"/>
  <c r="L75" i="5"/>
  <c r="M75" i="5" s="1"/>
  <c r="N74" i="5"/>
  <c r="L74" i="5"/>
  <c r="M74" i="5" s="1"/>
  <c r="N73" i="5"/>
  <c r="L73" i="5"/>
  <c r="M73" i="5" s="1"/>
  <c r="N72" i="5"/>
  <c r="L72" i="5"/>
  <c r="M72" i="5" s="1"/>
  <c r="N71" i="5"/>
  <c r="L71" i="5"/>
  <c r="M71" i="5" s="1"/>
  <c r="N70" i="5"/>
  <c r="L70" i="5"/>
  <c r="M70" i="5" s="1"/>
  <c r="N69" i="5"/>
  <c r="L69" i="5"/>
  <c r="M69" i="5" s="1"/>
  <c r="N68" i="5"/>
  <c r="L68" i="5"/>
  <c r="M68" i="5" s="1"/>
  <c r="N67" i="5"/>
  <c r="L67" i="5"/>
  <c r="M67" i="5" s="1"/>
  <c r="N66" i="5"/>
  <c r="L66" i="5"/>
  <c r="M66" i="5" s="1"/>
  <c r="N65" i="5"/>
  <c r="L65" i="5"/>
  <c r="M65" i="5" s="1"/>
  <c r="N64" i="5"/>
  <c r="L64" i="5"/>
  <c r="M64" i="5" s="1"/>
  <c r="N63" i="5"/>
  <c r="L63" i="5"/>
  <c r="M63" i="5" s="1"/>
  <c r="N62" i="5"/>
  <c r="L62" i="5"/>
  <c r="M62" i="5" s="1"/>
  <c r="N61" i="5"/>
  <c r="L61" i="5"/>
  <c r="M61" i="5" s="1"/>
  <c r="N60" i="5"/>
  <c r="L60" i="5"/>
  <c r="M60" i="5" s="1"/>
  <c r="N59" i="5"/>
  <c r="L59" i="5"/>
  <c r="M59" i="5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L54" i="5"/>
  <c r="M54" i="5" s="1"/>
  <c r="N53" i="5"/>
  <c r="L53" i="5"/>
  <c r="M53" i="5" s="1"/>
  <c r="N52" i="5"/>
  <c r="L52" i="5"/>
  <c r="M52" i="5" s="1"/>
  <c r="N51" i="5"/>
  <c r="L51" i="5"/>
  <c r="M51" i="5" s="1"/>
  <c r="N50" i="5"/>
  <c r="L50" i="5"/>
  <c r="M50" i="5" s="1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N12" i="5"/>
  <c r="L12" i="5"/>
  <c r="M12" i="5" s="1"/>
  <c r="N60" i="2"/>
  <c r="L60" i="2"/>
  <c r="M60" i="2" s="1"/>
  <c r="N59" i="2"/>
  <c r="L59" i="2"/>
  <c r="M59" i="2" s="1"/>
  <c r="N58" i="2"/>
  <c r="L58" i="2"/>
  <c r="M58" i="2" s="1"/>
  <c r="N57" i="2"/>
  <c r="L57" i="2"/>
  <c r="M57" i="2" s="1"/>
  <c r="N56" i="2"/>
  <c r="L56" i="2"/>
  <c r="M56" i="2" s="1"/>
  <c r="N55" i="2"/>
  <c r="L55" i="2"/>
  <c r="M55" i="2" s="1"/>
  <c r="N54" i="2"/>
  <c r="L54" i="2"/>
  <c r="M54" i="2" s="1"/>
  <c r="N53" i="2"/>
  <c r="L53" i="2"/>
  <c r="M53" i="2" s="1"/>
  <c r="N52" i="2"/>
  <c r="L52" i="2"/>
  <c r="M52" i="2" s="1"/>
  <c r="N51" i="2"/>
  <c r="L51" i="2"/>
  <c r="M51" i="2" s="1"/>
  <c r="N50" i="2"/>
  <c r="L50" i="2"/>
  <c r="M50" i="2" s="1"/>
  <c r="N49" i="2"/>
  <c r="L49" i="2"/>
  <c r="M49" i="2" s="1"/>
  <c r="N48" i="2"/>
  <c r="L48" i="2"/>
  <c r="M48" i="2" s="1"/>
  <c r="N47" i="2"/>
  <c r="L47" i="2"/>
  <c r="M47" i="2" s="1"/>
  <c r="N46" i="2"/>
  <c r="L46" i="2"/>
  <c r="M46" i="2" s="1"/>
  <c r="N45" i="2"/>
  <c r="L45" i="2"/>
  <c r="M45" i="2" s="1"/>
  <c r="N44" i="2"/>
  <c r="L44" i="2"/>
  <c r="M44" i="2" s="1"/>
  <c r="N43" i="2"/>
  <c r="L43" i="2"/>
  <c r="M43" i="2" s="1"/>
  <c r="N42" i="2"/>
  <c r="L42" i="2"/>
  <c r="M42" i="2" s="1"/>
  <c r="N41" i="2"/>
  <c r="L41" i="2"/>
  <c r="M41" i="2" s="1"/>
  <c r="N40" i="2"/>
  <c r="L40" i="2"/>
  <c r="M40" i="2" s="1"/>
  <c r="N39" i="2"/>
  <c r="L39" i="2"/>
  <c r="M39" i="2" s="1"/>
  <c r="N38" i="2"/>
  <c r="L38" i="2"/>
  <c r="M38" i="2" s="1"/>
  <c r="N37" i="2"/>
  <c r="L37" i="2"/>
  <c r="M37" i="2" s="1"/>
  <c r="N36" i="2"/>
  <c r="L36" i="2"/>
  <c r="M36" i="2" s="1"/>
  <c r="N35" i="2"/>
  <c r="L35" i="2"/>
  <c r="M35" i="2" s="1"/>
  <c r="N34" i="2"/>
  <c r="L34" i="2"/>
  <c r="M34" i="2" s="1"/>
  <c r="N33" i="2"/>
  <c r="L33" i="2"/>
  <c r="M33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N12" i="4"/>
  <c r="L12" i="4"/>
  <c r="M12" i="4" s="1"/>
  <c r="N91" i="1"/>
  <c r="L91" i="1"/>
  <c r="M91" i="1" s="1"/>
  <c r="N90" i="1"/>
  <c r="L90" i="1"/>
  <c r="M90" i="1" s="1"/>
  <c r="N89" i="1"/>
  <c r="L89" i="1"/>
  <c r="M89" i="1" s="1"/>
  <c r="N88" i="1"/>
  <c r="L88" i="1"/>
  <c r="M88" i="1" s="1"/>
  <c r="N87" i="1"/>
  <c r="L87" i="1"/>
  <c r="M87" i="1" s="1"/>
  <c r="N86" i="1"/>
  <c r="L86" i="1"/>
  <c r="M86" i="1" s="1"/>
  <c r="N85" i="1"/>
  <c r="L85" i="1"/>
  <c r="M85" i="1" s="1"/>
  <c r="N84" i="1"/>
  <c r="L84" i="1"/>
  <c r="M84" i="1" s="1"/>
  <c r="N83" i="1"/>
  <c r="L83" i="1"/>
  <c r="M83" i="1" s="1"/>
  <c r="N82" i="1"/>
  <c r="L82" i="1"/>
  <c r="M82" i="1" s="1"/>
  <c r="N81" i="1"/>
  <c r="L81" i="1"/>
  <c r="M81" i="1" s="1"/>
  <c r="N80" i="1"/>
  <c r="L80" i="1"/>
  <c r="M80" i="1" s="1"/>
  <c r="N79" i="1"/>
  <c r="L79" i="1"/>
  <c r="M79" i="1" s="1"/>
  <c r="N78" i="1"/>
  <c r="L78" i="1"/>
  <c r="M78" i="1" s="1"/>
  <c r="N77" i="1"/>
  <c r="L77" i="1"/>
  <c r="M77" i="1" s="1"/>
  <c r="N76" i="1"/>
  <c r="L76" i="1"/>
  <c r="M76" i="1" s="1"/>
  <c r="N75" i="1"/>
  <c r="L75" i="1"/>
  <c r="M75" i="1" s="1"/>
  <c r="N74" i="1"/>
  <c r="L74" i="1"/>
  <c r="M74" i="1" s="1"/>
  <c r="N73" i="1"/>
  <c r="L73" i="1"/>
  <c r="M73" i="1" s="1"/>
  <c r="N72" i="1"/>
  <c r="L72" i="1"/>
  <c r="M72" i="1" s="1"/>
  <c r="N71" i="1"/>
  <c r="L71" i="1"/>
  <c r="M71" i="1" s="1"/>
  <c r="N70" i="1"/>
  <c r="L70" i="1"/>
  <c r="M70" i="1" s="1"/>
  <c r="N69" i="1"/>
  <c r="L69" i="1"/>
  <c r="M69" i="1" s="1"/>
  <c r="N68" i="1"/>
  <c r="L68" i="1"/>
  <c r="M68" i="1" s="1"/>
  <c r="N67" i="1"/>
  <c r="L67" i="1"/>
  <c r="M67" i="1" s="1"/>
  <c r="N66" i="1"/>
  <c r="L66" i="1"/>
  <c r="M66" i="1" s="1"/>
  <c r="N65" i="1"/>
  <c r="L65" i="1"/>
  <c r="M65" i="1" s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M20" i="1"/>
  <c r="L20" i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T14" i="3"/>
  <c r="R14" i="3"/>
  <c r="P14" i="3"/>
  <c r="S14" i="3" s="1"/>
  <c r="O14" i="3"/>
  <c r="Q14" i="3" s="1"/>
  <c r="B14" i="3"/>
  <c r="B15" i="3" s="1"/>
  <c r="N12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L12" i="2"/>
  <c r="M12" i="2" s="1"/>
  <c r="N12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L12" i="1"/>
  <c r="M12" i="1" s="1"/>
  <c r="R139" i="3" l="1"/>
  <c r="T139" i="3"/>
  <c r="N103" i="6"/>
  <c r="M103" i="6"/>
  <c r="N104" i="5"/>
  <c r="M104" i="5"/>
  <c r="N47" i="4"/>
  <c r="M47" i="4"/>
  <c r="N92" i="1"/>
  <c r="Q139" i="3"/>
  <c r="S139" i="3"/>
  <c r="N61" i="2"/>
  <c r="M61" i="2"/>
  <c r="M92" i="1"/>
</calcChain>
</file>

<file path=xl/sharedStrings.xml><?xml version="1.0" encoding="utf-8"?>
<sst xmlns="http://schemas.openxmlformats.org/spreadsheetml/2006/main" count="6302" uniqueCount="1906">
  <si>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</si>
  <si>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</si>
  <si>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</si>
  <si>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</si>
  <si>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</si>
  <si>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</si>
  <si>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</si>
  <si>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</si>
  <si>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</si>
  <si>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</si>
  <si>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</si>
  <si>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</si>
  <si>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</si>
  <si>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</si>
  <si>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</si>
  <si>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</si>
  <si>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</si>
  <si>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</si>
  <si>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</si>
  <si>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</si>
  <si>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</si>
  <si>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</si>
  <si>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</si>
  <si>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</si>
  <si>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</si>
  <si>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</si>
  <si>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</si>
  <si>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</si>
  <si>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</si>
  <si>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</si>
  <si>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</si>
  <si>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</si>
  <si>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</si>
  <si>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</si>
  <si>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</si>
  <si>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</si>
  <si>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</si>
  <si>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</si>
  <si>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</si>
  <si>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</si>
  <si>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</si>
  <si>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</si>
  <si>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</si>
  <si>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</si>
  <si>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</si>
  <si>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</si>
  <si>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ČEVAPČIČI GOVEJE MESO, 1. kvaliteta</t>
  </si>
  <si>
    <t>KG</t>
  </si>
  <si>
    <t>ČEVAPČIČI, iz mešanega mletega mesa, iz govejega in svinjskega mesa v razmerju 1:1, sveže, I. kvalitete</t>
  </si>
  <si>
    <t>GOVEJA JETRA, 1. KVALITETA</t>
  </si>
  <si>
    <t>GOVEJE MESO, SVEŽE, PLEČE, BREZ KOSTI, 0% odpakda, 1. kvalitete</t>
  </si>
  <si>
    <t>GOVEJE MESO, sveže, stegno, brez kosti, 0% odpadka, I. kvalitete</t>
  </si>
  <si>
    <t>GOVEJI ROZBIF, 1. KVALITETA</t>
  </si>
  <si>
    <t>HRENOVKE, svinjske, sveže, I. kvalitete</t>
  </si>
  <si>
    <t>HRENOVKE, telečje, sveže, I. kvalitete</t>
  </si>
  <si>
    <t>JUNEČJE PLEČE B.K. (konfekcija kocke)</t>
  </si>
  <si>
    <t>JUNEČJE STEGNO B.K. I. KATEGORIJA (konfekcija/ZREZKI)</t>
  </si>
  <si>
    <t>KLOBASA GOVEJA, ZA KUHANJE 1. KVALITETE</t>
  </si>
  <si>
    <t>KLOBASA ŽAR BELA, 1. KVALITETA</t>
  </si>
  <si>
    <t>KONJSKO MESO, STEGNO, 1. KVALITETA/KONFEKCIJA./ZREZKI</t>
  </si>
  <si>
    <t>KOSTI za juho</t>
  </si>
  <si>
    <t>KRVAVICE, manj začinjene, I. kvalitete</t>
  </si>
  <si>
    <t>MAST, svinjska, I. kvalitete</t>
  </si>
  <si>
    <t>MESNI SIR, svež, I. kvalitete</t>
  </si>
  <si>
    <t>MLADA JUNČJA PLJUČNA, 1. KVALITETA</t>
  </si>
  <si>
    <t>MLETO MESO, iz govejega mesa, sveže, I.kvalitete</t>
  </si>
  <si>
    <t>MLETO MESO, iz svinjskega mesa, sveže, I. kvalitete</t>
  </si>
  <si>
    <t>MLETO MESO, mešano, iz svinjskega in govejega mesa - v razmerju 1:1, sveže, I. kvalitete</t>
  </si>
  <si>
    <t>OCVIRKI, I. kvalitete</t>
  </si>
  <si>
    <t>OVČJE MESO, SVEŽE, STEGNO, BREZ KOSTI, 1. KVALITETE,KONFEKCIJA/ZREZKI</t>
  </si>
  <si>
    <t>PANCETA, 1. KVALITETE</t>
  </si>
  <si>
    <t>PEČENICE, GOVEJE, 1. KVALITETE</t>
  </si>
  <si>
    <t>PEČENICE, manj začinjene, v naravnem črevu, 1. kvalitete</t>
  </si>
  <si>
    <t>PIVSKA KLOBASA, 1. KVALITETA</t>
  </si>
  <si>
    <t>PLESKAVICE GOVEJE, 1. KVALITETE</t>
  </si>
  <si>
    <t>PLESKAVICE, iz mešanega mletega mesa, iz govejega in svinjskega mesa v razmerju 1:1, sveže, I. kvalitete</t>
  </si>
  <si>
    <t>PRŠUT, I. kvalitete, narezan ali v kosu</t>
  </si>
  <si>
    <t>PRŠUT, kraški, I. kvalitete, narezan ali v kosu</t>
  </si>
  <si>
    <t>PRŠUT, kraški, I. kvalitete, v kosu</t>
  </si>
  <si>
    <t>KUHAN PRŠUT REZAN</t>
  </si>
  <si>
    <t>SALAMA ČAJNA, V KOSU, 1. KVALITETE</t>
  </si>
  <si>
    <t>SALAMA, MORTADELA, Z OLIVAMI, V KOSU,REZANA ALI V KOSU 1. KVALITETE</t>
  </si>
  <si>
    <t>SALAMA, suha, svinjska, grobo mleta, v kosu ali rezano, 1. kvalitete</t>
  </si>
  <si>
    <t>SLANINA PREŠANA,rezano ali v kosu 1. KVALITETE</t>
  </si>
  <si>
    <t>SLANINA ROLANA, VAKUMSKO PAKIRANJE, 1. KVALITETE</t>
  </si>
  <si>
    <t>SLANINA, pečena, v kosu, I. kvalitete</t>
  </si>
  <si>
    <t>SRCE, goveje, mlado, sveže, I. kvalitete</t>
  </si>
  <si>
    <t>SUH VRAT, z manj maščobe, I. kvalitete</t>
  </si>
  <si>
    <t>SUH, DOMAČI ŽELODEC, 1. KVALITETE</t>
  </si>
  <si>
    <t>SVINJSKA REBRA SVEŽA 1.kvaliteta</t>
  </si>
  <si>
    <t>SVINJSKA REBRA, suha, I. kvalitete</t>
  </si>
  <si>
    <t>SVINJSKA RIBICA, SVEŽA, 1. KVALITETE</t>
  </si>
  <si>
    <t>SVINJSKI KARE (sk nasekan)</t>
  </si>
  <si>
    <t>SVINJSKI KARE, OBSEKAN, 1. KVALITETe</t>
  </si>
  <si>
    <t>SVINJSKO MESO STEGNO/KONF./ZREZKI, 1. kvalitete</t>
  </si>
  <si>
    <t>SVINJSKO MESO, sveže, pleče, brez kosti, 0% odpadka,rezano ali v kosu I. kvalitete</t>
  </si>
  <si>
    <t>ŠUNKA, okrogla, v kosu, rez.ali kosu I. kvalitete</t>
  </si>
  <si>
    <t>ŠUNKA, pizza, v kosu,rez.ali v kosu I. kvalitete</t>
  </si>
  <si>
    <t>ŠUNKA, prešana, I. kvalitete, v kosu ali rezana</t>
  </si>
  <si>
    <t>TELEČJE MESO, sveže, stegno, brez kosti, 0% odpadka,v kosu ali rezano I. kvalitete</t>
  </si>
  <si>
    <t>TELEČJI FILE/STEGNO/KONF./ZREZKI, 1. kvalitete</t>
  </si>
  <si>
    <t>ZASEKA, svinjska, sveža, I. kvalitete</t>
  </si>
  <si>
    <t>ZAŠINEK, kraški, I. kvalitete, narezan ali v kosu</t>
  </si>
  <si>
    <t>SALAMA, suha, svinjska, drobno mleta, v kosu, 1. kvalitete</t>
  </si>
  <si>
    <t>Navadna salama v kosu, 1kg</t>
  </si>
  <si>
    <t>SVINJSKE KRAČE,suhe,1.kvaliteta, 1kg</t>
  </si>
  <si>
    <t>SVINJSKE KRAČE,sveže 1.kvaliteta, 1kg</t>
  </si>
  <si>
    <t>SVINJSKI FILE-PLJUČNA,1.kvaliteta, 1kg</t>
  </si>
  <si>
    <t>ŠUNKA, dimljena,REZANA ALI V KOSU I. kvalitete, v kosu, 1 kg</t>
  </si>
  <si>
    <t>TELEČJI FILE -pljučna,1.kvaliteta, 1kg</t>
  </si>
  <si>
    <t>SALAMA, mortadela, navadna, rezana ali v kosu, I. kvalitete, 1kg</t>
  </si>
  <si>
    <t>SALAMA, posebna, z zelenjavo, v kosu, I. kvalitete</t>
  </si>
  <si>
    <t>SALAMA, suha, goveja, drobno mleta, v kosu, 1. kvalitete</t>
  </si>
  <si>
    <t>SALAMA, suha, goveja, grobo mleta, v kosu, 1. kvalitete</t>
  </si>
  <si>
    <t>BIFTEK,1.kvaliteta, 1kg</t>
  </si>
  <si>
    <t>SVINJSKA MREŽICA 1. kvalitete</t>
  </si>
  <si>
    <t>SVINJSKA VRATOVINA, 1. kvalitete, 1 kg</t>
  </si>
  <si>
    <t>GOVEJI TRAKCI IZ JUNČJEGA STEGNA, 1. kvaliteta, 1 kg</t>
  </si>
  <si>
    <t>TELEČJI KARE, 1. kvaliteta, 1 kg</t>
  </si>
  <si>
    <t>TELEČJA RIBICA, 1. kvaliteta, 1 kg</t>
  </si>
  <si>
    <t>TELEČJE LIČNICE, 1 kvaliteta, 1 kg</t>
  </si>
  <si>
    <t>SVINJSKE KOCKE 2x2cm, 1. kvaliteta, 1 kg</t>
  </si>
  <si>
    <t>GOVEJE KOCKE, 2x2cm 1. kvaliteta, 1 kg</t>
  </si>
  <si>
    <t>GOVEJE KOCKE, 1x1cm 1. kvaliteta, 1 kg</t>
  </si>
  <si>
    <t>TELEČJE KOCKE 2x2cm, 1. kvaliteta, 1 kg</t>
  </si>
  <si>
    <t>TELEČJE KOCKE 1x1cm, 1. kvaliteta 1 kg</t>
  </si>
  <si>
    <t>KRANJSKA KLOBASA S CERTIFIKATOM</t>
  </si>
  <si>
    <t>NAROČNIK:  ZAVOD ZA GLUHE IN NAGLUŠNE LJUBLJANA</t>
  </si>
  <si>
    <t xml:space="preserve">                         Vojkova cesta 74, Ljubljana</t>
  </si>
  <si>
    <t xml:space="preserve">SPECIFIKACIJA PREDRAČUNA   </t>
  </si>
  <si>
    <t xml:space="preserve">Sklop 1: Meso in mesni izdelki 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</si>
  <si>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</si>
  <si>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2: Perutninsko meso in perutninski izdelki </t>
  </si>
  <si>
    <t>ČEVAPČIČI, piščančji, sveži, I. kvalitete</t>
  </si>
  <si>
    <t>ČEVAPČIČI, PURANJI, SVEŽI, 1. KVALITETE</t>
  </si>
  <si>
    <t>HRENOVKE, piščančje, sveže, I. kvalitete</t>
  </si>
  <si>
    <t>HREMOVKE, piščančje, brez ovoja, sveže, 1. kvalitete</t>
  </si>
  <si>
    <t>HRENOVKE, BREZ ADITIVOV, Z MANJ SOLI, 1. kvalitete</t>
  </si>
  <si>
    <t>PIŠČANČJE MESO, bedra, sveže, I. kvalitete</t>
  </si>
  <si>
    <t>PIŠČANČJE MESO, nabodala, sveža, s papriko in slanino, 1. kvalitete</t>
  </si>
  <si>
    <t>PIŠČANČJE MESO, prsa - file, sveže, brez kosti, I. kvalitete, v kosu ali narezano glede na zahteve naročnika - odvisno od naročila</t>
  </si>
  <si>
    <t>PIŠČANČJE MESO, prsa, cela, s kostjo, I. kvalitete</t>
  </si>
  <si>
    <t>PIŠČANČJE MESO, sveže, krače, s kostjo, 1. kvalitete</t>
  </si>
  <si>
    <t>PIŠČANČJE MESO, zlati zrezki, I. kvalitete</t>
  </si>
  <si>
    <t>PIŠČANČJE PERUTNIČKE, 1. KVALITETE</t>
  </si>
  <si>
    <t>PIŠČANEC CEL S KOSTMI, 1. KVALITETE</t>
  </si>
  <si>
    <t>PIŠČANČJI FILE, KOCKE, 1. KVALITETE</t>
  </si>
  <si>
    <t>PIŠČANČJI FILE, MLETO, 1. KVALITETE</t>
  </si>
  <si>
    <t>PURANJE MESO, file, brez kosti, sveže, I. kvalitete, 0% odpadka</t>
  </si>
  <si>
    <t>PURANJE MESO MLETO, 1. KVALITETE</t>
  </si>
  <si>
    <t>PURANJI FILE, KOCKE, 1. KVALITETE</t>
  </si>
  <si>
    <t>RAŽNJIČI, s puranjim mesom, s papriko in slanino, sveži, I. kvalitete</t>
  </si>
  <si>
    <t xml:space="preserve">SALAMA, posebna, piščančja, v kosu, I. kvaliteta, enakovredna Poli </t>
  </si>
  <si>
    <t>SALAMA, posebna, piščančja, v kosu, I. kvaliteta, enakovredna Poli Perutnina Ptuj</t>
  </si>
  <si>
    <t>ŠUNKA, piščančja, v ovoju, v kosu, sveža, I. kvalitete</t>
  </si>
  <si>
    <t>ŠUNKA, puranja, v kosu, sveža, I. kvalitete</t>
  </si>
  <si>
    <t>ZREZKI NAREZANI, piščančji, I. kvalitete</t>
  </si>
  <si>
    <t>ZREZKI NAREZANI, puranji I. kvalitete</t>
  </si>
  <si>
    <t>PIŠČANČJE MESO ,sveže ,file -trakci rezani 3x0,5 cm</t>
  </si>
  <si>
    <t>PURANJE MESO,sveže,file trakci rezani ,3x0,5cm</t>
  </si>
  <si>
    <t>SALAMA POSEBNA Z ZELENJAVO, 1. kvaliteta</t>
  </si>
  <si>
    <t>PIŠČANČJA BEDRA BREZ KOSTI, brez kože, 1. kvaliteta</t>
  </si>
  <si>
    <t>PIŠČANČJA BEDRA BREZ KOSTI, s kožo, 1. kvaliteta</t>
  </si>
  <si>
    <t>KLOBASICA GRILL, 1. kvaliteta</t>
  </si>
  <si>
    <t>PURANJI MESNI SIR- rezina</t>
  </si>
  <si>
    <t>ŠUNKA PURANJA DIMLJENA, 1. kvaliteta</t>
  </si>
  <si>
    <t>PIŠČANČJI BURGER, 1. kvaliteta</t>
  </si>
  <si>
    <t>PIŠČANČJI MINI FINGERSI BREZ GLUTENA, 1. kvaliteta</t>
  </si>
  <si>
    <t>PIŠČANČJI CORDON BLEU, 1. kvaliteta</t>
  </si>
  <si>
    <t>SKUPAJ SKLOP 3:</t>
  </si>
  <si>
    <t>31002758</t>
  </si>
  <si>
    <t>BRANCIN FILE/OČIŠČENO/1 KG</t>
  </si>
  <si>
    <t>31002846</t>
  </si>
  <si>
    <t>GIRICE MALE/1 KG</t>
  </si>
  <si>
    <t>31003066</t>
  </si>
  <si>
    <t>LIGNJI OČIŠČENI, SVEŽI, 1. KVALITETA</t>
  </si>
  <si>
    <t>LIGNJI, očiščeni, zamrznjeni</t>
  </si>
  <si>
    <t>31003068</t>
  </si>
  <si>
    <t>LIGNJI, panirani, zamrznjeni</t>
  </si>
  <si>
    <t>31003069</t>
  </si>
  <si>
    <t>LIMANDA, FILE, BREZ KOSTI, 1. KVALITETE</t>
  </si>
  <si>
    <t>31003076</t>
  </si>
  <si>
    <t>LOSOS DIMLJENI REZANI/1 KG</t>
  </si>
  <si>
    <t>31003077</t>
  </si>
  <si>
    <t>LOSOS, file, brez kosti, zamrznjen, kosi</t>
  </si>
  <si>
    <t>31003137</t>
  </si>
  <si>
    <t>MORSKI PES, ZAMRZNJEN, KOTLET, 1. KVALITETE</t>
  </si>
  <si>
    <t>31003138</t>
  </si>
  <si>
    <t>MORSKI SADEŽI/1 KG</t>
  </si>
  <si>
    <t>31003178</t>
  </si>
  <si>
    <t>ORADA FILE/OČIŠČENO/1 KG</t>
  </si>
  <si>
    <t>31003182</t>
  </si>
  <si>
    <t>OSLIČ, file, brez kosti, v bloku, zamrznjen, kosi</t>
  </si>
  <si>
    <t>31003183</t>
  </si>
  <si>
    <t>OSLIČ, file, brez kosti, v foliji, zamrznjen, kosi</t>
  </si>
  <si>
    <t>31003188</t>
  </si>
  <si>
    <t>PANGA, file, brez kosti, zamrznjen, kosi</t>
  </si>
  <si>
    <t>31003278</t>
  </si>
  <si>
    <t>POSTRVI, očiščene, sveže, file</t>
  </si>
  <si>
    <t>31003279</t>
  </si>
  <si>
    <t>POSTRVI, očiščene, zarmznjene, file</t>
  </si>
  <si>
    <t>31003309</t>
  </si>
  <si>
    <t>REPKI KOZIC/OLUŠČENI/1 KG</t>
  </si>
  <si>
    <t>31003351</t>
  </si>
  <si>
    <t>SARDELE OČIŠČENE/ZAMRZNJENE/1 KG</t>
  </si>
  <si>
    <t>31003395</t>
  </si>
  <si>
    <t>SKUŠA FILE S KOŽO/1 KG</t>
  </si>
  <si>
    <t>31003435</t>
  </si>
  <si>
    <t>SMUČ FILE S KOŽO/ZAMRZNJEN/1 KG</t>
  </si>
  <si>
    <t>31003483</t>
  </si>
  <si>
    <t>ŠKAMPI/1 KG</t>
  </si>
  <si>
    <t>31003484</t>
  </si>
  <si>
    <t>ŠKARPENA, file, zamrznjena</t>
  </si>
  <si>
    <t>TUN, RUMENOPLAVUTI CEL, KOS/FILE/BREZ KOŽE /1 KG</t>
  </si>
  <si>
    <t>ALJAŠKI POLAK FILE 1 KG</t>
  </si>
  <si>
    <t>ARGENTINSKI FILE</t>
  </si>
  <si>
    <t>HOBOTNICA 1KG</t>
  </si>
  <si>
    <t>KAPSKI FILE brez kože 1kg</t>
  </si>
  <si>
    <t>LIGNJI patagonski.1KG</t>
  </si>
  <si>
    <t>LIGNJI OČIŠČENI, SVEŽI, 1. KVALITETA,sveži</t>
  </si>
  <si>
    <t>PANIRANI RIBJI FILE 1KG</t>
  </si>
  <si>
    <t>PLATESA1 kg</t>
  </si>
  <si>
    <t>RDEČI OKUN brez kože 1 kg</t>
  </si>
  <si>
    <t>RIBJE PALČKE PANIRANE 1 KG</t>
  </si>
  <si>
    <t>GAMBERI oluščeni</t>
  </si>
  <si>
    <t>NOVOZELANDSKI REPAK FILE 1KG</t>
  </si>
  <si>
    <t>SARDELICE,sveže ,očiščene 1 kg</t>
  </si>
  <si>
    <t>TILAPIJA FILE ,1 KG</t>
  </si>
  <si>
    <t>TUNA RUMENO PLAVUT 160G-180 G</t>
  </si>
  <si>
    <t>Atlantski losos dimljeni - lističi, pakirano po 200g</t>
  </si>
  <si>
    <t>Tuna rdeča, pakirano 1 kg</t>
  </si>
  <si>
    <t>Lignji patagonski - boljši , pakirano 1 kg</t>
  </si>
  <si>
    <t>Hobotnica pladenj - boljši, pakirano 1 kg</t>
  </si>
  <si>
    <t>Repki kozic neoluščeni argentinski, 1 kg</t>
  </si>
  <si>
    <t>Kaviar rdeči, pakirano po 50 g</t>
  </si>
  <si>
    <t>KOS</t>
  </si>
  <si>
    <t>Kaviar črni, pakirano po 100 g</t>
  </si>
  <si>
    <t>Sipino črnilo, pakirano po 500 g</t>
  </si>
  <si>
    <t>LOSOS ATLANTSKI SVEŽ, FILE, 1kg</t>
  </si>
  <si>
    <t>BRANCIN SVEŽ, FILE, 100-125g</t>
  </si>
  <si>
    <t>ORADA SVEŽA, FILE, 100-125g</t>
  </si>
  <si>
    <t>SKUPAJ SKLOP 4:</t>
  </si>
  <si>
    <t>31002904</t>
  </si>
  <si>
    <t>JOGURT, naravni, tekoči, s 3,2% m.m., pakiran po 250 ml, max. 4 g sladkorja/100 g</t>
  </si>
  <si>
    <t>31002905</t>
  </si>
  <si>
    <t>JOGURT, NAVADNI, PROBIOTIČNI, PAKIRAN V LONČKU PO 180 G, max. 4 g sladkorja/100 g</t>
  </si>
  <si>
    <t>31002906</t>
  </si>
  <si>
    <t>JOGURT, navadni, s 3,2% m.m., pakiran v lončku po 180 g, max. 4 g sladkorja/100 g</t>
  </si>
  <si>
    <t>31002907</t>
  </si>
  <si>
    <t>JOGURT, SADNI, PROBIOTIČNI, PAKIRAN V LONČKU PO 250 G, max. 9 g sladkorja/100 g</t>
  </si>
  <si>
    <t>31002908</t>
  </si>
  <si>
    <t>JOGURT, sadni, probiotični, z 1,5% m.m., pakiran po 180 g, max. 9 g sladkorja/100 g</t>
  </si>
  <si>
    <t>31002909</t>
  </si>
  <si>
    <t>JOGURT, sadni, s 3,2% m.m., različni okusi, pakiran v lončku po 180 g, max. 9 g sladkorja/100 g</t>
  </si>
  <si>
    <t>31002910</t>
  </si>
  <si>
    <t>JOGURT, SADNI, Z ŽITARICAMI, PAKIRANI PO 250 G, max. 9 g sladkorja/100 g</t>
  </si>
  <si>
    <t>31002943</t>
  </si>
  <si>
    <t>KEFIR, navadni, pakiran po 150 g</t>
  </si>
  <si>
    <t>31002944</t>
  </si>
  <si>
    <t>KEFIR, navadni, pakiran po 180 g</t>
  </si>
  <si>
    <t>31002945</t>
  </si>
  <si>
    <t>KEFIR, sadni, različni okusi, pakiran po 150 g, max. 9 g sladkorja/100 g</t>
  </si>
  <si>
    <t>31002966</t>
  </si>
  <si>
    <t>KISLO MLEKO, pakirano po 180 g</t>
  </si>
  <si>
    <t>31003101</t>
  </si>
  <si>
    <t>MASLO, surovo, pakirano po 250 g</t>
  </si>
  <si>
    <t>31003115</t>
  </si>
  <si>
    <t>MLEKO, BREZ LAKTOZE, 1,5 M. M. PAKIRANO 1 L</t>
  </si>
  <si>
    <t>31003116</t>
  </si>
  <si>
    <t>MLEKO, BREZ LAKTOZE, 1,5 M. M. PAKIRANO 200 ML</t>
  </si>
  <si>
    <t>31003119</t>
  </si>
  <si>
    <t>MLEKO, pasterizirano, s 3,5% m.m., pakirano po 1 l</t>
  </si>
  <si>
    <t>31003120</t>
  </si>
  <si>
    <t>MLEKO, pasterizirano, s 3,5% m.m., pakirano po 10 l</t>
  </si>
  <si>
    <t>31003121</t>
  </si>
  <si>
    <t>MLEKO, pasterizirano, z 1,6% m.m., pakirano po 1 l</t>
  </si>
  <si>
    <t>31003122</t>
  </si>
  <si>
    <t>MLEKO, STERILIZIRANO, 3,5 M.M , PAKIRANO PO 1 L</t>
  </si>
  <si>
    <t>31003148</t>
  </si>
  <si>
    <t>NAMAZ PETERŠILJ/ČESEN, PAKIRAN PO 140 G</t>
  </si>
  <si>
    <t>31003292</t>
  </si>
  <si>
    <t>PUDING, čokoladni, s smetano, pakiran v LONČKU PO 125 G</t>
  </si>
  <si>
    <t>31003298</t>
  </si>
  <si>
    <t>PUDING, VANILIJEV, BREZ SMETANE, PAKIRAN V LONČKU PO 125 G</t>
  </si>
  <si>
    <t>31003299</t>
  </si>
  <si>
    <t>PUDING, VANILIJEV, s smetano, pakiran v LONČKU PO 125 G</t>
  </si>
  <si>
    <t>31003366</t>
  </si>
  <si>
    <t>SIR EDAMEC, PAKIRAN PO 500 G, max. 2,5 g soli/100 g</t>
  </si>
  <si>
    <t>31003367</t>
  </si>
  <si>
    <t>SIR, BREZ LAKTOZE, PAKIRAN PO 1 KG, max. 2,5 g soli/100 g</t>
  </si>
  <si>
    <t>31003369</t>
  </si>
  <si>
    <t>SIR, EMENTALER, PAKIRAN PO 500 G, max. 2,5 g soli/100 g</t>
  </si>
  <si>
    <t>31003370</t>
  </si>
  <si>
    <t>SIR, feta, pakiran po 1 kg</t>
  </si>
  <si>
    <t>31003371</t>
  </si>
  <si>
    <t>SIR, feta, pakiran po 250 g</t>
  </si>
  <si>
    <t>31003372</t>
  </si>
  <si>
    <t>SIR, GAUDA, PAKIRAN PO 500 G, max. 2,5 g soli/100 g</t>
  </si>
  <si>
    <t>31003377</t>
  </si>
  <si>
    <t>SIR, ribani, parmezan, pakiran po 1 kg</t>
  </si>
  <si>
    <t>31003380</t>
  </si>
  <si>
    <t>SIR, TOPLJENI, DIMLJEN, PAKIRAN PO 140 G</t>
  </si>
  <si>
    <t>31003381</t>
  </si>
  <si>
    <t>SIR, topljeni, koščki v škatli, pakirani po 140 g</t>
  </si>
  <si>
    <t>31003382</t>
  </si>
  <si>
    <t>SIR, topljeni, v lističih, pakiran po 150 g</t>
  </si>
  <si>
    <t>31003385</t>
  </si>
  <si>
    <t>SIR, za žar, pakiran po 1,3 kg</t>
  </si>
  <si>
    <t>31003388</t>
  </si>
  <si>
    <t>SIRNI NAMAZ, S PAPRIKO, PAKIRAN PO 140 G</t>
  </si>
  <si>
    <t>31003390</t>
  </si>
  <si>
    <t>SIRNI NAMAZ, s smetano, pakiran po 140 g</t>
  </si>
  <si>
    <t>31003391</t>
  </si>
  <si>
    <t>SIRNI NAMAZ, S ŠUNKO, PAKIRAN PO 140 G</t>
  </si>
  <si>
    <t>31003393</t>
  </si>
  <si>
    <t>SIRNI NAMAZ, zeliščni, pakiran po 140 g</t>
  </si>
  <si>
    <t>31003401</t>
  </si>
  <si>
    <t>SKUTA, s 35% m.m., pakirana po 1 kg</t>
  </si>
  <si>
    <t>31003402</t>
  </si>
  <si>
    <t>SKUTA, s 35% m.m., pakirana po 5 kg</t>
  </si>
  <si>
    <t>31003403</t>
  </si>
  <si>
    <t>SKUTA, s 35% m.m., pakirana po 500 g</t>
  </si>
  <si>
    <t>31003404</t>
  </si>
  <si>
    <t>SKUTA, S PODLOŽENIM SADJEM, PAKIRANA PO 110 G</t>
  </si>
  <si>
    <t>31003406</t>
  </si>
  <si>
    <t>SKUTA, sadna, različni okusi, pakirana Po 100 g</t>
  </si>
  <si>
    <t>31003414</t>
  </si>
  <si>
    <t>SLADOLED, kornet, jagoda, kremni, mlečni, pakiran po 125 ml</t>
  </si>
  <si>
    <t>31003415</t>
  </si>
  <si>
    <t>SLADOLED, kornet, vanilija, kremni, mlečNI, pakiran po 125 ml</t>
  </si>
  <si>
    <t>31003416</t>
  </si>
  <si>
    <t>SLADOLED, lučka, različni okusi, 125 ml</t>
  </si>
  <si>
    <t>31003417</t>
  </si>
  <si>
    <t>SLADOLED, lučka, različni okusi, 70 ml</t>
  </si>
  <si>
    <t>31003418</t>
  </si>
  <si>
    <t>SLADOLED, mlečni, čokolada - vanilija, po 1 l</t>
  </si>
  <si>
    <t>31003419</t>
  </si>
  <si>
    <t>SLADOLED, mlečni, gozdni sadeži, pakiran v banjici po 1 l</t>
  </si>
  <si>
    <t>31003420</t>
  </si>
  <si>
    <t>SLADOLED, mlečni, jagoda, pakiran v banjIci po 1 l</t>
  </si>
  <si>
    <t>31003421</t>
  </si>
  <si>
    <t>SLADOLED, mlečni, različni okusi, pakiran v lončku po 120 ml</t>
  </si>
  <si>
    <t>31003428</t>
  </si>
  <si>
    <t>SMETANA, kisla, z 20% m.m., pakirana po 180 G</t>
  </si>
  <si>
    <t>31003429</t>
  </si>
  <si>
    <t>SMETANA, kisla, z 20% m.m., pakirana po 400 G</t>
  </si>
  <si>
    <t>31003430</t>
  </si>
  <si>
    <t>SMETANA, rastlinska, za stepanje, pakirana po 1 l</t>
  </si>
  <si>
    <t>L</t>
  </si>
  <si>
    <t>31003432</t>
  </si>
  <si>
    <t>SMETANA, sladka, s 35% m.m., pakirana po 1 L</t>
  </si>
  <si>
    <t>31003434</t>
  </si>
  <si>
    <t>SMETANA, za kuhanje, pakirana po 1 liter</t>
  </si>
  <si>
    <t>31004082</t>
  </si>
  <si>
    <t>Mozzarela - 1 kg</t>
  </si>
  <si>
    <t>GRŠKI TIP JOGURTA 150 G različni okusi</t>
  </si>
  <si>
    <t>GRŠKI TIP JOGURTA150 G ,navadni</t>
  </si>
  <si>
    <t>GRŠKI TIP JOGURTA 1 KG ,navadni</t>
  </si>
  <si>
    <t>GRŠKI TIP JOGURTA 1 KG ,sadni</t>
  </si>
  <si>
    <t>ISLANDSKI TIP JOGURTA 150 G ,različni okusi</t>
  </si>
  <si>
    <t>MASLO, surovo, pakirano 20 g</t>
  </si>
  <si>
    <t>PUDING V LONČKU brez smetane</t>
  </si>
  <si>
    <t>SIR GAUDA 1 KG-kot jošt</t>
  </si>
  <si>
    <t>SIR TRAPIST 1 KG -kot samostanski</t>
  </si>
  <si>
    <t>SKUTA albuminska-ricota,od 250g-1000g</t>
  </si>
  <si>
    <t>SMETANA KISLA BREZ LAKTOZE, 180 G</t>
  </si>
  <si>
    <t>SLADOLED, kornet, čokolada, kremni, mlečNI, pakiran po 125 ml</t>
  </si>
  <si>
    <t>PUDING, ČOKOLADNI, BREZ SMETANE, PAKIRAN V LONČKU PO 125 G</t>
  </si>
  <si>
    <t>PARMEZAN V KOSU PAKIRANO PO 200G</t>
  </si>
  <si>
    <t>SMETANA ALPSKA ZA STEPANJE, PAKIRANO PO 1L</t>
  </si>
  <si>
    <t>SIR, ribani, s 45% m.m., za pico, pakirano po 5 kg</t>
  </si>
  <si>
    <t>GORGONZOLA, pakirana po 150g</t>
  </si>
  <si>
    <t>KAJMAK SIR, pakiran po 250 g</t>
  </si>
  <si>
    <t>SIR BRIE, pakiran po 200 g</t>
  </si>
  <si>
    <t>SIR CAMEMBERT, pakiran po 250 g</t>
  </si>
  <si>
    <t>SIR, MASCARPONE, PAKIRAN PO 500 G</t>
  </si>
  <si>
    <t>RICCOTTA, pakirano po 200g</t>
  </si>
  <si>
    <t>RICCOTTA, pakirano po 1,5 kg</t>
  </si>
  <si>
    <t>SIR DIMLJEN, 2,6 kg</t>
  </si>
  <si>
    <t>SIR DIMLJEN rezine, 150g</t>
  </si>
  <si>
    <t>SIR DIMLJEN palčke, 140g</t>
  </si>
  <si>
    <t>SIR DIMLJEN, 350g</t>
  </si>
  <si>
    <t>MOZZARELA kroglice, 250g</t>
  </si>
  <si>
    <t>SIRNI NAMAZ S SMETANO, 60g</t>
  </si>
  <si>
    <t>SIRNI NAMAZ Z ZELIŠČI, 60g</t>
  </si>
  <si>
    <t>MLEČNI RIŽ, NAVADNI, 200G</t>
  </si>
  <si>
    <t>MLEČNI RIŽ S ČOKOLADO, 200G</t>
  </si>
  <si>
    <t>MLEČNI RIŽ, Z VANILIJO, 200G</t>
  </si>
  <si>
    <t>MLEČNI RIŽ S SADJEM, 200G</t>
  </si>
  <si>
    <t>MLEKO ALPSKO, 0,2 L</t>
  </si>
  <si>
    <t>MLEKO ALPSKO ČOKOLADNO, 0,2 L</t>
  </si>
  <si>
    <t>31002703</t>
  </si>
  <si>
    <t>BIGA, TEŽA 70 G</t>
  </si>
  <si>
    <t>BOMBETA RŽENA, TEŽA 8 DAG</t>
  </si>
  <si>
    <t>31002714</t>
  </si>
  <si>
    <t>BOMBETA, ajdova, teža 8 dag</t>
  </si>
  <si>
    <t>31002720</t>
  </si>
  <si>
    <t>BOMBETA, bela, teža 6 dag</t>
  </si>
  <si>
    <t>31002721</t>
  </si>
  <si>
    <t>BOMBETA, bela, teža 8 dag</t>
  </si>
  <si>
    <t>31002723</t>
  </si>
  <si>
    <t>BOMBETA, črna, teža 6 dag</t>
  </si>
  <si>
    <t>31002724</t>
  </si>
  <si>
    <t>BOMBETA, črna, teža 8 dag</t>
  </si>
  <si>
    <t>31002728</t>
  </si>
  <si>
    <t>BOMBETA, koruzna, teža 6 dag</t>
  </si>
  <si>
    <t>31002731</t>
  </si>
  <si>
    <t>BOMBETA, OVSENA, TEŽA 6 DAG</t>
  </si>
  <si>
    <t>31002732</t>
  </si>
  <si>
    <t>BOMBETA, OVSENA, TEŽA 8 DAG</t>
  </si>
  <si>
    <t>31002735</t>
  </si>
  <si>
    <t>BOMBETA, PIRINA, 6 DAG</t>
  </si>
  <si>
    <t>31002736</t>
  </si>
  <si>
    <t>BOMBETA, PIRINA, 8 DAG</t>
  </si>
  <si>
    <t>31002746</t>
  </si>
  <si>
    <t>BOMBETA, RŽENA, TEŽA 6 DAG</t>
  </si>
  <si>
    <t>31002749</t>
  </si>
  <si>
    <t>BOMBETA, sezam, teža 6 dag</t>
  </si>
  <si>
    <t>31002750</t>
  </si>
  <si>
    <t>BOMBETA, sezam, teža 8 dag</t>
  </si>
  <si>
    <t>31002826</t>
  </si>
  <si>
    <t>DROBTINE, krušne, pakirane po 500 g</t>
  </si>
  <si>
    <t>31002843</t>
  </si>
  <si>
    <t>FRANCOSKA ŠTRUCA, POLNOZRNATA, teža 250 g</t>
  </si>
  <si>
    <t>31002844</t>
  </si>
  <si>
    <t>FRANCOSKA ŠTRUCA, teža 250 g</t>
  </si>
  <si>
    <t>31002916</t>
  </si>
  <si>
    <t>KAJZERICA, bela, teža 6 dag</t>
  </si>
  <si>
    <t>31002917</t>
  </si>
  <si>
    <t>KAJZERICA, bela, teža 8 dag</t>
  </si>
  <si>
    <t>31003019</t>
  </si>
  <si>
    <t>KRUH BREZ ADITIVOV, TEŽA 1 KG</t>
  </si>
  <si>
    <t>31003020</t>
  </si>
  <si>
    <t>KRUH NESLAN, TEŽA 1 KG</t>
  </si>
  <si>
    <t>31003023</t>
  </si>
  <si>
    <t>KRUH, beli, hlebec, teža 1 kg, rezan</t>
  </si>
  <si>
    <t>31003024</t>
  </si>
  <si>
    <t>KRUH, beli, štruca, teža 1 kg, narezan</t>
  </si>
  <si>
    <t>31003025</t>
  </si>
  <si>
    <t>KRUH, črni, T1100, hlebec, teža 1 kg, na</t>
  </si>
  <si>
    <t>31003026</t>
  </si>
  <si>
    <t>KRUH, črni, T1100, štruca, teža 1 kg, na</t>
  </si>
  <si>
    <t>31003027</t>
  </si>
  <si>
    <t>KRUH, GRAHAM, TEŽA 1 KG</t>
  </si>
  <si>
    <t>31003032</t>
  </si>
  <si>
    <t>KRUH, koruzni, štruca, teža 1 kg, rezan</t>
  </si>
  <si>
    <t>31003036</t>
  </si>
  <si>
    <t>KRUH, pirin, teža 1 kg</t>
  </si>
  <si>
    <t>31003038</t>
  </si>
  <si>
    <t>KRUH, polbeli ali polčrni, štruca, teža</t>
  </si>
  <si>
    <t>31003040</t>
  </si>
  <si>
    <t>KRUH, polnozrnat, teža 1 kg</t>
  </si>
  <si>
    <t>31003042</t>
  </si>
  <si>
    <t>KRUH, rženi, štruca, teža 1 kg, narezan</t>
  </si>
  <si>
    <t>31003061</t>
  </si>
  <si>
    <t>LEPINJA, teža 10 dag</t>
  </si>
  <si>
    <t>31003334</t>
  </si>
  <si>
    <t>ROGLJIČ, kruh, teža 8 dag</t>
  </si>
  <si>
    <t>31003506</t>
  </si>
  <si>
    <t>ŠTRUČKA, hot dog, teža 8 dag</t>
  </si>
  <si>
    <t>31003512</t>
  </si>
  <si>
    <t>ŠTRUČKA, makova, teža 6 dag</t>
  </si>
  <si>
    <t>31003513</t>
  </si>
  <si>
    <t>ŠTRUČKA, makova, teža 8 dag</t>
  </si>
  <si>
    <t>31003514</t>
  </si>
  <si>
    <t>ŠTRUČKA, mlečna, teža 6 dag</t>
  </si>
  <si>
    <t>31003515</t>
  </si>
  <si>
    <t>ŠTRUČKA, mlečna, teža 8 dag</t>
  </si>
  <si>
    <t>31003520</t>
  </si>
  <si>
    <t>ŠTRUČKA, polnozrnata, teža 6 dag</t>
  </si>
  <si>
    <t>31003521</t>
  </si>
  <si>
    <t>ŠTRUČKA, polnozrnata, teža 8 dag</t>
  </si>
  <si>
    <t>31003526</t>
  </si>
  <si>
    <t>ŠTRUČKA, sezam, teža 8 dag</t>
  </si>
  <si>
    <t>31003527</t>
  </si>
  <si>
    <t>ŠTRUČKA, sirova, teža 10 dag</t>
  </si>
  <si>
    <t>31003529</t>
  </si>
  <si>
    <t>ŠTRUČKA, sirova, teža 8 dag</t>
  </si>
  <si>
    <t>31003535</t>
  </si>
  <si>
    <t>ŠTRUČKA, šunka, sir, teža 8 dag</t>
  </si>
  <si>
    <t>31003573</t>
  </si>
  <si>
    <t>TOAST, NAVADNI, rezani, pakiran po 500 g</t>
  </si>
  <si>
    <t>31003574</t>
  </si>
  <si>
    <t>TOAST, POLNOZRNAT, rezani, pakiran po 500 g</t>
  </si>
  <si>
    <t>31003641</t>
  </si>
  <si>
    <t>ŽEMLJA, ajdova, teža 6 dag</t>
  </si>
  <si>
    <t>31003643</t>
  </si>
  <si>
    <t>ŽEMLJA, BELA, teža 12 dag</t>
  </si>
  <si>
    <t>31003645</t>
  </si>
  <si>
    <t>ŽEMLJA, bela, teža 8 dag</t>
  </si>
  <si>
    <t>31003649</t>
  </si>
  <si>
    <t>ŽEMLJA, črna, teža 8 dag</t>
  </si>
  <si>
    <t>31003652</t>
  </si>
  <si>
    <t>ŽEMLJA, koruzna, teža 6 dag</t>
  </si>
  <si>
    <t>31003653</t>
  </si>
  <si>
    <t>ŽEMLJA, koruzna, teža 8 dag</t>
  </si>
  <si>
    <t>31003658</t>
  </si>
  <si>
    <t>ŽEMLJA, polnozrnata, teža 6 dag</t>
  </si>
  <si>
    <t>31003659</t>
  </si>
  <si>
    <t>ŽEMLJA, polnozrnata, teža 8 dag</t>
  </si>
  <si>
    <t>31003661</t>
  </si>
  <si>
    <t>ŽEMLJA, ržena, teža 6 dag</t>
  </si>
  <si>
    <t>31003662</t>
  </si>
  <si>
    <t>ŽEMLJA, ržena, teža 8 dag</t>
  </si>
  <si>
    <t>KRUH OVSENI teža 750 dag, rezan</t>
  </si>
  <si>
    <t>ROGLJIČ, kruh, teža 6 dag</t>
  </si>
  <si>
    <t>BELA ŠTRUČKA, teža 8 dag</t>
  </si>
  <si>
    <t>BOMBETA RŽENA, teža 6 dag</t>
  </si>
  <si>
    <t>BOMBETA, ajdova, teža 4 dag</t>
  </si>
  <si>
    <t>BOMBETA, ajdova, teža 6 dag</t>
  </si>
  <si>
    <t>BOMBETA, bela, teža 10 dag, REZANA</t>
  </si>
  <si>
    <t>BOMBETA, bela, teža 12 dag</t>
  </si>
  <si>
    <t>BOMBETA, GRAHAM, TEŽA 8 DAG</t>
  </si>
  <si>
    <t>BOMBETA, GRAHAM, TEŽA 10 DAG</t>
  </si>
  <si>
    <t>BOMBETA, koruzna, teža 4 dag</t>
  </si>
  <si>
    <t>BOMBETA, koruzna, teža 8 dag</t>
  </si>
  <si>
    <t>BOMBETA, ržena, teža 6 dag</t>
  </si>
  <si>
    <t>BOMBETA, ržena, teža 10 dag</t>
  </si>
  <si>
    <t>BOMBETA, SEZAM, TEŽA 12 DAG</t>
  </si>
  <si>
    <t>BOMBETA, SEZAM, TEŽA 10 DAG</t>
  </si>
  <si>
    <t>LEPINJA, teža 15 dag</t>
  </si>
  <si>
    <t>LEPINJA, teža 8 dag</t>
  </si>
  <si>
    <t>PLETENICA, teža 7 dag</t>
  </si>
  <si>
    <t>PLETENICA, teža 6 dag</t>
  </si>
  <si>
    <t>PLETENICA SEZAM, teža 6 dag</t>
  </si>
  <si>
    <t>PLETENICA, teža 8 dag</t>
  </si>
  <si>
    <t>ROGLJIČ, kruh, teža 4 dag</t>
  </si>
  <si>
    <t>ŠTRUČKA, BELA, teža 12 dag</t>
  </si>
  <si>
    <t>ŠTRUČKA, BELA, teža 10 dag</t>
  </si>
  <si>
    <t>ŠTRUČKA, KORUZNA, teža 4 dag</t>
  </si>
  <si>
    <t>ŠTRUČKA, KORUZNA, teža 6 dag</t>
  </si>
  <si>
    <t>ŠTRUČKA, sirova, teža 4 dag</t>
  </si>
  <si>
    <t>ŠTRUČKA, sirova, teža 6 dag</t>
  </si>
  <si>
    <t>ŠTRUČKA, šunka, sir, teža 15 dag</t>
  </si>
  <si>
    <t>ŠTRUČKA, šunka, sir, teža 10 dag</t>
  </si>
  <si>
    <t>ŽEMLJA, ajdova, teža 4 dag</t>
  </si>
  <si>
    <t>ŽEMLJA, ajdova, teža 9 dag</t>
  </si>
  <si>
    <t>ŽEMLJA, bela, teža 5,5 dag</t>
  </si>
  <si>
    <t>ŽEMLJA, bela, teža 6 dag</t>
  </si>
  <si>
    <t>ŽEMLJA, bela, teža 10 dag</t>
  </si>
  <si>
    <t>ŽEMLJA, črna, teža 5 dag</t>
  </si>
  <si>
    <t>ŽEMLJA, črna, teža 6 dag</t>
  </si>
  <si>
    <t>ŽEMLJA, s skuto, teža 4 dag</t>
  </si>
  <si>
    <t>ŽEMLJA, s skuto, teža 6 dag</t>
  </si>
  <si>
    <t>CIABATA BELA, teža 10 dag</t>
  </si>
  <si>
    <t>PECIVO OVSENO, teža 8 dag</t>
  </si>
  <si>
    <t>PECIVO OVSENO, teža 6 dag</t>
  </si>
  <si>
    <t>PECIVO ZAJČEK, teža 10 dag</t>
  </si>
  <si>
    <t>PECIVO PARKELJ, teža 10 dag</t>
  </si>
  <si>
    <t>KRUH, ajdov, v modelu, teža 800g, rezan</t>
  </si>
  <si>
    <t>KRUH, ajdov, v modelu, teža 1 kg, rezan</t>
  </si>
  <si>
    <t>KRUH, ajdov, z orehi, teža 400g</t>
  </si>
  <si>
    <t>KRUH, ajdov, z orehi, teža 1 kg</t>
  </si>
  <si>
    <t>KRUH, pisani, v modelu, teža 750G, narez</t>
  </si>
  <si>
    <t>KRUH, pisani, v modelu, teža 1 kg, narez</t>
  </si>
  <si>
    <t>SENDVIČ POHANC, teža 220g</t>
  </si>
  <si>
    <t>KRUH STOLETNI, 1 kg</t>
  </si>
  <si>
    <t xml:space="preserve">Sklop 5: Kruh in pekovski izdelki </t>
  </si>
  <si>
    <t xml:space="preserve">Sklop 6: Slaščice in peciva </t>
  </si>
  <si>
    <t>SKUPAJ SKLOP 5:</t>
  </si>
  <si>
    <t>Sklop 4: Mleko in mlečni izdelki</t>
  </si>
  <si>
    <t xml:space="preserve">Sklop 3: Ribe </t>
  </si>
  <si>
    <t>BUHTELJ, z marmelado, teža 10 dag, pečeno</t>
  </si>
  <si>
    <t>BUHTELJ, z marmelado, teža 10 dag</t>
  </si>
  <si>
    <t>BUHTELJ, z marmelado, teža 6 dag, pečeno</t>
  </si>
  <si>
    <t>BUHTELJ, z marmelado, teža 6 dag</t>
  </si>
  <si>
    <t>31002902</t>
  </si>
  <si>
    <t>JEŽEK, čokoladni, teža 8 dag</t>
  </si>
  <si>
    <t>31003006</t>
  </si>
  <si>
    <t>KREM REZINE, TEŽA 10 DAG</t>
  </si>
  <si>
    <t>31003013</t>
  </si>
  <si>
    <t>KROF, z marmelado, teža 6 dag</t>
  </si>
  <si>
    <t>31003014</t>
  </si>
  <si>
    <t>KROF, z marmelado, teža 8 dag</t>
  </si>
  <si>
    <t>KEKSI ovseni s sadjem, 1 kg</t>
  </si>
  <si>
    <t>KEKSI, bio, teža 1 kg</t>
  </si>
  <si>
    <t>KEKSI, čajni brizgani, teža od 300 g - 1000 g</t>
  </si>
  <si>
    <t>KEKSI, čajni, teža 1 kg</t>
  </si>
  <si>
    <t>31002951</t>
  </si>
  <si>
    <t>KEKSI, čokoladni, teža 1 kg</t>
  </si>
  <si>
    <t>31002952</t>
  </si>
  <si>
    <t>KEKSI, DOMAČI, 1 KG</t>
  </si>
  <si>
    <t>31002953</t>
  </si>
  <si>
    <t>KEKSI, kokosovi, pakirani po 1 kg</t>
  </si>
  <si>
    <t>31002957</t>
  </si>
  <si>
    <t>KEKSI, orehovi, teža 1 kg</t>
  </si>
  <si>
    <t>31002958</t>
  </si>
  <si>
    <t>KEKSI, PIRINI, 1 KG</t>
  </si>
  <si>
    <t>KEKSI, VANILIJEVI ROGLJIČKI, TEŽA 300 g - 1000 g</t>
  </si>
  <si>
    <t>KEKSI, VANILIJEVI ROGLJIČKI, TEŽA 1 KG</t>
  </si>
  <si>
    <t>LINCER PIŠKOTI, teža 300 g - 1000 g</t>
  </si>
  <si>
    <t>LINCER PIŠKOTI, teža 1 kg</t>
  </si>
  <si>
    <t>PARKELJ, FINO TESTO, teža 6 dag</t>
  </si>
  <si>
    <t>PARKELJ, KRUHOVO TESTO (BREZ JAJC IN MLEKA), TEŽA</t>
  </si>
  <si>
    <t>31003235</t>
  </si>
  <si>
    <t>PICA, s sirom, teža 15 dag</t>
  </si>
  <si>
    <t>31003236</t>
  </si>
  <si>
    <t>PICA, s sirom, teža 18 dag</t>
  </si>
  <si>
    <t>31003237</t>
  </si>
  <si>
    <t>PICA, šunka, sir, teža 12 dag</t>
  </si>
  <si>
    <t>31003238</t>
  </si>
  <si>
    <t>PICA, šunka, sir, teža 15 dag</t>
  </si>
  <si>
    <t>PICA, šunka, sir, teža 30 dag</t>
  </si>
  <si>
    <t>PICA, šunka, sir, teža 35 dag</t>
  </si>
  <si>
    <t>PITA, JABOLČNA 11 DAG</t>
  </si>
  <si>
    <t>PITA, JABOLČNA 10 DAG</t>
  </si>
  <si>
    <t>31003270</t>
  </si>
  <si>
    <t>POLŽEK, sirov, teža 14 dag</t>
  </si>
  <si>
    <t>31003271</t>
  </si>
  <si>
    <t>POLŽEK, sirov, teža 8 dag</t>
  </si>
  <si>
    <t>POTICA, KOKOSOVA, teža 1,1 kg</t>
  </si>
  <si>
    <t>POTICA, KOKOSOVA, teža 1 kg</t>
  </si>
  <si>
    <t>POTICA, orehova, teža 1,1 kg</t>
  </si>
  <si>
    <t>POTICA, orehova, teža 1 kg</t>
  </si>
  <si>
    <t>POTICA, PEHTRANOVA, teža 0,70 kg</t>
  </si>
  <si>
    <t>POTICA, PEHTRANOVA, teža 1 kg</t>
  </si>
  <si>
    <t>31003327</t>
  </si>
  <si>
    <t>ROGLJIČ, francoski, polnozrnat, teža 9 dag, pečeno</t>
  </si>
  <si>
    <t>ROGLJIČ, francoski, polnozrnat, teža 9 dag</t>
  </si>
  <si>
    <t>31003328</t>
  </si>
  <si>
    <t>ROGLJIČ, francoski, s čokolado, teža 9 dag, pečeno</t>
  </si>
  <si>
    <t>ROGLJIČ, francoski, s čokolado, teža 9 dag</t>
  </si>
  <si>
    <t>31003330</t>
  </si>
  <si>
    <t>ROGLJIČ, francoski, z marmelado, teža 5 dag</t>
  </si>
  <si>
    <t>31003331</t>
  </si>
  <si>
    <t>ROGLJIČ, francoski, z marmelado, teža 7 dag</t>
  </si>
  <si>
    <t>31003332</t>
  </si>
  <si>
    <t>ROGLJIČ, francoski, z marmelado, teža 9 dag, pečeno</t>
  </si>
  <si>
    <t>ROGLJIČ, francoski, z marmelado, teža 9 dag</t>
  </si>
  <si>
    <t>31003335</t>
  </si>
  <si>
    <t>ROLADA, S ČOKOLADO, TEŽA 10 DAG</t>
  </si>
  <si>
    <t>31003489</t>
  </si>
  <si>
    <t>ŠPIRALA, ćokoladna, teža 12 dag</t>
  </si>
  <si>
    <t>31003577</t>
  </si>
  <si>
    <t>TORTA, čokoladna, kosi po 10 dag</t>
  </si>
  <si>
    <t>31003578</t>
  </si>
  <si>
    <t>TORTA, sadna, razni okusi, kosi po 10 dag</t>
  </si>
  <si>
    <t>31003611</t>
  </si>
  <si>
    <t>ZAVITEK, jabolčni, teža 10 dag</t>
  </si>
  <si>
    <t>31003612</t>
  </si>
  <si>
    <t>ZAVITEK, jabolčni, teža 12 dag</t>
  </si>
  <si>
    <t>ZAVITEK, jabolčni, teža 16 dag</t>
  </si>
  <si>
    <t>ZAVITEK, jabolčni, teža 15 dag</t>
  </si>
  <si>
    <t>31003614</t>
  </si>
  <si>
    <t>ZAVITEK, jabolčni, teža 20 dag</t>
  </si>
  <si>
    <t>31003615</t>
  </si>
  <si>
    <t>ZAVITEK, sirov,  teža 10 dag</t>
  </si>
  <si>
    <t>31003616</t>
  </si>
  <si>
    <t>ZAVITEK, sirov,  teža 12 dag</t>
  </si>
  <si>
    <t>ZAVITEK, sirov,  teža 16 dag</t>
  </si>
  <si>
    <t>ZAVITEK, sirov,  teža 15 dag</t>
  </si>
  <si>
    <t>31003618</t>
  </si>
  <si>
    <t>ZAVITEK, sirov,  teža 20 dag</t>
  </si>
  <si>
    <t>31003665</t>
  </si>
  <si>
    <t>ŽEPEK, čokoladni, teža 10 dag</t>
  </si>
  <si>
    <t>31003666</t>
  </si>
  <si>
    <t>ŽEPEK, jabolčni, teža 10 dag</t>
  </si>
  <si>
    <t>31003667</t>
  </si>
  <si>
    <t>ŽEPEK, kebap, teža 13 dag</t>
  </si>
  <si>
    <t>31003668</t>
  </si>
  <si>
    <t>ŽEPEK, pica, teža 13 dag</t>
  </si>
  <si>
    <t>31003669</t>
  </si>
  <si>
    <t>ŽEPEK, skutni, teža 10 dag</t>
  </si>
  <si>
    <t>ZAVITEK, višnjev s skuto, teža 16 dag</t>
  </si>
  <si>
    <t>ZAVITEK, višnjev s skuto, teža 12 dag</t>
  </si>
  <si>
    <t>BUREK, piščančji, teža 13 dag</t>
  </si>
  <si>
    <t>BUREK, piščančji, teža 22 dag</t>
  </si>
  <si>
    <t>BUREK, PICA, teža 22 dag</t>
  </si>
  <si>
    <t>BUREK, porov, teža 22 dag</t>
  </si>
  <si>
    <t>BUREK, špinačni s skuto, teža 22 dag</t>
  </si>
  <si>
    <t>JEŽEK, čokoladni, teža 16 dag</t>
  </si>
  <si>
    <t>PICA, s sirom, teža 25 dag</t>
  </si>
  <si>
    <t>POTICA ROZINIOVA, teža 1,1 kg</t>
  </si>
  <si>
    <t>POTICA ROZINIOVA, teža 1 kg</t>
  </si>
  <si>
    <t>POTICA ČOKOLADNA, teža 1,1 kg</t>
  </si>
  <si>
    <t>POTICA ČOKOLADNA, teža 1 kg</t>
  </si>
  <si>
    <t>POTICA MAKOVA, teža 1,1 kg</t>
  </si>
  <si>
    <t>POTICA MAKOVA, teža 1 kg</t>
  </si>
  <si>
    <t>ROGLJIČ, francoski brez jajc, mleka</t>
  </si>
  <si>
    <t>PARKELJ, FINO TESTO, teža 8 dag</t>
  </si>
  <si>
    <t>OSJE GNEZDO, teža 12 dag</t>
  </si>
  <si>
    <t>POLNOZRNATA BOROVNIČEVA PALČKA, teža 8 dag</t>
  </si>
  <si>
    <t>REŠETKO Z JOGURTOM IN MALINO, teža 8 dag</t>
  </si>
  <si>
    <t>MEŠANO SLANO PECIVO, 1 kg</t>
  </si>
  <si>
    <t>KEKSI Z BIO CHIA SEMENI, BREZ GLUTENA, teža 8 dag</t>
  </si>
  <si>
    <t>PITA JABOLČNA S CHIA SEMENI, BREZ GLUTENA, teža 9 dag</t>
  </si>
  <si>
    <t>PITA JABOLČNA S CHIA SEMENI, BREZ GLUTENA, teža</t>
  </si>
  <si>
    <t>BUREK SIROV PEČEN, teža 6 dag</t>
  </si>
  <si>
    <t>BUREK SIROV PEČEN, teža 13 dag</t>
  </si>
  <si>
    <t>BUREK SIROV PEČEN, teža 22 dag</t>
  </si>
  <si>
    <t>BUREK MESNI PEČEN, teža 13 dag</t>
  </si>
  <si>
    <t>BUREK MESNI PEČEN, teža 22 dag</t>
  </si>
  <si>
    <t>LISTNATO TESTO RAZVALJANO 5 KG</t>
  </si>
  <si>
    <t>BUHTELJ PEČEN, z marmelado, teža 13 dag</t>
  </si>
  <si>
    <t>JEŽEK, čokoladni, teža 10 dag</t>
  </si>
  <si>
    <t>KREM REZINE, TEŽA 16 DAG</t>
  </si>
  <si>
    <t>POLŽEK, PIZZA, teža 14 dag PEČEN</t>
  </si>
  <si>
    <t>ROLADA, S ČOKOLADO, TEŽA 13 DAG</t>
  </si>
  <si>
    <t>ŠPIRALA, Čokoladna, teža 8 dag PEČENA</t>
  </si>
  <si>
    <t>TORTA, čokoladna, kosi po 13 dag</t>
  </si>
  <si>
    <t>ŽEPEK, orehov, teža 10 dag PEČEN</t>
  </si>
  <si>
    <t>ŽEPEK, gozdni sadeži, teža 10 dag</t>
  </si>
  <si>
    <t>PITA, JABOLČNA 15 DAG</t>
  </si>
  <si>
    <t>PITA, JABOLČNA 20 DAG</t>
  </si>
  <si>
    <t>PITA SKUTINA, 12 DAG</t>
  </si>
  <si>
    <t>PIZZA KEBAB, 20 DAG PEČENA</t>
  </si>
  <si>
    <t>POTICA KOKOS, teža 1,1 kg</t>
  </si>
  <si>
    <t>PRESTA NESLANA, 85g</t>
  </si>
  <si>
    <t>REŠETKO ČOKOLADA VANILIJA, teža 8 dag PEČEN</t>
  </si>
  <si>
    <t>REŠETKO JABOLČNI, teža 12 dag PEČEN</t>
  </si>
  <si>
    <t>REŠETKO JABOLČNI, teža 8 dag PEČEN</t>
  </si>
  <si>
    <t>ŠTRUKLJI PEHTRANOVI, teža 8 dag PEČEN</t>
  </si>
  <si>
    <t>ŠTRUKLJI PEHTRANOVI, teža 10 dag</t>
  </si>
  <si>
    <t>ŠTRUKLJI AJDOVI Z OREHI, teža 13 dag PEČEN</t>
  </si>
  <si>
    <t>ŠTRUKLJI OREHOVI, teža 10 dag</t>
  </si>
  <si>
    <t>LADJICE, 12 dag PEČENA</t>
  </si>
  <si>
    <t>MEDENJAKI, 350 g - 1000 g</t>
  </si>
  <si>
    <t>TESTO, vlečeno, pakirano po 500 g</t>
  </si>
  <si>
    <t>SENDVIČ, piščančja salama, sir 15 dag</t>
  </si>
  <si>
    <t>SENDVIČ, suha salama, sir, 15 dag</t>
  </si>
  <si>
    <t>SENDVIČ, suha salama, sir, 9 dag</t>
  </si>
  <si>
    <t>SENDVIČ, sir, 9 dag</t>
  </si>
  <si>
    <t>SKUPAJ SKLOP 6:</t>
  </si>
  <si>
    <t xml:space="preserve">Sklop 7: Sendviči </t>
  </si>
  <si>
    <t>SKUPAJ SKLOP 7:</t>
  </si>
  <si>
    <t>BIO KEFIR,  150 ml navadni, iz nehomogeniziranega mleka, 3,5 % mm</t>
  </si>
  <si>
    <t>BIO KEFIR, sadni, jagoda  150 g</t>
  </si>
  <si>
    <t>BIO KEFIR, sadni  150 ml, 3,5% mm, sadni iz nehomogeniziranega mleka, 3,5 % mm</t>
  </si>
  <si>
    <t>BIO KEFIR, sadni, banana  150 g</t>
  </si>
  <si>
    <t xml:space="preserve">BIO KEFIR, sadni, breskev 150 g </t>
  </si>
  <si>
    <t>BIO JOGURT JOGURT NAVADNI 3,5 % m.m., 150 ml</t>
  </si>
  <si>
    <t>BIO JOGURT JOGURT SADNI JAGODA 1,5 % m.m., 250 g</t>
  </si>
  <si>
    <t>BIO JOGURT JOGURT SADNI 3,5 % m.m., 150 ml</t>
  </si>
  <si>
    <t>BIO JOGURT JOGURT SADNI  JAGODA 150 g</t>
  </si>
  <si>
    <t>BIO KISLA SMETANA 200 g</t>
  </si>
  <si>
    <t>BIO KISLA SMETANA</t>
  </si>
  <si>
    <t>BIO MLEKO 3,5 % m.m., surovo, pakirano po 10 L</t>
  </si>
  <si>
    <t>BIO SKUTIN NAMAZ pakirano po 1 kg</t>
  </si>
  <si>
    <t>BIO MOCARELA pakirano po 125g</t>
  </si>
  <si>
    <t>BIO DOMAČI KAJMAK pakirano po 200 g</t>
  </si>
  <si>
    <t>BIO SIR ZA ŽAR pakirano po 1 kg</t>
  </si>
  <si>
    <t>BIO SADNI JOGURT BOROVNICA 150g</t>
  </si>
  <si>
    <t>BIO SADNI JOGURT KORENČEK-POMARANČA 150g</t>
  </si>
  <si>
    <t>BIO SADNI JOGURT MARELICA-BUČKA 150g</t>
  </si>
  <si>
    <t>SADNI JOGURT BREZ DODANEGA SLADKORJA HRUŠKA 150g</t>
  </si>
  <si>
    <t>SADNI KEFIR BREZ DODANEGA SLADKORJA HRUŠKA 150g</t>
  </si>
  <si>
    <t>MLEČNI DESERT JAGODA-VANILIJA, 120g</t>
  </si>
  <si>
    <t>BIO KISLO MLEKO, pakirano po 150g - 200 g</t>
  </si>
  <si>
    <t>BIO KISLO MLEKO 3,5 % m.m., 250 ml</t>
  </si>
  <si>
    <t>PINJENEC SADNI pakirano od 200 g- 250 g</t>
  </si>
  <si>
    <t>BIO SADNO ZELENJAVNI JOGURT pakirano od 150 g - 250 g</t>
  </si>
  <si>
    <t>BIO MASLO pakirano od 200 g - 500 g</t>
  </si>
  <si>
    <t>SKUPAJ SKLOP 8:</t>
  </si>
  <si>
    <t>JEŠPRENJ, oluščeni ječmen, pakiran po 1 KG</t>
  </si>
  <si>
    <t>KAŠA, ajdova, pakirana po 1 kg</t>
  </si>
  <si>
    <t>31002940</t>
  </si>
  <si>
    <t>KAŠA, prosena, pakirana po 1 kg</t>
  </si>
  <si>
    <t>31003129</t>
  </si>
  <si>
    <t>MOKA, ajdova, pakirana po 1 kg</t>
  </si>
  <si>
    <t>31003130</t>
  </si>
  <si>
    <t>MOKA, gladka, pšenična, bela, T 500, pak</t>
  </si>
  <si>
    <t>31003131</t>
  </si>
  <si>
    <t>MOKA, graham, pakirana po 1 kg</t>
  </si>
  <si>
    <t>31003132</t>
  </si>
  <si>
    <t>MOKA, koruzna, pakirana po 1 kg</t>
  </si>
  <si>
    <t>31003133</t>
  </si>
  <si>
    <t>MOKA, pirina, pakirana po 1 kg</t>
  </si>
  <si>
    <t>31003134</t>
  </si>
  <si>
    <t>MOKA, POLNOZRNATAM PAKIRANA PO 1 KG</t>
  </si>
  <si>
    <t>31003136</t>
  </si>
  <si>
    <t>MOKA, ržena, pakirana po 1 kg</t>
  </si>
  <si>
    <t>31003326</t>
  </si>
  <si>
    <t>RIŽ, RJAVI, PAKIRAN PO 1 KG</t>
  </si>
  <si>
    <t>31003554</t>
  </si>
  <si>
    <t>TESTENINE, jajčne, polžki, drobni, pakirani po 5 Kg</t>
  </si>
  <si>
    <t>TESTENINE, jajčne, polžki, drobni, pakirANI PO 5 Kg</t>
  </si>
  <si>
    <t>31003558</t>
  </si>
  <si>
    <t>TESTENINE, jajčne, špageti, polnozrnati, pakirani 400-500 g</t>
  </si>
  <si>
    <t>TESTENINE, jajčne, špageti, polnozrnati, pakirani.400 g</t>
  </si>
  <si>
    <t>31003559</t>
  </si>
  <si>
    <t>TESTENINE, jajčne, špageti, št. 5, pakirni po 5 kg</t>
  </si>
  <si>
    <t>31003560</t>
  </si>
  <si>
    <t>TESTENINE, MOZAIK, PAKIRANO PO 3-5 KG</t>
  </si>
  <si>
    <t>TESTENINE, MOZAIK, PAKIRANO PO 3 KG</t>
  </si>
  <si>
    <t>31003562</t>
  </si>
  <si>
    <t>TESTENINE, PERESNIKI, POLNOZRNATI, PAKIRANI PO 500</t>
  </si>
  <si>
    <t>31003563</t>
  </si>
  <si>
    <t>TESTENINE, NAVIHANČKI, POLNOZRNATI, PAKIRANI PO 1 KG</t>
  </si>
  <si>
    <t>TESTENINE, POLŽKI, POLNOZRNATI, PAKIRANI PO 1 KG</t>
  </si>
  <si>
    <t>31003564</t>
  </si>
  <si>
    <t>TESTENINE, ŠKOLJKE, JAJČNE, PAKIRANE PO 500 G</t>
  </si>
  <si>
    <t>31003601</t>
  </si>
  <si>
    <t>ZAKUHA, jajčna, zvezdice, pakirane po 500 g</t>
  </si>
  <si>
    <t>31003604</t>
  </si>
  <si>
    <t>ZAKUHA, jušni rezanci, pakirani po 1 kg</t>
  </si>
  <si>
    <t>31003607</t>
  </si>
  <si>
    <t>ZAKUHA, rinčice, pakirane po 4-5 kg</t>
  </si>
  <si>
    <t>ZAKUHA, rinčice, pakirane po 1 kg</t>
  </si>
  <si>
    <t>31003608</t>
  </si>
  <si>
    <t>ZAKUHA, rižek, pakiran po 5 kg</t>
  </si>
  <si>
    <t>ZAKUHA, rižek, pakiran po 1 kg</t>
  </si>
  <si>
    <t>31003620</t>
  </si>
  <si>
    <t>ZDROB, koruzni, pakiran po 1 kg</t>
  </si>
  <si>
    <t>31003622</t>
  </si>
  <si>
    <t>ZDROB, PROSENI, PAKIRAN PO 250 G</t>
  </si>
  <si>
    <t>31003623</t>
  </si>
  <si>
    <t>ZDROB, pšenični, pakiran po 1 kg</t>
  </si>
  <si>
    <t>RIŽI RDEČI,RJAVI ,ČRNI 800 G</t>
  </si>
  <si>
    <t>MOKA ostra 1 kg</t>
  </si>
  <si>
    <t>TESTENINE ŠPAGETI, jajčni,enakovredno kot zlato polje</t>
  </si>
  <si>
    <t>TESTENINE ŠPAGETI,jajčni,debeline 5,enakovredno kot zlato polje</t>
  </si>
  <si>
    <t>KAMUT, pakirano po 400-500 G</t>
  </si>
  <si>
    <t>KAMUT, pakirano po 400G</t>
  </si>
  <si>
    <t>REZANCI JAJČNI, VALJANI ŠIROKI, POLNOZRNATI, PAKIRANI PO 400G</t>
  </si>
  <si>
    <t>RIŽ PARBOILED, dolgozrnati brušeni, 1kg</t>
  </si>
  <si>
    <t>MOKA POLBELA tip 850, pakirana po 1KG</t>
  </si>
  <si>
    <t>MOKA ČRNA tip 850, pakirana po 1KG</t>
  </si>
  <si>
    <t>ZDROB PIRIN, pakiran od 250G - 500G</t>
  </si>
  <si>
    <t>ZAKUHA RIBANA KAŠA, pakirana od 500G- 3000G</t>
  </si>
  <si>
    <t>TESTO ZA LAZANJO, pakirano od 500G - 9000G</t>
  </si>
  <si>
    <t>ZAKUHA JAJČNA zvezdice, pakirano od 500G- 5000G</t>
  </si>
  <si>
    <t>TESTENINE JAJČNE POLŽKI SREDNJI, pakirani od 500G - 5000 G</t>
  </si>
  <si>
    <t>TESTENINE, jajčne svedri, pakirano po 500 G</t>
  </si>
  <si>
    <t>TESTENINE jajčne, svedri, pakirano od 5KG - 10KG</t>
  </si>
  <si>
    <t>PIRA pakirana po 2 KG</t>
  </si>
  <si>
    <t>REZANCI AJDOVI, pakirani od 400G - 1000G</t>
  </si>
  <si>
    <t>REZANCI GRAHAM, pakirani od 400G - 1000G</t>
  </si>
  <si>
    <t>REZANCI, JAJČNI, ŠIROKI, KODRASTI, PAKIRANI PO 0,5-1 KG</t>
  </si>
  <si>
    <t>REZANCI, JAJČNI, ŠIROKI, KODRASTI, PAKIRANI PO 1 KG</t>
  </si>
  <si>
    <t>REZANCI, jajčni, široki, pakirani po 1 KG</t>
  </si>
  <si>
    <t>REZANCI pirini, polnozrnati, pakirano po 400G</t>
  </si>
  <si>
    <t>REZANCI špinačni, pakirano po 400 G</t>
  </si>
  <si>
    <t>RIŽ BASMATI, pakiran od 500G - 2000G</t>
  </si>
  <si>
    <t>RIŽ BELI, dolgozrnati, pakiran po 800 G</t>
  </si>
  <si>
    <t>RIŽ BELI  DOLGOZRNATI, pakiran od 4 KG- 10 KG</t>
  </si>
  <si>
    <t>KUS KUS navadni, pakirano od 500G - 2000G</t>
  </si>
  <si>
    <t>KUS KUS polnozrnati, pakirano po 250-500 G</t>
  </si>
  <si>
    <t>KUS KUS polnozrnati, pakirano po 250G</t>
  </si>
  <si>
    <t>KVINOJA pakirana po 400G</t>
  </si>
  <si>
    <t>MLINCI, pakirani od 500G - 6000G</t>
  </si>
  <si>
    <t>BULGUR, pakirano po 250G</t>
  </si>
  <si>
    <t>JAJČNE TESTENINE KRPICE, pakirano od 500G - 3000G</t>
  </si>
  <si>
    <t>31003128</t>
  </si>
  <si>
    <t>MLINCI, PIRINI, PAKIRANI PO 250 G</t>
  </si>
  <si>
    <t>MLINCI, POLNOZRNATI, PAKIRANI PO 250 G</t>
  </si>
  <si>
    <t>POLENTA BELA, pakirano po 250 g</t>
  </si>
  <si>
    <t>RIŽ PARBOILED, pakiran po 4 kg</t>
  </si>
  <si>
    <t>RIŽ PARBOILED DOLGOZRNATI, pakiran po 5 kg</t>
  </si>
  <si>
    <t>TESTO LAZANJA, pakirano po 9 kg</t>
  </si>
  <si>
    <t>TESTENINE PERESNIKI pakirano po 10 kg</t>
  </si>
  <si>
    <t>REZANCI AJDOVI, pakirano po 400 g</t>
  </si>
  <si>
    <t>MOKA ČRNA tip 1100, pakirana po 1 kg</t>
  </si>
  <si>
    <t>ZAKUHA, JAJČNE TESTENINE, PISANI JUŠNI METULJČKI, 1 KG</t>
  </si>
  <si>
    <t>ZAKUHA, GRAHAM RIBANA KAŠA, 1 KG</t>
  </si>
  <si>
    <t>ZAKUHA, VLIVANCI ZA JUHO, 1 KG</t>
  </si>
  <si>
    <t>ZAKUHA, JUŠNE TESTENINE S KORENČKOM-FIDELINI, 1 KG</t>
  </si>
  <si>
    <t>REZANCI ŠIROKI, 5 KG</t>
  </si>
  <si>
    <t>REZANCI ŠIROKI S KORENČKOM, 5 KG</t>
  </si>
  <si>
    <t>TESTENINE PERESNIKI, GRAHAM, 5 KG</t>
  </si>
  <si>
    <t>REZANCI ŠIROKI S ŠPINAČO, 1 KG</t>
  </si>
  <si>
    <t>POLŽKI, GRAHAM, 5 KG</t>
  </si>
  <si>
    <t>ZDROBOVI ŽLIČNIKI, 1 KG</t>
  </si>
  <si>
    <t>MLINCI, POLNOZRNATI, 1 KG</t>
  </si>
  <si>
    <t>MLINCI BREZ JAJC, 5 KG</t>
  </si>
  <si>
    <t>SKUPAJ SKLOP 9:</t>
  </si>
  <si>
    <t xml:space="preserve">Sklop 8: Izdelki iz žit in mlevski izdelki </t>
  </si>
  <si>
    <t xml:space="preserve">Sklop 9: Sveže in suho sadje in zelenjava </t>
  </si>
  <si>
    <t>31002694</t>
  </si>
  <si>
    <t>ANANAS, brez gnitja in poškodb, I. kvalitete</t>
  </si>
  <si>
    <t>31002695</t>
  </si>
  <si>
    <t>ARAŠIDI, NEOLUŠČENI, BREZ GNITJA IN POŠKODB, 1. KV</t>
  </si>
  <si>
    <t>31002696</t>
  </si>
  <si>
    <t>ARAŠIDI, OLUŠČENI, BREZ GNITJA IN POŠKODB, 1. KVAL</t>
  </si>
  <si>
    <t>31002698</t>
  </si>
  <si>
    <t>AVOKADO, brez gnitja in poškodb, I. kvalitete</t>
  </si>
  <si>
    <t>31002699</t>
  </si>
  <si>
    <t>BANANE, brez gnitja in poškodb, I. kvalitete</t>
  </si>
  <si>
    <t>31002700</t>
  </si>
  <si>
    <t>BAZILIKA, brez gnitja in poškodb, I.kvalitete</t>
  </si>
  <si>
    <t>31002706</t>
  </si>
  <si>
    <t>BLITVA, brez gnitja in poškodb, I. kvalitete</t>
  </si>
  <si>
    <t>31002707</t>
  </si>
  <si>
    <t>BOB, BREZ GNITJA IN POŠKODB, 1. KVALITETA</t>
  </si>
  <si>
    <t>31002759</t>
  </si>
  <si>
    <t>BRESKVE, brez gnitja in poškodb, I. kvalitete</t>
  </si>
  <si>
    <t>31002760</t>
  </si>
  <si>
    <t>BROKOLI, cvet, svež, brez gnitja in poškodb, 1. kv</t>
  </si>
  <si>
    <t>31002763</t>
  </si>
  <si>
    <t>BUČKE, sveže, brez gnitja in poškodb, I. kvalitete</t>
  </si>
  <si>
    <t>31002781</t>
  </si>
  <si>
    <t>CVETAČA, cvet, sveža, brez gnitja in poškodb, 1. k</t>
  </si>
  <si>
    <t>31002807</t>
  </si>
  <si>
    <t>ČEBULA, sveža, razne sorte, brez gnitja in poškodb</t>
  </si>
  <si>
    <t>31002808</t>
  </si>
  <si>
    <t>ČEMAŽ, SVEŽ, BREZ GNITJA IN POŠKODB, PAKIRAN PO 20</t>
  </si>
  <si>
    <t>31002810</t>
  </si>
  <si>
    <t>ČESEN, zimski, brez gnitja in poškodb, I. kvalitet</t>
  </si>
  <si>
    <t>31002811</t>
  </si>
  <si>
    <t>ČEŠNJE, brez gnitja in poškodb, I. kvalitete</t>
  </si>
  <si>
    <t>31002816</t>
  </si>
  <si>
    <t>ČIČERIKA, brez gnitja in poškodb, I. kvalitete</t>
  </si>
  <si>
    <t>31002824</t>
  </si>
  <si>
    <t>DATELJNI, BREZ GNITJA IN POŠKODB, 1. KVALITETA</t>
  </si>
  <si>
    <t>31002833</t>
  </si>
  <si>
    <t>FIGE, suhe, I. kvalitete, pakirane po 500 G</t>
  </si>
  <si>
    <t>31002834</t>
  </si>
  <si>
    <t>FIGE, SVEŽE, BREZ GNITJA IN POŠKODB, 1. KVALITETA</t>
  </si>
  <si>
    <t>31002835</t>
  </si>
  <si>
    <t>FIŽOL, češnjevec, v zrnju, brez gnitja in poškodb,</t>
  </si>
  <si>
    <t>31002836</t>
  </si>
  <si>
    <t>FIŽOL, STROČJI, BREZ GNITJA IN POŠKODB, PRVA KVALI</t>
  </si>
  <si>
    <t>31002839</t>
  </si>
  <si>
    <t>FIŽOL, tetovec, v zrnju, brez gnitja in poškodb, 1</t>
  </si>
  <si>
    <t>31002847</t>
  </si>
  <si>
    <t>GOBE, bukov ostrigar, brez gnitja in poškod, 1. kv</t>
  </si>
  <si>
    <t>31002848</t>
  </si>
  <si>
    <t>GOBE, šampinjoni, brez gnitja in poškodb, 1. kvali</t>
  </si>
  <si>
    <t>31002860</t>
  </si>
  <si>
    <t>GRAH, SVEŽ, BEZ GNITJA IN POŠKODB, 1. KVALITETA</t>
  </si>
  <si>
    <t>31002862</t>
  </si>
  <si>
    <t>GRENIVKA, BREZ GNITJA IN POŠKODB, 1. KVALITETA</t>
  </si>
  <si>
    <t>31002863</t>
  </si>
  <si>
    <t>GRENIVKA, RDEČA, BREZ GNITJA IN POŠKODB, 1. KVALIT</t>
  </si>
  <si>
    <t>31002868</t>
  </si>
  <si>
    <t>GROZDJE, belo, namizno, brez gnitja in poškod, 1.</t>
  </si>
  <si>
    <t>31002869</t>
  </si>
  <si>
    <t>GROZDJE, črno, namizno, brez gnitja in poškodb, 1.</t>
  </si>
  <si>
    <t>31002870</t>
  </si>
  <si>
    <t>GROZDJE, rdeče, namizno, brez gnitja in poškodb, 1</t>
  </si>
  <si>
    <t>31002881</t>
  </si>
  <si>
    <t>HRUŠKE, NASHI, BREZ POŠKODB IN GNITJA, 1. KVALITET</t>
  </si>
  <si>
    <t>31002883</t>
  </si>
  <si>
    <t>HRUŠKE, VIENKA, BREZ GNITJA IN POŠKODB, 1. KVALITE</t>
  </si>
  <si>
    <t>31002884</t>
  </si>
  <si>
    <t>HRUŠKE, VILJAMOVKA, BREZ GNITJA IN POŠKODB, 1. KVA</t>
  </si>
  <si>
    <t>31002885</t>
  </si>
  <si>
    <t>INGVER, KORENINA, BREZ POŠKODB IN GNITJA, 1. KVALI</t>
  </si>
  <si>
    <t>31002886</t>
  </si>
  <si>
    <t>JABOLKA, ELSTAR, BREZ GNITJA IN POŠKODB, 1. KVALIT</t>
  </si>
  <si>
    <t>31002888</t>
  </si>
  <si>
    <t>JABOLKA, IDARED, BREZ GNITJA IN POŠKODB, 1. KVALIT</t>
  </si>
  <si>
    <t>31002889</t>
  </si>
  <si>
    <t>JABOLKA, JONAGOLD, BREZ GNITJA IN POŠKODB, 1. KVAL</t>
  </si>
  <si>
    <t>31002892</t>
  </si>
  <si>
    <t>JABOLKA, ZLATI DELIŠES, BREZ GNITJA IN POŠKODB, 1.</t>
  </si>
  <si>
    <t>31002893</t>
  </si>
  <si>
    <t>JAGODE, brez gnitja in poškodb, I. kvalitete</t>
  </si>
  <si>
    <t>31002897</t>
  </si>
  <si>
    <t>JAJČEVCI, sveži, brez gnitja in poškodb, 1. kvalit</t>
  </si>
  <si>
    <t>31002899</t>
  </si>
  <si>
    <t>JANEŽ, BREZ GNITJA IN POŠKODB, 1. KVALITETA</t>
  </si>
  <si>
    <t>31002926</t>
  </si>
  <si>
    <t>KAKI, brez gnitja in poškodb, I. kvalitete</t>
  </si>
  <si>
    <t>31002927</t>
  </si>
  <si>
    <t>KAKI, VANILIJA, BREZ GNITJA IN POŠKODB, 1. KVALITE</t>
  </si>
  <si>
    <t>31002928</t>
  </si>
  <si>
    <t>KALČKI, ALFA, BREZ GNITJA IN POŠKODB, 1. KVALITETA</t>
  </si>
  <si>
    <t>31002967</t>
  </si>
  <si>
    <t>KIVI, brez gnitja in poškodb, I. kvalitete</t>
  </si>
  <si>
    <t>31002968</t>
  </si>
  <si>
    <t>KLEMENTINE, brez gnitja in poškodb, I. kvalitete</t>
  </si>
  <si>
    <t>31002975</t>
  </si>
  <si>
    <t>KOLERABA, nadzemna, brez gnitja in poškodb, 1. kva</t>
  </si>
  <si>
    <t>31002976</t>
  </si>
  <si>
    <t>KOLERABA, rumena, brez gnitja in poškodb,1 .kvalit</t>
  </si>
  <si>
    <t>31002984</t>
  </si>
  <si>
    <t>KORENJE SVEŽE, RUMENO, KOREN, BREZ GNITJA IN POŠKO</t>
  </si>
  <si>
    <t>31002987</t>
  </si>
  <si>
    <t>KORENJE, sveže, koren, brez gnitja in poŠKODB, 1.</t>
  </si>
  <si>
    <t>31003008</t>
  </si>
  <si>
    <t>KRHLJI, suhi, jabolčni, rinfuza, I. kvalitete</t>
  </si>
  <si>
    <t>31003015</t>
  </si>
  <si>
    <t>KROMPIR, mladi, brez gnitja in poškodb, 1. KVALITE</t>
  </si>
  <si>
    <t>31003016</t>
  </si>
  <si>
    <t>KROMPIR, OČIŠČEN, RAZNE SORTE, BREZ POŠKODB IN GNI</t>
  </si>
  <si>
    <t>31003017</t>
  </si>
  <si>
    <t>KROMPIR, razne sorte, brez gnitja in poškodb, 1. k</t>
  </si>
  <si>
    <t>31003047</t>
  </si>
  <si>
    <t>KUMARICE, brez gnitja in poškodb, I. kvalitete</t>
  </si>
  <si>
    <t>31003058</t>
  </si>
  <si>
    <t>LEČA, RDEČA, BREZ GNITJA IN POŠKODB, 1. KVALITETA</t>
  </si>
  <si>
    <t>31003059</t>
  </si>
  <si>
    <t>LEČA, RUMENA, BREZ GNITJA IN POŠKODB, 1. KVALITETA</t>
  </si>
  <si>
    <t>31003060</t>
  </si>
  <si>
    <t>LEČA, zelena, brez gnitja in poškodb, I. kvalitete</t>
  </si>
  <si>
    <t>31003065</t>
  </si>
  <si>
    <t>LEŠNIKI, oluščeni, I. kvalitete</t>
  </si>
  <si>
    <t>31003070</t>
  </si>
  <si>
    <t>LIMONE, brez gnitja in poškodb, I. kvalitete</t>
  </si>
  <si>
    <t>31003079</t>
  </si>
  <si>
    <t>LUBENICE, brez gnitja in poškodb, I. kvalitete</t>
  </si>
  <si>
    <t>31003080</t>
  </si>
  <si>
    <t>LUŠTREK, BREZ GNITJA IN POŠKODB, 1. KVALITETA</t>
  </si>
  <si>
    <t>31003085</t>
  </si>
  <si>
    <t>MANDARINE, brez gnitja in poškodb, I. kvalitete</t>
  </si>
  <si>
    <t>31003087</t>
  </si>
  <si>
    <t>MANDLJI, oluščeni, I. kvalitete</t>
  </si>
  <si>
    <t>31003089</t>
  </si>
  <si>
    <t>MARELICE, brez gnitja in poškodb, I. kvalitete</t>
  </si>
  <si>
    <t>31003108</t>
  </si>
  <si>
    <t>MELONE, brez gnitja in poškodb, I. kvalitete</t>
  </si>
  <si>
    <t>31003111</t>
  </si>
  <si>
    <t>MINEOLE, BREZ GNITJA IN POŠKODB, 1. KVALITETA</t>
  </si>
  <si>
    <t>31003139</t>
  </si>
  <si>
    <t>MOTOVILEC, brez gnitja in poškodb, I. kvalitete</t>
  </si>
  <si>
    <t>31003159</t>
  </si>
  <si>
    <t>NEKTARINE, brez gnitja in poškodb, I. kvalitete</t>
  </si>
  <si>
    <t>31003163</t>
  </si>
  <si>
    <t>OHROVT, BRSTIČNI, SVEŽ, BREZ GNITJA IN POŠKODB, 1.</t>
  </si>
  <si>
    <t>31003164</t>
  </si>
  <si>
    <t>OHROVT, svež, brez gnitja in poškodb, I. kvalitete</t>
  </si>
  <si>
    <t>31003179</t>
  </si>
  <si>
    <t>OREHI, oluščena jedrca, I. kvalitete</t>
  </si>
  <si>
    <t>31003180</t>
  </si>
  <si>
    <t>OREŠČKI, INDIJSKI, PAKIRANI PO 500 G</t>
  </si>
  <si>
    <t>31003191</t>
  </si>
  <si>
    <t>PAPAJA, BREZ GNITJA IN POŠKODB, 1. KVALITETA</t>
  </si>
  <si>
    <t>31003194</t>
  </si>
  <si>
    <t>PAPRIKA, babura, brez gnitja in poškodb, 1. kvalit</t>
  </si>
  <si>
    <t>31003196</t>
  </si>
  <si>
    <t>PAPRIKA, rdeča, brez gnitja in poškodb, 1. kvalite</t>
  </si>
  <si>
    <t>31003197</t>
  </si>
  <si>
    <t>PAPRIKA, rumena, brez gnitja in poškodb, 1. kvalit</t>
  </si>
  <si>
    <t>31003198</t>
  </si>
  <si>
    <t>PAPRIKA, zelena, brez gnitja in poškodb, 1. kvalit</t>
  </si>
  <si>
    <t>31003199</t>
  </si>
  <si>
    <t>PARADIŽNIK, grapolo, brez gnitja in poškod, 1. kva</t>
  </si>
  <si>
    <t>31003200</t>
  </si>
  <si>
    <t>PARADIŽNIK, okrasni, brez gnitja in poškodb, 1. kv</t>
  </si>
  <si>
    <t>31003201</t>
  </si>
  <si>
    <t>PARADIŽNIK, razne sorte, brez gnitja in poškodb, 1</t>
  </si>
  <si>
    <t>31003230</t>
  </si>
  <si>
    <t>PETERŠILJ, okrasni, svež, brez gnitja in poškodb,</t>
  </si>
  <si>
    <t>31003242</t>
  </si>
  <si>
    <t>PISTACIJE, PAKIRANE PO 200 G</t>
  </si>
  <si>
    <t>31003272</t>
  </si>
  <si>
    <t>POMARANČE, brez gnitja in poškodb,1. kvalitete</t>
  </si>
  <si>
    <t>31003277</t>
  </si>
  <si>
    <t>POR, svež, brez gnitja in poškodb, 1. kvalitete</t>
  </si>
  <si>
    <t>31003303</t>
  </si>
  <si>
    <t>RADIČ, rdeči, brez gnitja in poškodb, 1. kvalitete</t>
  </si>
  <si>
    <t>31003304</t>
  </si>
  <si>
    <t>RADIČ, zeleni, brez gnitja in poškodb, 1. kvalitet</t>
  </si>
  <si>
    <t>31003306</t>
  </si>
  <si>
    <t>REDKVICA, rdeča, sveža, brez gnitja in poškodb, 1.</t>
  </si>
  <si>
    <t>31003307</t>
  </si>
  <si>
    <t>REPA, kisla, rezana, pakirana v PVC posodi po 1 kg</t>
  </si>
  <si>
    <t>31003308</t>
  </si>
  <si>
    <t>REPA, kisla, rezana, pakirana v PVC posodi po 10 k</t>
  </si>
  <si>
    <t>31003321</t>
  </si>
  <si>
    <t>RIBEZ, BREZ GNITJA IN POŠKODB, 1. KVALITETA</t>
  </si>
  <si>
    <t>31003322</t>
  </si>
  <si>
    <t>RINGLO, brez gnitja in poškodb, I. kvalitete</t>
  </si>
  <si>
    <t>31003337</t>
  </si>
  <si>
    <t>ROZINE, BELE, BREZ GNITJA IN POŠKODB, 1. KVALITETA</t>
  </si>
  <si>
    <t>31003338</t>
  </si>
  <si>
    <t>ROZINE, brez gnitja in poškodb, I. kvalitete</t>
  </si>
  <si>
    <t>31003340</t>
  </si>
  <si>
    <t>RUKOLA, brez gnitja in poškodb, I. kvalitete</t>
  </si>
  <si>
    <t>31003425</t>
  </si>
  <si>
    <t>SLIVE, brez gnitja in poškodb, I. kvalitete</t>
  </si>
  <si>
    <t>31003426</t>
  </si>
  <si>
    <t>SLIVE, suhe, brez pešk, pakirane po 500 G, 1. KVAL</t>
  </si>
  <si>
    <t>31003437</t>
  </si>
  <si>
    <t>SOJA, KALČKI, VREZ GNITJA IN POŠKODB, 1. KVALITETA</t>
  </si>
  <si>
    <t>31003460</t>
  </si>
  <si>
    <t>SOLATA, zelena, endivija, brez gnitja in POŠKODB,</t>
  </si>
  <si>
    <t>31003461</t>
  </si>
  <si>
    <t>SOLATA, zelena, gentila, brez gnitja in POŠKODB, 1</t>
  </si>
  <si>
    <t>31003462</t>
  </si>
  <si>
    <t>SOLATA, zelena, kristalka, brez gnitja i POŠKODB,</t>
  </si>
  <si>
    <t>31003463</t>
  </si>
  <si>
    <t>SOLATA, zelena, ledenka, brez gnitja in POŠKODB, 1</t>
  </si>
  <si>
    <t>31003464</t>
  </si>
  <si>
    <t>SOLATA, zelena, mehka, brez gnitja in poŠKODB, 1.</t>
  </si>
  <si>
    <t>31003485</t>
  </si>
  <si>
    <t>ŠPARGLJI, BELI, sveži, brez gnitja in POŠKODB, 1.</t>
  </si>
  <si>
    <t>31003486</t>
  </si>
  <si>
    <t>ŠPARGLJI, zeleni, sveži, brez gnitja in POŠKODB, 1</t>
  </si>
  <si>
    <t>31003487</t>
  </si>
  <si>
    <t>ŠPINAČA, brez gnitja in poškodb, 1. kvalitete</t>
  </si>
  <si>
    <t>31003625</t>
  </si>
  <si>
    <t>ZELENA, gomolj, sveža, brez gnitja in poškod, 1. k</t>
  </si>
  <si>
    <t>31003628</t>
  </si>
  <si>
    <t>ZELJE, kislo, glave, I. kvalitete</t>
  </si>
  <si>
    <t>31003629</t>
  </si>
  <si>
    <t>ZELJE, kislo, rezano, pakirano v PVC posodi po 1 k</t>
  </si>
  <si>
    <t>31003630</t>
  </si>
  <si>
    <t>ZELJE, kislo, rezano, pakirano v PVC posodi po 10</t>
  </si>
  <si>
    <t>31003631</t>
  </si>
  <si>
    <t>ZELJE, kitajsko, brez gnitja in poškodb, 1. kvalit</t>
  </si>
  <si>
    <t>31003632</t>
  </si>
  <si>
    <t>ZELJE, rdeče, brez gnitja in poškodb, I. kvalitete</t>
  </si>
  <si>
    <t>31003633</t>
  </si>
  <si>
    <t>ZELJE, sveže, glave, brez gnitja in poškODB, 1. kv</t>
  </si>
  <si>
    <t>MARELICE SUHE, BREZ GNITJA, 1. KVALITETA</t>
  </si>
  <si>
    <t>HRUŠKE SUHE, BREZ GNITJA, 1. KVALITETA</t>
  </si>
  <si>
    <t>KAKI SUH, BREZ GNITJA IN POŠKODB</t>
  </si>
  <si>
    <t>MANGO BREZ GNITJA, 1. KVALITETA</t>
  </si>
  <si>
    <t>JABOLKA GALA, BREZ GNITJA IN POŠKODB, 1. KVALITETA</t>
  </si>
  <si>
    <t>ŠPINAČA MLADA, BREZ GNITJA IN POŠKODB, 1. KVALITETA</t>
  </si>
  <si>
    <t>BUČA, MUŠKATNA, 1. KVALITETA</t>
  </si>
  <si>
    <t>ČEBULA, MLADA, BREZ GNITJA IN POŠKODB, 1 KG</t>
  </si>
  <si>
    <t>ČEBULA, RDEČA, BREZ GNITJA IN POŠKODB, 1 KG</t>
  </si>
  <si>
    <t>META, SVEŽA, 1. KVALITETA</t>
  </si>
  <si>
    <t>KROMPIR, SLADKI, 1. KVALITETA</t>
  </si>
  <si>
    <t xml:space="preserve">* 1. obdobje od 1.9. 2024  do 31.12.2024 </t>
  </si>
  <si>
    <t xml:space="preserve">Sklop 10: Konzervirana živila </t>
  </si>
  <si>
    <t>SKUPAJ SKLOP 10:</t>
  </si>
  <si>
    <t xml:space="preserve">AJVAR, nepekoč, 1000g, stekleni kozarec </t>
  </si>
  <si>
    <t>GORČICA,  1050 g</t>
  </si>
  <si>
    <t>ŠAMPINJONI V KISU 530g</t>
  </si>
  <si>
    <t>FIŽOL RJAVI, zrnje vložen v konzervi 4100g,Natureta ali enakovredno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</si>
  <si>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</si>
  <si>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</si>
  <si>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</si>
  <si>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OLIVE,zelene, 290 g Natureta ali enakovredna</t>
  </si>
  <si>
    <t>HREN delikatesni 1000 g, v steklenem kozarcu</t>
  </si>
  <si>
    <t>PARADIŽNIKOVI PELATI, 2550g, Natureta ali enakovredno</t>
  </si>
  <si>
    <t>PARADIŽNIKOVI PELATI, 2500g, Natureta ali enakovredno</t>
  </si>
  <si>
    <t>DŽUVEČ  800 g, v konzervi</t>
  </si>
  <si>
    <t>DŽUVEČ  4000g, v konzervi</t>
  </si>
  <si>
    <t>MARMELADA MARELIČNA, domača 650g,  Natureta ali enakovredno</t>
  </si>
  <si>
    <t>MARMELADA jagodna 600 g, Natureta ali enakovredno</t>
  </si>
  <si>
    <t>DŽEM, gozdna borovnica, kozarec 320g, Natureta ali enakovredno</t>
  </si>
  <si>
    <t>DŽEM, iz gozdnih sadežev, kozarec 320g, Natureta ali enakovredno</t>
  </si>
  <si>
    <t>DŽEM, višnja, kozarec 320g, Natureta ali enakovredno</t>
  </si>
  <si>
    <t xml:space="preserve">KOMPOT, breskev, 850g, Natureta ali enakovredno </t>
  </si>
  <si>
    <t>KOMPOT, ananas, 820g,koluti, Natureta ali enakovredno</t>
  </si>
  <si>
    <t>KOMPOT, mešano gozdno sadje, 680 g</t>
  </si>
  <si>
    <t>KOMPOT, hruška, 850 g, rezine, Natureta ali enakovredno</t>
  </si>
  <si>
    <t>KOMPOT, jagoda,840g, celi sadež, Natureta ali enakovredno</t>
  </si>
  <si>
    <t>KOMPOT, višnja, 680 g, višnje bk, Natureta ali enakovredno</t>
  </si>
  <si>
    <t>KOMPOT, sadna solata 820 g, Natureta ali enakovredno</t>
  </si>
  <si>
    <t>KOMPOT, coctail (mešano sadje 2,5-3kg</t>
  </si>
  <si>
    <t xml:space="preserve">KUMARE VLOŽENE, 4 KG,  enakovredno Natureta </t>
  </si>
  <si>
    <t>PARADIŽNIKOV KONCENTRAT DVOJNI 580 g, enakovredno Natureta</t>
  </si>
  <si>
    <t>ČEBULA VLOŽENA, enakovredno Natureta, 530g</t>
  </si>
  <si>
    <t>KETCHUP PARADIŽNIK 1000g</t>
  </si>
  <si>
    <t>KETCHUP PARADIŽNIK 1100g</t>
  </si>
  <si>
    <t>FIŽOL STROČJI 4100g</t>
  </si>
  <si>
    <t>FIŽOL STROČJI 4000g</t>
  </si>
  <si>
    <t>PAPRIKA, fileti, vloženi v konzervi, Natureta ali enakovredna, 2450g</t>
  </si>
  <si>
    <t>PAPRIKA, fileti, vloženi v konzervi, Natureta ali enakovredna, 4000g</t>
  </si>
  <si>
    <t>ŠAMPINJONI REZANI, PAKIRANO PO 2450 G</t>
  </si>
  <si>
    <t>OLIVE POLNJENE, pakirano 290g, Natureta ali enakovredno</t>
  </si>
  <si>
    <t>AJVAR, nepekoč, 290g, stekleni kozarec, Natureta ali enakovredno</t>
  </si>
  <si>
    <t>GORČICA, 540G, stekleni kozarec, Natureta ali enakovredno</t>
  </si>
  <si>
    <t>OLIVE, ČRNE, 290 g Natureta ali enakovredna</t>
  </si>
  <si>
    <t xml:space="preserve">Sklop 11: Zamrznjena živila </t>
  </si>
  <si>
    <t>BELUŠI, ZELENI, ZAMRZNJENI, PAKIRANI PO 2,5 KG</t>
  </si>
  <si>
    <t>31002757</t>
  </si>
  <si>
    <t>BOROVNICE, ZAMRZNJENE, PAKIRANE PO 2, 5 KG</t>
  </si>
  <si>
    <t>31002761</t>
  </si>
  <si>
    <t>BROKOLI, pakiran po 2,5 kg</t>
  </si>
  <si>
    <t>31002775</t>
  </si>
  <si>
    <t>CMOKI, kruhovi, pakirano po 1 kg</t>
  </si>
  <si>
    <t>31002776</t>
  </si>
  <si>
    <t>CMOKI, marelični, pakirano po 1 kg</t>
  </si>
  <si>
    <t>31002779</t>
  </si>
  <si>
    <t>CMOKI, slivovi, pakirano po 1 kg</t>
  </si>
  <si>
    <t>31002780</t>
  </si>
  <si>
    <t>CMOKI, zdrobovi, pakirano po 1 kg</t>
  </si>
  <si>
    <t>31002859</t>
  </si>
  <si>
    <t>GRAH, pakiran po 2,5 kg</t>
  </si>
  <si>
    <t>31002861</t>
  </si>
  <si>
    <t>GRAH-KORENJE, MIX, PAKIRANO PO 2,5 KG</t>
  </si>
  <si>
    <t>31002895</t>
  </si>
  <si>
    <t>JAGODE, ZAMRZNJENE, PAKIRANE PO 2, 5 KG</t>
  </si>
  <si>
    <t>31002913</t>
  </si>
  <si>
    <t>JURČKI, KOCKE, ZAMRZNJENE, PAKRIANO PO 1 KG</t>
  </si>
  <si>
    <t>31002929</t>
  </si>
  <si>
    <t>KANELONI, MESNI, PAKIRANO PO 1 KG</t>
  </si>
  <si>
    <t>KANELONI, PIŠČANČJI, TEŽA 800 G</t>
  </si>
  <si>
    <t>31002931</t>
  </si>
  <si>
    <t>KANELONI, s sirom, pakirano po 1 kg</t>
  </si>
  <si>
    <t>31002932</t>
  </si>
  <si>
    <t>KANELONI, S ŠAMPINJONI, PAKIRANMO PO 1 KG</t>
  </si>
  <si>
    <t>31002933</t>
  </si>
  <si>
    <t>KANELONI, ŠPINAČNI FETA, TEŽA 800 G</t>
  </si>
  <si>
    <t>31002935</t>
  </si>
  <si>
    <t>KANELONI, šunka sir, pakirano po 1 kg</t>
  </si>
  <si>
    <t>KORENJE, KOCKE, PAKIRANO PO 2, 5 KG</t>
  </si>
  <si>
    <t>LISIČKE, ZAMRZNJENE, PAKIRANE PO 1 KG</t>
  </si>
  <si>
    <t>MALINE, ZAMRZNJENE, PAKIRANO PO 2, 5 KG</t>
  </si>
  <si>
    <t>31003161</t>
  </si>
  <si>
    <t>OCVRTKI, zdrobovi, pakirano po 1 kg</t>
  </si>
  <si>
    <t>31003162</t>
  </si>
  <si>
    <t>OHROVT, brstični, pakiran po 2,5 kg</t>
  </si>
  <si>
    <t>31003185</t>
  </si>
  <si>
    <t>PALAČINKE, AJDOVE, TEŽA 1400 G</t>
  </si>
  <si>
    <t>31003186</t>
  </si>
  <si>
    <t>PALAČINKE, ZAMRZNJENE, 1200 G</t>
  </si>
  <si>
    <t>31003267</t>
  </si>
  <si>
    <t>POLPETI, SIR</t>
  </si>
  <si>
    <t>31003268</t>
  </si>
  <si>
    <t>POLPETI, sojini</t>
  </si>
  <si>
    <t>31003273</t>
  </si>
  <si>
    <t>POMES FRITTES, pakiran po 2,5 kg</t>
  </si>
  <si>
    <t>31003375</t>
  </si>
  <si>
    <t>SIR, paniran, za cvrtje, pakirano po 1 kg</t>
  </si>
  <si>
    <t>31003468</t>
  </si>
  <si>
    <t>SVALJKI, AJDOVI, PAKIRANI PO 1 KG</t>
  </si>
  <si>
    <t>31003469</t>
  </si>
  <si>
    <t>SVALJKI, KMEČKI KORUZNI, PAKIRANO PO 1 KG</t>
  </si>
  <si>
    <t>31003470</t>
  </si>
  <si>
    <t>SVALJKI, krompirjevi, pakirani po 1 kg</t>
  </si>
  <si>
    <t>31003471</t>
  </si>
  <si>
    <t>SVALJKI, rženi, pakirani po 1 kg</t>
  </si>
  <si>
    <t>31003472</t>
  </si>
  <si>
    <t>SVALJKI, skutni, pakirani po 1 kg</t>
  </si>
  <si>
    <t>31003488</t>
  </si>
  <si>
    <t>ŠPINAČA, briketi, pasirana, pakirana po 2500 g</t>
  </si>
  <si>
    <t>31003536</t>
  </si>
  <si>
    <t>ŠTRUKLJI, ajdovi, z orehi, pakirani po 1 kg</t>
  </si>
  <si>
    <t>31003537</t>
  </si>
  <si>
    <t>ŠTRUKLJI, GLUHI, PAKIRANI PO 1 KG</t>
  </si>
  <si>
    <t>31003539</t>
  </si>
  <si>
    <t>ŠTRUKLJI, skutni, pakirani po 1 kg</t>
  </si>
  <si>
    <t>31003540</t>
  </si>
  <si>
    <t>ŠTRUKLJI, SKUTNI, SLADKI, pakirani po 1 kg</t>
  </si>
  <si>
    <t>31003567</t>
  </si>
  <si>
    <t>TESTO, listnato, pakirano po 500 g</t>
  </si>
  <si>
    <t>31003580</t>
  </si>
  <si>
    <t>TORTELINI, sirovi, pakirani po 1 kg</t>
  </si>
  <si>
    <t>31003581</t>
  </si>
  <si>
    <t>TORTELINI, špinačni, pakirani po 1 kg</t>
  </si>
  <si>
    <t>31003598</t>
  </si>
  <si>
    <t>WOK MIX, ZAMRZNJENO, PAKIRANO PO 1 KG</t>
  </si>
  <si>
    <t>31003626</t>
  </si>
  <si>
    <t>ZELENJAVNI MIX, mešanica zelenjave za francosko pakirano po 2500 g</t>
  </si>
  <si>
    <t>ZELENJAVNI MIX, mešanica zelenjave za francosko so</t>
  </si>
  <si>
    <t>31003637</t>
  </si>
  <si>
    <t>ZREZKI, zelenjavni, pakirani po 1 kg</t>
  </si>
  <si>
    <t>ZAMRZNJENE GOBE MIX, pakirano po 2,5 kg</t>
  </si>
  <si>
    <t>BUČKE MIX 2,5 KG</t>
  </si>
  <si>
    <t>CMOKI S ČOKOLADNO- LEŠNIKOVIM NADEVOM, 50 DAG</t>
  </si>
  <si>
    <t>CMOKI Z BOROVNIČEVIM NADEVOM, 2 KG</t>
  </si>
  <si>
    <t>CMOKI Z JAGODNIM NADEVOM, 2 KG</t>
  </si>
  <si>
    <t>CVETAČA, 2,5 KG</t>
  </si>
  <si>
    <t>DŽUVEČ MIX, 2,5 KG</t>
  </si>
  <si>
    <t>EURO MIX, 2,5 KG</t>
  </si>
  <si>
    <t>STROČJI FIŽOL PLOŠČATI, 2,5 KG</t>
  </si>
  <si>
    <t>PAPRIKA REZANA MIX, 2,5 KG</t>
  </si>
  <si>
    <t>PETERŠILJ, 1 KG</t>
  </si>
  <si>
    <t>POLPETI BROKOLI-CVETAČA, 80 DAG</t>
  </si>
  <si>
    <t>POR REZANI, 2,5 KG</t>
  </si>
  <si>
    <t>VIŠNJE, 1 KG</t>
  </si>
  <si>
    <t>KORENJE, bebi, pakiran po 2,5 kg</t>
  </si>
  <si>
    <t>FIŽOL, stročji, rumeni, pakiran po 2,5 kg</t>
  </si>
  <si>
    <t>FIŽOL, stročji, zeleni, pakiran po 2,5 kg</t>
  </si>
  <si>
    <t>KORUZA, sladka, pakirana po 2,5 kg</t>
  </si>
  <si>
    <t>GOZDNI SADEŽI, mešanica</t>
  </si>
  <si>
    <t>ŠAMPINJONI, pakirano po 2,5 kg</t>
  </si>
  <si>
    <t>TORTELINI MESNI, pakirano po 1 kg</t>
  </si>
  <si>
    <t>ZELENJAVNI MIX JUHA, pakirano po 2,5 kg</t>
  </si>
  <si>
    <t>TESTO LISTNATO, RAZVALJANO, 1 KG</t>
  </si>
  <si>
    <t>MUFFIN S ČOKOLADO, 5 DAG</t>
  </si>
  <si>
    <t>MUFFIN BOROVNIČEV, 5 DAG</t>
  </si>
  <si>
    <t>PALAČINKE S ČOKOLADNIM NADEVOM, 7,15 DAG</t>
  </si>
  <si>
    <t>PALAČINKE Z MARMELADNIM NADEVOM, 7,15 DAG</t>
  </si>
  <si>
    <t>SKUPAJ SKLOP 11:</t>
  </si>
  <si>
    <t>Sok, 100 % Multivitaminski iz rdečega sadja, pakiran po 1 l</t>
  </si>
  <si>
    <t>SOK, 100% sadni delež, ananas, pakiran p 1 L</t>
  </si>
  <si>
    <t>31003443</t>
  </si>
  <si>
    <t>SOK, 100% sadni delež, JABOLKO, pakiran p 1 L</t>
  </si>
  <si>
    <t>31003445</t>
  </si>
  <si>
    <t>SOK, 100% sadni delež, POMARANČA, pakiran p 1 L</t>
  </si>
  <si>
    <t>SOK, 100% sadni delež, POMARANČA, pakiran po 2 DCL</t>
  </si>
  <si>
    <t>31003451</t>
  </si>
  <si>
    <t>SOK, nektar, sadni, breskev, brez kemičnih konzervansov in aditivov,vsaj 50 % sadnega deleža,  pakiran po 1 liter</t>
  </si>
  <si>
    <t>31003453</t>
  </si>
  <si>
    <t>SOK, nektar, sadni, jagoda, brez kemičnih konzervansov in aditivov,vsaj 43 % sadnega deleža,  pakiran po 1 liter</t>
  </si>
  <si>
    <t>31003454</t>
  </si>
  <si>
    <t>SOK, nektar, sadni, marelica, brez kemičnih konzervansov in aditivov,vsaj 43 % sadnega deleža,  pakiran po 1 liter</t>
  </si>
  <si>
    <t>31003457</t>
  </si>
  <si>
    <t>SOK, RDEČA PESA, 1 L</t>
  </si>
  <si>
    <t xml:space="preserve">SIRUP GOZDNI SADEŽI, 100%, brez dodanega sladkorja, konzervansov in citronske kisline, 5 L </t>
  </si>
  <si>
    <t>SIRUP GOZDNI SADEŽI, 100%, brez dodanega sladkorja, 3 L brez konzervansov</t>
  </si>
  <si>
    <t>SIRUP JABOLKO 100%, brez dodanega sladkorja, brez konzervansov in citronske kisline 5 L</t>
  </si>
  <si>
    <t>SIRUP JABOLKO 100%, brez dodanega sladkorja, 3 L, brez konzervansov</t>
  </si>
  <si>
    <t>SOK, 100% sadni delež, JABOLKO, pakiran po 2 DCL</t>
  </si>
  <si>
    <t>SOK, 100% sadni delež, ananas, pakiran p 2 DCL</t>
  </si>
  <si>
    <r>
      <rPr>
        <sz val="8"/>
        <rFont val="Palatino Linotype"/>
        <family val="1"/>
      </rPr>
      <t>100% SOK iz KORENJA, JABOLK IN POMARANČ steklenica 0,7 L</t>
    </r>
    <r>
      <rPr>
        <sz val="8"/>
        <color rgb="FFFF0000"/>
        <rFont val="Palatino Linotype"/>
        <family val="1"/>
        <charset val="238"/>
      </rPr>
      <t xml:space="preserve"> </t>
    </r>
  </si>
  <si>
    <t>SOK, KORENČKOV, 1 L</t>
  </si>
  <si>
    <t xml:space="preserve">Sklop 12: Sokovi, sirupi in ostala pijača  </t>
  </si>
  <si>
    <t>SKUPAJ SKLOP 12:</t>
  </si>
  <si>
    <t>ACITRON, pakiran po 500 g</t>
  </si>
  <si>
    <t>CIMET, mleti, pakiran po 45 g</t>
  </si>
  <si>
    <t>31002782</t>
  </si>
  <si>
    <t>ČAJ, BEBI, V FILTER VREČKAH, TEŽA 40 G</t>
  </si>
  <si>
    <t>ČAJ, BEBI, V FILTER VREČKAH, TEŽA 60 G</t>
  </si>
  <si>
    <t>ČAJ, borovnica, v filter vrečkah, pakira, TEŽA 62,5 G</t>
  </si>
  <si>
    <t>ČAJ, borovnica, v filter vrečkah, pakira, TEŽA 60 G</t>
  </si>
  <si>
    <t>31002785</t>
  </si>
  <si>
    <t>ČAJ, divja češnja, v filter vrečkah, pak, TEŽA 1 KG</t>
  </si>
  <si>
    <t>31002786</t>
  </si>
  <si>
    <t>ČAJ, divja češnja, v filter vrečkah, pak, TEŽA 50 G</t>
  </si>
  <si>
    <t>ČAJ, divja češnja, v filter vrečkah, pak, TEŽA 60 G</t>
  </si>
  <si>
    <t>31002787</t>
  </si>
  <si>
    <t>ČAJ, GOZDNI SADEŽI, V FILTER VREČKAH, TEŽA 1 KG</t>
  </si>
  <si>
    <t>31002789</t>
  </si>
  <si>
    <t>ČAJ, HIBISKUS, V FILTER VREČKAH, TEŽA 40 G</t>
  </si>
  <si>
    <t>ČAJ, HIBISKUS, V FILTER VREČKAH, TEŽA 60 G</t>
  </si>
  <si>
    <t>31002790</t>
  </si>
  <si>
    <t>ČAJ, INGVER, V FILTER VREČKAH, TEŽA 40 G</t>
  </si>
  <si>
    <t>31002791</t>
  </si>
  <si>
    <t>ČAJ, JAGODA, V FILTER VREČKAH, TEŽA 1 KG</t>
  </si>
  <si>
    <t>31002792</t>
  </si>
  <si>
    <t>ČAJ, JAGODA, V FILTER VREČKAH, TEŽA 50 G</t>
  </si>
  <si>
    <t>ČAJ, JAGODA, V FILTER VREČKAH, TEŽA 60 G</t>
  </si>
  <si>
    <t>31002793</t>
  </si>
  <si>
    <t>ČAJ, KAMELICIA, V FILTER VREČKAH, TEŽA 1 KG</t>
  </si>
  <si>
    <t>ČAJ, KAMELICIA, V FILTER VREČKAH, TEŽA 40 G</t>
  </si>
  <si>
    <t>ČAJ, KAMELICIA, V FILTER VREČKAH, TEŽA 60 G</t>
  </si>
  <si>
    <t>31002795</t>
  </si>
  <si>
    <t>ČAJ, LIPA, V FILTER VREČKAH, TEŽA 1 KG</t>
  </si>
  <si>
    <t>31002798</t>
  </si>
  <si>
    <t>ČAJ, PLANINSKI, V FILTER VREČKAH, TEŽA 1 KG</t>
  </si>
  <si>
    <t>31002800</t>
  </si>
  <si>
    <t>ČAJ, PRAVI, V FILTER VREČKAH, TEŽA 36 G</t>
  </si>
  <si>
    <t>ČAJ, PRAVI, V FILTER VREČKAH, TEŽA 60 G</t>
  </si>
  <si>
    <t>31002801</t>
  </si>
  <si>
    <t>ČAJ, šipek - hibiskus, v filter vrečkah, pakiran po 1 kg</t>
  </si>
  <si>
    <t>31002803</t>
  </si>
  <si>
    <t>ČAJ, ŠIPEK, V FILTER VREČKAH, TEŽA 1 KG</t>
  </si>
  <si>
    <t>31002804</t>
  </si>
  <si>
    <t>ČAJ, ŠIPEK-HIBISKUS, V FILTER VREČKAH, TEŽA 50 G</t>
  </si>
  <si>
    <t>ČAJ, ŠIPEK, V FILTER VREČKAH, TEŽA 60 G</t>
  </si>
  <si>
    <t>31002805</t>
  </si>
  <si>
    <t>ČAJ, ZELENI, V FILTER VREČKAH, TEŽA 40 G</t>
  </si>
  <si>
    <t>ČAJ, ZELENI, V FILTER VREČKAH, TEŽA 60 G</t>
  </si>
  <si>
    <t>31002806</t>
  </si>
  <si>
    <t>ČAJ, ŽAJBLJEV, TEŽA 60 G</t>
  </si>
  <si>
    <t>ČAJ, ŽAJBLJEV V FILTER VREČKAH, TEŽA 60 G</t>
  </si>
  <si>
    <t>31002817</t>
  </si>
  <si>
    <t>ČILI, MLETI, PAKIRAN PO 40 G</t>
  </si>
  <si>
    <t>ČILI, MLETI, PAKIRAN PO 50 G</t>
  </si>
  <si>
    <t>31002818</t>
  </si>
  <si>
    <t>ČOKOLADA, jedilna, pakirana po 1000 g</t>
  </si>
  <si>
    <t>31002819</t>
  </si>
  <si>
    <t>ČOKOLADA, JEDILNA, PAKIRANA PO 200 G, MIN. DELEŽ KAKAVA 45 %</t>
  </si>
  <si>
    <t>31002820</t>
  </si>
  <si>
    <t>ČOKOLADA, V PRAHU, PAKIRANA PO 100 G, min. delež kakava 35 %</t>
  </si>
  <si>
    <t>ČOKOLADA, V PRAHU, PAKIRANA PO 100 G, min. delež kakava 40 %</t>
  </si>
  <si>
    <t>31002822</t>
  </si>
  <si>
    <t>ČOKOLADNA TABLICA, mlečna, pakirana po 250 G</t>
  </si>
  <si>
    <t>ČOKOLADNA TABLICA, mlečna, pakirana po 250 G, min. delež kakava 15 %</t>
  </si>
  <si>
    <t>31002894</t>
  </si>
  <si>
    <t>JAGODE, BRINOVE, PAKIRANE PO 32 G</t>
  </si>
  <si>
    <t>JAGODE, BRINOVE, PAKIRANE PO 50 G</t>
  </si>
  <si>
    <t>31002896</t>
  </si>
  <si>
    <t>JAJCA, kokošja, I. kakovosti, "A" kategorije, velikost L</t>
  </si>
  <si>
    <t>31002914</t>
  </si>
  <si>
    <t>JURČKI, SUHI, PAKIRANI PO 50 G</t>
  </si>
  <si>
    <t>31002924</t>
  </si>
  <si>
    <t>KAKAV, v prahu, pakiran po 100 g</t>
  </si>
  <si>
    <t>31002941</t>
  </si>
  <si>
    <t>KAVA, bela, instant, pakirana po 400 g</t>
  </si>
  <si>
    <t>31002942</t>
  </si>
  <si>
    <t>KAVA, prava, mleta, pakirana po 1 kg, enakovredno Barcafe</t>
  </si>
  <si>
    <t>31002948</t>
  </si>
  <si>
    <t>KEKSI, baby, pakirani po 400 g</t>
  </si>
  <si>
    <t>KEKSI, baby, pakirani po 500 g</t>
  </si>
  <si>
    <t>31002962</t>
  </si>
  <si>
    <t>KIS, ALKOHOLNI, PAKIRAN PO 1 L</t>
  </si>
  <si>
    <t>31002963</t>
  </si>
  <si>
    <t>KIS, balzamični, pakiran po 0,5 l</t>
  </si>
  <si>
    <t>KIS, balzamični, pakiran po 1 liter</t>
  </si>
  <si>
    <t>31002964</t>
  </si>
  <si>
    <t>KIS, jabolčni, pakiran po 1 liter</t>
  </si>
  <si>
    <t>31002965</t>
  </si>
  <si>
    <t>KIS, vinski, 4%, pakiran po 1 liter</t>
  </si>
  <si>
    <t>31002990</t>
  </si>
  <si>
    <t>KOSMIČI, čokoladno - lešnikovi, pakirani po 1000 g</t>
  </si>
  <si>
    <t>KOSMIČI, čokoladno - lešnikovi, pakirani po 200 g</t>
  </si>
  <si>
    <t>KOSMIČI, čokoladno - lešnikovi, pakirani po 250 g</t>
  </si>
  <si>
    <t>31002992</t>
  </si>
  <si>
    <t>KOSMIČI, iz keksov in mleka, z vitamini, pakirano po 200 g, Keksolino ali enakovredno</t>
  </si>
  <si>
    <t>31002993</t>
  </si>
  <si>
    <t>KOSMIČI, iz keksov in mleka, z vitamini, pakirano po 500 g, Keksolino ali enakovredno</t>
  </si>
  <si>
    <t>31002994</t>
  </si>
  <si>
    <t>KOSMIČI, JEČEMNOVI, PAKIRANI PO 250-500 G</t>
  </si>
  <si>
    <t>KOSMIČI, JEČEMNOVI, PAKIRANI PO 1 KG</t>
  </si>
  <si>
    <t>31002996</t>
  </si>
  <si>
    <t>KOSMIČI, koruzni, pakirani po 500 g</t>
  </si>
  <si>
    <t>31002998</t>
  </si>
  <si>
    <t>KOSMIČI, ovseni, pakirani po 500 g</t>
  </si>
  <si>
    <t>KOSMIČI, ovseni, pakirani po 1000 g</t>
  </si>
  <si>
    <t>31003004</t>
  </si>
  <si>
    <t>KOSMIČI RŽENI, PAKIRANI PO 500 G</t>
  </si>
  <si>
    <t>KOSMIČI PROSENI, PAKIRANI PO 250 G</t>
  </si>
  <si>
    <t>31003049</t>
  </si>
  <si>
    <t>KUMINA, cela, pakirana po 50 g</t>
  </si>
  <si>
    <t>KUMINA, cela, pakirana po 48 g</t>
  </si>
  <si>
    <t>31003056</t>
  </si>
  <si>
    <t>KVAS, svež, pakiran po 42 g</t>
  </si>
  <si>
    <t>31003064</t>
  </si>
  <si>
    <t>LEŠNIKI, jedrca, pakirani po 180-200 g</t>
  </si>
  <si>
    <t>LEŠNIKI, jedrca, pakirani po 200 g</t>
  </si>
  <si>
    <t>31003071</t>
  </si>
  <si>
    <t xml:space="preserve">LIMONINA LUPINA,  PAKIRANA PO 14 G </t>
  </si>
  <si>
    <t>LIMONINA LUPINA, BIO, PAKIRANA PO 10 G</t>
  </si>
  <si>
    <t>31003103</t>
  </si>
  <si>
    <t>MED, AKACIJEV, pakiran po 900 g</t>
  </si>
  <si>
    <t>MED, AKACIJEV, pakiran po 1 kg</t>
  </si>
  <si>
    <t>31003104</t>
  </si>
  <si>
    <t>MED, cvetlični, pakiran po 900 g</t>
  </si>
  <si>
    <t>MED, cvetlični, pakiran po 1 kg</t>
  </si>
  <si>
    <t>31003105</t>
  </si>
  <si>
    <t>MED, GOZDNi, pakiran po 900 g</t>
  </si>
  <si>
    <t>MED, GOZDNi, pakiran po 1 kg</t>
  </si>
  <si>
    <t>31003107</t>
  </si>
  <si>
    <t>MED, LIPOV, pakiran po 900 g</t>
  </si>
  <si>
    <t>MED, LIPOV, pakiran po 1 kg</t>
  </si>
  <si>
    <t>31003110</t>
  </si>
  <si>
    <t>MIKLAVŽ, ČOKOLADNI, PAKIRAN PO 60 G</t>
  </si>
  <si>
    <t>MIKLAVŽ, ČOKOLADNI, PAKIRAN PO 25 G</t>
  </si>
  <si>
    <t>KOM</t>
  </si>
  <si>
    <t>31003154</t>
  </si>
  <si>
    <t>NAPITEK, MEŠANICA ZA PRIPRAVO CAPUCCINA, PAKIRANO PO 125 G</t>
  </si>
  <si>
    <t>31003155</t>
  </si>
  <si>
    <t>NAPOLITANKE, čokoladne, pakirane po 800 g, enakovredno Kraš</t>
  </si>
  <si>
    <t>NAPOLITANKE, čokoladne, pakirane po 500 g, enakovredno Kraš</t>
  </si>
  <si>
    <t>31003156</t>
  </si>
  <si>
    <t>NAPOLITANKE, lešnikove, pakirane po 700 g, enakovredno Kraš</t>
  </si>
  <si>
    <t>NAPOLITANKE, lešnikove, pakirane po 1 kg, enakovredno Kraš</t>
  </si>
  <si>
    <t>31003157</t>
  </si>
  <si>
    <t>NAPOLITANKE, lešnikove, pakirane po 370 g, enakovredno Kraš</t>
  </si>
  <si>
    <t>NAPOLITANKE, lešnikove, pakirane po 500 g, enakovredno Kraš</t>
  </si>
  <si>
    <t>31003158</t>
  </si>
  <si>
    <t>NAPOLITANKE, OBLITE S ČOKOLADO, PAKIRANE PO 500 G, enakovredno Kraš</t>
  </si>
  <si>
    <t>31003168</t>
  </si>
  <si>
    <t>OLJE, BUČNO 100 %, PAKIRANO PO 1 L</t>
  </si>
  <si>
    <t>OLJE, BUČNO 100 %, HLADNO STISKANO, PAKIRANO PO 1 L</t>
  </si>
  <si>
    <t>31003170</t>
  </si>
  <si>
    <t>OLJE, jedilno, rasltinsko, pakirano v pl 10 L</t>
  </si>
  <si>
    <t>31003171</t>
  </si>
  <si>
    <t>OLJE, jedilno, rastlinsko, pakirano v pl 1L</t>
  </si>
  <si>
    <t>31003172</t>
  </si>
  <si>
    <t>OLJE, KONOPLJINO, HLADNO STISKANO, PAKIRANO 0,25 L</t>
  </si>
  <si>
    <t>OLJE, KONOPLJINO, HLADNO STISKANO, PAKIRANO 0,5 L</t>
  </si>
  <si>
    <t>31003173</t>
  </si>
  <si>
    <t>OLJE, LANENO, HLADNOS TISKANO, PAKIRANO PO 0,25 L</t>
  </si>
  <si>
    <t>OLJE, LANENO, HLADNOS TISKANO, PAKIRANO PO 0,5 L</t>
  </si>
  <si>
    <t>31003174</t>
  </si>
  <si>
    <t>OLJE, olivno, hladno stiskano, pakirano 1 L</t>
  </si>
  <si>
    <t>31003206</t>
  </si>
  <si>
    <t>PARKELJ, ČOKOLADNI, PAKIRAN PO 60 G</t>
  </si>
  <si>
    <t>PARKELJ, ČOKOLADNI, PAKIRAN PO 25 G</t>
  </si>
  <si>
    <t>31003218</t>
  </si>
  <si>
    <t>PECILNI PRAŠEK, pakiran po 13 g</t>
  </si>
  <si>
    <t>31003243</t>
  </si>
  <si>
    <t>PISTACIJE, SLANE, PRAŽENE, PAKIRANE PO 200 G</t>
  </si>
  <si>
    <t>31003257</t>
  </si>
  <si>
    <t>PIVO, LAŠKO, PAKIRANO PO 0,33 L, PLOČEVINKA - ALK.</t>
  </si>
  <si>
    <t>PIVO, LAŠKO, PAKIRANO PO 0,33 L</t>
  </si>
  <si>
    <t>31003258</t>
  </si>
  <si>
    <t>PIVO, LAŠKO, PAKIRANO PO 0,5 L, PLOČEVINKA - ALK.</t>
  </si>
  <si>
    <t>PIVO, LAŠKO, PAKIRANO PO 0,5 L</t>
  </si>
  <si>
    <t>31003259</t>
  </si>
  <si>
    <t>PIVO, RADLER, GRENIVKA, PAKIRANO PO 0,5 L</t>
  </si>
  <si>
    <t>31003260</t>
  </si>
  <si>
    <t>PIVO, UNION, PAKIRANO PO 0,33 L, PLOČEVINKA - ALK.</t>
  </si>
  <si>
    <t>PIVO, UNION, PAKIRANO PO 0,33 L</t>
  </si>
  <si>
    <t>31003261</t>
  </si>
  <si>
    <t>PIVO, UNION, PAKIRANO PO 0,5 L, PLOČEVINKA - ALK.</t>
  </si>
  <si>
    <t>PIVO, UNION, PAKIRANO PO 0,5 L</t>
  </si>
  <si>
    <t>31003294</t>
  </si>
  <si>
    <t>PUDING, v prašku, čokolada, pakiran po 1 KG</t>
  </si>
  <si>
    <t>31003295</t>
  </si>
  <si>
    <t>PUDING, v prašku, čokolada, pakiran po 45 G</t>
  </si>
  <si>
    <t>PUDING, v prašku, čokolada, pakiran po 42 G</t>
  </si>
  <si>
    <t>31003296</t>
  </si>
  <si>
    <t>PUDING, v prašku, vanilija, pakiran po 1 KG</t>
  </si>
  <si>
    <t>31003341</t>
  </si>
  <si>
    <t>RUM, pakiran po 1 liter</t>
  </si>
  <si>
    <t>31003358</t>
  </si>
  <si>
    <t>SEME, GORČIČNO, PAKIRANO PO 79 G</t>
  </si>
  <si>
    <t>SEME, GORČIČNO, PAKIRANO PO 100 G</t>
  </si>
  <si>
    <t>31003394</t>
  </si>
  <si>
    <t>SIRUP, JAVORJEV, PAKIRAN PO 375 ML</t>
  </si>
  <si>
    <t>SIRUP, JAVORJEV, PAKIRAN PO 500 ML</t>
  </si>
  <si>
    <t>31003407</t>
  </si>
  <si>
    <t>SLADKOR, beli, kristalni, pakiran po 1 Kg</t>
  </si>
  <si>
    <t>31003408</t>
  </si>
  <si>
    <t>SLADKOR, beli, mleti, v prahu, pakiran Po 500 g</t>
  </si>
  <si>
    <t>31003411</t>
  </si>
  <si>
    <t>SLADKOR, RJAVI, KRISTALNI, PAKIRAN PO 1 KG</t>
  </si>
  <si>
    <t>31003412</t>
  </si>
  <si>
    <t>SLADKOR, vanilij, pakiran po 1 kg</t>
  </si>
  <si>
    <t>31003431</t>
  </si>
  <si>
    <t>SMETANA, RIŽEVA, PAKIRANA PO 200 ML</t>
  </si>
  <si>
    <t>31003458</t>
  </si>
  <si>
    <t>SOL, morska, jodirana, fino mleta, pakir 1 KG</t>
  </si>
  <si>
    <t>31003459</t>
  </si>
  <si>
    <t>SOL, NEJODIRANA, FINO MLETA, PAKIRANA PO 1 KG</t>
  </si>
  <si>
    <t>31003582</t>
  </si>
  <si>
    <t>TORTILIJE PŠENIČNE, PAKIRANE PO 1143 G</t>
  </si>
  <si>
    <t>TORTILIJE PŠENIČNE, PAKIRANE PO 800 G</t>
  </si>
  <si>
    <t>31003585</t>
  </si>
  <si>
    <t>TORTILIJE, PŠENIČNE,  PAKIRANE PO 1440  G</t>
  </si>
  <si>
    <t>TORTILIJE, PŠENIČNE,  PAKIRANE PO 1375  G</t>
  </si>
  <si>
    <t>31003590</t>
  </si>
  <si>
    <t>UTRJEVALEC SMETANE, pakiran po 10 g</t>
  </si>
  <si>
    <t>31003593</t>
  </si>
  <si>
    <t>VINO, BELO, NAMIZNO, PAKIRANO PO 1 L, ENAKOVREDNO REBULA</t>
  </si>
  <si>
    <t>31003594</t>
  </si>
  <si>
    <t>VINO, ČRNO, NAMIZNO, PAKIRANO PO 1 L, ENAKOVREDNO REFOŠK</t>
  </si>
  <si>
    <t>31003595</t>
  </si>
  <si>
    <t xml:space="preserve">VINO, peneče, pakirano po 0,75 </t>
  </si>
  <si>
    <t>VINO, peneče, pakirano po 1 liter</t>
  </si>
  <si>
    <t>31003596</t>
  </si>
  <si>
    <t>VINO, RDEČE, NAMIZNO, PAKIRANO PO 1 L</t>
  </si>
  <si>
    <t>31003599</t>
  </si>
  <si>
    <t>ZAJČEK, VELIKONOČNI, ČOKOLADNI, PAKIRAN PO 35 G</t>
  </si>
  <si>
    <t>ZAJČEK, VELIKONOČNI, ČOKOLADNI, PAKIRAN PO 25 G</t>
  </si>
  <si>
    <t>31003638</t>
  </si>
  <si>
    <t>ŽAFRAN, PAKIRAN PO 2 G</t>
  </si>
  <si>
    <t>ŽAFRAN, PAKIRAN PO 20 G</t>
  </si>
  <si>
    <t>31003674</t>
  </si>
  <si>
    <t>ŽELATINA, PAKIRANA PO 10 G</t>
  </si>
  <si>
    <t>31002947</t>
  </si>
  <si>
    <t>KEKSI ALBERT, TEŽA 920 G</t>
  </si>
  <si>
    <t>KEKSI ALBERT, TEŽA 1 KG</t>
  </si>
  <si>
    <t>31002955</t>
  </si>
  <si>
    <t>KEKSI, MEDENJAKI, TEŽA 350 G</t>
  </si>
  <si>
    <t>KEKSI, MEDENJAKI, TEŽA 1KG</t>
  </si>
  <si>
    <t>31003284</t>
  </si>
  <si>
    <t>PREPEČENEC, POLNOZRNATI, zavit v folijo, pakiran po 330 g</t>
  </si>
  <si>
    <t>PREPEČENEC, POLNOZRNATI, zavit v folijo, pakiran po 500 g</t>
  </si>
  <si>
    <t>31002845</t>
  </si>
  <si>
    <t>FRITATI, pakirani po 1 kg</t>
  </si>
  <si>
    <t>31003143</t>
  </si>
  <si>
    <t>MUSLI, HRUSTLJAVI, ČOKOLADA/JAGODA, PAKIRAN PO 375</t>
  </si>
  <si>
    <t>MUSLI, HRUSTLJAVI, ČOKOLADA/JAGODA, PAKIRAN PO 500</t>
  </si>
  <si>
    <t>31003144</t>
  </si>
  <si>
    <t>MUSLI, POLNOZRNAT, PAKIRAN PO 1 KG</t>
  </si>
  <si>
    <t>31003146</t>
  </si>
  <si>
    <t>MUSLI, SPORT, ČOKOLADNI, PAKIRAN PO 750-1000 G</t>
  </si>
  <si>
    <t>MUSLI, SPORT, PAKIRAN PO 1 KG</t>
  </si>
  <si>
    <t>31003597</t>
  </si>
  <si>
    <t>VODA, negazirana, brez dodatkov, pakirana po 0,5 l</t>
  </si>
  <si>
    <t>JAJCA, KOKOŠJA, EKOLOŠKA, I. KAKOVOSTI, "A" KATEGORIJE, VELIKOST L</t>
  </si>
  <si>
    <t>31002692</t>
  </si>
  <si>
    <t>AJVAR, nepekoč, pakiran po 680 g</t>
  </si>
  <si>
    <t>31002762</t>
  </si>
  <si>
    <t>BRUSNIČNI DŽEM, PAKIRAN PO 600 G</t>
  </si>
  <si>
    <t>31002850</t>
  </si>
  <si>
    <t>GOBE, šampinjoni, v slanici, rezani, pakirani po 400-8OO G</t>
  </si>
  <si>
    <t>GOBE, šampinjoni, v slanici, rezani, pakIRANI PO 8OO G</t>
  </si>
  <si>
    <t>31002852</t>
  </si>
  <si>
    <t>GORČICA, pakirana po 700 g</t>
  </si>
  <si>
    <t>GORČICA, pakirana po 650 g</t>
  </si>
  <si>
    <t>31002841</t>
  </si>
  <si>
    <t>FIŽOL, zrnje, RDEČ, pakiran po 400 g</t>
  </si>
  <si>
    <t>31002842</t>
  </si>
  <si>
    <t>FIŽOL, zrnje, RJAV, pakiran po 400 g</t>
  </si>
  <si>
    <t>31003192</t>
  </si>
  <si>
    <t>PAPIRKA, fileti, v kisu, RDEČA,  pakirana po 4250 G</t>
  </si>
  <si>
    <t>PAPIRKA, fileti, v kisu, RDEČA,  pakirana po 4000 G</t>
  </si>
  <si>
    <t>31003166</t>
  </si>
  <si>
    <t>OLIVE, zelene, brez koščic, pakirane po 1000 G</t>
  </si>
  <si>
    <t>31003205</t>
  </si>
  <si>
    <t>PARADIŽNIKOVI PELATI, pakirani po 400 g</t>
  </si>
  <si>
    <t>31003095</t>
  </si>
  <si>
    <t>MARMELADA, mešana, pakirana po 700 g</t>
  </si>
  <si>
    <t>MARMELADA, sliva, pakirana po 870 g</t>
  </si>
  <si>
    <t>MARMELADA, sliva, pakirana po 700 g</t>
  </si>
  <si>
    <t>31003091</t>
  </si>
  <si>
    <t>DŽEM, BRUSNIČNI, PAKIRAN PO 600 G</t>
  </si>
  <si>
    <t>MARMELADA, BRUSNIČNA, PAKIRANA PO 700 G</t>
  </si>
  <si>
    <t>31002977</t>
  </si>
  <si>
    <t>KOMPOT, ananas, pakiran po 3050 g</t>
  </si>
  <si>
    <t>KOMPOT, ananas, pakiran po 3035 g</t>
  </si>
  <si>
    <t>31002989</t>
  </si>
  <si>
    <t>KORUZA, v slanici, pakirana po 340 g</t>
  </si>
  <si>
    <t>31003165</t>
  </si>
  <si>
    <t>OLIVE, ČRNE, PAKIRANE PO 290 G</t>
  </si>
  <si>
    <t>OLIVE, ČRNE, BREZ KOŠČIC, PAKIRANE PO 200 G</t>
  </si>
  <si>
    <t>31003210</t>
  </si>
  <si>
    <t>PAŠTETA, jetrna, pakirana po 850 g</t>
  </si>
  <si>
    <t>PAŠTETA, jetrna, pakirana po 800 g</t>
  </si>
  <si>
    <t>31003208</t>
  </si>
  <si>
    <t>PAŠTETA, jetrna, pakirana po 30 g</t>
  </si>
  <si>
    <t>31003209</t>
  </si>
  <si>
    <t>PAŠTETA, jetrna, pakirana po 50 g</t>
  </si>
  <si>
    <t>31003213</t>
  </si>
  <si>
    <t>PAŠTETA, TURISTIČNA, PAKIRANA PO 50 G</t>
  </si>
  <si>
    <t>PAŠTETA, TURISTIČNA, PAKIRANA PO 30 G</t>
  </si>
  <si>
    <t>31003214</t>
  </si>
  <si>
    <t>PAŠTETA, turistična, pakirana po 95 g</t>
  </si>
  <si>
    <t>PAŠTETA, turistična, pakirana po 50 g</t>
  </si>
  <si>
    <t>31003217</t>
  </si>
  <si>
    <t>PAŠTETA, zelenjavna  kot Delamaris Izola Brand, pakirana po 95 g</t>
  </si>
  <si>
    <t>PAŠTETA, zelenjavna, pakirana po 80 g</t>
  </si>
  <si>
    <t>31003353</t>
  </si>
  <si>
    <t>SARDINE, V OLJU, PAKIRANE PO 600-1000 G</t>
  </si>
  <si>
    <t>SARDINE, V OLJU, PAKIRANE PO 1000 G</t>
  </si>
  <si>
    <t>31003397</t>
  </si>
  <si>
    <t>SKUŠE, fileti, v olju, pakirane po 125 g</t>
  </si>
  <si>
    <t>31003399</t>
  </si>
  <si>
    <t>SKUŠE, FILETI, V SONČNIČNEM OLJU, PAKIRANO PO 500 -1000G</t>
  </si>
  <si>
    <t>SKUŠE, FILETI, V SONČNIČNEM OLJU, PAKIRANO PO 500 G</t>
  </si>
  <si>
    <t>31002693</t>
  </si>
  <si>
    <t>AMARANT, PAKIRANO PO 500 G</t>
  </si>
  <si>
    <t>31002939</t>
  </si>
  <si>
    <t>KAŠA, PROSENA, PAKIRANA PO 1 KG</t>
  </si>
  <si>
    <t>KAŠA, OVSENA, PAKIRANA PO 1 KG</t>
  </si>
  <si>
    <t>31003561</t>
  </si>
  <si>
    <t>TESTENINE, MOZAIK, TRIBARVNE, PAKIRANE PO 500-5000 G</t>
  </si>
  <si>
    <t>TESTENINE, MOZAIK, TRIBARVNE, PAKIRANE PO 500 G</t>
  </si>
  <si>
    <t>31003569</t>
  </si>
  <si>
    <t>TESTO ZA LAZANJO, PAKIRANO PO 2,5 KG</t>
  </si>
  <si>
    <t>TESTO, POLNOZRNATO, ZA LAZANJO, PAKIRANO PO 1 KG</t>
  </si>
  <si>
    <t>31003605</t>
  </si>
  <si>
    <t>ZAKUHA, jušni rezanci, pakirani po 2 kg</t>
  </si>
  <si>
    <t>INČUNI, pakirani po 75 g</t>
  </si>
  <si>
    <t>INČUNI, pakirani po 50 g</t>
  </si>
  <si>
    <t>KAPRE, pakirane po 200 g</t>
  </si>
  <si>
    <t>KAPRE, pakirane po 50 g</t>
  </si>
  <si>
    <t>MAJONEZA, pakirana po 5 kg</t>
  </si>
  <si>
    <t>MARMELADA PORCIJSKA, marelična, pakirana po 20g</t>
  </si>
  <si>
    <t>MARMELADA PORCIJSKA, jagodna, pakirana po 20g</t>
  </si>
  <si>
    <t>MED PORCIJSKI, pakirano po 20 g</t>
  </si>
  <si>
    <t>OLIVE NADEVANE, 700-1000g</t>
  </si>
  <si>
    <t>OLIVE NADEVANE, 800g</t>
  </si>
  <si>
    <t>SKUŠA Z ZELENJAVO- S KORENJEM, REPO, PARADIŽNIKOM, pakirano po 125 g</t>
  </si>
  <si>
    <t>SKUŠA Z ZELENJAVO- S KORENJEM, KOLERABO, pakirano po 125 g</t>
  </si>
  <si>
    <t>SKUŠA Z ZELENJAVO- S FIŽOLOM, pakirano po 125 g</t>
  </si>
  <si>
    <t>AROMA, JAGODA, 10ml</t>
  </si>
  <si>
    <t>AROMA, VANILIJA, 10ml</t>
  </si>
  <si>
    <t>ČOKOLADA BELA, 200 G</t>
  </si>
  <si>
    <t>ČOKOLADA BELA, 1 KG</t>
  </si>
  <si>
    <t>CIMETOVA SKORJA, 17 G</t>
  </si>
  <si>
    <t>CIMETOVA SKORJA, 3 G</t>
  </si>
  <si>
    <t>CITRONKA 90 G</t>
  </si>
  <si>
    <t>CITRONATE, 100G</t>
  </si>
  <si>
    <t>CURRY PRAH, 190G - kot Kotany</t>
  </si>
  <si>
    <t>ČOKOLADA MLEČNA Z LEŠNIKI, 80 G</t>
  </si>
  <si>
    <t>ČOKOLADA MLEČNA Z LEŠNIKI, 85 G</t>
  </si>
  <si>
    <t>ČOKOLADA MLEČNA, 80 G</t>
  </si>
  <si>
    <t>ČOKOLADA MLEČNA, 85 G</t>
  </si>
  <si>
    <t>HREN, ČISTI, 180 G</t>
  </si>
  <si>
    <t>INGVER, MLETI, 38 G - kot Kotany</t>
  </si>
  <si>
    <t>KANDIRANE ČEŠNJE, 100G</t>
  </si>
  <si>
    <t>KANDIRANE ČEŠNJE, 200G</t>
  </si>
  <si>
    <t>KANDIRANO SADJE, 100 G</t>
  </si>
  <si>
    <t>KANDIRANO SADJE, 200 G</t>
  </si>
  <si>
    <t>KOPER, MLETI, 60 G - kot Kotany</t>
  </si>
  <si>
    <t>MLEKO V PRAHU, 500 G</t>
  </si>
  <si>
    <t>MRVICE PISANE, 100 G</t>
  </si>
  <si>
    <t>MRVICE ČOKOLADNE, 100 G</t>
  </si>
  <si>
    <t>MUSLI Z JAGODAMI, 375 G</t>
  </si>
  <si>
    <t>MUSLI Z JAGODAMI, 1 KG</t>
  </si>
  <si>
    <t>PEHTRAN, 155 G -kot Kotany</t>
  </si>
  <si>
    <t>PINJOLE, 500 G</t>
  </si>
  <si>
    <t>PINJOLE, 1 KG</t>
  </si>
  <si>
    <t>RIŽEVI REZANCI, ŠIROKI, 400 G</t>
  </si>
  <si>
    <t>RIŽEVI REZANCI, ŠIROKI, 500 G</t>
  </si>
  <si>
    <t>RIŽEVI REZANCI ZA JUHO, 400 G</t>
  </si>
  <si>
    <t>RIŽEVI REZANCI ZA JUHO, 500 G</t>
  </si>
  <si>
    <t>ROŽIČEVA MOKA, 200 G</t>
  </si>
  <si>
    <t>SEZAMOVA SEMENA, 200 G</t>
  </si>
  <si>
    <t>SONČNIČNA SEMENA, 200 G</t>
  </si>
  <si>
    <t>SPREJ ZA RAZPRŠITEV MAŠČOBE Z MASLOM, 500 ML</t>
  </si>
  <si>
    <t>STROK VANILIJA HERMETIČNO ZAPRT, 3 G</t>
  </si>
  <si>
    <t>TABASCO, 60 ML</t>
  </si>
  <si>
    <t>TABASCO, 50 ML</t>
  </si>
  <si>
    <t>VODA, različni okusi, pakirana po 0,5 L</t>
  </si>
  <si>
    <t>GAZIRANA VODA, pakrana po 0,5 L -kot radenska</t>
  </si>
  <si>
    <t>GAZIRANA VODA, pakrana po 1,5 L -kot radenska</t>
  </si>
  <si>
    <t>WORČESTER OMAKA, 150 ml</t>
  </si>
  <si>
    <t>WORČESTER OMAKA, 0,5 L</t>
  </si>
  <si>
    <t>ZAČIMBE ZA MEDENJAKE, 27 G</t>
  </si>
  <si>
    <t>ZAČIMBE ZA MEDENJAKE, 40 G</t>
  </si>
  <si>
    <t>SLADKOR ŽELIRNI, 1 KG</t>
  </si>
  <si>
    <t>TARTUFATA, 500 G</t>
  </si>
  <si>
    <t>TARTUFATA, 200 G</t>
  </si>
  <si>
    <t>POPER PISANI V ZRNJU- 35 G MLINČEK</t>
  </si>
  <si>
    <t>POPER V ZRNJU- 50 G MLINČEK</t>
  </si>
  <si>
    <t>SEMENA CHIA, 200 G</t>
  </si>
  <si>
    <t>MANDLJI, MLETI 200 G</t>
  </si>
  <si>
    <t>MANDLJI, MLETI 1 KG</t>
  </si>
  <si>
    <t>KOSMIČI, POLNOZRNATI, KORUZNI, PAKIRANI PO 375 G</t>
  </si>
  <si>
    <t>KOSMIČI, POLNOZRNATI, KORUZNI, PAKIRANI PO 250 G</t>
  </si>
  <si>
    <t>KOSMIČI, AJDOVI, PAKIRANI PO 250 G</t>
  </si>
  <si>
    <t>KOSMIČI, PONOZRNATI, AJDOVI, PAKIRANI PO 250 G</t>
  </si>
  <si>
    <t>KOSMIČI, RIŽEVI, PAKIRANI PO 250 G</t>
  </si>
  <si>
    <t>KOSMIČI, RIŽEVI, PAKIRANI PO 200 G</t>
  </si>
  <si>
    <t>AROMA, BANANINA, PAKIRANO PO 10 ML</t>
  </si>
  <si>
    <t>GRISINI KLASIK 120g</t>
  </si>
  <si>
    <t>GRISINI S SEZAMOM 120g</t>
  </si>
  <si>
    <t>LANENA SEMENA, 250 g</t>
  </si>
  <si>
    <t>LANENA SEMENA, 200 g</t>
  </si>
  <si>
    <t>ČOKOLADNI NAMAZ, min 13% lešnikov, manj masten kakav,  400g,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</si>
  <si>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</si>
  <si>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</si>
  <si>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KONZERVIRANA TUNA v oljčnem olju, kosi tune (min 65%) v olju, prečni rez kosov mora biti raven, konzervansi niso dovoljeni, v hermetično zaprti embalaži, 1000g, kot RIO mare</t>
  </si>
  <si>
    <t>KONZERVIRANA TUNA, kosi tune (min 65%) v olju, prečni rez kosov mora biti raven,  konzervansi niso dovoljeni. "easy-open" odpiranje, v hermetično zaprti embalaži, 80 g</t>
  </si>
  <si>
    <t>KONZERVIRANA TUNA v rastlinskem olju, kosi tune (min 65%) v olju, prečni rez kosov mora biti raven,  konzervansi niso dovoljeni. "easy-open" odpiranje, v hermetično zaprti embalaži, 80 g</t>
  </si>
  <si>
    <t>KONZERVIRAN LOSOS, file lososa v,  konzervansi niso dovoljeni. "easy-open" odpiranje, v hermetično zaprti embalaži,  150 g</t>
  </si>
  <si>
    <t>OLJE BUČNO, čisto 1 l, kot Gea</t>
  </si>
  <si>
    <t xml:space="preserve">MARGARINA profi kombi, pakirano 3,7 l, kot Rama combi profi </t>
  </si>
  <si>
    <t>AJVAR, nepekoč, 540 g, v kozarcu, kot Natureta</t>
  </si>
  <si>
    <t>ČIČERIKA, v slanici, pasterizirana, v hermetično zaprti embalaži, do 300 g</t>
  </si>
  <si>
    <t>ČIČERIKA, v slanici, pasterizirana, v hermetično zaprti embalaži, do 3000 g</t>
  </si>
  <si>
    <t>KUMARE delikatesne 670 g, v kozarcu</t>
  </si>
  <si>
    <t>KUMARE delikatesne 1000 g, v kozarcu, kot Natureta</t>
  </si>
  <si>
    <t>PARADIŽNIK PELATI,vsebnost pelatov najmanj 50 %, 800 g</t>
  </si>
  <si>
    <t>PARADIŽNIK PELATI, vsebnost pelatov min. 50 %, 2550 g</t>
  </si>
  <si>
    <t>MARMELADA MARELIČNA TERMOSTABILNA, minimalno 40 % sadnega deleža, v hermetično zaprti embalaži, 700 g</t>
  </si>
  <si>
    <t>PŠENIČNE TORTILJE, 320 g (kot npr. La fiesta)</t>
  </si>
  <si>
    <t>PŠENIČNE TORTILJE, 8 v zavitku, 320 g (kot npr. Poco Loco)</t>
  </si>
  <si>
    <t>ČAJ gozdni sadeži, pakiran v filter vrečke po cca 2,5 g, 1 zavitek = 50 g</t>
  </si>
  <si>
    <t>ČAJ planinski, pakiran v filter vrečke po cca 2,2 g, 1 zavitek = 44 g</t>
  </si>
  <si>
    <t>SADNO ŽITNE PLOŠČICE, sliva, jabolko, žita, 35 g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</si>
  <si>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</si>
  <si>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</si>
  <si>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</si>
  <si>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</si>
  <si>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</si>
  <si>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</si>
  <si>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sedem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</si>
  <si>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</si>
  <si>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</si>
  <si>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</si>
  <si>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REZINE,pomaranča, čokolada, žita, 25 g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</si>
  <si>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</si>
  <si>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</si>
  <si>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</si>
  <si>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bezeg, 30 g, pakiran v filter vrečke,  enakovredno kot 1001 Cvet</t>
  </si>
  <si>
    <t>ČAJ materina dušica, 20 g, filter vrečke,  enakovreno kot 1001 cvet</t>
  </si>
  <si>
    <t>ZAKUHA JUŠNA-zvezdice, 500 g</t>
  </si>
  <si>
    <t>ZAKUHA JUŠNA-abeceda,1 kg</t>
  </si>
  <si>
    <t>GUSTIN  200 G</t>
  </si>
  <si>
    <t>KLINČKI CELI 30 G</t>
  </si>
  <si>
    <t>KOKOS MOKA ,500 G,enakovredno sun nuts</t>
  </si>
  <si>
    <t>KVAS SUHI 7 G</t>
  </si>
  <si>
    <t xml:space="preserve">MAK MLETI 200 G </t>
  </si>
  <si>
    <t>MANDLJI 500 G</t>
  </si>
  <si>
    <t>MANDLJI 400 G</t>
  </si>
  <si>
    <t>OMAKA PARADIŽNIKOVA pikantna enakovredno natureta , pakirano po 290g</t>
  </si>
  <si>
    <t>OMAKA sirova 300 g</t>
  </si>
  <si>
    <t>SODA BIKRBONA 20 G</t>
  </si>
  <si>
    <t>TORTILIJE PŠENIČNE 6 KOM 370 G</t>
  </si>
  <si>
    <t>TORTILIJE PŠENIČNE 8 KOM 370 G</t>
  </si>
  <si>
    <t>TORTILIJE KORUZNE 8 KOM 320 G</t>
  </si>
  <si>
    <t>ŠETRAJ,v dozi s pokrovom po 185 g,enakovredno kotany</t>
  </si>
  <si>
    <t>PETERŠILJ,100 G ,v dozi s pokrovom,enakovredno kotany</t>
  </si>
  <si>
    <t>PETERŠILJ,130 G ,v dozi s pokrovom,enakovredno kotany</t>
  </si>
  <si>
    <t>BAZILIKA, 180 g v dozi s pokrovom enakovredno kotany</t>
  </si>
  <si>
    <t>BAZILIKA,80 g v dozi s pokrovom enakovredno kotany</t>
  </si>
  <si>
    <t>ROŽMARIN LISTI  400 g ,v dozi s pokrovom,enakovredno kotany</t>
  </si>
  <si>
    <t>MARAJON,100 G,v dozi s pokrovom,enakovredno kotany</t>
  </si>
  <si>
    <t>DROBNJAK,80 G,v dozi s pokrovom,enakovredno kotany</t>
  </si>
  <si>
    <t>KUMINA MLETA,450 G ,v dozi s pokrovom,enakovredno kotany</t>
  </si>
  <si>
    <t>ORIGANO 135G,v dozi s pokrovom ,enakovredno kotany</t>
  </si>
  <si>
    <t>LOVOR LIST 60 G,V dozi s pokrovom,enakovredno kotany</t>
  </si>
  <si>
    <t>TIMIJAN 215 G ,v dozi s pokrovom,enakovredno kotany</t>
  </si>
  <si>
    <t>MUŠKATNI OREŠČEK 170 G,V dozi s pokrovom enakovredno kotany</t>
  </si>
  <si>
    <t>POPER MLETI 600 G ,v dozi s pokrovom,enakovredno kotany</t>
  </si>
  <si>
    <t>POPER CELI 600 G ,v dozi s pokrovom,enakovredno kotany</t>
  </si>
  <si>
    <t>ČESEN ZRNATI  860 G,V DOZI S POKROVOM ,ENAKOVREDNO KOTANY</t>
  </si>
  <si>
    <t>PAPRIKA sladka 640 g ,v dozi s pokrovom,enakovredno kotany</t>
  </si>
  <si>
    <t>KURKUMA MLETA, 50 g kot Kotany</t>
  </si>
  <si>
    <t>KURKUMA MLETA, 44g kot Kotany</t>
  </si>
  <si>
    <t>OMAKA SOJINA, pakirana po 500ML</t>
  </si>
  <si>
    <t>KAVNI NADOMESTEK, kot Proja, pakirano po 250g</t>
  </si>
  <si>
    <t>SLADKOR KOKOSOV, pakiran po 300-500g</t>
  </si>
  <si>
    <t>SLADKOR KOKOSOV, pakiran po 500g</t>
  </si>
  <si>
    <t>ZLATE KROGLICE, pakirano po 500g</t>
  </si>
  <si>
    <t>ŽELATINA V LISTIČIH, pakirana po 10g</t>
  </si>
  <si>
    <t>PREPEČENEC POLNOZRNATI, kot Žito, pakiran po 330g</t>
  </si>
  <si>
    <t>PREPEČENEC POLNOZRNATI, kot Žito, pakiran po 315g</t>
  </si>
  <si>
    <t>PREPEČENEC ZLATI, pakirano po 330g</t>
  </si>
  <si>
    <t>VODA NEGAZIRANA, pakirana po 1,5L</t>
  </si>
  <si>
    <t>PAŠTETA kokošja iz kakovostnih surovin, začinjena z naravnimi začimbami, brez dodanih konzervansov in glutena, ne vsebujejo ojačevalcev okusa in umetnih arom, 27G</t>
  </si>
  <si>
    <t>PAŠTETA kokošja iz kakovostnih surovin, začinjena z naravnimi začimbami, brez dodanih konzervansov in glutena, ne vsebujejo ojačevalcev okusa in umetnih arom, 45G</t>
  </si>
  <si>
    <t>PAŠTETA kokošja iz kakovostnih surovin, začinjena z naravnimi začimbami, brez dodanih konzervansov in glutena, ne vsebujejo ojačevalcev okusa in umetnih arom, 95G</t>
  </si>
  <si>
    <t>Lešnikov kremni namaz s kakavom in rižem, brez laktoze, brez glutena, pakirano po 400 G (enakovredno Scotti)</t>
  </si>
  <si>
    <t>JANEŽ V ZRNJU, PAKIRANO PO 25 G, Enakovredno Kotany</t>
  </si>
  <si>
    <t>KONDENZIRANO MLEKO PAKIRANO OD 170G - 397G</t>
  </si>
  <si>
    <t>KONZERVIRANA TUNA v rastlinskem olju, pakirano 1,705 kg</t>
  </si>
  <si>
    <t>NAREZEK MESNI, kot doručak, pakirano 100 g</t>
  </si>
  <si>
    <t>MAJONEZA, v kozarcu, pakirana po 620 g</t>
  </si>
  <si>
    <t>SLADKOR SERVIRNI, rjavi, pakiran po 1000x 5g</t>
  </si>
  <si>
    <t>SLADKOR SERVIRNI, beli, pakiran po 1000x 5g</t>
  </si>
  <si>
    <t>OBLATI VAFELJ LISTI, pakirano po 200 g</t>
  </si>
  <si>
    <t>KLINČKI MLETI 20 g</t>
  </si>
  <si>
    <t>KOKOS V PRAHU, 200g</t>
  </si>
  <si>
    <t>OLJE ZA CVRTJE, 1L</t>
  </si>
  <si>
    <t>RAST. PRIPRAVA ZA ŽAR, 200g</t>
  </si>
  <si>
    <t>BIO TOFU NATUR, 200g</t>
  </si>
  <si>
    <t>ČOKOLADNA TABLICA, mlečna z lešniki, pakirana  23 g</t>
  </si>
  <si>
    <t>ČOKOLADNA TABLICA, mlečna z lešniki, pakirana  35 g</t>
  </si>
  <si>
    <t>ČOKOLADNA TABLICA, mlečna, pakirana po 21 g,</t>
  </si>
  <si>
    <t>ČOKOLADNA TABLICA, mlečna, pakirana po 35 g,</t>
  </si>
  <si>
    <t>KAKAV, v zrncih, pakiran po 2,5 kg</t>
  </si>
  <si>
    <t>KAKAV, v zrncih, pakiran po 5 kg</t>
  </si>
  <si>
    <t>KOSMIČI, PIRINI, PAKIRANI PO 500 G</t>
  </si>
  <si>
    <t>KOSMIČI, PIRINI, PAKIRANI PO 1 KG</t>
  </si>
  <si>
    <t>MANDLJI, jedrca, pakirani po 180 g</t>
  </si>
  <si>
    <t>MANDLJI, jedrca, pakirani po 200 g</t>
  </si>
  <si>
    <t>MED, KOSTANJEV, pakiran po 450 g</t>
  </si>
  <si>
    <t>MED, KOSTANJEV, pakiran po 1 kg</t>
  </si>
  <si>
    <t>PUDING, v prašku, vanilija, pakiran po 3X40 G</t>
  </si>
  <si>
    <t>PUDING, v prašku, vanilija, pakiran po 42 G</t>
  </si>
  <si>
    <t>SEMENA, bučna, pakirana po 180 g</t>
  </si>
  <si>
    <t>SEMENA, bučna, pakirana po 200 g</t>
  </si>
  <si>
    <t>UMETNO SLADILO, tabletke, pakiran po 120 TABLETK , ENAKOVREDNO NATREeN</t>
  </si>
  <si>
    <t>UMETNO SLADILO, tabletke, pakiran po 39 G, ENAKOVREDNO NATREeN</t>
  </si>
  <si>
    <t>VANILIJ SLADKOR, z limono, pakiran po 10 G</t>
  </si>
  <si>
    <t>VANILIJ SLADKOR, z limono, pakiran po 1 KG</t>
  </si>
  <si>
    <t>MARMELADA, ŠIPKOVA, MIN. DELEŽ SADNI 30% SADJA, PAKIRANA PO 850 G</t>
  </si>
  <si>
    <t>MARMELADA, ŠIPKOVA, MIN. DELEŽ SADNI 30% SADJA, PAKIRANA PO 700 G</t>
  </si>
  <si>
    <t>KOMPOT, breskev, pakiran po 2500 g</t>
  </si>
  <si>
    <t>KOMPOT, breskev, pakiran po 2600 g</t>
  </si>
  <si>
    <t>FEFERONI, nepekoči, pakirani po 260 g</t>
  </si>
  <si>
    <t>FEFERONI, nepekoči, pakirani po 310 g</t>
  </si>
  <si>
    <t>PARADIŽNIKOV KONCENTRAT, V TUBI, PAKIRANO PO 190 G</t>
  </si>
  <si>
    <t>PARADIŽNIKOV KONCENTRAT, V TUBI, PAKIRANO PO 165 G</t>
  </si>
  <si>
    <t>SARDINE, V OLIVNEM OLJU, PAKIRANE PO 120 G</t>
  </si>
  <si>
    <t>SARDINE, V OLIVNEM OLJU, PAKIRANE PO 115 G</t>
  </si>
  <si>
    <t>SARDINE, Z ZELENJAVO, PAKIRANE PO 105 G</t>
  </si>
  <si>
    <t>SARDINE, Z ZELENJAVO, PAKIRANE PO 115 G</t>
  </si>
  <si>
    <t>SKUŠE, FILETI, V OLJU, PAKIRANE PO 800-1000 G</t>
  </si>
  <si>
    <t>SKUŠE, FILETI, V OLJU, PAKIRANE PO 1000 G</t>
  </si>
  <si>
    <t>INSTANT KROMPIR, 3 KG</t>
  </si>
  <si>
    <t>INSTANT KROMPIR, 1 KG</t>
  </si>
  <si>
    <t>VINSKI KAMEN, 17 G -kot Kotany</t>
  </si>
  <si>
    <t>VINSKI KAMEN, 33,7 G -kot Kotany</t>
  </si>
  <si>
    <t>KOSMIČI, rženi, pakirani po 500 g</t>
  </si>
  <si>
    <t>KOSMIČI, rženi, pakirani po 1000 g</t>
  </si>
  <si>
    <t>SADNO ŽITNE REZINE,GOZDNI SADEŽI, 30 g</t>
  </si>
  <si>
    <t>SADNO ŽITNE REZINE,lešnik žita, jogurt, 30 g</t>
  </si>
  <si>
    <t xml:space="preserve">ČAJ kopriva mix, 20 g,  enakovredno kot 1001 Cvet </t>
  </si>
  <si>
    <t xml:space="preserve">ČAJ kopriva mix, 30 g,  enakovredno kot 1001 Cvet </t>
  </si>
  <si>
    <t>GRISINI POLNOZRNATI 250 G</t>
  </si>
  <si>
    <t>GRISINI POLNOZRNATI 180 G</t>
  </si>
  <si>
    <t>MANDLJI  LISTIČI 150 G</t>
  </si>
  <si>
    <t>MANDLJI  LISTIČI 100 G</t>
  </si>
  <si>
    <t>ARAŠIDNO MASLO, pakirano po 340g</t>
  </si>
  <si>
    <t>ARAŠIDNO MASLO, pakirano po 225g</t>
  </si>
  <si>
    <t>POMARANČNA LUPINICA, PAKIRANO PO 3X6G</t>
  </si>
  <si>
    <t>BRUSNICE,pakirano po 180 g</t>
  </si>
  <si>
    <t>MAJONEZA, v plastenki, pakirana po 400 g</t>
  </si>
  <si>
    <t>MAJONEZA, pakirana po 750 g</t>
  </si>
  <si>
    <t xml:space="preserve">Sklop 13: Ostala živila  </t>
  </si>
  <si>
    <t>SKUPAJ SKLOP 13:</t>
  </si>
  <si>
    <t>BANANA EKO, brez gnitja in poškodb, 1. kvaliteta</t>
  </si>
  <si>
    <t>HRUŠKA EKO, brez gnitja in poškodb, 1. kvaliteta</t>
  </si>
  <si>
    <t>JABOLKA ELSTAR EKO, brez gnitja in poškodb, 1. kvaliteta</t>
  </si>
  <si>
    <t>JABOLKA GALA, ZLATI DELIŠES EKO, brez gnitja in poškodb, 1. kvaliteta</t>
  </si>
  <si>
    <t>KIVI EKO, brez gnitja in poškodb, 1. kvaliteta</t>
  </si>
  <si>
    <t>KLEMENTINA EKO, brez gnitja in poškodb, 1. kvaliteta</t>
  </si>
  <si>
    <t>LIMONA EKO, brez gnitja in poškodb, 1. kvaliteta</t>
  </si>
  <si>
    <t>POMARANČA EKO, brez gnitja in poškodb, 1. kvaliteta</t>
  </si>
  <si>
    <t>BUČA HOKAIDO EKO, brez gnitja in poškodb, 1. kvaliteta</t>
  </si>
  <si>
    <t>BUČA MASLENKA EKO, brez gnitja in poškodb, 1. kvaliteta</t>
  </si>
  <si>
    <t>BUČKE EKO, brez gnitja in poškodb, 1. kvaliteta</t>
  </si>
  <si>
    <t>ČEBULA EKO, brez gnitja in poškodb, 1. kvaliteta</t>
  </si>
  <si>
    <t xml:space="preserve">ČEBULA RDEČA EKO, brez gnitja in poškodb, 1. kvaliteta </t>
  </si>
  <si>
    <t>JANEŽ KOROMAČ EKO, brez gnitja in poškodb, 1. kvaliteta</t>
  </si>
  <si>
    <t>KORENJE EKO, brez gnitja in poškodb, 1. kvaliteta</t>
  </si>
  <si>
    <t>KROMPIR EKO, brez gnitja in poškodb, 1. kvaliteta</t>
  </si>
  <si>
    <t>KUMARE EKO, brez gnitja in poškodb, 1. kvaliteta</t>
  </si>
  <si>
    <t>PAPRIKA RDEČA EKO, brez gnitja in poškodb, 1. kvaliteta</t>
  </si>
  <si>
    <t>PARADIŽNIK GRAPOLO EKO, brez gnitja in poškodb, 1. kvaliteta</t>
  </si>
  <si>
    <t>SOLATA GENTILE EKO, brez gnitja in poškodb, 1. kvaliteta</t>
  </si>
  <si>
    <t>ZELJE BELO EKO, brez gnitja in poškodb, 1. kvaliteta</t>
  </si>
  <si>
    <t xml:space="preserve">Sklop 14: Ekološko sadje in zelenjava </t>
  </si>
  <si>
    <t>SKUPAJ SKLOP 14: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</si>
  <si>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</si>
  <si>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Sklop 15: Ekološko meso in mesni izdelki  </t>
  </si>
  <si>
    <t>BIO HRENOVKE TELEČJE BREZ DODANIH NITRATOV</t>
  </si>
  <si>
    <t>31003697</t>
  </si>
  <si>
    <t>BIO MESNI SIR BREZ DODANIH NITRATOV</t>
  </si>
  <si>
    <t>31003700</t>
  </si>
  <si>
    <t>BIO PEČENICE</t>
  </si>
  <si>
    <t>31003708</t>
  </si>
  <si>
    <t>BIO TELETINA STEGNO</t>
  </si>
  <si>
    <t>31003746</t>
  </si>
  <si>
    <t>EKO GOVEJA PLJUČNA</t>
  </si>
  <si>
    <t>31003748</t>
  </si>
  <si>
    <t>EKO GOVEJE KOCKE</t>
  </si>
  <si>
    <t>31003750</t>
  </si>
  <si>
    <t>EKO GOVEJE MLETO MESO</t>
  </si>
  <si>
    <t>31003753</t>
  </si>
  <si>
    <t>EKO GOVEJE STEGNO B. K.</t>
  </si>
  <si>
    <t>31003756</t>
  </si>
  <si>
    <t>EKO GOVEJI ZREZKI</t>
  </si>
  <si>
    <t>BIO SUHA SALAMA</t>
  </si>
  <si>
    <t>BIO SUHA KLOBASA</t>
  </si>
  <si>
    <t>BIO MEŠANO MLETO MESO goveje in svinjsko</t>
  </si>
  <si>
    <t xml:space="preserve">Sklop 16: Bio mleko in mlečni izdelki   </t>
  </si>
  <si>
    <t>SKUPAJ SKLOP 16:</t>
  </si>
  <si>
    <t xml:space="preserve">Sklop 17: Sokovi za avtomate </t>
  </si>
  <si>
    <t>SOK 100% SADNI SIRUP BIB JABOLKO (ZA AVTOMAT), TEŽA 10,1 KG</t>
  </si>
  <si>
    <t>SOK, nektar gold BIB, pomaranča (ZA AVTOMAT), TEŽA 10,1 KG</t>
  </si>
  <si>
    <t>Avtomat je potrebno redno servisirati (vsaj 2x letno) in odpraviti okvare.</t>
  </si>
  <si>
    <t>SKUPAJ SKLOP 17:</t>
  </si>
  <si>
    <t>SENDVIČ, šunka- sir 15 dag</t>
  </si>
  <si>
    <t>SENDVIČ, šunka- sir 10 dag</t>
  </si>
  <si>
    <t>SENDVIČ,piščančja salama, sir 10 dag</t>
  </si>
  <si>
    <t>SENDVIČ,, sir, 15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</si>
</sst>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7"/>
      <name val="Palatino Linotype"/>
      <family val="1"/>
      <charset val="238"/>
    </font>
    <font>
      <sz val="8"/>
      <name val="Palatino Linotype"/>
      <family val="1"/>
    </font>
    <font>
      <sz val="8"/>
      <color rgb="FF000000"/>
      <name val="Palatino Linotype"/>
      <family val="1"/>
      <charset val="238"/>
    </font>
    <font>
      <sz val="8"/>
      <color rgb="FFFF0000"/>
      <name val="Palatino Linotype"/>
      <family val="1"/>
    </font>
    <font>
      <sz val="8"/>
      <color rgb="FFFF0000"/>
      <name val="Palatino Linotype"/>
      <family val="1"/>
      <charset val="238"/>
    </font>
    <font>
      <b/>
      <sz val="7"/>
      <color indexed="8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1" fillId="4" borderId="1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4" borderId="9" xfId="2" applyFont="1" applyFill="1" applyBorder="1" applyAlignment="1">
      <alignment horizontal="center" vertical="top" wrapText="1"/>
    </xf>
    <xf numFmtId="0" fontId="1" fillId="4" borderId="10" xfId="2" applyFont="1" applyFill="1" applyBorder="1" applyAlignment="1">
      <alignment horizontal="center" vertical="top" wrapText="1"/>
    </xf>
    <xf numFmtId="0" fontId="3" fillId="4" borderId="9" xfId="0" applyFont="1" applyFill="1" applyBorder="1"/>
    <xf numFmtId="3" fontId="3" fillId="4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4" fontId="11" fillId="4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3" fillId="0" borderId="0" xfId="0" applyFont="1"/>
    <xf numFmtId="0" fontId="12" fillId="4" borderId="12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9" fillId="0" borderId="12" xfId="1" applyFont="1" applyBorder="1" applyAlignment="1">
      <alignment horizontal="left" wrapText="1"/>
    </xf>
    <xf numFmtId="0" fontId="3" fillId="0" borderId="9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11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9" xfId="0" applyFont="1" applyBorder="1"/>
    <xf numFmtId="0" fontId="11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9" xfId="2" applyFont="1" applyBorder="1" applyAlignment="1">
      <alignment horizontal="right" wrapText="1"/>
    </xf>
    <xf numFmtId="0" fontId="9" fillId="0" borderId="9" xfId="0" applyFont="1" applyBorder="1" applyAlignment="1">
      <alignment horizontal="center"/>
    </xf>
    <xf numFmtId="0" fontId="3" fillId="0" borderId="10" xfId="2" applyFont="1" applyBorder="1" applyAlignment="1">
      <alignment horizontal="right" wrapText="1"/>
    </xf>
    <xf numFmtId="0" fontId="16" fillId="0" borderId="9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12" xfId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/>
    </xf>
    <xf numFmtId="0" fontId="3" fillId="2" borderId="9" xfId="0" applyFont="1" applyFill="1" applyBorder="1" applyAlignment="1" applyProtection="1">
      <alignment vertical="center"/>
      <protection locked="0"/>
    </xf>
    <xf numFmtId="3" fontId="3" fillId="2" borderId="9" xfId="0" applyNumberFormat="1" applyFont="1" applyFill="1" applyBorder="1" applyAlignment="1">
      <alignment vertical="center"/>
    </xf>
    <xf numFmtId="4" fontId="1" fillId="2" borderId="9" xfId="0" applyNumberFormat="1" applyFont="1" applyFill="1" applyBorder="1" applyAlignment="1">
      <alignment horizontal="center" vertic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6" fillId="4" borderId="10" xfId="2" applyFont="1" applyFill="1" applyBorder="1" applyAlignment="1">
      <alignment horizontal="left" vertical="top" wrapText="1"/>
    </xf>
    <xf numFmtId="0" fontId="6" fillId="4" borderId="11" xfId="2" applyFont="1" applyFill="1" applyBorder="1" applyAlignment="1">
      <alignment horizontal="left" vertical="top" wrapText="1"/>
    </xf>
    <xf numFmtId="0" fontId="6" fillId="4" borderId="12" xfId="2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17" fillId="0" borderId="10" xfId="1" applyFont="1" applyBorder="1" applyAlignment="1">
      <alignment horizontal="left" wrapText="1"/>
    </xf>
    <xf numFmtId="0" fontId="18" fillId="0" borderId="11" xfId="1" applyFont="1" applyBorder="1" applyAlignment="1">
      <alignment horizontal="left" wrapText="1"/>
    </xf>
    <xf numFmtId="0" fontId="18" fillId="0" borderId="12" xfId="1" applyFont="1" applyBorder="1" applyAlignment="1">
      <alignment horizontal="left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105"/>
  <sheetViews>
    <sheetView tabSelected="1" topLeftCell="A76" zoomScaleNormal="100" zoomScaleSheetLayoutView="100" workbookViewId="0">
      <selection activeCell="A99" sqref="A9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129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130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24">
        <v>1</v>
      </c>
      <c r="B12" s="89">
        <v>31002812</v>
      </c>
      <c r="C12" s="120" t="s">
        <v>46</v>
      </c>
      <c r="D12" s="121" t="s">
        <v>46</v>
      </c>
      <c r="E12" s="121" t="s">
        <v>46</v>
      </c>
      <c r="F12" s="122" t="s">
        <v>46</v>
      </c>
      <c r="G12" s="33" t="s">
        <v>47</v>
      </c>
      <c r="H12" s="38"/>
      <c r="I12" s="40">
        <v>50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24.95" customHeight="1" x14ac:dyDescent="0.3">
      <c r="A13" s="24">
        <f t="shared" ref="A13:A91" si="0">A12+1</f>
        <v>2</v>
      </c>
      <c r="B13" s="89">
        <v>31002813</v>
      </c>
      <c r="C13" s="120" t="s">
        <v>48</v>
      </c>
      <c r="D13" s="121" t="s">
        <v>48</v>
      </c>
      <c r="E13" s="121" t="s">
        <v>48</v>
      </c>
      <c r="F13" s="122" t="s">
        <v>48</v>
      </c>
      <c r="G13" s="33" t="s">
        <v>47</v>
      </c>
      <c r="H13" s="38"/>
      <c r="I13" s="40">
        <v>500</v>
      </c>
      <c r="J13" s="28">
        <v>0</v>
      </c>
      <c r="K13" s="29">
        <v>9.5</v>
      </c>
      <c r="L13" s="30">
        <f t="shared" ref="L13:L75" si="1">PRODUCT(J13,1.095)</f>
        <v>0</v>
      </c>
      <c r="M13" s="31">
        <f t="shared" ref="M13:M75" si="2">PRODUCT(I13,L13)</f>
        <v>0</v>
      </c>
      <c r="N13" s="31">
        <f t="shared" ref="N13:N75" si="3">PRODUCT(I13,J13)</f>
        <v>0</v>
      </c>
      <c r="O13" s="31"/>
    </row>
    <row r="14" spans="1:15" ht="15" customHeight="1" x14ac:dyDescent="0.3">
      <c r="A14" s="24">
        <f t="shared" si="0"/>
        <v>3</v>
      </c>
      <c r="B14" s="89">
        <v>31002854</v>
      </c>
      <c r="C14" s="120" t="s">
        <v>49</v>
      </c>
      <c r="D14" s="121" t="s">
        <v>49</v>
      </c>
      <c r="E14" s="121" t="s">
        <v>49</v>
      </c>
      <c r="F14" s="122" t="s">
        <v>49</v>
      </c>
      <c r="G14" s="33" t="s">
        <v>47</v>
      </c>
      <c r="H14" s="38"/>
      <c r="I14" s="40">
        <v>50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89">
        <v>31002855</v>
      </c>
      <c r="C15" s="120" t="s">
        <v>50</v>
      </c>
      <c r="D15" s="121" t="s">
        <v>50</v>
      </c>
      <c r="E15" s="121" t="s">
        <v>50</v>
      </c>
      <c r="F15" s="122" t="s">
        <v>50</v>
      </c>
      <c r="G15" s="33" t="s">
        <v>47</v>
      </c>
      <c r="H15" s="38"/>
      <c r="I15" s="40">
        <v>200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89">
        <v>31002856</v>
      </c>
      <c r="C16" s="120" t="s">
        <v>51</v>
      </c>
      <c r="D16" s="121" t="s">
        <v>51</v>
      </c>
      <c r="E16" s="121" t="s">
        <v>51</v>
      </c>
      <c r="F16" s="122" t="s">
        <v>51</v>
      </c>
      <c r="G16" s="33" t="s">
        <v>47</v>
      </c>
      <c r="H16" s="38"/>
      <c r="I16" s="40">
        <v>400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89">
        <v>31002857</v>
      </c>
      <c r="C17" s="120" t="s">
        <v>52</v>
      </c>
      <c r="D17" s="121" t="s">
        <v>52</v>
      </c>
      <c r="E17" s="121" t="s">
        <v>52</v>
      </c>
      <c r="F17" s="122" t="s">
        <v>52</v>
      </c>
      <c r="G17" s="33" t="s">
        <v>47</v>
      </c>
      <c r="H17" s="38"/>
      <c r="I17" s="40">
        <v>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89">
        <v>31002878</v>
      </c>
      <c r="C18" s="120" t="s">
        <v>53</v>
      </c>
      <c r="D18" s="121" t="s">
        <v>53</v>
      </c>
      <c r="E18" s="121" t="s">
        <v>53</v>
      </c>
      <c r="F18" s="122" t="s">
        <v>53</v>
      </c>
      <c r="G18" s="33" t="s">
        <v>47</v>
      </c>
      <c r="H18" s="38"/>
      <c r="I18" s="40">
        <v>400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89">
        <v>31002879</v>
      </c>
      <c r="C19" s="120" t="s">
        <v>54</v>
      </c>
      <c r="D19" s="121" t="s">
        <v>54</v>
      </c>
      <c r="E19" s="121" t="s">
        <v>54</v>
      </c>
      <c r="F19" s="122" t="s">
        <v>54</v>
      </c>
      <c r="G19" s="33" t="s">
        <v>47</v>
      </c>
      <c r="H19" s="38"/>
      <c r="I19" s="40">
        <v>400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89">
        <v>31002911</v>
      </c>
      <c r="C20" s="120" t="s">
        <v>55</v>
      </c>
      <c r="D20" s="121" t="s">
        <v>55</v>
      </c>
      <c r="E20" s="121" t="s">
        <v>55</v>
      </c>
      <c r="F20" s="122" t="s">
        <v>55</v>
      </c>
      <c r="G20" s="33" t="s">
        <v>47</v>
      </c>
      <c r="H20" s="38"/>
      <c r="I20" s="40">
        <v>300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89">
        <v>31002912</v>
      </c>
      <c r="C21" s="120" t="s">
        <v>56</v>
      </c>
      <c r="D21" s="121" t="s">
        <v>56</v>
      </c>
      <c r="E21" s="121" t="s">
        <v>56</v>
      </c>
      <c r="F21" s="122" t="s">
        <v>56</v>
      </c>
      <c r="G21" s="33" t="s">
        <v>47</v>
      </c>
      <c r="H21" s="38"/>
      <c r="I21" s="40">
        <v>550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89">
        <v>31002970</v>
      </c>
      <c r="C22" s="120" t="s">
        <v>57</v>
      </c>
      <c r="D22" s="121" t="s">
        <v>57</v>
      </c>
      <c r="E22" s="121" t="s">
        <v>57</v>
      </c>
      <c r="F22" s="122" t="s">
        <v>57</v>
      </c>
      <c r="G22" s="33" t="s">
        <v>47</v>
      </c>
      <c r="H22" s="38"/>
      <c r="I22" s="40">
        <v>50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89">
        <v>31002971</v>
      </c>
      <c r="C23" s="120" t="s">
        <v>58</v>
      </c>
      <c r="D23" s="121" t="s">
        <v>58</v>
      </c>
      <c r="E23" s="121" t="s">
        <v>58</v>
      </c>
      <c r="F23" s="122" t="s">
        <v>58</v>
      </c>
      <c r="G23" s="33" t="s">
        <v>47</v>
      </c>
      <c r="H23" s="38"/>
      <c r="I23" s="40">
        <v>100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89">
        <v>31002983</v>
      </c>
      <c r="C24" s="120" t="s">
        <v>59</v>
      </c>
      <c r="D24" s="121" t="s">
        <v>59</v>
      </c>
      <c r="E24" s="121" t="s">
        <v>59</v>
      </c>
      <c r="F24" s="122" t="s">
        <v>59</v>
      </c>
      <c r="G24" s="33" t="s">
        <v>47</v>
      </c>
      <c r="H24" s="38"/>
      <c r="I24" s="40">
        <v>80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89">
        <v>31003005</v>
      </c>
      <c r="C25" s="120" t="s">
        <v>60</v>
      </c>
      <c r="D25" s="121" t="s">
        <v>60</v>
      </c>
      <c r="E25" s="121" t="s">
        <v>60</v>
      </c>
      <c r="F25" s="122" t="s">
        <v>60</v>
      </c>
      <c r="G25" s="33" t="s">
        <v>47</v>
      </c>
      <c r="H25" s="38"/>
      <c r="I25" s="40">
        <v>150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89">
        <v>31003046</v>
      </c>
      <c r="C26" s="120" t="s">
        <v>61</v>
      </c>
      <c r="D26" s="121" t="s">
        <v>61</v>
      </c>
      <c r="E26" s="121" t="s">
        <v>61</v>
      </c>
      <c r="F26" s="122" t="s">
        <v>61</v>
      </c>
      <c r="G26" s="33" t="s">
        <v>47</v>
      </c>
      <c r="H26" s="38"/>
      <c r="I26" s="40">
        <v>50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89">
        <v>31003102</v>
      </c>
      <c r="C27" s="120" t="s">
        <v>62</v>
      </c>
      <c r="D27" s="121" t="s">
        <v>62</v>
      </c>
      <c r="E27" s="121" t="s">
        <v>62</v>
      </c>
      <c r="F27" s="122" t="s">
        <v>62</v>
      </c>
      <c r="G27" s="33" t="s">
        <v>47</v>
      </c>
      <c r="H27" s="38"/>
      <c r="I27" s="40">
        <v>10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89">
        <v>31003109</v>
      </c>
      <c r="C28" s="120" t="s">
        <v>63</v>
      </c>
      <c r="D28" s="121" t="s">
        <v>63</v>
      </c>
      <c r="E28" s="121" t="s">
        <v>63</v>
      </c>
      <c r="F28" s="122" t="s">
        <v>63</v>
      </c>
      <c r="G28" s="33" t="s">
        <v>47</v>
      </c>
      <c r="H28" s="38"/>
      <c r="I28" s="40">
        <v>150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89">
        <v>31003114</v>
      </c>
      <c r="C29" s="120" t="s">
        <v>64</v>
      </c>
      <c r="D29" s="121" t="s">
        <v>64</v>
      </c>
      <c r="E29" s="121" t="s">
        <v>64</v>
      </c>
      <c r="F29" s="122" t="s">
        <v>64</v>
      </c>
      <c r="G29" s="33" t="s">
        <v>47</v>
      </c>
      <c r="H29" s="38"/>
      <c r="I29" s="40">
        <v>20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89">
        <v>31003123</v>
      </c>
      <c r="C30" s="120" t="s">
        <v>65</v>
      </c>
      <c r="D30" s="121" t="s">
        <v>65</v>
      </c>
      <c r="E30" s="121" t="s">
        <v>65</v>
      </c>
      <c r="F30" s="122" t="s">
        <v>65</v>
      </c>
      <c r="G30" s="33" t="s">
        <v>47</v>
      </c>
      <c r="H30" s="38"/>
      <c r="I30" s="40">
        <v>300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89">
        <v>31003124</v>
      </c>
      <c r="C31" s="120" t="s">
        <v>66</v>
      </c>
      <c r="D31" s="121" t="s">
        <v>66</v>
      </c>
      <c r="E31" s="121" t="s">
        <v>66</v>
      </c>
      <c r="F31" s="122" t="s">
        <v>66</v>
      </c>
      <c r="G31" s="33" t="s">
        <v>47</v>
      </c>
      <c r="H31" s="38"/>
      <c r="I31" s="40">
        <v>100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24.95" customHeight="1" x14ac:dyDescent="0.3">
      <c r="A32" s="24">
        <f t="shared" si="0"/>
        <v>21</v>
      </c>
      <c r="B32" s="89">
        <v>31003125</v>
      </c>
      <c r="C32" s="120" t="s">
        <v>67</v>
      </c>
      <c r="D32" s="121" t="s">
        <v>67</v>
      </c>
      <c r="E32" s="121" t="s">
        <v>67</v>
      </c>
      <c r="F32" s="122" t="s">
        <v>67</v>
      </c>
      <c r="G32" s="33" t="s">
        <v>47</v>
      </c>
      <c r="H32" s="38"/>
      <c r="I32" s="40">
        <v>700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22</v>
      </c>
      <c r="B33" s="89">
        <v>31003160</v>
      </c>
      <c r="C33" s="120" t="s">
        <v>68</v>
      </c>
      <c r="D33" s="121" t="s">
        <v>68</v>
      </c>
      <c r="E33" s="121" t="s">
        <v>68</v>
      </c>
      <c r="F33" s="122" t="s">
        <v>68</v>
      </c>
      <c r="G33" s="33" t="s">
        <v>47</v>
      </c>
      <c r="H33" s="38"/>
      <c r="I33" s="40">
        <v>10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24.95" customHeight="1" x14ac:dyDescent="0.3">
      <c r="A34" s="24">
        <f t="shared" si="0"/>
        <v>23</v>
      </c>
      <c r="B34" s="89">
        <v>31003184</v>
      </c>
      <c r="C34" s="120" t="s">
        <v>69</v>
      </c>
      <c r="D34" s="121" t="s">
        <v>69</v>
      </c>
      <c r="E34" s="121" t="s">
        <v>69</v>
      </c>
      <c r="F34" s="122" t="s">
        <v>69</v>
      </c>
      <c r="G34" s="33" t="s">
        <v>47</v>
      </c>
      <c r="H34" s="38"/>
      <c r="I34" s="40">
        <v>10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89">
        <v>31003187</v>
      </c>
      <c r="C35" s="120" t="s">
        <v>70</v>
      </c>
      <c r="D35" s="121" t="s">
        <v>70</v>
      </c>
      <c r="E35" s="121" t="s">
        <v>70</v>
      </c>
      <c r="F35" s="122" t="s">
        <v>70</v>
      </c>
      <c r="G35" s="33" t="s">
        <v>47</v>
      </c>
      <c r="H35" s="38"/>
      <c r="I35" s="40">
        <v>10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25</v>
      </c>
      <c r="B36" s="89">
        <v>31003227</v>
      </c>
      <c r="C36" s="120" t="s">
        <v>71</v>
      </c>
      <c r="D36" s="121" t="s">
        <v>71</v>
      </c>
      <c r="E36" s="121" t="s">
        <v>71</v>
      </c>
      <c r="F36" s="122" t="s">
        <v>71</v>
      </c>
      <c r="G36" s="33" t="s">
        <v>47</v>
      </c>
      <c r="H36" s="38"/>
      <c r="I36" s="40">
        <v>100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89">
        <v>31003228</v>
      </c>
      <c r="C37" s="120" t="s">
        <v>72</v>
      </c>
      <c r="D37" s="121" t="s">
        <v>72</v>
      </c>
      <c r="E37" s="121" t="s">
        <v>72</v>
      </c>
      <c r="F37" s="122" t="s">
        <v>72</v>
      </c>
      <c r="G37" s="33" t="s">
        <v>47</v>
      </c>
      <c r="H37" s="38"/>
      <c r="I37" s="40">
        <v>100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89">
        <v>31003262</v>
      </c>
      <c r="C38" s="120" t="s">
        <v>73</v>
      </c>
      <c r="D38" s="121" t="s">
        <v>73</v>
      </c>
      <c r="E38" s="121" t="s">
        <v>73</v>
      </c>
      <c r="F38" s="122" t="s">
        <v>73</v>
      </c>
      <c r="G38" s="33" t="s">
        <v>47</v>
      </c>
      <c r="H38" s="38"/>
      <c r="I38" s="40">
        <v>50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89">
        <v>31003263</v>
      </c>
      <c r="C39" s="120" t="s">
        <v>74</v>
      </c>
      <c r="D39" s="121" t="s">
        <v>74</v>
      </c>
      <c r="E39" s="121" t="s">
        <v>74</v>
      </c>
      <c r="F39" s="122" t="s">
        <v>74</v>
      </c>
      <c r="G39" s="33" t="s">
        <v>47</v>
      </c>
      <c r="H39" s="38"/>
      <c r="I39" s="40">
        <v>180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24.95" customHeight="1" x14ac:dyDescent="0.3">
      <c r="A40" s="24">
        <f t="shared" si="0"/>
        <v>29</v>
      </c>
      <c r="B40" s="89">
        <v>31003264</v>
      </c>
      <c r="C40" s="120" t="s">
        <v>75</v>
      </c>
      <c r="D40" s="121" t="s">
        <v>75</v>
      </c>
      <c r="E40" s="121" t="s">
        <v>75</v>
      </c>
      <c r="F40" s="122" t="s">
        <v>75</v>
      </c>
      <c r="G40" s="33" t="s">
        <v>47</v>
      </c>
      <c r="H40" s="38"/>
      <c r="I40" s="40">
        <v>500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89">
        <v>31003289</v>
      </c>
      <c r="C41" s="120" t="s">
        <v>76</v>
      </c>
      <c r="D41" s="121" t="s">
        <v>76</v>
      </c>
      <c r="E41" s="121" t="s">
        <v>76</v>
      </c>
      <c r="F41" s="122" t="s">
        <v>76</v>
      </c>
      <c r="G41" s="33" t="s">
        <v>47</v>
      </c>
      <c r="H41" s="38"/>
      <c r="I41" s="40">
        <v>12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89">
        <v>31003290</v>
      </c>
      <c r="C42" s="120" t="s">
        <v>77</v>
      </c>
      <c r="D42" s="121" t="s">
        <v>77</v>
      </c>
      <c r="E42" s="121" t="s">
        <v>77</v>
      </c>
      <c r="F42" s="122" t="s">
        <v>77</v>
      </c>
      <c r="G42" s="33" t="s">
        <v>47</v>
      </c>
      <c r="H42" s="38"/>
      <c r="I42" s="40">
        <v>10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32</v>
      </c>
      <c r="B43" s="89">
        <v>31003291</v>
      </c>
      <c r="C43" s="120" t="s">
        <v>78</v>
      </c>
      <c r="D43" s="121" t="s">
        <v>78</v>
      </c>
      <c r="E43" s="121" t="s">
        <v>78</v>
      </c>
      <c r="F43" s="122" t="s">
        <v>78</v>
      </c>
      <c r="G43" s="33" t="s">
        <v>47</v>
      </c>
      <c r="H43" s="38"/>
      <c r="I43" s="40">
        <v>10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33</v>
      </c>
      <c r="B44" s="89"/>
      <c r="C44" s="120" t="s">
        <v>79</v>
      </c>
      <c r="D44" s="121"/>
      <c r="E44" s="121"/>
      <c r="F44" s="122"/>
      <c r="G44" s="33" t="s">
        <v>47</v>
      </c>
      <c r="H44" s="38"/>
      <c r="I44" s="40">
        <v>80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89">
        <v>31003342</v>
      </c>
      <c r="C45" s="120" t="s">
        <v>80</v>
      </c>
      <c r="D45" s="121" t="s">
        <v>80</v>
      </c>
      <c r="E45" s="121" t="s">
        <v>80</v>
      </c>
      <c r="F45" s="122" t="s">
        <v>80</v>
      </c>
      <c r="G45" s="33" t="s">
        <v>47</v>
      </c>
      <c r="H45" s="38"/>
      <c r="I45" s="40">
        <v>10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24.95" customHeight="1" x14ac:dyDescent="0.3">
      <c r="A46" s="37">
        <f t="shared" si="0"/>
        <v>35</v>
      </c>
      <c r="B46" s="89">
        <v>31003344</v>
      </c>
      <c r="C46" s="120" t="s">
        <v>81</v>
      </c>
      <c r="D46" s="121" t="s">
        <v>81</v>
      </c>
      <c r="E46" s="121" t="s">
        <v>81</v>
      </c>
      <c r="F46" s="122" t="s">
        <v>81</v>
      </c>
      <c r="G46" s="33" t="s">
        <v>47</v>
      </c>
      <c r="H46" s="38"/>
      <c r="I46" s="40">
        <v>30</v>
      </c>
      <c r="J46" s="39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  <c r="O46" s="35"/>
    </row>
    <row r="47" spans="1:15" ht="15" customHeight="1" x14ac:dyDescent="0.3">
      <c r="A47" s="24">
        <f t="shared" si="0"/>
        <v>36</v>
      </c>
      <c r="B47" s="89">
        <v>31003350</v>
      </c>
      <c r="C47" s="120" t="s">
        <v>82</v>
      </c>
      <c r="D47" s="121" t="s">
        <v>82</v>
      </c>
      <c r="E47" s="121" t="s">
        <v>82</v>
      </c>
      <c r="F47" s="122" t="s">
        <v>82</v>
      </c>
      <c r="G47" s="33" t="s">
        <v>47</v>
      </c>
      <c r="H47" s="38"/>
      <c r="I47" s="40">
        <v>40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37</v>
      </c>
      <c r="B48" s="89">
        <v>31003422</v>
      </c>
      <c r="C48" s="120" t="s">
        <v>83</v>
      </c>
      <c r="D48" s="121" t="s">
        <v>83</v>
      </c>
      <c r="E48" s="121" t="s">
        <v>83</v>
      </c>
      <c r="F48" s="122" t="s">
        <v>83</v>
      </c>
      <c r="G48" s="33" t="s">
        <v>47</v>
      </c>
      <c r="H48" s="38"/>
      <c r="I48" s="40">
        <v>30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38</v>
      </c>
      <c r="B49" s="89">
        <v>31003423</v>
      </c>
      <c r="C49" s="120" t="s">
        <v>84</v>
      </c>
      <c r="D49" s="121" t="s">
        <v>84</v>
      </c>
      <c r="E49" s="121" t="s">
        <v>84</v>
      </c>
      <c r="F49" s="122" t="s">
        <v>84</v>
      </c>
      <c r="G49" s="33" t="s">
        <v>47</v>
      </c>
      <c r="H49" s="38"/>
      <c r="I49" s="40">
        <v>20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24">
        <f t="shared" si="0"/>
        <v>39</v>
      </c>
      <c r="B50" s="89">
        <v>31003424</v>
      </c>
      <c r="C50" s="120" t="s">
        <v>85</v>
      </c>
      <c r="D50" s="121" t="s">
        <v>85</v>
      </c>
      <c r="E50" s="121" t="s">
        <v>85</v>
      </c>
      <c r="F50" s="122" t="s">
        <v>85</v>
      </c>
      <c r="G50" s="33" t="s">
        <v>47</v>
      </c>
      <c r="H50" s="38"/>
      <c r="I50" s="40">
        <v>60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24">
        <f t="shared" si="0"/>
        <v>40</v>
      </c>
      <c r="B51" s="89">
        <v>31003465</v>
      </c>
      <c r="C51" s="120" t="s">
        <v>86</v>
      </c>
      <c r="D51" s="121" t="s">
        <v>86</v>
      </c>
      <c r="E51" s="121" t="s">
        <v>86</v>
      </c>
      <c r="F51" s="122" t="s">
        <v>86</v>
      </c>
      <c r="G51" s="33" t="s">
        <v>47</v>
      </c>
      <c r="H51" s="38"/>
      <c r="I51" s="40">
        <v>20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24">
        <f t="shared" si="0"/>
        <v>41</v>
      </c>
      <c r="B52" s="89">
        <v>31003466</v>
      </c>
      <c r="C52" s="120" t="s">
        <v>87</v>
      </c>
      <c r="D52" s="121" t="s">
        <v>87</v>
      </c>
      <c r="E52" s="121" t="s">
        <v>87</v>
      </c>
      <c r="F52" s="122" t="s">
        <v>87</v>
      </c>
      <c r="G52" s="33" t="s">
        <v>47</v>
      </c>
      <c r="H52" s="38"/>
      <c r="I52" s="40">
        <v>150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24">
        <f t="shared" si="0"/>
        <v>42</v>
      </c>
      <c r="B53" s="89">
        <v>31003467</v>
      </c>
      <c r="C53" s="120" t="s">
        <v>88</v>
      </c>
      <c r="D53" s="121" t="s">
        <v>88</v>
      </c>
      <c r="E53" s="121" t="s">
        <v>88</v>
      </c>
      <c r="F53" s="122" t="s">
        <v>88</v>
      </c>
      <c r="G53" s="33" t="s">
        <v>47</v>
      </c>
      <c r="H53" s="38"/>
      <c r="I53" s="40">
        <v>10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24">
        <f t="shared" si="0"/>
        <v>43</v>
      </c>
      <c r="B54" s="89">
        <v>31003474</v>
      </c>
      <c r="C54" s="120" t="s">
        <v>89</v>
      </c>
      <c r="D54" s="121" t="s">
        <v>89</v>
      </c>
      <c r="E54" s="121" t="s">
        <v>89</v>
      </c>
      <c r="F54" s="122" t="s">
        <v>89</v>
      </c>
      <c r="G54" s="33" t="s">
        <v>47</v>
      </c>
      <c r="H54" s="38"/>
      <c r="I54" s="40">
        <v>150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3">
      <c r="A55" s="24">
        <f t="shared" si="0"/>
        <v>44</v>
      </c>
      <c r="B55" s="89">
        <v>31003476</v>
      </c>
      <c r="C55" s="120" t="s">
        <v>90</v>
      </c>
      <c r="D55" s="121" t="s">
        <v>90</v>
      </c>
      <c r="E55" s="121" t="s">
        <v>90</v>
      </c>
      <c r="F55" s="122" t="s">
        <v>90</v>
      </c>
      <c r="G55" s="33" t="s">
        <v>47</v>
      </c>
      <c r="H55" s="38"/>
      <c r="I55" s="40">
        <v>100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3">
      <c r="A56" s="24">
        <f t="shared" si="0"/>
        <v>45</v>
      </c>
      <c r="B56" s="89">
        <v>31003475</v>
      </c>
      <c r="C56" s="120" t="s">
        <v>91</v>
      </c>
      <c r="D56" s="121" t="s">
        <v>91</v>
      </c>
      <c r="E56" s="121" t="s">
        <v>91</v>
      </c>
      <c r="F56" s="122" t="s">
        <v>91</v>
      </c>
      <c r="G56" s="33" t="s">
        <v>47</v>
      </c>
      <c r="H56" s="38"/>
      <c r="I56" s="40">
        <v>40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1"/>
    </row>
    <row r="57" spans="1:15" ht="15" customHeight="1" x14ac:dyDescent="0.3">
      <c r="A57" s="24">
        <f t="shared" si="0"/>
        <v>46</v>
      </c>
      <c r="B57" s="89">
        <v>31003476</v>
      </c>
      <c r="C57" s="120" t="s">
        <v>92</v>
      </c>
      <c r="D57" s="121" t="s">
        <v>92</v>
      </c>
      <c r="E57" s="121" t="s">
        <v>92</v>
      </c>
      <c r="F57" s="122" t="s">
        <v>92</v>
      </c>
      <c r="G57" s="33" t="s">
        <v>47</v>
      </c>
      <c r="H57" s="38"/>
      <c r="I57" s="40">
        <v>300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1"/>
    </row>
    <row r="58" spans="1:15" ht="15" customHeight="1" x14ac:dyDescent="0.3">
      <c r="A58" s="24">
        <f t="shared" si="0"/>
        <v>47</v>
      </c>
      <c r="B58" s="89">
        <v>31003477</v>
      </c>
      <c r="C58" s="120" t="s">
        <v>93</v>
      </c>
      <c r="D58" s="121" t="s">
        <v>93</v>
      </c>
      <c r="E58" s="121" t="s">
        <v>93</v>
      </c>
      <c r="F58" s="122" t="s">
        <v>93</v>
      </c>
      <c r="G58" s="33" t="s">
        <v>47</v>
      </c>
      <c r="H58" s="38"/>
      <c r="I58" s="40">
        <v>100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1"/>
    </row>
    <row r="59" spans="1:15" ht="15" customHeight="1" x14ac:dyDescent="0.3">
      <c r="A59" s="24">
        <f t="shared" si="0"/>
        <v>48</v>
      </c>
      <c r="B59" s="89">
        <v>31003478</v>
      </c>
      <c r="C59" s="120" t="s">
        <v>94</v>
      </c>
      <c r="D59" s="121" t="s">
        <v>94</v>
      </c>
      <c r="E59" s="121" t="s">
        <v>94</v>
      </c>
      <c r="F59" s="122" t="s">
        <v>94</v>
      </c>
      <c r="G59" s="33" t="s">
        <v>47</v>
      </c>
      <c r="H59" s="38"/>
      <c r="I59" s="40">
        <v>300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1"/>
    </row>
    <row r="60" spans="1:15" s="90" customFormat="1" ht="24.95" customHeight="1" x14ac:dyDescent="0.2">
      <c r="A60" s="37">
        <f t="shared" si="0"/>
        <v>49</v>
      </c>
      <c r="B60" s="89">
        <v>31003479</v>
      </c>
      <c r="C60" s="120" t="s">
        <v>95</v>
      </c>
      <c r="D60" s="121" t="s">
        <v>95</v>
      </c>
      <c r="E60" s="121" t="s">
        <v>95</v>
      </c>
      <c r="F60" s="122" t="s">
        <v>95</v>
      </c>
      <c r="G60" s="33" t="s">
        <v>47</v>
      </c>
      <c r="H60" s="38"/>
      <c r="I60" s="40">
        <v>150</v>
      </c>
      <c r="J60" s="39">
        <v>0</v>
      </c>
      <c r="K60" s="33">
        <v>9.5</v>
      </c>
      <c r="L60" s="34">
        <f t="shared" si="1"/>
        <v>0</v>
      </c>
      <c r="M60" s="35">
        <f t="shared" si="2"/>
        <v>0</v>
      </c>
      <c r="N60" s="35">
        <f t="shared" si="3"/>
        <v>0</v>
      </c>
      <c r="O60" s="35"/>
    </row>
    <row r="61" spans="1:15" ht="15" customHeight="1" x14ac:dyDescent="0.3">
      <c r="A61" s="24">
        <f t="shared" si="0"/>
        <v>50</v>
      </c>
      <c r="B61" s="89">
        <v>31003543</v>
      </c>
      <c r="C61" s="120" t="s">
        <v>96</v>
      </c>
      <c r="D61" s="121" t="s">
        <v>96</v>
      </c>
      <c r="E61" s="121" t="s">
        <v>96</v>
      </c>
      <c r="F61" s="122" t="s">
        <v>96</v>
      </c>
      <c r="G61" s="33" t="s">
        <v>47</v>
      </c>
      <c r="H61" s="38"/>
      <c r="I61" s="40">
        <v>40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1"/>
    </row>
    <row r="62" spans="1:15" ht="15" customHeight="1" x14ac:dyDescent="0.3">
      <c r="A62" s="24">
        <f t="shared" si="0"/>
        <v>51</v>
      </c>
      <c r="B62" s="89">
        <v>31003545</v>
      </c>
      <c r="C62" s="120" t="s">
        <v>97</v>
      </c>
      <c r="D62" s="121" t="s">
        <v>97</v>
      </c>
      <c r="E62" s="121" t="s">
        <v>97</v>
      </c>
      <c r="F62" s="122" t="s">
        <v>97</v>
      </c>
      <c r="G62" s="33" t="s">
        <v>47</v>
      </c>
      <c r="H62" s="38"/>
      <c r="I62" s="40">
        <v>50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1"/>
    </row>
    <row r="63" spans="1:15" ht="15" customHeight="1" x14ac:dyDescent="0.3">
      <c r="A63" s="24">
        <f t="shared" si="0"/>
        <v>52</v>
      </c>
      <c r="B63" s="89">
        <v>31003546</v>
      </c>
      <c r="C63" s="120" t="s">
        <v>98</v>
      </c>
      <c r="D63" s="121" t="s">
        <v>98</v>
      </c>
      <c r="E63" s="121" t="s">
        <v>98</v>
      </c>
      <c r="F63" s="122" t="s">
        <v>98</v>
      </c>
      <c r="G63" s="33" t="s">
        <v>47</v>
      </c>
      <c r="H63" s="38"/>
      <c r="I63" s="40">
        <v>50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1"/>
    </row>
    <row r="64" spans="1:15" ht="24.95" customHeight="1" x14ac:dyDescent="0.3">
      <c r="A64" s="24">
        <f t="shared" si="0"/>
        <v>53</v>
      </c>
      <c r="B64" s="89">
        <v>31003549</v>
      </c>
      <c r="C64" s="120" t="s">
        <v>99</v>
      </c>
      <c r="D64" s="121" t="s">
        <v>99</v>
      </c>
      <c r="E64" s="121" t="s">
        <v>99</v>
      </c>
      <c r="F64" s="122" t="s">
        <v>99</v>
      </c>
      <c r="G64" s="33" t="s">
        <v>47</v>
      </c>
      <c r="H64" s="38"/>
      <c r="I64" s="40">
        <v>400</v>
      </c>
      <c r="J64" s="39">
        <v>0</v>
      </c>
      <c r="K64" s="33">
        <v>9.5</v>
      </c>
      <c r="L64" s="34">
        <f t="shared" si="1"/>
        <v>0</v>
      </c>
      <c r="M64" s="35">
        <f t="shared" si="2"/>
        <v>0</v>
      </c>
      <c r="N64" s="35">
        <f t="shared" si="3"/>
        <v>0</v>
      </c>
      <c r="O64" s="35"/>
    </row>
    <row r="65" spans="1:15" ht="15" customHeight="1" x14ac:dyDescent="0.3">
      <c r="A65" s="24">
        <f t="shared" si="0"/>
        <v>54</v>
      </c>
      <c r="B65" s="89">
        <v>31003550</v>
      </c>
      <c r="C65" s="120" t="s">
        <v>100</v>
      </c>
      <c r="D65" s="121" t="s">
        <v>100</v>
      </c>
      <c r="E65" s="121" t="s">
        <v>100</v>
      </c>
      <c r="F65" s="122" t="s">
        <v>100</v>
      </c>
      <c r="G65" s="33" t="s">
        <v>47</v>
      </c>
      <c r="H65" s="38"/>
      <c r="I65" s="40">
        <v>300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1"/>
    </row>
    <row r="66" spans="1:15" ht="15" customHeight="1" x14ac:dyDescent="0.3">
      <c r="A66" s="24">
        <f t="shared" si="0"/>
        <v>55</v>
      </c>
      <c r="B66" s="89">
        <v>31003609</v>
      </c>
      <c r="C66" s="120" t="s">
        <v>101</v>
      </c>
      <c r="D66" s="121" t="s">
        <v>101</v>
      </c>
      <c r="E66" s="121" t="s">
        <v>101</v>
      </c>
      <c r="F66" s="122" t="s">
        <v>101</v>
      </c>
      <c r="G66" s="33" t="s">
        <v>47</v>
      </c>
      <c r="H66" s="38"/>
      <c r="I66" s="40">
        <v>50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  <c r="O66" s="31"/>
    </row>
    <row r="67" spans="1:15" ht="15" customHeight="1" x14ac:dyDescent="0.3">
      <c r="A67" s="24">
        <f t="shared" si="0"/>
        <v>56</v>
      </c>
      <c r="B67" s="89">
        <v>31003610</v>
      </c>
      <c r="C67" s="120" t="s">
        <v>102</v>
      </c>
      <c r="D67" s="121" t="s">
        <v>102</v>
      </c>
      <c r="E67" s="121" t="s">
        <v>102</v>
      </c>
      <c r="F67" s="122" t="s">
        <v>102</v>
      </c>
      <c r="G67" s="33" t="s">
        <v>47</v>
      </c>
      <c r="H67" s="38"/>
      <c r="I67" s="40">
        <v>10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  <c r="O67" s="31"/>
    </row>
    <row r="68" spans="1:15" ht="15" customHeight="1" x14ac:dyDescent="0.3">
      <c r="A68" s="24">
        <f t="shared" si="0"/>
        <v>57</v>
      </c>
      <c r="B68" s="89">
        <v>31003349</v>
      </c>
      <c r="C68" s="120" t="s">
        <v>103</v>
      </c>
      <c r="D68" s="121" t="s">
        <v>103</v>
      </c>
      <c r="E68" s="121" t="s">
        <v>103</v>
      </c>
      <c r="F68" s="122" t="s">
        <v>103</v>
      </c>
      <c r="G68" s="33" t="s">
        <v>47</v>
      </c>
      <c r="H68" s="38"/>
      <c r="I68" s="40">
        <v>40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  <c r="O68" s="31"/>
    </row>
    <row r="69" spans="1:15" ht="15" customHeight="1" x14ac:dyDescent="0.3">
      <c r="A69" s="24">
        <f t="shared" si="0"/>
        <v>58</v>
      </c>
      <c r="B69" s="89">
        <v>31004083</v>
      </c>
      <c r="C69" s="120" t="s">
        <v>104</v>
      </c>
      <c r="D69" s="121" t="s">
        <v>104</v>
      </c>
      <c r="E69" s="121" t="s">
        <v>104</v>
      </c>
      <c r="F69" s="122" t="s">
        <v>104</v>
      </c>
      <c r="G69" s="33" t="s">
        <v>47</v>
      </c>
      <c r="H69" s="38"/>
      <c r="I69" s="40">
        <v>30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  <c r="O69" s="31"/>
    </row>
    <row r="70" spans="1:15" ht="15" customHeight="1" x14ac:dyDescent="0.3">
      <c r="A70" s="24">
        <f t="shared" si="0"/>
        <v>59</v>
      </c>
      <c r="B70" s="89">
        <v>31004084</v>
      </c>
      <c r="C70" s="120" t="s">
        <v>105</v>
      </c>
      <c r="D70" s="121" t="s">
        <v>105</v>
      </c>
      <c r="E70" s="121" t="s">
        <v>105</v>
      </c>
      <c r="F70" s="122" t="s">
        <v>105</v>
      </c>
      <c r="G70" s="33" t="s">
        <v>47</v>
      </c>
      <c r="H70" s="38"/>
      <c r="I70" s="40">
        <v>30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  <c r="O70" s="31"/>
    </row>
    <row r="71" spans="1:15" ht="15" customHeight="1" x14ac:dyDescent="0.3">
      <c r="A71" s="24">
        <f t="shared" si="0"/>
        <v>60</v>
      </c>
      <c r="B71" s="89">
        <v>31004085</v>
      </c>
      <c r="C71" s="120" t="s">
        <v>106</v>
      </c>
      <c r="D71" s="121" t="s">
        <v>106</v>
      </c>
      <c r="E71" s="121" t="s">
        <v>106</v>
      </c>
      <c r="F71" s="122" t="s">
        <v>106</v>
      </c>
      <c r="G71" s="33" t="s">
        <v>47</v>
      </c>
      <c r="H71" s="38"/>
      <c r="I71" s="40">
        <v>30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  <c r="O71" s="31"/>
    </row>
    <row r="72" spans="1:15" ht="15" customHeight="1" x14ac:dyDescent="0.3">
      <c r="A72" s="24">
        <f t="shared" si="0"/>
        <v>61</v>
      </c>
      <c r="B72" s="89">
        <v>31004086</v>
      </c>
      <c r="C72" s="120" t="s">
        <v>107</v>
      </c>
      <c r="D72" s="121" t="s">
        <v>107</v>
      </c>
      <c r="E72" s="121" t="s">
        <v>107</v>
      </c>
      <c r="F72" s="122" t="s">
        <v>107</v>
      </c>
      <c r="G72" s="33" t="s">
        <v>47</v>
      </c>
      <c r="H72" s="38"/>
      <c r="I72" s="40">
        <v>30</v>
      </c>
      <c r="J72" s="28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  <c r="O72" s="31"/>
    </row>
    <row r="73" spans="1:15" ht="15" customHeight="1" x14ac:dyDescent="0.3">
      <c r="A73" s="24">
        <f t="shared" si="0"/>
        <v>62</v>
      </c>
      <c r="B73" s="89">
        <v>31004087</v>
      </c>
      <c r="C73" s="120" t="s">
        <v>108</v>
      </c>
      <c r="D73" s="121" t="s">
        <v>108</v>
      </c>
      <c r="E73" s="121" t="s">
        <v>108</v>
      </c>
      <c r="F73" s="122" t="s">
        <v>108</v>
      </c>
      <c r="G73" s="33" t="s">
        <v>47</v>
      </c>
      <c r="H73" s="38"/>
      <c r="I73" s="40">
        <v>20</v>
      </c>
      <c r="J73" s="28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  <c r="O73" s="31"/>
    </row>
    <row r="74" spans="1:15" ht="15" customHeight="1" x14ac:dyDescent="0.3">
      <c r="A74" s="24">
        <f t="shared" si="0"/>
        <v>63</v>
      </c>
      <c r="B74" s="89">
        <v>31004088</v>
      </c>
      <c r="C74" s="120" t="s">
        <v>109</v>
      </c>
      <c r="D74" s="121" t="s">
        <v>109</v>
      </c>
      <c r="E74" s="121" t="s">
        <v>109</v>
      </c>
      <c r="F74" s="122" t="s">
        <v>109</v>
      </c>
      <c r="G74" s="33" t="s">
        <v>47</v>
      </c>
      <c r="H74" s="38"/>
      <c r="I74" s="40">
        <v>10</v>
      </c>
      <c r="J74" s="28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  <c r="O74" s="35"/>
    </row>
    <row r="75" spans="1:15" ht="15" customHeight="1" x14ac:dyDescent="0.3">
      <c r="A75" s="24">
        <f t="shared" si="0"/>
        <v>64</v>
      </c>
      <c r="B75" s="89">
        <v>31004089</v>
      </c>
      <c r="C75" s="120" t="s">
        <v>110</v>
      </c>
      <c r="D75" s="121" t="s">
        <v>110</v>
      </c>
      <c r="E75" s="121" t="s">
        <v>110</v>
      </c>
      <c r="F75" s="122" t="s">
        <v>110</v>
      </c>
      <c r="G75" s="33" t="s">
        <v>47</v>
      </c>
      <c r="H75" s="38"/>
      <c r="I75" s="40">
        <v>30</v>
      </c>
      <c r="J75" s="28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  <c r="O75" s="35"/>
    </row>
    <row r="76" spans="1:15" ht="15" customHeight="1" x14ac:dyDescent="0.3">
      <c r="A76" s="24">
        <f t="shared" si="0"/>
        <v>65</v>
      </c>
      <c r="B76" s="89">
        <v>31004090</v>
      </c>
      <c r="C76" s="120" t="s">
        <v>111</v>
      </c>
      <c r="D76" s="121" t="s">
        <v>111</v>
      </c>
      <c r="E76" s="121" t="s">
        <v>111</v>
      </c>
      <c r="F76" s="122" t="s">
        <v>111</v>
      </c>
      <c r="G76" s="33" t="s">
        <v>47</v>
      </c>
      <c r="H76" s="38"/>
      <c r="I76" s="40">
        <v>30</v>
      </c>
      <c r="J76" s="28">
        <v>0</v>
      </c>
      <c r="K76" s="29">
        <v>9.5</v>
      </c>
      <c r="L76" s="30">
        <f t="shared" ref="L76:L91" si="4">PRODUCT(J76,1.095)</f>
        <v>0</v>
      </c>
      <c r="M76" s="31">
        <f t="shared" ref="M76:M91" si="5">PRODUCT(I76,L76)</f>
        <v>0</v>
      </c>
      <c r="N76" s="31">
        <f t="shared" ref="N76:N91" si="6">PRODUCT(I76,J76)</f>
        <v>0</v>
      </c>
      <c r="O76" s="35"/>
    </row>
    <row r="77" spans="1:15" ht="15" customHeight="1" x14ac:dyDescent="0.3">
      <c r="A77" s="24">
        <f t="shared" si="0"/>
        <v>66</v>
      </c>
      <c r="B77" s="89">
        <v>31004091</v>
      </c>
      <c r="C77" s="120" t="s">
        <v>112</v>
      </c>
      <c r="D77" s="121" t="s">
        <v>112</v>
      </c>
      <c r="E77" s="121" t="s">
        <v>112</v>
      </c>
      <c r="F77" s="122" t="s">
        <v>112</v>
      </c>
      <c r="G77" s="33" t="s">
        <v>47</v>
      </c>
      <c r="H77" s="38"/>
      <c r="I77" s="40">
        <v>40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  <c r="O77" s="35"/>
    </row>
    <row r="78" spans="1:15" ht="15" customHeight="1" x14ac:dyDescent="0.3">
      <c r="A78" s="24">
        <f t="shared" si="0"/>
        <v>67</v>
      </c>
      <c r="B78" s="89">
        <v>31004092</v>
      </c>
      <c r="C78" s="120" t="s">
        <v>113</v>
      </c>
      <c r="D78" s="121" t="s">
        <v>113</v>
      </c>
      <c r="E78" s="121" t="s">
        <v>113</v>
      </c>
      <c r="F78" s="122" t="s">
        <v>113</v>
      </c>
      <c r="G78" s="33" t="s">
        <v>47</v>
      </c>
      <c r="H78" s="38"/>
      <c r="I78" s="40">
        <v>40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  <c r="O78" s="35"/>
    </row>
    <row r="79" spans="1:15" ht="15" customHeight="1" x14ac:dyDescent="0.3">
      <c r="A79" s="24">
        <f t="shared" si="0"/>
        <v>68</v>
      </c>
      <c r="B79" s="89">
        <v>31004094</v>
      </c>
      <c r="C79" s="120" t="s">
        <v>114</v>
      </c>
      <c r="D79" s="121" t="s">
        <v>114</v>
      </c>
      <c r="E79" s="121" t="s">
        <v>114</v>
      </c>
      <c r="F79" s="122" t="s">
        <v>114</v>
      </c>
      <c r="G79" s="33" t="s">
        <v>47</v>
      </c>
      <c r="H79" s="38"/>
      <c r="I79" s="40">
        <v>10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  <c r="O79" s="35"/>
    </row>
    <row r="80" spans="1:15" ht="15" customHeight="1" x14ac:dyDescent="0.3">
      <c r="A80" s="24">
        <f t="shared" si="0"/>
        <v>69</v>
      </c>
      <c r="B80" s="89">
        <v>31004726</v>
      </c>
      <c r="C80" s="120" t="s">
        <v>115</v>
      </c>
      <c r="D80" s="121"/>
      <c r="E80" s="121"/>
      <c r="F80" s="122"/>
      <c r="G80" s="33" t="s">
        <v>47</v>
      </c>
      <c r="H80" s="38"/>
      <c r="I80" s="40">
        <v>3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  <c r="O80" s="35"/>
    </row>
    <row r="81" spans="1:15" ht="15" customHeight="1" x14ac:dyDescent="0.3">
      <c r="A81" s="24">
        <f t="shared" si="0"/>
        <v>70</v>
      </c>
      <c r="B81" s="89">
        <v>31004727</v>
      </c>
      <c r="C81" s="120" t="s">
        <v>116</v>
      </c>
      <c r="D81" s="121"/>
      <c r="E81" s="121"/>
      <c r="F81" s="122"/>
      <c r="G81" s="33" t="s">
        <v>47</v>
      </c>
      <c r="H81" s="38"/>
      <c r="I81" s="40">
        <v>200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  <c r="O81" s="35"/>
    </row>
    <row r="82" spans="1:15" ht="15" customHeight="1" x14ac:dyDescent="0.3">
      <c r="A82" s="24">
        <f t="shared" si="0"/>
        <v>71</v>
      </c>
      <c r="B82" s="89">
        <v>31004728</v>
      </c>
      <c r="C82" s="120" t="s">
        <v>117</v>
      </c>
      <c r="D82" s="121"/>
      <c r="E82" s="121"/>
      <c r="F82" s="122"/>
      <c r="G82" s="33" t="s">
        <v>47</v>
      </c>
      <c r="H82" s="38"/>
      <c r="I82" s="40">
        <v>150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  <c r="O82" s="35"/>
    </row>
    <row r="83" spans="1:15" ht="15" customHeight="1" x14ac:dyDescent="0.3">
      <c r="A83" s="24">
        <f t="shared" si="0"/>
        <v>72</v>
      </c>
      <c r="B83" s="89">
        <v>31004836</v>
      </c>
      <c r="C83" s="120" t="s">
        <v>118</v>
      </c>
      <c r="D83" s="121" t="s">
        <v>118</v>
      </c>
      <c r="E83" s="121" t="s">
        <v>118</v>
      </c>
      <c r="F83" s="122" t="s">
        <v>118</v>
      </c>
      <c r="G83" s="33" t="s">
        <v>47</v>
      </c>
      <c r="H83" s="38"/>
      <c r="I83" s="40">
        <v>150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  <c r="O83" s="35"/>
    </row>
    <row r="84" spans="1:15" ht="15" customHeight="1" x14ac:dyDescent="0.3">
      <c r="A84" s="24">
        <f t="shared" si="0"/>
        <v>73</v>
      </c>
      <c r="B84" s="89">
        <v>31004837</v>
      </c>
      <c r="C84" s="120" t="s">
        <v>119</v>
      </c>
      <c r="D84" s="121" t="s">
        <v>119</v>
      </c>
      <c r="E84" s="121" t="s">
        <v>119</v>
      </c>
      <c r="F84" s="122" t="s">
        <v>119</v>
      </c>
      <c r="G84" s="33" t="s">
        <v>47</v>
      </c>
      <c r="H84" s="38"/>
      <c r="I84" s="40">
        <v>20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  <c r="O84" s="35"/>
    </row>
    <row r="85" spans="1:15" ht="15" customHeight="1" x14ac:dyDescent="0.3">
      <c r="A85" s="24">
        <f t="shared" si="0"/>
        <v>74</v>
      </c>
      <c r="B85" s="89">
        <v>31004838</v>
      </c>
      <c r="C85" s="120" t="s">
        <v>120</v>
      </c>
      <c r="D85" s="121" t="s">
        <v>120</v>
      </c>
      <c r="E85" s="121" t="s">
        <v>120</v>
      </c>
      <c r="F85" s="122" t="s">
        <v>120</v>
      </c>
      <c r="G85" s="33" t="s">
        <v>47</v>
      </c>
      <c r="H85" s="38"/>
      <c r="I85" s="40">
        <v>10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  <c r="O85" s="35"/>
    </row>
    <row r="86" spans="1:15" ht="15" customHeight="1" x14ac:dyDescent="0.3">
      <c r="A86" s="24">
        <f t="shared" si="0"/>
        <v>75</v>
      </c>
      <c r="B86" s="89">
        <v>31004839</v>
      </c>
      <c r="C86" s="120" t="s">
        <v>121</v>
      </c>
      <c r="D86" s="121" t="s">
        <v>121</v>
      </c>
      <c r="E86" s="121" t="s">
        <v>121</v>
      </c>
      <c r="F86" s="122" t="s">
        <v>121</v>
      </c>
      <c r="G86" s="33" t="s">
        <v>47</v>
      </c>
      <c r="H86" s="38"/>
      <c r="I86" s="40">
        <v>100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  <c r="O86" s="35"/>
    </row>
    <row r="87" spans="1:15" ht="15" customHeight="1" x14ac:dyDescent="0.3">
      <c r="A87" s="24">
        <f t="shared" si="0"/>
        <v>76</v>
      </c>
      <c r="B87" s="89">
        <v>31004840</v>
      </c>
      <c r="C87" s="120" t="s">
        <v>122</v>
      </c>
      <c r="D87" s="121" t="s">
        <v>122</v>
      </c>
      <c r="E87" s="121" t="s">
        <v>122</v>
      </c>
      <c r="F87" s="122" t="s">
        <v>122</v>
      </c>
      <c r="G87" s="33" t="s">
        <v>47</v>
      </c>
      <c r="H87" s="38"/>
      <c r="I87" s="40">
        <v>300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  <c r="O87" s="35"/>
    </row>
    <row r="88" spans="1:15" ht="15" customHeight="1" x14ac:dyDescent="0.3">
      <c r="A88" s="24">
        <f t="shared" si="0"/>
        <v>77</v>
      </c>
      <c r="B88" s="89">
        <v>31004841</v>
      </c>
      <c r="C88" s="120" t="s">
        <v>123</v>
      </c>
      <c r="D88" s="121" t="s">
        <v>123</v>
      </c>
      <c r="E88" s="121" t="s">
        <v>123</v>
      </c>
      <c r="F88" s="122" t="s">
        <v>123</v>
      </c>
      <c r="G88" s="33" t="s">
        <v>47</v>
      </c>
      <c r="H88" s="38"/>
      <c r="I88" s="40">
        <v>200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  <c r="O88" s="35"/>
    </row>
    <row r="89" spans="1:15" ht="15" customHeight="1" x14ac:dyDescent="0.3">
      <c r="A89" s="24">
        <f t="shared" si="0"/>
        <v>78</v>
      </c>
      <c r="B89" s="89">
        <v>31004842</v>
      </c>
      <c r="C89" s="120" t="s">
        <v>124</v>
      </c>
      <c r="D89" s="121" t="s">
        <v>124</v>
      </c>
      <c r="E89" s="121" t="s">
        <v>124</v>
      </c>
      <c r="F89" s="122" t="s">
        <v>124</v>
      </c>
      <c r="G89" s="33" t="s">
        <v>47</v>
      </c>
      <c r="H89" s="38"/>
      <c r="I89" s="40">
        <v>100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  <c r="O89" s="35"/>
    </row>
    <row r="90" spans="1:15" ht="15" customHeight="1" x14ac:dyDescent="0.3">
      <c r="A90" s="24">
        <f t="shared" si="0"/>
        <v>79</v>
      </c>
      <c r="B90" s="89"/>
      <c r="C90" s="120" t="s">
        <v>125</v>
      </c>
      <c r="D90" s="121" t="s">
        <v>125</v>
      </c>
      <c r="E90" s="121" t="s">
        <v>125</v>
      </c>
      <c r="F90" s="122" t="s">
        <v>125</v>
      </c>
      <c r="G90" s="33" t="s">
        <v>47</v>
      </c>
      <c r="H90" s="38"/>
      <c r="I90" s="40">
        <v>100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  <c r="O90" s="35"/>
    </row>
    <row r="91" spans="1:15" ht="15" customHeight="1" x14ac:dyDescent="0.3">
      <c r="A91" s="24">
        <f t="shared" si="0"/>
        <v>80</v>
      </c>
      <c r="B91" s="89"/>
      <c r="C91" s="120" t="s">
        <v>126</v>
      </c>
      <c r="D91" s="127"/>
      <c r="E91" s="127"/>
      <c r="F91" s="128"/>
      <c r="G91" s="33" t="s">
        <v>47</v>
      </c>
      <c r="H91" s="38"/>
      <c r="I91" s="40">
        <v>500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  <c r="O91" s="35"/>
    </row>
    <row r="92" spans="1:15" ht="12.75" customHeight="1" x14ac:dyDescent="0.3">
      <c r="A92" s="41"/>
      <c r="B92" s="41"/>
      <c r="C92" s="126" t="s">
        <v>15</v>
      </c>
      <c r="D92" s="126"/>
      <c r="E92" s="126"/>
      <c r="F92" s="126"/>
      <c r="G92" s="42"/>
      <c r="H92" s="42"/>
      <c r="I92" s="42"/>
      <c r="J92" s="43"/>
      <c r="K92" s="42"/>
      <c r="L92" s="44"/>
      <c r="M92" s="45">
        <f>SUM(M12:M91)</f>
        <v>0</v>
      </c>
      <c r="N92" s="45">
        <f>SUM(N12:N91)</f>
        <v>0</v>
      </c>
      <c r="O92" s="4"/>
    </row>
    <row r="93" spans="1:15" ht="12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2.75" customHeight="1" x14ac:dyDescent="0.3">
      <c r="A94" s="4" t="s">
        <v>16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2.75" customHeight="1" x14ac:dyDescent="0.3">
      <c r="A95" s="4" t="s">
        <v>17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2.75" customHeight="1" x14ac:dyDescent="0.3">
      <c r="A96" s="4" t="s">
        <v>18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2.75" customHeight="1" x14ac:dyDescent="0.3">
      <c r="A97" s="4" t="s">
        <v>131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2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2.75" customHeight="1" x14ac:dyDescent="0.3">
      <c r="A99" s="4" t="s">
        <v>20</v>
      </c>
      <c r="B99" s="4"/>
      <c r="C99" s="4"/>
      <c r="D99" s="4"/>
      <c r="E99" s="4"/>
      <c r="F99" s="4"/>
      <c r="G99" s="4"/>
      <c r="H99" s="46" t="s">
        <v>21</v>
      </c>
      <c r="I99" s="4"/>
      <c r="J99" s="4"/>
      <c r="K99" s="4" t="s">
        <v>22</v>
      </c>
      <c r="L99" s="4"/>
      <c r="M99" s="4"/>
      <c r="N99" s="4"/>
      <c r="O99" s="4"/>
    </row>
    <row r="102" spans="1:15" ht="12.75" customHeight="1" x14ac:dyDescent="0.3">
      <c r="B102" s="47"/>
      <c r="C102" s="47"/>
    </row>
    <row r="103" spans="1:15" ht="12.75" customHeight="1" x14ac:dyDescent="0.3">
      <c r="B103" s="47"/>
      <c r="C103" s="47"/>
    </row>
    <row r="104" spans="1:15" ht="12.75" customHeight="1" x14ac:dyDescent="0.3">
      <c r="B104" s="47"/>
      <c r="C104" s="47"/>
    </row>
    <row r="105" spans="1:15" ht="12.75" customHeight="1" x14ac:dyDescent="0.3">
      <c r="B105" s="47"/>
      <c r="C105" s="47"/>
    </row>
  </sheetData>
  <sheetProtection algorithmName="SHA-512" hashValue="McTvSJuiC6eeUZPYxctM12X6hk9HDKAOt3ZY0xvgWx6+8lowfHKhoRWRSYrK/GvzQl4qKPGd+deTQ+zFqUEhyQ==" saltValue="Szebm3HAT+zSaMQXsSaxjA==" spinCount="100000" sheet="1" objects="1" scenarios="1"/>
  <protectedRanges>
    <protectedRange sqref="C99" name="Obseg5"/>
    <protectedRange sqref="C4:C5" name="Obseg4"/>
    <protectedRange sqref="C99" name="Range2"/>
    <protectedRange sqref="O11" name="Range6_1"/>
    <protectedRange sqref="O12:O91" name="Obseg3"/>
    <protectedRange sqref="H12:H91" name="Range2_1_1"/>
  </protectedRanges>
  <mergeCells count="82">
    <mergeCell ref="C92:F92"/>
    <mergeCell ref="C91:F91"/>
    <mergeCell ref="C90:F90"/>
    <mergeCell ref="C35:F35"/>
    <mergeCell ref="C69:F69"/>
    <mergeCell ref="C70:F70"/>
    <mergeCell ref="C71:F71"/>
    <mergeCell ref="C72:F72"/>
    <mergeCell ref="C73:F73"/>
    <mergeCell ref="C74:F74"/>
    <mergeCell ref="C86:F86"/>
    <mergeCell ref="C87:F87"/>
    <mergeCell ref="C88:F88"/>
    <mergeCell ref="C89:F89"/>
    <mergeCell ref="C36:F36"/>
    <mergeCell ref="C37:F37"/>
    <mergeCell ref="C38:F38"/>
    <mergeCell ref="C39:F39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60:F60"/>
    <mergeCell ref="C61:F61"/>
    <mergeCell ref="C62:F62"/>
    <mergeCell ref="C63:F63"/>
    <mergeCell ref="C55:F55"/>
    <mergeCell ref="C56:F56"/>
    <mergeCell ref="C57:F57"/>
    <mergeCell ref="C58:F58"/>
    <mergeCell ref="C59:F59"/>
    <mergeCell ref="C64:F64"/>
    <mergeCell ref="C65:F65"/>
    <mergeCell ref="C66:F66"/>
    <mergeCell ref="C67:F67"/>
    <mergeCell ref="C68:F68"/>
    <mergeCell ref="C75:F75"/>
    <mergeCell ref="C76:F76"/>
    <mergeCell ref="C77:F77"/>
    <mergeCell ref="C78:F78"/>
    <mergeCell ref="C79:F79"/>
    <mergeCell ref="C85:F85"/>
    <mergeCell ref="C80:F80"/>
    <mergeCell ref="C81:F81"/>
    <mergeCell ref="C82:F82"/>
    <mergeCell ref="C83:F83"/>
    <mergeCell ref="C84:F8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E0F4-819E-412C-A8E2-D319AC6179D7}">
  <dimension ref="A1:O60"/>
  <sheetViews>
    <sheetView zoomScaleNormal="100" zoomScaleSheetLayoutView="106" workbookViewId="0">
      <selection activeCell="J13" sqref="J13:J4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27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132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15" customHeight="1" x14ac:dyDescent="0.3">
      <c r="A12" s="24">
        <v>1</v>
      </c>
      <c r="B12" s="32">
        <v>31002814</v>
      </c>
      <c r="C12" s="120" t="s">
        <v>133</v>
      </c>
      <c r="D12" s="121" t="s">
        <v>133</v>
      </c>
      <c r="E12" s="121" t="s">
        <v>133</v>
      </c>
      <c r="F12" s="122" t="s">
        <v>133</v>
      </c>
      <c r="G12" s="33" t="s">
        <v>47</v>
      </c>
      <c r="H12" s="38"/>
      <c r="I12" s="40">
        <v>100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24.95" customHeight="1" x14ac:dyDescent="0.3">
      <c r="A13" s="37">
        <f t="shared" ref="A13:A46" si="0">A12+1</f>
        <v>2</v>
      </c>
      <c r="B13" s="32">
        <v>31002815</v>
      </c>
      <c r="C13" s="120" t="s">
        <v>134</v>
      </c>
      <c r="D13" s="121" t="s">
        <v>134</v>
      </c>
      <c r="E13" s="121" t="s">
        <v>134</v>
      </c>
      <c r="F13" s="122" t="s">
        <v>134</v>
      </c>
      <c r="G13" s="33" t="s">
        <v>47</v>
      </c>
      <c r="H13" s="38"/>
      <c r="I13" s="40">
        <v>80</v>
      </c>
      <c r="J13" s="39">
        <v>0</v>
      </c>
      <c r="K13" s="33">
        <v>9.5</v>
      </c>
      <c r="L13" s="34">
        <f t="shared" ref="L13:L46" si="1">PRODUCT(J13,1.095)</f>
        <v>0</v>
      </c>
      <c r="M13" s="35">
        <f t="shared" ref="M13:M46" si="2">PRODUCT(I13,L13)</f>
        <v>0</v>
      </c>
      <c r="N13" s="35">
        <f t="shared" ref="N13:N46" si="3">PRODUCT(I13,J13)</f>
        <v>0</v>
      </c>
      <c r="O13" s="35"/>
    </row>
    <row r="14" spans="1:15" ht="15" customHeight="1" x14ac:dyDescent="0.3">
      <c r="A14" s="37">
        <f t="shared" si="0"/>
        <v>3</v>
      </c>
      <c r="B14" s="32">
        <v>31002876</v>
      </c>
      <c r="C14" s="120" t="s">
        <v>135</v>
      </c>
      <c r="D14" s="121" t="s">
        <v>135</v>
      </c>
      <c r="E14" s="121" t="s">
        <v>135</v>
      </c>
      <c r="F14" s="122" t="s">
        <v>135</v>
      </c>
      <c r="G14" s="33" t="s">
        <v>47</v>
      </c>
      <c r="H14" s="38"/>
      <c r="I14" s="40">
        <v>80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37">
        <f t="shared" si="0"/>
        <v>4</v>
      </c>
      <c r="B15" s="32">
        <v>31002874</v>
      </c>
      <c r="C15" s="120" t="s">
        <v>136</v>
      </c>
      <c r="D15" s="121" t="s">
        <v>136</v>
      </c>
      <c r="E15" s="121" t="s">
        <v>136</v>
      </c>
      <c r="F15" s="122" t="s">
        <v>136</v>
      </c>
      <c r="G15" s="33" t="s">
        <v>47</v>
      </c>
      <c r="H15" s="38"/>
      <c r="I15" s="40">
        <v>30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37">
        <f t="shared" si="0"/>
        <v>5</v>
      </c>
      <c r="B16" s="32">
        <v>31002875</v>
      </c>
      <c r="C16" s="120" t="s">
        <v>137</v>
      </c>
      <c r="D16" s="121" t="s">
        <v>137</v>
      </c>
      <c r="E16" s="121" t="s">
        <v>137</v>
      </c>
      <c r="F16" s="122" t="s">
        <v>137</v>
      </c>
      <c r="G16" s="33" t="s">
        <v>47</v>
      </c>
      <c r="H16" s="38"/>
      <c r="I16" s="40">
        <v>10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37">
        <f t="shared" si="0"/>
        <v>6</v>
      </c>
      <c r="B17" s="32">
        <v>31003244</v>
      </c>
      <c r="C17" s="120" t="s">
        <v>138</v>
      </c>
      <c r="D17" s="121" t="s">
        <v>138</v>
      </c>
      <c r="E17" s="121" t="s">
        <v>138</v>
      </c>
      <c r="F17" s="122" t="s">
        <v>138</v>
      </c>
      <c r="G17" s="33" t="s">
        <v>47</v>
      </c>
      <c r="H17" s="38"/>
      <c r="I17" s="40">
        <v>600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37">
        <f t="shared" si="0"/>
        <v>7</v>
      </c>
      <c r="B18" s="32">
        <v>31003245</v>
      </c>
      <c r="C18" s="120" t="s">
        <v>139</v>
      </c>
      <c r="D18" s="121" t="s">
        <v>139</v>
      </c>
      <c r="E18" s="121" t="s">
        <v>139</v>
      </c>
      <c r="F18" s="122" t="s">
        <v>139</v>
      </c>
      <c r="G18" s="33" t="s">
        <v>47</v>
      </c>
      <c r="H18" s="38"/>
      <c r="I18" s="40">
        <v>300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24.95" customHeight="1" x14ac:dyDescent="0.3">
      <c r="A19" s="37">
        <f t="shared" si="0"/>
        <v>8</v>
      </c>
      <c r="B19" s="32">
        <v>31003246</v>
      </c>
      <c r="C19" s="120" t="s">
        <v>140</v>
      </c>
      <c r="D19" s="121" t="s">
        <v>140</v>
      </c>
      <c r="E19" s="121" t="s">
        <v>140</v>
      </c>
      <c r="F19" s="122" t="s">
        <v>140</v>
      </c>
      <c r="G19" s="33" t="s">
        <v>47</v>
      </c>
      <c r="H19" s="38"/>
      <c r="I19" s="40">
        <v>450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7">
        <f t="shared" si="0"/>
        <v>9</v>
      </c>
      <c r="B20" s="32">
        <v>31003247</v>
      </c>
      <c r="C20" s="120" t="s">
        <v>141</v>
      </c>
      <c r="D20" s="121" t="s">
        <v>141</v>
      </c>
      <c r="E20" s="121" t="s">
        <v>141</v>
      </c>
      <c r="F20" s="122" t="s">
        <v>141</v>
      </c>
      <c r="G20" s="33" t="s">
        <v>47</v>
      </c>
      <c r="H20" s="38"/>
      <c r="I20" s="40">
        <v>50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37">
        <f t="shared" si="0"/>
        <v>10</v>
      </c>
      <c r="B21" s="32">
        <v>31003248</v>
      </c>
      <c r="C21" s="120" t="s">
        <v>142</v>
      </c>
      <c r="D21" s="121" t="s">
        <v>142</v>
      </c>
      <c r="E21" s="121" t="s">
        <v>142</v>
      </c>
      <c r="F21" s="122" t="s">
        <v>142</v>
      </c>
      <c r="G21" s="33" t="s">
        <v>47</v>
      </c>
      <c r="H21" s="38"/>
      <c r="I21" s="40">
        <v>300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37">
        <f t="shared" si="0"/>
        <v>11</v>
      </c>
      <c r="B22" s="32">
        <v>31003249</v>
      </c>
      <c r="C22" s="120" t="s">
        <v>143</v>
      </c>
      <c r="D22" s="121" t="s">
        <v>143</v>
      </c>
      <c r="E22" s="121" t="s">
        <v>143</v>
      </c>
      <c r="F22" s="122" t="s">
        <v>143</v>
      </c>
      <c r="G22" s="33" t="s">
        <v>47</v>
      </c>
      <c r="H22" s="38"/>
      <c r="I22" s="40">
        <v>200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37">
        <f t="shared" si="0"/>
        <v>12</v>
      </c>
      <c r="B23" s="32">
        <v>31003250</v>
      </c>
      <c r="C23" s="120" t="s">
        <v>144</v>
      </c>
      <c r="D23" s="121" t="s">
        <v>144</v>
      </c>
      <c r="E23" s="121" t="s">
        <v>144</v>
      </c>
      <c r="F23" s="122" t="s">
        <v>144</v>
      </c>
      <c r="G23" s="33" t="s">
        <v>47</v>
      </c>
      <c r="H23" s="38"/>
      <c r="I23" s="40">
        <v>150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37">
        <f t="shared" si="0"/>
        <v>13</v>
      </c>
      <c r="B24" s="32">
        <v>31003253</v>
      </c>
      <c r="C24" s="120" t="s">
        <v>145</v>
      </c>
      <c r="D24" s="121" t="s">
        <v>145</v>
      </c>
      <c r="E24" s="121" t="s">
        <v>145</v>
      </c>
      <c r="F24" s="122" t="s">
        <v>145</v>
      </c>
      <c r="G24" s="33" t="s">
        <v>47</v>
      </c>
      <c r="H24" s="38"/>
      <c r="I24" s="40">
        <v>20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37">
        <f t="shared" si="0"/>
        <v>14</v>
      </c>
      <c r="B25" s="32">
        <v>31003251</v>
      </c>
      <c r="C25" s="120" t="s">
        <v>146</v>
      </c>
      <c r="D25" s="121" t="s">
        <v>146</v>
      </c>
      <c r="E25" s="121" t="s">
        <v>146</v>
      </c>
      <c r="F25" s="122" t="s">
        <v>146</v>
      </c>
      <c r="G25" s="33" t="s">
        <v>47</v>
      </c>
      <c r="H25" s="38"/>
      <c r="I25" s="40">
        <v>300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37">
        <f t="shared" si="0"/>
        <v>15</v>
      </c>
      <c r="B26" s="32">
        <v>31003252</v>
      </c>
      <c r="C26" s="120" t="s">
        <v>147</v>
      </c>
      <c r="D26" s="121" t="s">
        <v>147</v>
      </c>
      <c r="E26" s="121" t="s">
        <v>147</v>
      </c>
      <c r="F26" s="122" t="s">
        <v>147</v>
      </c>
      <c r="G26" s="33" t="s">
        <v>47</v>
      </c>
      <c r="H26" s="38"/>
      <c r="I26" s="40">
        <v>50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37">
        <f t="shared" si="0"/>
        <v>16</v>
      </c>
      <c r="B27" s="32">
        <v>31003301</v>
      </c>
      <c r="C27" s="120" t="s">
        <v>148</v>
      </c>
      <c r="D27" s="121" t="s">
        <v>148</v>
      </c>
      <c r="E27" s="121" t="s">
        <v>148</v>
      </c>
      <c r="F27" s="122" t="s">
        <v>148</v>
      </c>
      <c r="G27" s="33" t="s">
        <v>47</v>
      </c>
      <c r="H27" s="38"/>
      <c r="I27" s="40">
        <v>450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37">
        <f t="shared" si="0"/>
        <v>17</v>
      </c>
      <c r="B28" s="32">
        <v>31003300</v>
      </c>
      <c r="C28" s="120" t="s">
        <v>149</v>
      </c>
      <c r="D28" s="121" t="s">
        <v>149</v>
      </c>
      <c r="E28" s="121" t="s">
        <v>149</v>
      </c>
      <c r="F28" s="122" t="s">
        <v>149</v>
      </c>
      <c r="G28" s="33" t="s">
        <v>47</v>
      </c>
      <c r="H28" s="38"/>
      <c r="I28" s="40">
        <v>200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37">
        <f t="shared" si="0"/>
        <v>18</v>
      </c>
      <c r="B29" s="32">
        <v>31003302</v>
      </c>
      <c r="C29" s="120" t="s">
        <v>150</v>
      </c>
      <c r="D29" s="121" t="s">
        <v>150</v>
      </c>
      <c r="E29" s="121" t="s">
        <v>150</v>
      </c>
      <c r="F29" s="122" t="s">
        <v>150</v>
      </c>
      <c r="G29" s="33" t="s">
        <v>47</v>
      </c>
      <c r="H29" s="38"/>
      <c r="I29" s="40">
        <v>200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37">
        <f t="shared" si="0"/>
        <v>19</v>
      </c>
      <c r="B30" s="32">
        <v>31003305</v>
      </c>
      <c r="C30" s="120" t="s">
        <v>151</v>
      </c>
      <c r="D30" s="121" t="s">
        <v>151</v>
      </c>
      <c r="E30" s="121" t="s">
        <v>151</v>
      </c>
      <c r="F30" s="122" t="s">
        <v>151</v>
      </c>
      <c r="G30" s="33" t="s">
        <v>47</v>
      </c>
      <c r="H30" s="38"/>
      <c r="I30" s="40">
        <v>200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37">
        <f t="shared" si="0"/>
        <v>20</v>
      </c>
      <c r="B31" s="32">
        <v>31003345</v>
      </c>
      <c r="C31" s="120" t="s">
        <v>152</v>
      </c>
      <c r="D31" s="121" t="s">
        <v>153</v>
      </c>
      <c r="E31" s="121" t="s">
        <v>153</v>
      </c>
      <c r="F31" s="122" t="s">
        <v>153</v>
      </c>
      <c r="G31" s="33" t="s">
        <v>47</v>
      </c>
      <c r="H31" s="38"/>
      <c r="I31" s="40">
        <v>300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37">
        <f t="shared" si="0"/>
        <v>21</v>
      </c>
      <c r="B32" s="32">
        <v>31003544</v>
      </c>
      <c r="C32" s="120" t="s">
        <v>154</v>
      </c>
      <c r="D32" s="121" t="s">
        <v>154</v>
      </c>
      <c r="E32" s="121" t="s">
        <v>154</v>
      </c>
      <c r="F32" s="122" t="s">
        <v>154</v>
      </c>
      <c r="G32" s="33" t="s">
        <v>47</v>
      </c>
      <c r="H32" s="38"/>
      <c r="I32" s="40">
        <v>400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37">
        <f t="shared" si="0"/>
        <v>22</v>
      </c>
      <c r="B33" s="32">
        <v>31003547</v>
      </c>
      <c r="C33" s="120" t="s">
        <v>155</v>
      </c>
      <c r="D33" s="121" t="s">
        <v>155</v>
      </c>
      <c r="E33" s="121" t="s">
        <v>155</v>
      </c>
      <c r="F33" s="122" t="s">
        <v>155</v>
      </c>
      <c r="G33" s="33" t="s">
        <v>47</v>
      </c>
      <c r="H33" s="38"/>
      <c r="I33" s="40">
        <v>250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37">
        <f t="shared" si="0"/>
        <v>23</v>
      </c>
      <c r="B34" s="32">
        <v>31003635</v>
      </c>
      <c r="C34" s="120" t="s">
        <v>156</v>
      </c>
      <c r="D34" s="121" t="s">
        <v>156</v>
      </c>
      <c r="E34" s="121" t="s">
        <v>156</v>
      </c>
      <c r="F34" s="122" t="s">
        <v>156</v>
      </c>
      <c r="G34" s="33" t="s">
        <v>47</v>
      </c>
      <c r="H34" s="38"/>
      <c r="I34" s="40">
        <v>1000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37">
        <f t="shared" si="0"/>
        <v>24</v>
      </c>
      <c r="B35" s="32">
        <v>31003636</v>
      </c>
      <c r="C35" s="120" t="s">
        <v>157</v>
      </c>
      <c r="D35" s="121" t="s">
        <v>157</v>
      </c>
      <c r="E35" s="121" t="s">
        <v>157</v>
      </c>
      <c r="F35" s="122" t="s">
        <v>157</v>
      </c>
      <c r="G35" s="33" t="s">
        <v>47</v>
      </c>
      <c r="H35" s="38"/>
      <c r="I35" s="40">
        <v>1000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37">
        <f t="shared" si="0"/>
        <v>25</v>
      </c>
      <c r="B36" s="89">
        <v>31004095</v>
      </c>
      <c r="C36" s="120" t="s">
        <v>158</v>
      </c>
      <c r="D36" s="121" t="s">
        <v>158</v>
      </c>
      <c r="E36" s="121" t="s">
        <v>158</v>
      </c>
      <c r="F36" s="122" t="s">
        <v>158</v>
      </c>
      <c r="G36" s="33" t="s">
        <v>47</v>
      </c>
      <c r="H36" s="38"/>
      <c r="I36" s="40">
        <v>150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37">
        <f t="shared" si="0"/>
        <v>26</v>
      </c>
      <c r="B37" s="89">
        <v>31004096</v>
      </c>
      <c r="C37" s="120" t="s">
        <v>159</v>
      </c>
      <c r="D37" s="121" t="s">
        <v>159</v>
      </c>
      <c r="E37" s="121" t="s">
        <v>159</v>
      </c>
      <c r="F37" s="122" t="s">
        <v>159</v>
      </c>
      <c r="G37" s="33" t="s">
        <v>47</v>
      </c>
      <c r="H37" s="38"/>
      <c r="I37" s="40">
        <v>150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37">
        <f t="shared" si="0"/>
        <v>27</v>
      </c>
      <c r="B38" s="89">
        <v>31004774</v>
      </c>
      <c r="C38" s="120" t="s">
        <v>160</v>
      </c>
      <c r="D38" s="121"/>
      <c r="E38" s="121"/>
      <c r="F38" s="122"/>
      <c r="G38" s="33" t="s">
        <v>47</v>
      </c>
      <c r="H38" s="38"/>
      <c r="I38" s="40">
        <v>40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37">
        <f t="shared" si="0"/>
        <v>28</v>
      </c>
      <c r="B39" s="89">
        <v>31004800</v>
      </c>
      <c r="C39" s="120" t="s">
        <v>161</v>
      </c>
      <c r="D39" s="121" t="s">
        <v>161</v>
      </c>
      <c r="E39" s="121" t="s">
        <v>161</v>
      </c>
      <c r="F39" s="122" t="s">
        <v>161</v>
      </c>
      <c r="G39" s="33" t="s">
        <v>47</v>
      </c>
      <c r="H39" s="38"/>
      <c r="I39" s="40">
        <v>200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37">
        <f t="shared" si="0"/>
        <v>29</v>
      </c>
      <c r="B40" s="89">
        <v>31004901</v>
      </c>
      <c r="C40" s="120" t="s">
        <v>162</v>
      </c>
      <c r="D40" s="121" t="s">
        <v>162</v>
      </c>
      <c r="E40" s="121" t="s">
        <v>162</v>
      </c>
      <c r="F40" s="122" t="s">
        <v>162</v>
      </c>
      <c r="G40" s="33" t="s">
        <v>47</v>
      </c>
      <c r="H40" s="38"/>
      <c r="I40" s="40">
        <v>200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37">
        <f t="shared" si="0"/>
        <v>30</v>
      </c>
      <c r="B41" s="89">
        <v>31004902</v>
      </c>
      <c r="C41" s="120" t="s">
        <v>163</v>
      </c>
      <c r="D41" s="121" t="s">
        <v>163</v>
      </c>
      <c r="E41" s="121" t="s">
        <v>163</v>
      </c>
      <c r="F41" s="122" t="s">
        <v>163</v>
      </c>
      <c r="G41" s="33" t="s">
        <v>47</v>
      </c>
      <c r="H41" s="38"/>
      <c r="I41" s="40">
        <v>50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37">
        <f t="shared" si="0"/>
        <v>31</v>
      </c>
      <c r="B42" s="89">
        <v>31004903</v>
      </c>
      <c r="C42" s="120" t="s">
        <v>164</v>
      </c>
      <c r="D42" s="121" t="s">
        <v>164</v>
      </c>
      <c r="E42" s="121" t="s">
        <v>164</v>
      </c>
      <c r="F42" s="122" t="s">
        <v>164</v>
      </c>
      <c r="G42" s="33" t="s">
        <v>47</v>
      </c>
      <c r="H42" s="38"/>
      <c r="I42" s="40">
        <v>30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37">
        <f t="shared" si="0"/>
        <v>32</v>
      </c>
      <c r="B43" s="89">
        <v>31004904</v>
      </c>
      <c r="C43" s="120" t="s">
        <v>165</v>
      </c>
      <c r="D43" s="121" t="s">
        <v>165</v>
      </c>
      <c r="E43" s="121" t="s">
        <v>165</v>
      </c>
      <c r="F43" s="122" t="s">
        <v>165</v>
      </c>
      <c r="G43" s="33" t="s">
        <v>47</v>
      </c>
      <c r="H43" s="38"/>
      <c r="I43" s="40">
        <v>30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37">
        <f t="shared" si="0"/>
        <v>33</v>
      </c>
      <c r="B44" s="89">
        <v>31004905</v>
      </c>
      <c r="C44" s="120" t="s">
        <v>166</v>
      </c>
      <c r="D44" s="121" t="s">
        <v>166</v>
      </c>
      <c r="E44" s="121" t="s">
        <v>166</v>
      </c>
      <c r="F44" s="122" t="s">
        <v>166</v>
      </c>
      <c r="G44" s="33" t="s">
        <v>47</v>
      </c>
      <c r="H44" s="38"/>
      <c r="I44" s="40">
        <v>50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37">
        <f t="shared" si="0"/>
        <v>34</v>
      </c>
      <c r="B45" s="89">
        <v>31004906</v>
      </c>
      <c r="C45" s="120" t="s">
        <v>167</v>
      </c>
      <c r="D45" s="121" t="s">
        <v>167</v>
      </c>
      <c r="E45" s="121" t="s">
        <v>167</v>
      </c>
      <c r="F45" s="122" t="s">
        <v>167</v>
      </c>
      <c r="G45" s="33" t="s">
        <v>47</v>
      </c>
      <c r="H45" s="38"/>
      <c r="I45" s="40">
        <v>20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37">
        <f t="shared" si="0"/>
        <v>35</v>
      </c>
      <c r="B46" s="89">
        <v>31004907</v>
      </c>
      <c r="C46" s="120" t="s">
        <v>168</v>
      </c>
      <c r="D46" s="121" t="s">
        <v>168</v>
      </c>
      <c r="E46" s="121" t="s">
        <v>168</v>
      </c>
      <c r="F46" s="122" t="s">
        <v>168</v>
      </c>
      <c r="G46" s="33" t="s">
        <v>47</v>
      </c>
      <c r="H46" s="38"/>
      <c r="I46" s="40">
        <v>100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2.75" customHeight="1" x14ac:dyDescent="0.3">
      <c r="A47" s="41"/>
      <c r="B47" s="41"/>
      <c r="C47" s="126" t="s">
        <v>25</v>
      </c>
      <c r="D47" s="126"/>
      <c r="E47" s="126"/>
      <c r="F47" s="126"/>
      <c r="G47" s="42"/>
      <c r="H47" s="42"/>
      <c r="I47" s="42"/>
      <c r="J47" s="43"/>
      <c r="K47" s="42"/>
      <c r="L47" s="44"/>
      <c r="M47" s="45">
        <f>SUM(M12:M46)</f>
        <v>0</v>
      </c>
      <c r="N47" s="45">
        <f>SUM(N12:N46)</f>
        <v>0</v>
      </c>
      <c r="O47" s="4"/>
    </row>
    <row r="48" spans="1:15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16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17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3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3">
      <c r="A52" s="4" t="s">
        <v>131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3">
      <c r="A54" s="4" t="s">
        <v>20</v>
      </c>
      <c r="B54" s="4"/>
      <c r="C54" s="4"/>
      <c r="D54" s="4"/>
      <c r="E54" s="4"/>
      <c r="F54" s="4"/>
      <c r="G54" s="4"/>
      <c r="H54" s="46" t="s">
        <v>21</v>
      </c>
      <c r="I54" s="4"/>
      <c r="J54" s="4"/>
      <c r="K54" s="4" t="s">
        <v>22</v>
      </c>
      <c r="L54" s="4"/>
      <c r="M54" s="4"/>
      <c r="N54" s="4"/>
      <c r="O54" s="4"/>
    </row>
    <row r="57" spans="1:15" ht="12.75" customHeight="1" x14ac:dyDescent="0.3">
      <c r="B57" s="47"/>
      <c r="C57" s="47"/>
    </row>
    <row r="58" spans="1:15" ht="12.75" customHeight="1" x14ac:dyDescent="0.3">
      <c r="B58" s="47"/>
      <c r="C58" s="47"/>
    </row>
    <row r="59" spans="1:15" ht="12.75" customHeight="1" x14ac:dyDescent="0.3">
      <c r="B59" s="47"/>
      <c r="C59" s="47"/>
    </row>
    <row r="60" spans="1:15" ht="12.75" customHeight="1" x14ac:dyDescent="0.3">
      <c r="B60" s="47"/>
      <c r="C60" s="47"/>
    </row>
  </sheetData>
  <sheetProtection algorithmName="SHA-512" hashValue="bSGHQg7U0P9HCE1jKthIZwQEGmPmL/Fmh/qRFNmhrF6mZhWpWpG9nzl7gobSkVXL4dGAoF8Gs6hhXDTw5BZYag==" saltValue="Oar3gkEgwmak/vNVB+YhYQ==" spinCount="100000" sheet="1" objects="1" scenarios="1"/>
  <protectedRanges>
    <protectedRange sqref="C54" name="Obseg5"/>
    <protectedRange sqref="C4:C5" name="Obseg4"/>
    <protectedRange sqref="O11" name="Range6_1"/>
    <protectedRange sqref="O12:O46" name="Obseg3"/>
    <protectedRange sqref="H12:H46" name="Range2_3_1"/>
  </protectedRanges>
  <mergeCells count="37">
    <mergeCell ref="C10:F10"/>
    <mergeCell ref="C12:F12"/>
    <mergeCell ref="C13:F13"/>
    <mergeCell ref="C14:F14"/>
    <mergeCell ref="C15:F15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7:F47"/>
    <mergeCell ref="C46:F46"/>
    <mergeCell ref="C40:F40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55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74"/>
  <sheetViews>
    <sheetView topLeftCell="A45" zoomScaleNormal="100" workbookViewId="0">
      <selection activeCell="E73" sqref="E7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561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 t="s">
        <v>170</v>
      </c>
      <c r="C12" s="129" t="s">
        <v>171</v>
      </c>
      <c r="D12" s="132" t="s">
        <v>171</v>
      </c>
      <c r="E12" s="132" t="s">
        <v>171</v>
      </c>
      <c r="F12" s="133" t="s">
        <v>171</v>
      </c>
      <c r="G12" s="29" t="s">
        <v>47</v>
      </c>
      <c r="H12" s="26"/>
      <c r="I12" s="36">
        <v>300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60" si="1">A12+1</f>
        <v>2</v>
      </c>
      <c r="B13" s="25" t="s">
        <v>172</v>
      </c>
      <c r="C13" s="129" t="s">
        <v>173</v>
      </c>
      <c r="D13" s="132" t="s">
        <v>173</v>
      </c>
      <c r="E13" s="132" t="s">
        <v>173</v>
      </c>
      <c r="F13" s="133" t="s">
        <v>173</v>
      </c>
      <c r="G13" s="29" t="s">
        <v>47</v>
      </c>
      <c r="H13" s="26"/>
      <c r="I13" s="36">
        <v>20</v>
      </c>
      <c r="J13" s="28">
        <v>0</v>
      </c>
      <c r="K13" s="29">
        <v>9.5</v>
      </c>
      <c r="L13" s="30">
        <f t="shared" ref="L13:L60" si="2">PRODUCT(J13,1.095)</f>
        <v>0</v>
      </c>
      <c r="M13" s="31">
        <f t="shared" ref="M13:M60" si="3">PRODUCT(I13,L13)</f>
        <v>0</v>
      </c>
      <c r="N13" s="31">
        <f t="shared" ref="N13:N60" si="4">PRODUCT(I13,J13)</f>
        <v>0</v>
      </c>
    </row>
    <row r="14" spans="1:14" ht="15" customHeight="1" x14ac:dyDescent="0.3">
      <c r="A14" s="24">
        <f t="shared" si="1"/>
        <v>3</v>
      </c>
      <c r="B14" s="25" t="s">
        <v>174</v>
      </c>
      <c r="C14" s="129" t="s">
        <v>175</v>
      </c>
      <c r="D14" s="132" t="s">
        <v>175</v>
      </c>
      <c r="E14" s="132" t="s">
        <v>175</v>
      </c>
      <c r="F14" s="133" t="s">
        <v>175</v>
      </c>
      <c r="G14" s="29" t="s">
        <v>47</v>
      </c>
      <c r="H14" s="26"/>
      <c r="I14" s="36">
        <v>50</v>
      </c>
      <c r="J14" s="28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3">
      <c r="A15" s="24">
        <f t="shared" si="1"/>
        <v>4</v>
      </c>
      <c r="B15" s="25">
        <v>31003067</v>
      </c>
      <c r="C15" s="129" t="s">
        <v>176</v>
      </c>
      <c r="D15" s="132" t="s">
        <v>176</v>
      </c>
      <c r="E15" s="132" t="s">
        <v>176</v>
      </c>
      <c r="F15" s="133" t="s">
        <v>176</v>
      </c>
      <c r="G15" s="29" t="s">
        <v>47</v>
      </c>
      <c r="H15" s="26"/>
      <c r="I15" s="36">
        <v>50</v>
      </c>
      <c r="J15" s="28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3">
      <c r="A16" s="24">
        <f t="shared" si="1"/>
        <v>5</v>
      </c>
      <c r="B16" s="25" t="s">
        <v>177</v>
      </c>
      <c r="C16" s="129" t="s">
        <v>178</v>
      </c>
      <c r="D16" s="132" t="s">
        <v>178</v>
      </c>
      <c r="E16" s="132" t="s">
        <v>178</v>
      </c>
      <c r="F16" s="133" t="s">
        <v>178</v>
      </c>
      <c r="G16" s="29" t="s">
        <v>47</v>
      </c>
      <c r="H16" s="26"/>
      <c r="I16" s="36">
        <v>50</v>
      </c>
      <c r="J16" s="28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3">
      <c r="A17" s="24">
        <f t="shared" si="1"/>
        <v>6</v>
      </c>
      <c r="B17" s="25" t="s">
        <v>179</v>
      </c>
      <c r="C17" s="129" t="s">
        <v>180</v>
      </c>
      <c r="D17" s="132" t="s">
        <v>180</v>
      </c>
      <c r="E17" s="132" t="s">
        <v>180</v>
      </c>
      <c r="F17" s="133" t="s">
        <v>180</v>
      </c>
      <c r="G17" s="29" t="s">
        <v>47</v>
      </c>
      <c r="H17" s="26"/>
      <c r="I17" s="36">
        <v>100</v>
      </c>
      <c r="J17" s="28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3">
      <c r="A18" s="24">
        <f t="shared" si="1"/>
        <v>7</v>
      </c>
      <c r="B18" s="25" t="s">
        <v>181</v>
      </c>
      <c r="C18" s="129" t="s">
        <v>182</v>
      </c>
      <c r="D18" s="132" t="s">
        <v>182</v>
      </c>
      <c r="E18" s="132" t="s">
        <v>182</v>
      </c>
      <c r="F18" s="133" t="s">
        <v>182</v>
      </c>
      <c r="G18" s="29" t="s">
        <v>47</v>
      </c>
      <c r="H18" s="26"/>
      <c r="I18" s="36">
        <v>20</v>
      </c>
      <c r="J18" s="28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3">
      <c r="A19" s="24">
        <f t="shared" si="1"/>
        <v>8</v>
      </c>
      <c r="B19" s="25" t="s">
        <v>183</v>
      </c>
      <c r="C19" s="129" t="s">
        <v>184</v>
      </c>
      <c r="D19" s="132" t="s">
        <v>184</v>
      </c>
      <c r="E19" s="132" t="s">
        <v>184</v>
      </c>
      <c r="F19" s="133" t="s">
        <v>184</v>
      </c>
      <c r="G19" s="29" t="s">
        <v>47</v>
      </c>
      <c r="H19" s="26"/>
      <c r="I19" s="36">
        <v>150</v>
      </c>
      <c r="J19" s="28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3">
      <c r="A20" s="24">
        <f t="shared" si="1"/>
        <v>9</v>
      </c>
      <c r="B20" s="25" t="s">
        <v>185</v>
      </c>
      <c r="C20" s="129" t="s">
        <v>186</v>
      </c>
      <c r="D20" s="132" t="s">
        <v>186</v>
      </c>
      <c r="E20" s="132" t="s">
        <v>186</v>
      </c>
      <c r="F20" s="133" t="s">
        <v>186</v>
      </c>
      <c r="G20" s="29" t="s">
        <v>47</v>
      </c>
      <c r="H20" s="26"/>
      <c r="I20" s="36">
        <v>150</v>
      </c>
      <c r="J20" s="28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3">
      <c r="A21" s="24">
        <f t="shared" si="1"/>
        <v>10</v>
      </c>
      <c r="B21" s="25" t="s">
        <v>187</v>
      </c>
      <c r="C21" s="129" t="s">
        <v>188</v>
      </c>
      <c r="D21" s="132" t="s">
        <v>188</v>
      </c>
      <c r="E21" s="132" t="s">
        <v>188</v>
      </c>
      <c r="F21" s="133" t="s">
        <v>188</v>
      </c>
      <c r="G21" s="29" t="s">
        <v>47</v>
      </c>
      <c r="H21" s="26"/>
      <c r="I21" s="36">
        <v>20</v>
      </c>
      <c r="J21" s="28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3">
      <c r="A22" s="24">
        <f t="shared" si="1"/>
        <v>11</v>
      </c>
      <c r="B22" s="25" t="s">
        <v>189</v>
      </c>
      <c r="C22" s="129" t="s">
        <v>190</v>
      </c>
      <c r="D22" s="132" t="s">
        <v>190</v>
      </c>
      <c r="E22" s="132" t="s">
        <v>190</v>
      </c>
      <c r="F22" s="133" t="s">
        <v>190</v>
      </c>
      <c r="G22" s="29" t="s">
        <v>47</v>
      </c>
      <c r="H22" s="26"/>
      <c r="I22" s="36">
        <v>300</v>
      </c>
      <c r="J22" s="28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5" customHeight="1" x14ac:dyDescent="0.3">
      <c r="A23" s="24">
        <f t="shared" si="1"/>
        <v>12</v>
      </c>
      <c r="B23" s="25" t="s">
        <v>191</v>
      </c>
      <c r="C23" s="129" t="s">
        <v>192</v>
      </c>
      <c r="D23" s="132" t="s">
        <v>192</v>
      </c>
      <c r="E23" s="132" t="s">
        <v>192</v>
      </c>
      <c r="F23" s="133" t="s">
        <v>192</v>
      </c>
      <c r="G23" s="29" t="s">
        <v>47</v>
      </c>
      <c r="H23" s="26"/>
      <c r="I23" s="36">
        <v>250</v>
      </c>
      <c r="J23" s="28">
        <v>0</v>
      </c>
      <c r="K23" s="29">
        <v>9.5</v>
      </c>
      <c r="L23" s="30">
        <f t="shared" si="2"/>
        <v>0</v>
      </c>
      <c r="M23" s="31">
        <f t="shared" si="3"/>
        <v>0</v>
      </c>
      <c r="N23" s="31">
        <f t="shared" si="4"/>
        <v>0</v>
      </c>
    </row>
    <row r="24" spans="1:14" ht="15" customHeight="1" x14ac:dyDescent="0.3">
      <c r="A24" s="24">
        <f t="shared" si="1"/>
        <v>13</v>
      </c>
      <c r="B24" s="25" t="s">
        <v>193</v>
      </c>
      <c r="C24" s="129" t="s">
        <v>194</v>
      </c>
      <c r="D24" s="132" t="s">
        <v>194</v>
      </c>
      <c r="E24" s="132" t="s">
        <v>194</v>
      </c>
      <c r="F24" s="133" t="s">
        <v>194</v>
      </c>
      <c r="G24" s="29" t="s">
        <v>47</v>
      </c>
      <c r="H24" s="26"/>
      <c r="I24" s="36">
        <v>100</v>
      </c>
      <c r="J24" s="28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15" customHeight="1" x14ac:dyDescent="0.3">
      <c r="A25" s="24">
        <f t="shared" si="1"/>
        <v>14</v>
      </c>
      <c r="B25" s="25" t="s">
        <v>195</v>
      </c>
      <c r="C25" s="129" t="s">
        <v>196</v>
      </c>
      <c r="D25" s="132" t="s">
        <v>196</v>
      </c>
      <c r="E25" s="132" t="s">
        <v>196</v>
      </c>
      <c r="F25" s="133" t="s">
        <v>196</v>
      </c>
      <c r="G25" s="29" t="s">
        <v>47</v>
      </c>
      <c r="H25" s="26"/>
      <c r="I25" s="36">
        <v>150</v>
      </c>
      <c r="J25" s="28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15" customHeight="1" x14ac:dyDescent="0.3">
      <c r="A26" s="24">
        <f t="shared" si="1"/>
        <v>15</v>
      </c>
      <c r="B26" s="25" t="s">
        <v>197</v>
      </c>
      <c r="C26" s="129" t="s">
        <v>198</v>
      </c>
      <c r="D26" s="132" t="s">
        <v>198</v>
      </c>
      <c r="E26" s="132" t="s">
        <v>198</v>
      </c>
      <c r="F26" s="133" t="s">
        <v>198</v>
      </c>
      <c r="G26" s="29" t="s">
        <v>47</v>
      </c>
      <c r="H26" s="26"/>
      <c r="I26" s="36">
        <v>300</v>
      </c>
      <c r="J26" s="28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15" customHeight="1" x14ac:dyDescent="0.3">
      <c r="A27" s="24">
        <f t="shared" si="1"/>
        <v>16</v>
      </c>
      <c r="B27" s="25" t="s">
        <v>199</v>
      </c>
      <c r="C27" s="129" t="s">
        <v>200</v>
      </c>
      <c r="D27" s="132" t="s">
        <v>200</v>
      </c>
      <c r="E27" s="132" t="s">
        <v>200</v>
      </c>
      <c r="F27" s="133" t="s">
        <v>200</v>
      </c>
      <c r="G27" s="29" t="s">
        <v>47</v>
      </c>
      <c r="H27" s="26"/>
      <c r="I27" s="36">
        <v>100</v>
      </c>
      <c r="J27" s="28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3">
      <c r="A28" s="24">
        <f t="shared" si="1"/>
        <v>17</v>
      </c>
      <c r="B28" s="25" t="s">
        <v>201</v>
      </c>
      <c r="C28" s="129" t="s">
        <v>202</v>
      </c>
      <c r="D28" s="132" t="s">
        <v>202</v>
      </c>
      <c r="E28" s="132" t="s">
        <v>202</v>
      </c>
      <c r="F28" s="133" t="s">
        <v>202</v>
      </c>
      <c r="G28" s="29" t="s">
        <v>47</v>
      </c>
      <c r="H28" s="26"/>
      <c r="I28" s="36">
        <v>20</v>
      </c>
      <c r="J28" s="28">
        <v>0</v>
      </c>
      <c r="K28" s="29">
        <v>9.5</v>
      </c>
      <c r="L28" s="30">
        <f t="shared" si="2"/>
        <v>0</v>
      </c>
      <c r="M28" s="31">
        <f t="shared" si="3"/>
        <v>0</v>
      </c>
      <c r="N28" s="31">
        <f t="shared" si="4"/>
        <v>0</v>
      </c>
    </row>
    <row r="29" spans="1:14" ht="15" customHeight="1" x14ac:dyDescent="0.3">
      <c r="A29" s="24">
        <f t="shared" si="1"/>
        <v>18</v>
      </c>
      <c r="B29" s="25" t="s">
        <v>203</v>
      </c>
      <c r="C29" s="129" t="s">
        <v>204</v>
      </c>
      <c r="D29" s="132" t="s">
        <v>204</v>
      </c>
      <c r="E29" s="132" t="s">
        <v>204</v>
      </c>
      <c r="F29" s="133" t="s">
        <v>204</v>
      </c>
      <c r="G29" s="29" t="s">
        <v>47</v>
      </c>
      <c r="H29" s="26"/>
      <c r="I29" s="36">
        <v>200</v>
      </c>
      <c r="J29" s="28">
        <v>0</v>
      </c>
      <c r="K29" s="29">
        <v>9.5</v>
      </c>
      <c r="L29" s="30">
        <f t="shared" si="2"/>
        <v>0</v>
      </c>
      <c r="M29" s="31">
        <f t="shared" si="3"/>
        <v>0</v>
      </c>
      <c r="N29" s="31">
        <f t="shared" si="4"/>
        <v>0</v>
      </c>
    </row>
    <row r="30" spans="1:14" ht="15" customHeight="1" x14ac:dyDescent="0.3">
      <c r="A30" s="24">
        <f t="shared" si="1"/>
        <v>19</v>
      </c>
      <c r="B30" s="25" t="s">
        <v>205</v>
      </c>
      <c r="C30" s="129" t="s">
        <v>206</v>
      </c>
      <c r="D30" s="132" t="s">
        <v>206</v>
      </c>
      <c r="E30" s="132" t="s">
        <v>206</v>
      </c>
      <c r="F30" s="133" t="s">
        <v>206</v>
      </c>
      <c r="G30" s="29" t="s">
        <v>47</v>
      </c>
      <c r="H30" s="26"/>
      <c r="I30" s="36">
        <v>200</v>
      </c>
      <c r="J30" s="28">
        <v>0</v>
      </c>
      <c r="K30" s="29">
        <v>9.5</v>
      </c>
      <c r="L30" s="30">
        <f t="shared" si="2"/>
        <v>0</v>
      </c>
      <c r="M30" s="31">
        <f t="shared" si="3"/>
        <v>0</v>
      </c>
      <c r="N30" s="31">
        <f t="shared" si="4"/>
        <v>0</v>
      </c>
    </row>
    <row r="31" spans="1:14" ht="15" customHeight="1" x14ac:dyDescent="0.3">
      <c r="A31" s="24">
        <f t="shared" si="1"/>
        <v>20</v>
      </c>
      <c r="B31" s="25" t="s">
        <v>207</v>
      </c>
      <c r="C31" s="129" t="s">
        <v>208</v>
      </c>
      <c r="D31" s="132" t="s">
        <v>208</v>
      </c>
      <c r="E31" s="132" t="s">
        <v>208</v>
      </c>
      <c r="F31" s="133" t="s">
        <v>208</v>
      </c>
      <c r="G31" s="29" t="s">
        <v>47</v>
      </c>
      <c r="H31" s="26"/>
      <c r="I31" s="36">
        <v>20</v>
      </c>
      <c r="J31" s="28">
        <v>0</v>
      </c>
      <c r="K31" s="29">
        <v>9.5</v>
      </c>
      <c r="L31" s="30">
        <f t="shared" si="2"/>
        <v>0</v>
      </c>
      <c r="M31" s="31">
        <f t="shared" si="3"/>
        <v>0</v>
      </c>
      <c r="N31" s="31">
        <f t="shared" si="4"/>
        <v>0</v>
      </c>
    </row>
    <row r="32" spans="1:14" ht="15" customHeight="1" x14ac:dyDescent="0.3">
      <c r="A32" s="24">
        <f t="shared" si="1"/>
        <v>21</v>
      </c>
      <c r="B32" s="25" t="s">
        <v>209</v>
      </c>
      <c r="C32" s="129" t="s">
        <v>210</v>
      </c>
      <c r="D32" s="132" t="s">
        <v>210</v>
      </c>
      <c r="E32" s="132" t="s">
        <v>210</v>
      </c>
      <c r="F32" s="133" t="s">
        <v>210</v>
      </c>
      <c r="G32" s="29" t="s">
        <v>47</v>
      </c>
      <c r="H32" s="26"/>
      <c r="I32" s="36">
        <v>20</v>
      </c>
      <c r="J32" s="28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5" customHeight="1" x14ac:dyDescent="0.3">
      <c r="A33" s="24">
        <f t="shared" si="1"/>
        <v>22</v>
      </c>
      <c r="B33" s="25" t="s">
        <v>211</v>
      </c>
      <c r="C33" s="129" t="s">
        <v>212</v>
      </c>
      <c r="D33" s="132" t="s">
        <v>212</v>
      </c>
      <c r="E33" s="132" t="s">
        <v>212</v>
      </c>
      <c r="F33" s="133" t="s">
        <v>212</v>
      </c>
      <c r="G33" s="29" t="s">
        <v>47</v>
      </c>
      <c r="H33" s="26"/>
      <c r="I33" s="36">
        <v>200</v>
      </c>
      <c r="J33" s="28">
        <v>0</v>
      </c>
      <c r="K33" s="29">
        <v>9.5</v>
      </c>
      <c r="L33" s="30">
        <f t="shared" si="2"/>
        <v>0</v>
      </c>
      <c r="M33" s="31">
        <f t="shared" si="3"/>
        <v>0</v>
      </c>
      <c r="N33" s="31">
        <f t="shared" si="4"/>
        <v>0</v>
      </c>
    </row>
    <row r="34" spans="1:14" ht="15" customHeight="1" x14ac:dyDescent="0.3">
      <c r="A34" s="24">
        <f t="shared" si="1"/>
        <v>23</v>
      </c>
      <c r="B34" s="25">
        <v>31003586</v>
      </c>
      <c r="C34" s="129" t="s">
        <v>213</v>
      </c>
      <c r="D34" s="132" t="s">
        <v>213</v>
      </c>
      <c r="E34" s="132" t="s">
        <v>213</v>
      </c>
      <c r="F34" s="133" t="s">
        <v>213</v>
      </c>
      <c r="G34" s="29" t="s">
        <v>47</v>
      </c>
      <c r="H34" s="26"/>
      <c r="I34" s="36">
        <v>100</v>
      </c>
      <c r="J34" s="28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5" customHeight="1" x14ac:dyDescent="0.3">
      <c r="A35" s="24">
        <f t="shared" si="1"/>
        <v>24</v>
      </c>
      <c r="B35" s="25">
        <v>31004097</v>
      </c>
      <c r="C35" s="129" t="s">
        <v>214</v>
      </c>
      <c r="D35" s="132" t="s">
        <v>214</v>
      </c>
      <c r="E35" s="132" t="s">
        <v>214</v>
      </c>
      <c r="F35" s="133" t="s">
        <v>214</v>
      </c>
      <c r="G35" s="29" t="s">
        <v>47</v>
      </c>
      <c r="H35" s="26"/>
      <c r="I35" s="36">
        <v>100</v>
      </c>
      <c r="J35" s="28">
        <v>0</v>
      </c>
      <c r="K35" s="29">
        <v>9.5</v>
      </c>
      <c r="L35" s="30">
        <f t="shared" si="2"/>
        <v>0</v>
      </c>
      <c r="M35" s="31">
        <f t="shared" si="3"/>
        <v>0</v>
      </c>
      <c r="N35" s="31">
        <f t="shared" si="4"/>
        <v>0</v>
      </c>
    </row>
    <row r="36" spans="1:14" ht="15" customHeight="1" x14ac:dyDescent="0.3">
      <c r="A36" s="24">
        <f t="shared" si="1"/>
        <v>25</v>
      </c>
      <c r="B36" s="25">
        <v>31004098</v>
      </c>
      <c r="C36" s="129" t="s">
        <v>215</v>
      </c>
      <c r="D36" s="132" t="s">
        <v>215</v>
      </c>
      <c r="E36" s="132" t="s">
        <v>215</v>
      </c>
      <c r="F36" s="133" t="s">
        <v>215</v>
      </c>
      <c r="G36" s="29" t="s">
        <v>47</v>
      </c>
      <c r="H36" s="26"/>
      <c r="I36" s="36">
        <v>200</v>
      </c>
      <c r="J36" s="28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5" customHeight="1" x14ac:dyDescent="0.3">
      <c r="A37" s="24">
        <f t="shared" si="1"/>
        <v>26</v>
      </c>
      <c r="B37" s="25">
        <v>31004099</v>
      </c>
      <c r="C37" s="129" t="s">
        <v>216</v>
      </c>
      <c r="D37" s="132" t="s">
        <v>216</v>
      </c>
      <c r="E37" s="132" t="s">
        <v>216</v>
      </c>
      <c r="F37" s="133" t="s">
        <v>216</v>
      </c>
      <c r="G37" s="29" t="s">
        <v>47</v>
      </c>
      <c r="H37" s="26"/>
      <c r="I37" s="36">
        <v>50</v>
      </c>
      <c r="J37" s="28">
        <v>0</v>
      </c>
      <c r="K37" s="29">
        <v>9.5</v>
      </c>
      <c r="L37" s="30">
        <f t="shared" si="2"/>
        <v>0</v>
      </c>
      <c r="M37" s="31">
        <f t="shared" si="3"/>
        <v>0</v>
      </c>
      <c r="N37" s="31">
        <f t="shared" si="4"/>
        <v>0</v>
      </c>
    </row>
    <row r="38" spans="1:14" ht="15" customHeight="1" x14ac:dyDescent="0.3">
      <c r="A38" s="24">
        <f t="shared" si="1"/>
        <v>27</v>
      </c>
      <c r="B38" s="25">
        <v>31004100</v>
      </c>
      <c r="C38" s="129" t="s">
        <v>217</v>
      </c>
      <c r="D38" s="132" t="s">
        <v>217</v>
      </c>
      <c r="E38" s="132" t="s">
        <v>217</v>
      </c>
      <c r="F38" s="133" t="s">
        <v>217</v>
      </c>
      <c r="G38" s="29" t="s">
        <v>47</v>
      </c>
      <c r="H38" s="26"/>
      <c r="I38" s="36">
        <v>100</v>
      </c>
      <c r="J38" s="28">
        <v>0</v>
      </c>
      <c r="K38" s="29">
        <v>9.5</v>
      </c>
      <c r="L38" s="30">
        <f t="shared" si="2"/>
        <v>0</v>
      </c>
      <c r="M38" s="31">
        <f t="shared" si="3"/>
        <v>0</v>
      </c>
      <c r="N38" s="31">
        <f t="shared" si="4"/>
        <v>0</v>
      </c>
    </row>
    <row r="39" spans="1:14" ht="15" customHeight="1" x14ac:dyDescent="0.3">
      <c r="A39" s="24">
        <f t="shared" si="1"/>
        <v>28</v>
      </c>
      <c r="B39" s="25">
        <v>31004101</v>
      </c>
      <c r="C39" s="129" t="s">
        <v>218</v>
      </c>
      <c r="D39" s="132" t="s">
        <v>218</v>
      </c>
      <c r="E39" s="132" t="s">
        <v>218</v>
      </c>
      <c r="F39" s="133" t="s">
        <v>218</v>
      </c>
      <c r="G39" s="29" t="s">
        <v>47</v>
      </c>
      <c r="H39" s="26"/>
      <c r="I39" s="36">
        <v>100</v>
      </c>
      <c r="J39" s="28">
        <v>0</v>
      </c>
      <c r="K39" s="29">
        <v>9.5</v>
      </c>
      <c r="L39" s="30">
        <f t="shared" si="2"/>
        <v>0</v>
      </c>
      <c r="M39" s="31">
        <f t="shared" si="3"/>
        <v>0</v>
      </c>
      <c r="N39" s="31">
        <f t="shared" si="4"/>
        <v>0</v>
      </c>
    </row>
    <row r="40" spans="1:14" ht="15" customHeight="1" x14ac:dyDescent="0.3">
      <c r="A40" s="24">
        <f t="shared" si="1"/>
        <v>29</v>
      </c>
      <c r="B40" s="25">
        <v>31004102</v>
      </c>
      <c r="C40" s="129" t="s">
        <v>219</v>
      </c>
      <c r="D40" s="132" t="s">
        <v>219</v>
      </c>
      <c r="E40" s="132" t="s">
        <v>219</v>
      </c>
      <c r="F40" s="133" t="s">
        <v>219</v>
      </c>
      <c r="G40" s="29" t="s">
        <v>47</v>
      </c>
      <c r="H40" s="26"/>
      <c r="I40" s="36">
        <v>100</v>
      </c>
      <c r="J40" s="28">
        <v>0</v>
      </c>
      <c r="K40" s="29">
        <v>9.5</v>
      </c>
      <c r="L40" s="30">
        <f t="shared" si="2"/>
        <v>0</v>
      </c>
      <c r="M40" s="31">
        <f t="shared" si="3"/>
        <v>0</v>
      </c>
      <c r="N40" s="31">
        <f t="shared" si="4"/>
        <v>0</v>
      </c>
    </row>
    <row r="41" spans="1:14" ht="15" customHeight="1" x14ac:dyDescent="0.3">
      <c r="A41" s="24">
        <f t="shared" si="1"/>
        <v>30</v>
      </c>
      <c r="B41" s="25">
        <v>31004103</v>
      </c>
      <c r="C41" s="129" t="s">
        <v>220</v>
      </c>
      <c r="D41" s="132" t="s">
        <v>220</v>
      </c>
      <c r="E41" s="132" t="s">
        <v>220</v>
      </c>
      <c r="F41" s="133" t="s">
        <v>220</v>
      </c>
      <c r="G41" s="29" t="s">
        <v>47</v>
      </c>
      <c r="H41" s="26"/>
      <c r="I41" s="36">
        <v>40</v>
      </c>
      <c r="J41" s="28">
        <v>0</v>
      </c>
      <c r="K41" s="29">
        <v>9.5</v>
      </c>
      <c r="L41" s="30">
        <f t="shared" si="2"/>
        <v>0</v>
      </c>
      <c r="M41" s="31">
        <f t="shared" si="3"/>
        <v>0</v>
      </c>
      <c r="N41" s="31">
        <f t="shared" si="4"/>
        <v>0</v>
      </c>
    </row>
    <row r="42" spans="1:14" ht="15" customHeight="1" x14ac:dyDescent="0.3">
      <c r="A42" s="24">
        <f t="shared" si="1"/>
        <v>31</v>
      </c>
      <c r="B42" s="25">
        <v>31004104</v>
      </c>
      <c r="C42" s="129" t="s">
        <v>221</v>
      </c>
      <c r="D42" s="132" t="s">
        <v>221</v>
      </c>
      <c r="E42" s="132" t="s">
        <v>221</v>
      </c>
      <c r="F42" s="133" t="s">
        <v>221</v>
      </c>
      <c r="G42" s="29" t="s">
        <v>47</v>
      </c>
      <c r="H42" s="26"/>
      <c r="I42" s="36">
        <v>250</v>
      </c>
      <c r="J42" s="28">
        <v>0</v>
      </c>
      <c r="K42" s="29">
        <v>9.5</v>
      </c>
      <c r="L42" s="30">
        <f t="shared" si="2"/>
        <v>0</v>
      </c>
      <c r="M42" s="31">
        <f t="shared" si="3"/>
        <v>0</v>
      </c>
      <c r="N42" s="31">
        <f t="shared" si="4"/>
        <v>0</v>
      </c>
    </row>
    <row r="43" spans="1:14" ht="15" customHeight="1" x14ac:dyDescent="0.3">
      <c r="A43" s="24">
        <f t="shared" si="1"/>
        <v>32</v>
      </c>
      <c r="B43" s="25">
        <v>31004105</v>
      </c>
      <c r="C43" s="129" t="s">
        <v>222</v>
      </c>
      <c r="D43" s="132" t="s">
        <v>222</v>
      </c>
      <c r="E43" s="132" t="s">
        <v>222</v>
      </c>
      <c r="F43" s="133" t="s">
        <v>222</v>
      </c>
      <c r="G43" s="29" t="s">
        <v>47</v>
      </c>
      <c r="H43" s="26"/>
      <c r="I43" s="36">
        <v>250</v>
      </c>
      <c r="J43" s="28">
        <v>0</v>
      </c>
      <c r="K43" s="29">
        <v>9.5</v>
      </c>
      <c r="L43" s="30">
        <f t="shared" si="2"/>
        <v>0</v>
      </c>
      <c r="M43" s="31">
        <f t="shared" si="3"/>
        <v>0</v>
      </c>
      <c r="N43" s="31">
        <f t="shared" si="4"/>
        <v>0</v>
      </c>
    </row>
    <row r="44" spans="1:14" ht="15" customHeight="1" x14ac:dyDescent="0.3">
      <c r="A44" s="24">
        <f t="shared" si="1"/>
        <v>33</v>
      </c>
      <c r="B44" s="25">
        <v>31004106</v>
      </c>
      <c r="C44" s="129" t="s">
        <v>223</v>
      </c>
      <c r="D44" s="132" t="s">
        <v>223</v>
      </c>
      <c r="E44" s="132" t="s">
        <v>223</v>
      </c>
      <c r="F44" s="133" t="s">
        <v>223</v>
      </c>
      <c r="G44" s="29" t="s">
        <v>47</v>
      </c>
      <c r="H44" s="26"/>
      <c r="I44" s="36">
        <v>100</v>
      </c>
      <c r="J44" s="28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5" customHeight="1" x14ac:dyDescent="0.3">
      <c r="A45" s="24">
        <f t="shared" si="1"/>
        <v>34</v>
      </c>
      <c r="B45" s="25">
        <v>31004107</v>
      </c>
      <c r="C45" s="129" t="s">
        <v>224</v>
      </c>
      <c r="D45" s="132" t="s">
        <v>224</v>
      </c>
      <c r="E45" s="132" t="s">
        <v>224</v>
      </c>
      <c r="F45" s="133" t="s">
        <v>224</v>
      </c>
      <c r="G45" s="29" t="s">
        <v>47</v>
      </c>
      <c r="H45" s="26"/>
      <c r="I45" s="36">
        <v>15</v>
      </c>
      <c r="J45" s="28">
        <v>0</v>
      </c>
      <c r="K45" s="29">
        <v>9.5</v>
      </c>
      <c r="L45" s="30">
        <f t="shared" si="2"/>
        <v>0</v>
      </c>
      <c r="M45" s="31">
        <f t="shared" si="3"/>
        <v>0</v>
      </c>
      <c r="N45" s="31">
        <f t="shared" si="4"/>
        <v>0</v>
      </c>
    </row>
    <row r="46" spans="1:14" ht="15" customHeight="1" x14ac:dyDescent="0.3">
      <c r="A46" s="24">
        <f t="shared" si="1"/>
        <v>35</v>
      </c>
      <c r="B46" s="25">
        <v>31004108</v>
      </c>
      <c r="C46" s="129" t="s">
        <v>225</v>
      </c>
      <c r="D46" s="132" t="s">
        <v>225</v>
      </c>
      <c r="E46" s="132" t="s">
        <v>225</v>
      </c>
      <c r="F46" s="133" t="s">
        <v>225</v>
      </c>
      <c r="G46" s="29" t="s">
        <v>47</v>
      </c>
      <c r="H46" s="26"/>
      <c r="I46" s="36">
        <v>60</v>
      </c>
      <c r="J46" s="28">
        <v>0</v>
      </c>
      <c r="K46" s="29">
        <v>9.5</v>
      </c>
      <c r="L46" s="30">
        <f t="shared" si="2"/>
        <v>0</v>
      </c>
      <c r="M46" s="31">
        <f t="shared" si="3"/>
        <v>0</v>
      </c>
      <c r="N46" s="31">
        <f t="shared" si="4"/>
        <v>0</v>
      </c>
    </row>
    <row r="47" spans="1:14" ht="15" customHeight="1" x14ac:dyDescent="0.3">
      <c r="A47" s="24">
        <f t="shared" si="1"/>
        <v>36</v>
      </c>
      <c r="B47" s="25">
        <v>31004109</v>
      </c>
      <c r="C47" s="129" t="s">
        <v>226</v>
      </c>
      <c r="D47" s="132" t="s">
        <v>226</v>
      </c>
      <c r="E47" s="132" t="s">
        <v>226</v>
      </c>
      <c r="F47" s="133" t="s">
        <v>226</v>
      </c>
      <c r="G47" s="29" t="s">
        <v>47</v>
      </c>
      <c r="H47" s="26"/>
      <c r="I47" s="36">
        <v>20</v>
      </c>
      <c r="J47" s="28">
        <v>0</v>
      </c>
      <c r="K47" s="29">
        <v>9.5</v>
      </c>
      <c r="L47" s="30">
        <f t="shared" si="2"/>
        <v>0</v>
      </c>
      <c r="M47" s="31">
        <f t="shared" si="3"/>
        <v>0</v>
      </c>
      <c r="N47" s="31">
        <f t="shared" si="4"/>
        <v>0</v>
      </c>
    </row>
    <row r="48" spans="1:14" ht="15" customHeight="1" x14ac:dyDescent="0.3">
      <c r="A48" s="24">
        <f t="shared" si="1"/>
        <v>37</v>
      </c>
      <c r="B48" s="25">
        <v>31004111</v>
      </c>
      <c r="C48" s="129" t="s">
        <v>227</v>
      </c>
      <c r="D48" s="132" t="s">
        <v>227</v>
      </c>
      <c r="E48" s="132" t="s">
        <v>227</v>
      </c>
      <c r="F48" s="133" t="s">
        <v>227</v>
      </c>
      <c r="G48" s="29" t="s">
        <v>47</v>
      </c>
      <c r="H48" s="26"/>
      <c r="I48" s="36">
        <v>90</v>
      </c>
      <c r="J48" s="28">
        <v>0</v>
      </c>
      <c r="K48" s="29">
        <v>9.5</v>
      </c>
      <c r="L48" s="30">
        <f t="shared" si="2"/>
        <v>0</v>
      </c>
      <c r="M48" s="31">
        <f t="shared" si="3"/>
        <v>0</v>
      </c>
      <c r="N48" s="31">
        <f t="shared" si="4"/>
        <v>0</v>
      </c>
    </row>
    <row r="49" spans="1:14" ht="15" customHeight="1" x14ac:dyDescent="0.3">
      <c r="A49" s="24">
        <f t="shared" si="1"/>
        <v>38</v>
      </c>
      <c r="B49" s="25">
        <v>31004112</v>
      </c>
      <c r="C49" s="129" t="s">
        <v>228</v>
      </c>
      <c r="D49" s="132" t="s">
        <v>228</v>
      </c>
      <c r="E49" s="132" t="s">
        <v>228</v>
      </c>
      <c r="F49" s="133" t="s">
        <v>228</v>
      </c>
      <c r="G49" s="29" t="s">
        <v>47</v>
      </c>
      <c r="H49" s="26"/>
      <c r="I49" s="36">
        <v>90</v>
      </c>
      <c r="J49" s="28">
        <v>0</v>
      </c>
      <c r="K49" s="29">
        <v>9.5</v>
      </c>
      <c r="L49" s="30">
        <f t="shared" si="2"/>
        <v>0</v>
      </c>
      <c r="M49" s="31">
        <f t="shared" si="3"/>
        <v>0</v>
      </c>
      <c r="N49" s="31">
        <f t="shared" si="4"/>
        <v>0</v>
      </c>
    </row>
    <row r="50" spans="1:14" ht="15" customHeight="1" x14ac:dyDescent="0.3">
      <c r="A50" s="24">
        <f t="shared" si="1"/>
        <v>39</v>
      </c>
      <c r="B50" s="25">
        <v>31004851</v>
      </c>
      <c r="C50" s="129" t="s">
        <v>229</v>
      </c>
      <c r="D50" s="132" t="s">
        <v>229</v>
      </c>
      <c r="E50" s="132" t="s">
        <v>229</v>
      </c>
      <c r="F50" s="133" t="s">
        <v>229</v>
      </c>
      <c r="G50" s="29" t="s">
        <v>47</v>
      </c>
      <c r="H50" s="26"/>
      <c r="I50" s="36">
        <v>20</v>
      </c>
      <c r="J50" s="28">
        <v>0</v>
      </c>
      <c r="K50" s="29">
        <v>9.5</v>
      </c>
      <c r="L50" s="30">
        <f t="shared" si="2"/>
        <v>0</v>
      </c>
      <c r="M50" s="31">
        <f t="shared" si="3"/>
        <v>0</v>
      </c>
      <c r="N50" s="31">
        <f t="shared" si="4"/>
        <v>0</v>
      </c>
    </row>
    <row r="51" spans="1:14" ht="15" customHeight="1" x14ac:dyDescent="0.3">
      <c r="A51" s="24">
        <f t="shared" si="1"/>
        <v>40</v>
      </c>
      <c r="B51" s="25">
        <v>31004852</v>
      </c>
      <c r="C51" s="129" t="s">
        <v>230</v>
      </c>
      <c r="D51" s="132" t="s">
        <v>230</v>
      </c>
      <c r="E51" s="132" t="s">
        <v>230</v>
      </c>
      <c r="F51" s="133" t="s">
        <v>230</v>
      </c>
      <c r="G51" s="29" t="s">
        <v>47</v>
      </c>
      <c r="H51" s="26"/>
      <c r="I51" s="36">
        <v>100</v>
      </c>
      <c r="J51" s="28">
        <v>0</v>
      </c>
      <c r="K51" s="29">
        <v>9.5</v>
      </c>
      <c r="L51" s="30">
        <f t="shared" si="2"/>
        <v>0</v>
      </c>
      <c r="M51" s="31">
        <f t="shared" si="3"/>
        <v>0</v>
      </c>
      <c r="N51" s="31">
        <f t="shared" si="4"/>
        <v>0</v>
      </c>
    </row>
    <row r="52" spans="1:14" ht="15" customHeight="1" x14ac:dyDescent="0.3">
      <c r="A52" s="24">
        <f t="shared" si="1"/>
        <v>41</v>
      </c>
      <c r="B52" s="25">
        <v>31004854</v>
      </c>
      <c r="C52" s="129" t="s">
        <v>231</v>
      </c>
      <c r="D52" s="132" t="s">
        <v>231</v>
      </c>
      <c r="E52" s="132" t="s">
        <v>231</v>
      </c>
      <c r="F52" s="133" t="s">
        <v>231</v>
      </c>
      <c r="G52" s="29" t="s">
        <v>47</v>
      </c>
      <c r="H52" s="26"/>
      <c r="I52" s="36">
        <v>30</v>
      </c>
      <c r="J52" s="28">
        <v>0</v>
      </c>
      <c r="K52" s="29">
        <v>9.5</v>
      </c>
      <c r="L52" s="30">
        <f t="shared" si="2"/>
        <v>0</v>
      </c>
      <c r="M52" s="31">
        <f t="shared" si="3"/>
        <v>0</v>
      </c>
      <c r="N52" s="31">
        <f t="shared" si="4"/>
        <v>0</v>
      </c>
    </row>
    <row r="53" spans="1:14" ht="15" customHeight="1" x14ac:dyDescent="0.3">
      <c r="A53" s="24">
        <f t="shared" si="1"/>
        <v>42</v>
      </c>
      <c r="B53" s="25">
        <v>31004853</v>
      </c>
      <c r="C53" s="129" t="s">
        <v>232</v>
      </c>
      <c r="D53" s="132" t="s">
        <v>232</v>
      </c>
      <c r="E53" s="132" t="s">
        <v>232</v>
      </c>
      <c r="F53" s="133" t="s">
        <v>232</v>
      </c>
      <c r="G53" s="29" t="s">
        <v>47</v>
      </c>
      <c r="H53" s="26"/>
      <c r="I53" s="36">
        <v>20</v>
      </c>
      <c r="J53" s="28">
        <v>0</v>
      </c>
      <c r="K53" s="29">
        <v>9.5</v>
      </c>
      <c r="L53" s="30">
        <f t="shared" si="2"/>
        <v>0</v>
      </c>
      <c r="M53" s="31">
        <f t="shared" si="3"/>
        <v>0</v>
      </c>
      <c r="N53" s="31">
        <f t="shared" si="4"/>
        <v>0</v>
      </c>
    </row>
    <row r="54" spans="1:14" ht="15" customHeight="1" x14ac:dyDescent="0.3">
      <c r="A54" s="24">
        <f t="shared" si="1"/>
        <v>43</v>
      </c>
      <c r="B54" s="25">
        <v>31004855</v>
      </c>
      <c r="C54" s="129" t="s">
        <v>233</v>
      </c>
      <c r="D54" s="132" t="s">
        <v>233</v>
      </c>
      <c r="E54" s="132" t="s">
        <v>233</v>
      </c>
      <c r="F54" s="133" t="s">
        <v>233</v>
      </c>
      <c r="G54" s="29" t="s">
        <v>47</v>
      </c>
      <c r="H54" s="26"/>
      <c r="I54" s="36">
        <v>20</v>
      </c>
      <c r="J54" s="28">
        <v>0</v>
      </c>
      <c r="K54" s="29">
        <v>9.5</v>
      </c>
      <c r="L54" s="30">
        <f t="shared" si="2"/>
        <v>0</v>
      </c>
      <c r="M54" s="31">
        <f t="shared" si="3"/>
        <v>0</v>
      </c>
      <c r="N54" s="31">
        <f t="shared" si="4"/>
        <v>0</v>
      </c>
    </row>
    <row r="55" spans="1:14" ht="15" customHeight="1" x14ac:dyDescent="0.3">
      <c r="A55" s="24">
        <f t="shared" si="1"/>
        <v>44</v>
      </c>
      <c r="B55" s="25">
        <v>31004856</v>
      </c>
      <c r="C55" s="129" t="s">
        <v>234</v>
      </c>
      <c r="D55" s="132" t="s">
        <v>234</v>
      </c>
      <c r="E55" s="132" t="s">
        <v>234</v>
      </c>
      <c r="F55" s="133" t="s">
        <v>234</v>
      </c>
      <c r="G55" s="29" t="s">
        <v>235</v>
      </c>
      <c r="H55" s="26"/>
      <c r="I55" s="36">
        <v>20</v>
      </c>
      <c r="J55" s="28">
        <v>0</v>
      </c>
      <c r="K55" s="29">
        <v>9.5</v>
      </c>
      <c r="L55" s="30">
        <f t="shared" si="2"/>
        <v>0</v>
      </c>
      <c r="M55" s="31">
        <f t="shared" si="3"/>
        <v>0</v>
      </c>
      <c r="N55" s="31">
        <f t="shared" si="4"/>
        <v>0</v>
      </c>
    </row>
    <row r="56" spans="1:14" ht="15" customHeight="1" x14ac:dyDescent="0.3">
      <c r="A56" s="24">
        <f t="shared" si="1"/>
        <v>45</v>
      </c>
      <c r="B56" s="25">
        <v>31004857</v>
      </c>
      <c r="C56" s="129" t="s">
        <v>236</v>
      </c>
      <c r="D56" s="132" t="s">
        <v>236</v>
      </c>
      <c r="E56" s="132" t="s">
        <v>236</v>
      </c>
      <c r="F56" s="133" t="s">
        <v>236</v>
      </c>
      <c r="G56" s="29" t="s">
        <v>235</v>
      </c>
      <c r="H56" s="26"/>
      <c r="I56" s="36">
        <v>20</v>
      </c>
      <c r="J56" s="28">
        <v>0</v>
      </c>
      <c r="K56" s="29">
        <v>9.5</v>
      </c>
      <c r="L56" s="30">
        <f t="shared" si="2"/>
        <v>0</v>
      </c>
      <c r="M56" s="31">
        <f t="shared" si="3"/>
        <v>0</v>
      </c>
      <c r="N56" s="31">
        <f t="shared" si="4"/>
        <v>0</v>
      </c>
    </row>
    <row r="57" spans="1:14" ht="15" customHeight="1" x14ac:dyDescent="0.3">
      <c r="A57" s="24">
        <f t="shared" si="1"/>
        <v>46</v>
      </c>
      <c r="B57" s="25">
        <v>31004858</v>
      </c>
      <c r="C57" s="129" t="s">
        <v>237</v>
      </c>
      <c r="D57" s="132" t="s">
        <v>237</v>
      </c>
      <c r="E57" s="132" t="s">
        <v>237</v>
      </c>
      <c r="F57" s="133" t="s">
        <v>237</v>
      </c>
      <c r="G57" s="29" t="s">
        <v>235</v>
      </c>
      <c r="H57" s="26"/>
      <c r="I57" s="36">
        <v>10</v>
      </c>
      <c r="J57" s="28">
        <v>0</v>
      </c>
      <c r="K57" s="29">
        <v>9.5</v>
      </c>
      <c r="L57" s="30">
        <f t="shared" si="2"/>
        <v>0</v>
      </c>
      <c r="M57" s="31">
        <f t="shared" si="3"/>
        <v>0</v>
      </c>
      <c r="N57" s="31">
        <f t="shared" si="4"/>
        <v>0</v>
      </c>
    </row>
    <row r="58" spans="1:14" ht="15" customHeight="1" x14ac:dyDescent="0.3">
      <c r="A58" s="24">
        <f t="shared" si="1"/>
        <v>47</v>
      </c>
      <c r="B58" s="25"/>
      <c r="C58" s="129" t="s">
        <v>238</v>
      </c>
      <c r="D58" s="130"/>
      <c r="E58" s="130"/>
      <c r="F58" s="131"/>
      <c r="G58" s="29" t="s">
        <v>235</v>
      </c>
      <c r="H58" s="26"/>
      <c r="I58" s="36">
        <v>300</v>
      </c>
      <c r="J58" s="28">
        <v>0</v>
      </c>
      <c r="K58" s="29">
        <v>9.5</v>
      </c>
      <c r="L58" s="30">
        <f t="shared" si="2"/>
        <v>0</v>
      </c>
      <c r="M58" s="31">
        <f t="shared" si="3"/>
        <v>0</v>
      </c>
      <c r="N58" s="31">
        <f t="shared" si="4"/>
        <v>0</v>
      </c>
    </row>
    <row r="59" spans="1:14" ht="15" customHeight="1" x14ac:dyDescent="0.3">
      <c r="A59" s="24">
        <f t="shared" si="1"/>
        <v>48</v>
      </c>
      <c r="B59" s="25"/>
      <c r="C59" s="129" t="s">
        <v>239</v>
      </c>
      <c r="D59" s="130"/>
      <c r="E59" s="130"/>
      <c r="F59" s="131"/>
      <c r="G59" s="29" t="s">
        <v>235</v>
      </c>
      <c r="H59" s="26"/>
      <c r="I59" s="36">
        <v>300</v>
      </c>
      <c r="J59" s="28">
        <v>0</v>
      </c>
      <c r="K59" s="29">
        <v>9.5</v>
      </c>
      <c r="L59" s="30">
        <f t="shared" si="2"/>
        <v>0</v>
      </c>
      <c r="M59" s="31">
        <f t="shared" si="3"/>
        <v>0</v>
      </c>
      <c r="N59" s="31">
        <f t="shared" si="4"/>
        <v>0</v>
      </c>
    </row>
    <row r="60" spans="1:14" ht="15" customHeight="1" x14ac:dyDescent="0.3">
      <c r="A60" s="24">
        <f t="shared" si="1"/>
        <v>49</v>
      </c>
      <c r="B60" s="25"/>
      <c r="C60" s="129" t="s">
        <v>240</v>
      </c>
      <c r="D60" s="130"/>
      <c r="E60" s="130"/>
      <c r="F60" s="131"/>
      <c r="G60" s="29" t="s">
        <v>235</v>
      </c>
      <c r="H60" s="26"/>
      <c r="I60" s="36">
        <v>300</v>
      </c>
      <c r="J60" s="28">
        <v>0</v>
      </c>
      <c r="K60" s="29">
        <v>9.5</v>
      </c>
      <c r="L60" s="30">
        <f t="shared" si="2"/>
        <v>0</v>
      </c>
      <c r="M60" s="31">
        <f t="shared" si="3"/>
        <v>0</v>
      </c>
      <c r="N60" s="31">
        <f t="shared" si="4"/>
        <v>0</v>
      </c>
    </row>
    <row r="61" spans="1:14" ht="12.75" customHeight="1" x14ac:dyDescent="0.3">
      <c r="A61" s="41"/>
      <c r="B61" s="41"/>
      <c r="C61" s="126" t="s">
        <v>169</v>
      </c>
      <c r="D61" s="126"/>
      <c r="E61" s="126"/>
      <c r="F61" s="126"/>
      <c r="G61" s="42"/>
      <c r="H61" s="42"/>
      <c r="I61" s="42"/>
      <c r="J61" s="43"/>
      <c r="K61" s="42"/>
      <c r="L61" s="44"/>
      <c r="M61" s="45">
        <f>SUM(M12:M60)</f>
        <v>0</v>
      </c>
      <c r="N61" s="45">
        <f>SUM(N12:N60)</f>
        <v>0</v>
      </c>
    </row>
    <row r="62" spans="1:14" ht="12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3">
      <c r="A63" s="4" t="s">
        <v>16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3">
      <c r="A64" s="4" t="s">
        <v>17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3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3">
      <c r="A66" s="4" t="s">
        <v>131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20</v>
      </c>
      <c r="B68" s="4"/>
      <c r="C68" s="4"/>
      <c r="D68" s="4"/>
      <c r="E68" s="4"/>
      <c r="F68" s="4"/>
      <c r="G68" s="4"/>
      <c r="H68" s="46" t="s">
        <v>21</v>
      </c>
      <c r="I68" s="4"/>
      <c r="J68" s="4"/>
      <c r="K68" s="4" t="s">
        <v>22</v>
      </c>
      <c r="L68" s="4"/>
      <c r="M68" s="4"/>
      <c r="N68" s="4"/>
    </row>
    <row r="71" spans="1:14" ht="12.75" customHeight="1" x14ac:dyDescent="0.3">
      <c r="B71" s="47"/>
      <c r="C71" s="47"/>
    </row>
    <row r="72" spans="1:14" ht="12.75" customHeight="1" x14ac:dyDescent="0.3">
      <c r="B72" s="47"/>
      <c r="C72" s="47"/>
    </row>
    <row r="73" spans="1:14" ht="12.75" customHeight="1" x14ac:dyDescent="0.3">
      <c r="B73" s="47"/>
      <c r="C73" s="47"/>
    </row>
    <row r="74" spans="1:14" ht="12.75" customHeight="1" x14ac:dyDescent="0.3">
      <c r="B74" s="47"/>
      <c r="C74" s="47"/>
    </row>
  </sheetData>
  <sheetProtection algorithmName="SHA-512" hashValue="pQEK5jb13OrcDONDzPcEhTu5igcJIy24mj2hY6Zv2bxdhQlt/IOxAbFu28kyl/+WuE+tuVV3ifjUpC3oOreBCg==" saltValue="PQcYwc44lyRR0f8H3h8OkA==" spinCount="100000" sheet="1" objects="1" scenarios="1"/>
  <protectedRanges>
    <protectedRange sqref="C68" name="Obseg3"/>
    <protectedRange sqref="C4:C5" name="Obseg2"/>
    <protectedRange sqref="C68" name="Range2"/>
    <protectedRange sqref="H12:H60" name="Obseg2_1_1"/>
  </protectedRanges>
  <mergeCells count="51">
    <mergeCell ref="C61:F6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6:F46"/>
    <mergeCell ref="C47:F47"/>
    <mergeCell ref="C48:F48"/>
    <mergeCell ref="C49:F49"/>
    <mergeCell ref="C41:F41"/>
    <mergeCell ref="C42:F42"/>
    <mergeCell ref="C43:F43"/>
    <mergeCell ref="C44:F44"/>
    <mergeCell ref="C45:F45"/>
    <mergeCell ref="C50:F50"/>
    <mergeCell ref="C51:F51"/>
    <mergeCell ref="C52:F52"/>
    <mergeCell ref="C53:F53"/>
    <mergeCell ref="C59:F59"/>
    <mergeCell ref="C60:F60"/>
    <mergeCell ref="C54:F54"/>
    <mergeCell ref="C55:F55"/>
    <mergeCell ref="C56:F56"/>
    <mergeCell ref="C57:F57"/>
    <mergeCell ref="C58:F5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B12:G14 B48:G60 B16:G47 C15:G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C66DB-D913-4BA3-A916-B15E45147794}">
  <dimension ref="A1:O117"/>
  <sheetViews>
    <sheetView zoomScaleNormal="100" workbookViewId="0">
      <selection activeCell="H20" sqref="H20:H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27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560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  <c r="O11" s="23" t="s">
        <v>13</v>
      </c>
    </row>
    <row r="12" spans="1:15" ht="24.95" customHeight="1" x14ac:dyDescent="0.3">
      <c r="A12" s="24">
        <v>1</v>
      </c>
      <c r="B12" s="32" t="s">
        <v>242</v>
      </c>
      <c r="C12" s="120" t="s">
        <v>243</v>
      </c>
      <c r="D12" s="121" t="s">
        <v>243</v>
      </c>
      <c r="E12" s="121" t="s">
        <v>243</v>
      </c>
      <c r="F12" s="122" t="s">
        <v>243</v>
      </c>
      <c r="G12" s="33" t="s">
        <v>235</v>
      </c>
      <c r="H12" s="38"/>
      <c r="I12" s="91">
        <v>2000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24.95" customHeight="1" x14ac:dyDescent="0.3">
      <c r="A13" s="37">
        <f t="shared" ref="A13:A76" si="0">A12+1</f>
        <v>2</v>
      </c>
      <c r="B13" s="32" t="s">
        <v>244</v>
      </c>
      <c r="C13" s="120" t="s">
        <v>245</v>
      </c>
      <c r="D13" s="121" t="s">
        <v>245</v>
      </c>
      <c r="E13" s="121" t="s">
        <v>245</v>
      </c>
      <c r="F13" s="122" t="s">
        <v>245</v>
      </c>
      <c r="G13" s="33" t="s">
        <v>235</v>
      </c>
      <c r="H13" s="38"/>
      <c r="I13" s="91">
        <v>2000</v>
      </c>
      <c r="J13" s="28">
        <v>0</v>
      </c>
      <c r="K13" s="29">
        <v>9.5</v>
      </c>
      <c r="L13" s="30">
        <f t="shared" ref="L13:L69" si="1">PRODUCT(J13,1.095)</f>
        <v>0</v>
      </c>
      <c r="M13" s="31">
        <f t="shared" ref="M13:M69" si="2">PRODUCT(I13,L13)</f>
        <v>0</v>
      </c>
      <c r="N13" s="31">
        <f t="shared" ref="N13:N69" si="3">PRODUCT(I13,J13)</f>
        <v>0</v>
      </c>
      <c r="O13" s="35"/>
    </row>
    <row r="14" spans="1:15" ht="24.95" customHeight="1" x14ac:dyDescent="0.3">
      <c r="A14" s="37">
        <f t="shared" si="0"/>
        <v>3</v>
      </c>
      <c r="B14" s="32" t="s">
        <v>246</v>
      </c>
      <c r="C14" s="120" t="s">
        <v>247</v>
      </c>
      <c r="D14" s="121" t="s">
        <v>247</v>
      </c>
      <c r="E14" s="121" t="s">
        <v>247</v>
      </c>
      <c r="F14" s="122" t="s">
        <v>247</v>
      </c>
      <c r="G14" s="33" t="s">
        <v>235</v>
      </c>
      <c r="H14" s="38"/>
      <c r="I14" s="91">
        <v>2000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24.95" customHeight="1" x14ac:dyDescent="0.3">
      <c r="A15" s="37">
        <f t="shared" si="0"/>
        <v>4</v>
      </c>
      <c r="B15" s="32" t="s">
        <v>248</v>
      </c>
      <c r="C15" s="120" t="s">
        <v>249</v>
      </c>
      <c r="D15" s="121" t="s">
        <v>249</v>
      </c>
      <c r="E15" s="121" t="s">
        <v>249</v>
      </c>
      <c r="F15" s="122" t="s">
        <v>249</v>
      </c>
      <c r="G15" s="33" t="s">
        <v>235</v>
      </c>
      <c r="H15" s="38"/>
      <c r="I15" s="91">
        <v>3000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24.95" customHeight="1" x14ac:dyDescent="0.3">
      <c r="A16" s="37">
        <f t="shared" si="0"/>
        <v>5</v>
      </c>
      <c r="B16" s="32" t="s">
        <v>250</v>
      </c>
      <c r="C16" s="120" t="s">
        <v>251</v>
      </c>
      <c r="D16" s="121" t="s">
        <v>251</v>
      </c>
      <c r="E16" s="121" t="s">
        <v>251</v>
      </c>
      <c r="F16" s="122" t="s">
        <v>251</v>
      </c>
      <c r="G16" s="33" t="s">
        <v>235</v>
      </c>
      <c r="H16" s="38"/>
      <c r="I16" s="91">
        <v>2000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24.95" customHeight="1" x14ac:dyDescent="0.3">
      <c r="A17" s="37">
        <f t="shared" si="0"/>
        <v>6</v>
      </c>
      <c r="B17" s="32" t="s">
        <v>252</v>
      </c>
      <c r="C17" s="120" t="s">
        <v>253</v>
      </c>
      <c r="D17" s="121" t="s">
        <v>253</v>
      </c>
      <c r="E17" s="121" t="s">
        <v>253</v>
      </c>
      <c r="F17" s="122" t="s">
        <v>253</v>
      </c>
      <c r="G17" s="33" t="s">
        <v>235</v>
      </c>
      <c r="H17" s="38"/>
      <c r="I17" s="91">
        <v>6000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24.95" customHeight="1" x14ac:dyDescent="0.3">
      <c r="A18" s="37">
        <f t="shared" si="0"/>
        <v>7</v>
      </c>
      <c r="B18" s="32" t="s">
        <v>254</v>
      </c>
      <c r="C18" s="120" t="s">
        <v>255</v>
      </c>
      <c r="D18" s="121" t="s">
        <v>255</v>
      </c>
      <c r="E18" s="121" t="s">
        <v>255</v>
      </c>
      <c r="F18" s="122" t="s">
        <v>255</v>
      </c>
      <c r="G18" s="33" t="s">
        <v>235</v>
      </c>
      <c r="H18" s="38"/>
      <c r="I18" s="91">
        <v>3000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37">
        <f t="shared" si="0"/>
        <v>8</v>
      </c>
      <c r="B19" s="32" t="s">
        <v>256</v>
      </c>
      <c r="C19" s="120" t="s">
        <v>257</v>
      </c>
      <c r="D19" s="121" t="s">
        <v>257</v>
      </c>
      <c r="E19" s="121" t="s">
        <v>257</v>
      </c>
      <c r="F19" s="122" t="s">
        <v>257</v>
      </c>
      <c r="G19" s="33" t="s">
        <v>235</v>
      </c>
      <c r="H19" s="38"/>
      <c r="I19" s="91">
        <v>800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37">
        <f t="shared" si="0"/>
        <v>9</v>
      </c>
      <c r="B20" s="32" t="s">
        <v>258</v>
      </c>
      <c r="C20" s="120" t="s">
        <v>259</v>
      </c>
      <c r="D20" s="121" t="s">
        <v>259</v>
      </c>
      <c r="E20" s="121" t="s">
        <v>259</v>
      </c>
      <c r="F20" s="122" t="s">
        <v>259</v>
      </c>
      <c r="G20" s="33" t="s">
        <v>235</v>
      </c>
      <c r="H20" s="38"/>
      <c r="I20" s="91">
        <v>800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5"/>
    </row>
    <row r="21" spans="1:15" ht="15" customHeight="1" x14ac:dyDescent="0.3">
      <c r="A21" s="37">
        <f t="shared" si="0"/>
        <v>10</v>
      </c>
      <c r="B21" s="32" t="s">
        <v>260</v>
      </c>
      <c r="C21" s="120" t="s">
        <v>261</v>
      </c>
      <c r="D21" s="121" t="s">
        <v>261</v>
      </c>
      <c r="E21" s="121" t="s">
        <v>261</v>
      </c>
      <c r="F21" s="122" t="s">
        <v>261</v>
      </c>
      <c r="G21" s="33" t="s">
        <v>235</v>
      </c>
      <c r="H21" s="38"/>
      <c r="I21" s="91">
        <v>800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37">
        <f t="shared" si="0"/>
        <v>11</v>
      </c>
      <c r="B22" s="32" t="s">
        <v>262</v>
      </c>
      <c r="C22" s="120" t="s">
        <v>263</v>
      </c>
      <c r="D22" s="121" t="s">
        <v>263</v>
      </c>
      <c r="E22" s="121" t="s">
        <v>263</v>
      </c>
      <c r="F22" s="122" t="s">
        <v>263</v>
      </c>
      <c r="G22" s="33" t="s">
        <v>235</v>
      </c>
      <c r="H22" s="38"/>
      <c r="I22" s="91">
        <v>500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37">
        <f t="shared" si="0"/>
        <v>12</v>
      </c>
      <c r="B23" s="32" t="s">
        <v>264</v>
      </c>
      <c r="C23" s="120" t="s">
        <v>265</v>
      </c>
      <c r="D23" s="121" t="s">
        <v>265</v>
      </c>
      <c r="E23" s="121" t="s">
        <v>265</v>
      </c>
      <c r="F23" s="122" t="s">
        <v>265</v>
      </c>
      <c r="G23" s="33" t="s">
        <v>235</v>
      </c>
      <c r="H23" s="38"/>
      <c r="I23" s="91">
        <v>200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37">
        <f t="shared" si="0"/>
        <v>13</v>
      </c>
      <c r="B24" s="32" t="s">
        <v>266</v>
      </c>
      <c r="C24" s="120" t="s">
        <v>267</v>
      </c>
      <c r="D24" s="121" t="s">
        <v>267</v>
      </c>
      <c r="E24" s="121" t="s">
        <v>267</v>
      </c>
      <c r="F24" s="122" t="s">
        <v>267</v>
      </c>
      <c r="G24" s="33" t="s">
        <v>235</v>
      </c>
      <c r="H24" s="38"/>
      <c r="I24" s="91">
        <v>100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37">
        <f t="shared" si="0"/>
        <v>14</v>
      </c>
      <c r="B25" s="32" t="s">
        <v>268</v>
      </c>
      <c r="C25" s="120" t="s">
        <v>269</v>
      </c>
      <c r="D25" s="121" t="s">
        <v>269</v>
      </c>
      <c r="E25" s="121" t="s">
        <v>269</v>
      </c>
      <c r="F25" s="122" t="s">
        <v>269</v>
      </c>
      <c r="G25" s="33" t="s">
        <v>235</v>
      </c>
      <c r="H25" s="38"/>
      <c r="I25" s="91">
        <v>100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37">
        <f t="shared" si="0"/>
        <v>15</v>
      </c>
      <c r="B26" s="32" t="s">
        <v>270</v>
      </c>
      <c r="C26" s="120" t="s">
        <v>271</v>
      </c>
      <c r="D26" s="121" t="s">
        <v>271</v>
      </c>
      <c r="E26" s="121" t="s">
        <v>271</v>
      </c>
      <c r="F26" s="122" t="s">
        <v>271</v>
      </c>
      <c r="G26" s="33" t="s">
        <v>235</v>
      </c>
      <c r="H26" s="38"/>
      <c r="I26" s="91">
        <v>500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37">
        <f t="shared" si="0"/>
        <v>16</v>
      </c>
      <c r="B27" s="32" t="s">
        <v>272</v>
      </c>
      <c r="C27" s="120" t="s">
        <v>273</v>
      </c>
      <c r="D27" s="121" t="s">
        <v>273</v>
      </c>
      <c r="E27" s="121" t="s">
        <v>273</v>
      </c>
      <c r="F27" s="122" t="s">
        <v>273</v>
      </c>
      <c r="G27" s="33" t="s">
        <v>235</v>
      </c>
      <c r="H27" s="38"/>
      <c r="I27" s="91">
        <v>950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37">
        <f t="shared" si="0"/>
        <v>17</v>
      </c>
      <c r="B28" s="32" t="s">
        <v>274</v>
      </c>
      <c r="C28" s="120" t="s">
        <v>275</v>
      </c>
      <c r="D28" s="121" t="s">
        <v>275</v>
      </c>
      <c r="E28" s="121" t="s">
        <v>275</v>
      </c>
      <c r="F28" s="122" t="s">
        <v>275</v>
      </c>
      <c r="G28" s="33" t="s">
        <v>235</v>
      </c>
      <c r="H28" s="38"/>
      <c r="I28" s="91">
        <v>100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37">
        <f t="shared" si="0"/>
        <v>18</v>
      </c>
      <c r="B29" s="32" t="s">
        <v>276</v>
      </c>
      <c r="C29" s="120" t="s">
        <v>277</v>
      </c>
      <c r="D29" s="121" t="s">
        <v>277</v>
      </c>
      <c r="E29" s="121" t="s">
        <v>277</v>
      </c>
      <c r="F29" s="122" t="s">
        <v>277</v>
      </c>
      <c r="G29" s="33" t="s">
        <v>235</v>
      </c>
      <c r="H29" s="38"/>
      <c r="I29" s="91">
        <v>9000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37">
        <f t="shared" si="0"/>
        <v>19</v>
      </c>
      <c r="B30" s="32" t="s">
        <v>278</v>
      </c>
      <c r="C30" s="120" t="s">
        <v>279</v>
      </c>
      <c r="D30" s="121" t="s">
        <v>279</v>
      </c>
      <c r="E30" s="121" t="s">
        <v>279</v>
      </c>
      <c r="F30" s="122" t="s">
        <v>279</v>
      </c>
      <c r="G30" s="33" t="s">
        <v>235</v>
      </c>
      <c r="H30" s="38"/>
      <c r="I30" s="91">
        <v>100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37">
        <f t="shared" si="0"/>
        <v>20</v>
      </c>
      <c r="B31" s="32" t="s">
        <v>280</v>
      </c>
      <c r="C31" s="120" t="s">
        <v>281</v>
      </c>
      <c r="D31" s="121" t="s">
        <v>281</v>
      </c>
      <c r="E31" s="121" t="s">
        <v>281</v>
      </c>
      <c r="F31" s="122" t="s">
        <v>281</v>
      </c>
      <c r="G31" s="33" t="s">
        <v>235</v>
      </c>
      <c r="H31" s="38"/>
      <c r="I31" s="91">
        <v>600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37">
        <f t="shared" si="0"/>
        <v>21</v>
      </c>
      <c r="B32" s="32" t="s">
        <v>282</v>
      </c>
      <c r="C32" s="120" t="s">
        <v>283</v>
      </c>
      <c r="D32" s="121" t="s">
        <v>283</v>
      </c>
      <c r="E32" s="121" t="s">
        <v>283</v>
      </c>
      <c r="F32" s="122" t="s">
        <v>283</v>
      </c>
      <c r="G32" s="33" t="s">
        <v>235</v>
      </c>
      <c r="H32" s="38"/>
      <c r="I32" s="91">
        <v>800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37">
        <f t="shared" si="0"/>
        <v>22</v>
      </c>
      <c r="B33" s="32" t="s">
        <v>284</v>
      </c>
      <c r="C33" s="120" t="s">
        <v>285</v>
      </c>
      <c r="D33" s="121" t="s">
        <v>285</v>
      </c>
      <c r="E33" s="121" t="s">
        <v>285</v>
      </c>
      <c r="F33" s="122" t="s">
        <v>285</v>
      </c>
      <c r="G33" s="33" t="s">
        <v>235</v>
      </c>
      <c r="H33" s="38"/>
      <c r="I33" s="91">
        <v>800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37">
        <f t="shared" si="0"/>
        <v>23</v>
      </c>
      <c r="B34" s="32" t="s">
        <v>286</v>
      </c>
      <c r="C34" s="120" t="s">
        <v>287</v>
      </c>
      <c r="D34" s="121" t="s">
        <v>287</v>
      </c>
      <c r="E34" s="121" t="s">
        <v>287</v>
      </c>
      <c r="F34" s="122" t="s">
        <v>287</v>
      </c>
      <c r="G34" s="33" t="s">
        <v>235</v>
      </c>
      <c r="H34" s="38"/>
      <c r="I34" s="91">
        <v>20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37">
        <f t="shared" si="0"/>
        <v>24</v>
      </c>
      <c r="B35" s="89" t="s">
        <v>288</v>
      </c>
      <c r="C35" s="120" t="s">
        <v>289</v>
      </c>
      <c r="D35" s="121" t="s">
        <v>289</v>
      </c>
      <c r="E35" s="121" t="s">
        <v>289</v>
      </c>
      <c r="F35" s="122" t="s">
        <v>289</v>
      </c>
      <c r="G35" s="33" t="s">
        <v>235</v>
      </c>
      <c r="H35" s="38"/>
      <c r="I35" s="91">
        <v>5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37">
        <f t="shared" si="0"/>
        <v>25</v>
      </c>
      <c r="B36" s="89" t="s">
        <v>290</v>
      </c>
      <c r="C36" s="120" t="s">
        <v>291</v>
      </c>
      <c r="D36" s="121" t="s">
        <v>291</v>
      </c>
      <c r="E36" s="121" t="s">
        <v>291</v>
      </c>
      <c r="F36" s="122" t="s">
        <v>291</v>
      </c>
      <c r="G36" s="33" t="s">
        <v>235</v>
      </c>
      <c r="H36" s="38"/>
      <c r="I36" s="91">
        <v>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37">
        <f t="shared" si="0"/>
        <v>26</v>
      </c>
      <c r="B37" s="89" t="s">
        <v>292</v>
      </c>
      <c r="C37" s="120" t="s">
        <v>293</v>
      </c>
      <c r="D37" s="121" t="s">
        <v>293</v>
      </c>
      <c r="E37" s="121" t="s">
        <v>293</v>
      </c>
      <c r="F37" s="122" t="s">
        <v>293</v>
      </c>
      <c r="G37" s="33" t="s">
        <v>235</v>
      </c>
      <c r="H37" s="38"/>
      <c r="I37" s="91">
        <v>40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37">
        <f t="shared" si="0"/>
        <v>27</v>
      </c>
      <c r="B38" s="89" t="s">
        <v>294</v>
      </c>
      <c r="C38" s="120" t="s">
        <v>295</v>
      </c>
      <c r="D38" s="121" t="s">
        <v>295</v>
      </c>
      <c r="E38" s="121" t="s">
        <v>295</v>
      </c>
      <c r="F38" s="122" t="s">
        <v>295</v>
      </c>
      <c r="G38" s="33" t="s">
        <v>235</v>
      </c>
      <c r="H38" s="38"/>
      <c r="I38" s="91">
        <v>20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37">
        <f t="shared" si="0"/>
        <v>28</v>
      </c>
      <c r="B39" s="89" t="s">
        <v>296</v>
      </c>
      <c r="C39" s="120" t="s">
        <v>297</v>
      </c>
      <c r="D39" s="121" t="s">
        <v>297</v>
      </c>
      <c r="E39" s="121" t="s">
        <v>297</v>
      </c>
      <c r="F39" s="122" t="s">
        <v>297</v>
      </c>
      <c r="G39" s="33" t="s">
        <v>235</v>
      </c>
      <c r="H39" s="38"/>
      <c r="I39" s="91">
        <v>10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37">
        <f t="shared" si="0"/>
        <v>29</v>
      </c>
      <c r="B40" s="89" t="s">
        <v>298</v>
      </c>
      <c r="C40" s="120" t="s">
        <v>299</v>
      </c>
      <c r="D40" s="121" t="s">
        <v>299</v>
      </c>
      <c r="E40" s="121" t="s">
        <v>299</v>
      </c>
      <c r="F40" s="122" t="s">
        <v>299</v>
      </c>
      <c r="G40" s="33" t="s">
        <v>235</v>
      </c>
      <c r="H40" s="38"/>
      <c r="I40" s="91">
        <v>30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37">
        <f t="shared" si="0"/>
        <v>30</v>
      </c>
      <c r="B41" s="89" t="s">
        <v>300</v>
      </c>
      <c r="C41" s="120" t="s">
        <v>301</v>
      </c>
      <c r="D41" s="121" t="s">
        <v>301</v>
      </c>
      <c r="E41" s="121" t="s">
        <v>301</v>
      </c>
      <c r="F41" s="122" t="s">
        <v>301</v>
      </c>
      <c r="G41" s="33" t="s">
        <v>235</v>
      </c>
      <c r="H41" s="38"/>
      <c r="I41" s="91">
        <v>150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37">
        <f t="shared" si="0"/>
        <v>31</v>
      </c>
      <c r="B42" s="89" t="s">
        <v>302</v>
      </c>
      <c r="C42" s="120" t="s">
        <v>303</v>
      </c>
      <c r="D42" s="121" t="s">
        <v>303</v>
      </c>
      <c r="E42" s="121" t="s">
        <v>303</v>
      </c>
      <c r="F42" s="122" t="s">
        <v>303</v>
      </c>
      <c r="G42" s="33" t="s">
        <v>235</v>
      </c>
      <c r="H42" s="38"/>
      <c r="I42" s="91">
        <v>800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37">
        <f t="shared" si="0"/>
        <v>32</v>
      </c>
      <c r="B43" s="89" t="s">
        <v>304</v>
      </c>
      <c r="C43" s="120" t="s">
        <v>305</v>
      </c>
      <c r="D43" s="121" t="s">
        <v>305</v>
      </c>
      <c r="E43" s="121" t="s">
        <v>305</v>
      </c>
      <c r="F43" s="122" t="s">
        <v>305</v>
      </c>
      <c r="G43" s="33" t="s">
        <v>235</v>
      </c>
      <c r="H43" s="38"/>
      <c r="I43" s="91">
        <v>60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37">
        <f t="shared" si="0"/>
        <v>33</v>
      </c>
      <c r="B44" s="89" t="s">
        <v>306</v>
      </c>
      <c r="C44" s="120" t="s">
        <v>307</v>
      </c>
      <c r="D44" s="121" t="s">
        <v>307</v>
      </c>
      <c r="E44" s="121" t="s">
        <v>307</v>
      </c>
      <c r="F44" s="122" t="s">
        <v>307</v>
      </c>
      <c r="G44" s="33" t="s">
        <v>235</v>
      </c>
      <c r="H44" s="38"/>
      <c r="I44" s="91">
        <v>200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37">
        <f t="shared" si="0"/>
        <v>34</v>
      </c>
      <c r="B45" s="89" t="s">
        <v>308</v>
      </c>
      <c r="C45" s="120" t="s">
        <v>309</v>
      </c>
      <c r="D45" s="121" t="s">
        <v>309</v>
      </c>
      <c r="E45" s="121" t="s">
        <v>309</v>
      </c>
      <c r="F45" s="122" t="s">
        <v>309</v>
      </c>
      <c r="G45" s="33" t="s">
        <v>235</v>
      </c>
      <c r="H45" s="38"/>
      <c r="I45" s="91">
        <v>200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37">
        <f t="shared" si="0"/>
        <v>35</v>
      </c>
      <c r="B46" s="89" t="s">
        <v>310</v>
      </c>
      <c r="C46" s="120" t="s">
        <v>311</v>
      </c>
      <c r="D46" s="121" t="s">
        <v>311</v>
      </c>
      <c r="E46" s="121" t="s">
        <v>311</v>
      </c>
      <c r="F46" s="122" t="s">
        <v>311</v>
      </c>
      <c r="G46" s="33" t="s">
        <v>235</v>
      </c>
      <c r="H46" s="38"/>
      <c r="I46" s="91">
        <v>300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37">
        <f t="shared" si="0"/>
        <v>36</v>
      </c>
      <c r="B47" s="89" t="s">
        <v>312</v>
      </c>
      <c r="C47" s="120" t="s">
        <v>313</v>
      </c>
      <c r="D47" s="121" t="s">
        <v>313</v>
      </c>
      <c r="E47" s="121" t="s">
        <v>313</v>
      </c>
      <c r="F47" s="122" t="s">
        <v>313</v>
      </c>
      <c r="G47" s="33" t="s">
        <v>235</v>
      </c>
      <c r="H47" s="38"/>
      <c r="I47" s="91">
        <v>200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37">
        <f t="shared" si="0"/>
        <v>37</v>
      </c>
      <c r="B48" s="89" t="s">
        <v>314</v>
      </c>
      <c r="C48" s="120" t="s">
        <v>315</v>
      </c>
      <c r="D48" s="121" t="s">
        <v>315</v>
      </c>
      <c r="E48" s="121" t="s">
        <v>315</v>
      </c>
      <c r="F48" s="122" t="s">
        <v>315</v>
      </c>
      <c r="G48" s="33" t="s">
        <v>235</v>
      </c>
      <c r="H48" s="38"/>
      <c r="I48" s="91">
        <v>400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37">
        <f t="shared" si="0"/>
        <v>38</v>
      </c>
      <c r="B49" s="89" t="s">
        <v>316</v>
      </c>
      <c r="C49" s="120" t="s">
        <v>317</v>
      </c>
      <c r="D49" s="121" t="s">
        <v>317</v>
      </c>
      <c r="E49" s="121" t="s">
        <v>317</v>
      </c>
      <c r="F49" s="122" t="s">
        <v>317</v>
      </c>
      <c r="G49" s="33" t="s">
        <v>235</v>
      </c>
      <c r="H49" s="38"/>
      <c r="I49" s="91">
        <v>300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37">
        <f t="shared" si="0"/>
        <v>39</v>
      </c>
      <c r="B50" s="89" t="s">
        <v>318</v>
      </c>
      <c r="C50" s="120" t="s">
        <v>319</v>
      </c>
      <c r="D50" s="121" t="s">
        <v>319</v>
      </c>
      <c r="E50" s="121" t="s">
        <v>319</v>
      </c>
      <c r="F50" s="122" t="s">
        <v>319</v>
      </c>
      <c r="G50" s="33" t="s">
        <v>235</v>
      </c>
      <c r="H50" s="38"/>
      <c r="I50" s="91">
        <v>50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37">
        <f t="shared" si="0"/>
        <v>40</v>
      </c>
      <c r="B51" s="89" t="s">
        <v>320</v>
      </c>
      <c r="C51" s="120" t="s">
        <v>321</v>
      </c>
      <c r="D51" s="121" t="s">
        <v>321</v>
      </c>
      <c r="E51" s="121" t="s">
        <v>321</v>
      </c>
      <c r="F51" s="122" t="s">
        <v>321</v>
      </c>
      <c r="G51" s="33" t="s">
        <v>235</v>
      </c>
      <c r="H51" s="38"/>
      <c r="I51" s="91">
        <v>200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37">
        <f t="shared" si="0"/>
        <v>41</v>
      </c>
      <c r="B52" s="89" t="s">
        <v>322</v>
      </c>
      <c r="C52" s="120" t="s">
        <v>323</v>
      </c>
      <c r="D52" s="121" t="s">
        <v>323</v>
      </c>
      <c r="E52" s="121" t="s">
        <v>323</v>
      </c>
      <c r="F52" s="122" t="s">
        <v>323</v>
      </c>
      <c r="G52" s="33" t="s">
        <v>235</v>
      </c>
      <c r="H52" s="38"/>
      <c r="I52" s="91">
        <v>3000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37">
        <f t="shared" si="0"/>
        <v>42</v>
      </c>
      <c r="B53" s="89" t="s">
        <v>324</v>
      </c>
      <c r="C53" s="120" t="s">
        <v>325</v>
      </c>
      <c r="D53" s="121" t="s">
        <v>325</v>
      </c>
      <c r="E53" s="121" t="s">
        <v>325</v>
      </c>
      <c r="F53" s="122" t="s">
        <v>325</v>
      </c>
      <c r="G53" s="33" t="s">
        <v>235</v>
      </c>
      <c r="H53" s="38"/>
      <c r="I53" s="91">
        <v>400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37">
        <f t="shared" si="0"/>
        <v>43</v>
      </c>
      <c r="B54" s="89" t="s">
        <v>326</v>
      </c>
      <c r="C54" s="120" t="s">
        <v>327</v>
      </c>
      <c r="D54" s="121" t="s">
        <v>327</v>
      </c>
      <c r="E54" s="121" t="s">
        <v>327</v>
      </c>
      <c r="F54" s="122" t="s">
        <v>327</v>
      </c>
      <c r="G54" s="33" t="s">
        <v>235</v>
      </c>
      <c r="H54" s="38"/>
      <c r="I54" s="91">
        <v>300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3">
      <c r="A55" s="37">
        <f t="shared" si="0"/>
        <v>44</v>
      </c>
      <c r="B55" s="89" t="s">
        <v>328</v>
      </c>
      <c r="C55" s="120" t="s">
        <v>329</v>
      </c>
      <c r="D55" s="121" t="s">
        <v>329</v>
      </c>
      <c r="E55" s="121" t="s">
        <v>329</v>
      </c>
      <c r="F55" s="122" t="s">
        <v>329</v>
      </c>
      <c r="G55" s="33" t="s">
        <v>235</v>
      </c>
      <c r="H55" s="38"/>
      <c r="I55" s="91">
        <v>300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3">
      <c r="A56" s="37">
        <f t="shared" si="0"/>
        <v>45</v>
      </c>
      <c r="B56" s="89" t="s">
        <v>330</v>
      </c>
      <c r="C56" s="120" t="s">
        <v>331</v>
      </c>
      <c r="D56" s="121" t="s">
        <v>331</v>
      </c>
      <c r="E56" s="121" t="s">
        <v>331</v>
      </c>
      <c r="F56" s="122" t="s">
        <v>331</v>
      </c>
      <c r="G56" s="33" t="s">
        <v>235</v>
      </c>
      <c r="H56" s="38"/>
      <c r="I56" s="91">
        <v>400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1"/>
    </row>
    <row r="57" spans="1:15" ht="15" customHeight="1" x14ac:dyDescent="0.3">
      <c r="A57" s="37">
        <f t="shared" si="0"/>
        <v>46</v>
      </c>
      <c r="B57" s="89" t="s">
        <v>332</v>
      </c>
      <c r="C57" s="120" t="s">
        <v>333</v>
      </c>
      <c r="D57" s="121" t="s">
        <v>333</v>
      </c>
      <c r="E57" s="121" t="s">
        <v>333</v>
      </c>
      <c r="F57" s="122" t="s">
        <v>333</v>
      </c>
      <c r="G57" s="33" t="s">
        <v>235</v>
      </c>
      <c r="H57" s="38"/>
      <c r="I57" s="91">
        <v>300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1"/>
    </row>
    <row r="58" spans="1:15" ht="15" customHeight="1" x14ac:dyDescent="0.3">
      <c r="A58" s="37">
        <f t="shared" si="0"/>
        <v>47</v>
      </c>
      <c r="B58" s="89" t="s">
        <v>334</v>
      </c>
      <c r="C58" s="120" t="s">
        <v>335</v>
      </c>
      <c r="D58" s="121" t="s">
        <v>335</v>
      </c>
      <c r="E58" s="121" t="s">
        <v>335</v>
      </c>
      <c r="F58" s="122" t="s">
        <v>335</v>
      </c>
      <c r="G58" s="33" t="s">
        <v>235</v>
      </c>
      <c r="H58" s="38"/>
      <c r="I58" s="91">
        <v>20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1"/>
    </row>
    <row r="59" spans="1:15" ht="15" customHeight="1" x14ac:dyDescent="0.3">
      <c r="A59" s="37">
        <f t="shared" si="0"/>
        <v>48</v>
      </c>
      <c r="B59" s="89" t="s">
        <v>336</v>
      </c>
      <c r="C59" s="120" t="s">
        <v>337</v>
      </c>
      <c r="D59" s="121" t="s">
        <v>337</v>
      </c>
      <c r="E59" s="121" t="s">
        <v>337</v>
      </c>
      <c r="F59" s="122" t="s">
        <v>337</v>
      </c>
      <c r="G59" s="33" t="s">
        <v>235</v>
      </c>
      <c r="H59" s="38"/>
      <c r="I59" s="91">
        <v>20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1"/>
    </row>
    <row r="60" spans="1:15" ht="15" customHeight="1" x14ac:dyDescent="0.3">
      <c r="A60" s="37">
        <f t="shared" si="0"/>
        <v>49</v>
      </c>
      <c r="B60" s="89" t="s">
        <v>338</v>
      </c>
      <c r="C60" s="120" t="s">
        <v>339</v>
      </c>
      <c r="D60" s="121" t="s">
        <v>339</v>
      </c>
      <c r="E60" s="121" t="s">
        <v>339</v>
      </c>
      <c r="F60" s="122" t="s">
        <v>339</v>
      </c>
      <c r="G60" s="33" t="s">
        <v>235</v>
      </c>
      <c r="H60" s="38"/>
      <c r="I60" s="91">
        <v>20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1"/>
    </row>
    <row r="61" spans="1:15" ht="15" customHeight="1" x14ac:dyDescent="0.3">
      <c r="A61" s="37">
        <f t="shared" si="0"/>
        <v>50</v>
      </c>
      <c r="B61" s="89" t="s">
        <v>340</v>
      </c>
      <c r="C61" s="120" t="s">
        <v>341</v>
      </c>
      <c r="D61" s="121" t="s">
        <v>341</v>
      </c>
      <c r="E61" s="121" t="s">
        <v>341</v>
      </c>
      <c r="F61" s="122" t="s">
        <v>341</v>
      </c>
      <c r="G61" s="33" t="s">
        <v>235</v>
      </c>
      <c r="H61" s="38"/>
      <c r="I61" s="91">
        <v>200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1"/>
    </row>
    <row r="62" spans="1:15" ht="15" customHeight="1" x14ac:dyDescent="0.3">
      <c r="A62" s="37">
        <f t="shared" si="0"/>
        <v>51</v>
      </c>
      <c r="B62" s="89" t="s">
        <v>342</v>
      </c>
      <c r="C62" s="120" t="s">
        <v>343</v>
      </c>
      <c r="D62" s="121" t="s">
        <v>343</v>
      </c>
      <c r="E62" s="121" t="s">
        <v>343</v>
      </c>
      <c r="F62" s="122" t="s">
        <v>343</v>
      </c>
      <c r="G62" s="33" t="s">
        <v>235</v>
      </c>
      <c r="H62" s="38"/>
      <c r="I62" s="91">
        <v>100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1"/>
    </row>
    <row r="63" spans="1:15" ht="15" customHeight="1" x14ac:dyDescent="0.3">
      <c r="A63" s="37">
        <f t="shared" si="0"/>
        <v>52</v>
      </c>
      <c r="B63" s="89" t="s">
        <v>344</v>
      </c>
      <c r="C63" s="120" t="s">
        <v>345</v>
      </c>
      <c r="D63" s="121" t="s">
        <v>345</v>
      </c>
      <c r="E63" s="121" t="s">
        <v>345</v>
      </c>
      <c r="F63" s="122" t="s">
        <v>345</v>
      </c>
      <c r="G63" s="33" t="s">
        <v>235</v>
      </c>
      <c r="H63" s="38"/>
      <c r="I63" s="91">
        <v>3000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1"/>
    </row>
    <row r="64" spans="1:15" ht="15" customHeight="1" x14ac:dyDescent="0.3">
      <c r="A64" s="37">
        <f t="shared" si="0"/>
        <v>53</v>
      </c>
      <c r="B64" s="89" t="s">
        <v>346</v>
      </c>
      <c r="C64" s="120" t="s">
        <v>347</v>
      </c>
      <c r="D64" s="121" t="s">
        <v>347</v>
      </c>
      <c r="E64" s="121" t="s">
        <v>347</v>
      </c>
      <c r="F64" s="122" t="s">
        <v>347</v>
      </c>
      <c r="G64" s="33" t="s">
        <v>348</v>
      </c>
      <c r="H64" s="38"/>
      <c r="I64" s="91">
        <v>150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  <c r="O64" s="31"/>
    </row>
    <row r="65" spans="1:15" ht="15" customHeight="1" x14ac:dyDescent="0.3">
      <c r="A65" s="37">
        <f t="shared" si="0"/>
        <v>54</v>
      </c>
      <c r="B65" s="89" t="s">
        <v>349</v>
      </c>
      <c r="C65" s="120" t="s">
        <v>350</v>
      </c>
      <c r="D65" s="121" t="s">
        <v>350</v>
      </c>
      <c r="E65" s="121" t="s">
        <v>350</v>
      </c>
      <c r="F65" s="122" t="s">
        <v>350</v>
      </c>
      <c r="G65" s="33" t="s">
        <v>348</v>
      </c>
      <c r="H65" s="38"/>
      <c r="I65" s="91">
        <v>50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1"/>
    </row>
    <row r="66" spans="1:15" ht="15" customHeight="1" x14ac:dyDescent="0.3">
      <c r="A66" s="37">
        <f t="shared" si="0"/>
        <v>55</v>
      </c>
      <c r="B66" s="89" t="s">
        <v>351</v>
      </c>
      <c r="C66" s="120" t="s">
        <v>352</v>
      </c>
      <c r="D66" s="121" t="s">
        <v>352</v>
      </c>
      <c r="E66" s="121" t="s">
        <v>352</v>
      </c>
      <c r="F66" s="122" t="s">
        <v>352</v>
      </c>
      <c r="G66" s="33" t="s">
        <v>235</v>
      </c>
      <c r="H66" s="38"/>
      <c r="I66" s="91">
        <v>550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  <c r="O66" s="31"/>
    </row>
    <row r="67" spans="1:15" ht="15" customHeight="1" x14ac:dyDescent="0.3">
      <c r="A67" s="37">
        <f t="shared" si="0"/>
        <v>56</v>
      </c>
      <c r="B67" s="89" t="s">
        <v>353</v>
      </c>
      <c r="C67" s="120" t="s">
        <v>354</v>
      </c>
      <c r="D67" s="121" t="s">
        <v>354</v>
      </c>
      <c r="E67" s="121" t="s">
        <v>354</v>
      </c>
      <c r="F67" s="122" t="s">
        <v>354</v>
      </c>
      <c r="G67" s="33" t="s">
        <v>235</v>
      </c>
      <c r="H67" s="38"/>
      <c r="I67" s="91">
        <v>50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  <c r="O67" s="31"/>
    </row>
    <row r="68" spans="1:15" ht="15" customHeight="1" x14ac:dyDescent="0.3">
      <c r="A68" s="37">
        <f t="shared" si="0"/>
        <v>57</v>
      </c>
      <c r="B68" s="89">
        <v>31004114</v>
      </c>
      <c r="C68" s="120" t="s">
        <v>355</v>
      </c>
      <c r="D68" s="121" t="s">
        <v>355</v>
      </c>
      <c r="E68" s="121" t="s">
        <v>355</v>
      </c>
      <c r="F68" s="122" t="s">
        <v>355</v>
      </c>
      <c r="G68" s="33" t="s">
        <v>235</v>
      </c>
      <c r="H68" s="38"/>
      <c r="I68" s="91">
        <v>400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  <c r="O68" s="35"/>
    </row>
    <row r="69" spans="1:15" ht="15" customHeight="1" x14ac:dyDescent="0.3">
      <c r="A69" s="37">
        <f t="shared" si="0"/>
        <v>58</v>
      </c>
      <c r="B69" s="89">
        <v>31004115</v>
      </c>
      <c r="C69" s="120" t="s">
        <v>356</v>
      </c>
      <c r="D69" s="121" t="s">
        <v>356</v>
      </c>
      <c r="E69" s="121" t="s">
        <v>356</v>
      </c>
      <c r="F69" s="122" t="s">
        <v>356</v>
      </c>
      <c r="G69" s="33" t="s">
        <v>235</v>
      </c>
      <c r="H69" s="38"/>
      <c r="I69" s="91">
        <v>400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  <c r="O69" s="35"/>
    </row>
    <row r="70" spans="1:15" ht="15" customHeight="1" x14ac:dyDescent="0.3">
      <c r="A70" s="37">
        <f t="shared" si="0"/>
        <v>59</v>
      </c>
      <c r="B70" s="89">
        <v>31004116</v>
      </c>
      <c r="C70" s="120" t="s">
        <v>357</v>
      </c>
      <c r="D70" s="121" t="s">
        <v>357</v>
      </c>
      <c r="E70" s="121" t="s">
        <v>357</v>
      </c>
      <c r="F70" s="122" t="s">
        <v>357</v>
      </c>
      <c r="G70" s="33" t="s">
        <v>47</v>
      </c>
      <c r="H70" s="38"/>
      <c r="I70" s="91">
        <v>50</v>
      </c>
      <c r="J70" s="28">
        <v>0</v>
      </c>
      <c r="K70" s="29">
        <v>9.5</v>
      </c>
      <c r="L70" s="30">
        <f t="shared" ref="L70:L103" si="4">PRODUCT(J70,1.095)</f>
        <v>0</v>
      </c>
      <c r="M70" s="31">
        <f t="shared" ref="M70:M103" si="5">PRODUCT(I70,L70)</f>
        <v>0</v>
      </c>
      <c r="N70" s="31">
        <f t="shared" ref="N70:N103" si="6">PRODUCT(I70,J70)</f>
        <v>0</v>
      </c>
      <c r="O70" s="35"/>
    </row>
    <row r="71" spans="1:15" ht="15" customHeight="1" x14ac:dyDescent="0.3">
      <c r="A71" s="37">
        <f t="shared" si="0"/>
        <v>60</v>
      </c>
      <c r="B71" s="89">
        <v>31004117</v>
      </c>
      <c r="C71" s="120" t="s">
        <v>358</v>
      </c>
      <c r="D71" s="121" t="s">
        <v>358</v>
      </c>
      <c r="E71" s="121" t="s">
        <v>358</v>
      </c>
      <c r="F71" s="122" t="s">
        <v>358</v>
      </c>
      <c r="G71" s="33" t="s">
        <v>47</v>
      </c>
      <c r="H71" s="38"/>
      <c r="I71" s="91">
        <v>50</v>
      </c>
      <c r="J71" s="28">
        <v>0</v>
      </c>
      <c r="K71" s="29">
        <v>9.5</v>
      </c>
      <c r="L71" s="30">
        <f t="shared" si="4"/>
        <v>0</v>
      </c>
      <c r="M71" s="31">
        <f t="shared" si="5"/>
        <v>0</v>
      </c>
      <c r="N71" s="31">
        <f t="shared" si="6"/>
        <v>0</v>
      </c>
      <c r="O71" s="35"/>
    </row>
    <row r="72" spans="1:15" ht="15" customHeight="1" x14ac:dyDescent="0.3">
      <c r="A72" s="37">
        <f t="shared" si="0"/>
        <v>61</v>
      </c>
      <c r="B72" s="89">
        <v>31004118</v>
      </c>
      <c r="C72" s="120" t="s">
        <v>359</v>
      </c>
      <c r="D72" s="121" t="s">
        <v>359</v>
      </c>
      <c r="E72" s="121" t="s">
        <v>359</v>
      </c>
      <c r="F72" s="122" t="s">
        <v>359</v>
      </c>
      <c r="G72" s="33" t="s">
        <v>235</v>
      </c>
      <c r="H72" s="38"/>
      <c r="I72" s="91">
        <v>500</v>
      </c>
      <c r="J72" s="28">
        <v>0</v>
      </c>
      <c r="K72" s="29">
        <v>9.5</v>
      </c>
      <c r="L72" s="30">
        <f t="shared" si="4"/>
        <v>0</v>
      </c>
      <c r="M72" s="31">
        <f t="shared" si="5"/>
        <v>0</v>
      </c>
      <c r="N72" s="31">
        <f t="shared" si="6"/>
        <v>0</v>
      </c>
      <c r="O72" s="35"/>
    </row>
    <row r="73" spans="1:15" ht="15" customHeight="1" x14ac:dyDescent="0.3">
      <c r="A73" s="37">
        <f t="shared" si="0"/>
        <v>62</v>
      </c>
      <c r="B73" s="89">
        <v>31004119</v>
      </c>
      <c r="C73" s="120" t="s">
        <v>360</v>
      </c>
      <c r="D73" s="121" t="s">
        <v>360</v>
      </c>
      <c r="E73" s="121" t="s">
        <v>360</v>
      </c>
      <c r="F73" s="122" t="s">
        <v>360</v>
      </c>
      <c r="G73" s="33" t="s">
        <v>235</v>
      </c>
      <c r="H73" s="38"/>
      <c r="I73" s="91">
        <v>500</v>
      </c>
      <c r="J73" s="28">
        <v>0</v>
      </c>
      <c r="K73" s="29">
        <v>9.5</v>
      </c>
      <c r="L73" s="30">
        <f t="shared" si="4"/>
        <v>0</v>
      </c>
      <c r="M73" s="31">
        <f t="shared" si="5"/>
        <v>0</v>
      </c>
      <c r="N73" s="31">
        <f t="shared" si="6"/>
        <v>0</v>
      </c>
      <c r="O73" s="35"/>
    </row>
    <row r="74" spans="1:15" ht="15" customHeight="1" x14ac:dyDescent="0.3">
      <c r="A74" s="37">
        <f t="shared" si="0"/>
        <v>63</v>
      </c>
      <c r="B74" s="89">
        <v>31004120</v>
      </c>
      <c r="C74" s="120" t="s">
        <v>361</v>
      </c>
      <c r="D74" s="121" t="s">
        <v>361</v>
      </c>
      <c r="E74" s="121" t="s">
        <v>361</v>
      </c>
      <c r="F74" s="122" t="s">
        <v>361</v>
      </c>
      <c r="G74" s="33" t="s">
        <v>235</v>
      </c>
      <c r="H74" s="38"/>
      <c r="I74" s="91">
        <v>500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  <c r="O74" s="35"/>
    </row>
    <row r="75" spans="1:15" ht="15" customHeight="1" x14ac:dyDescent="0.3">
      <c r="A75" s="37">
        <f t="shared" si="0"/>
        <v>64</v>
      </c>
      <c r="B75" s="89">
        <v>31004121</v>
      </c>
      <c r="C75" s="120" t="s">
        <v>362</v>
      </c>
      <c r="D75" s="121" t="s">
        <v>362</v>
      </c>
      <c r="E75" s="121" t="s">
        <v>362</v>
      </c>
      <c r="F75" s="122" t="s">
        <v>362</v>
      </c>
      <c r="G75" s="33" t="s">
        <v>47</v>
      </c>
      <c r="H75" s="38"/>
      <c r="I75" s="91">
        <v>1500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  <c r="O75" s="35"/>
    </row>
    <row r="76" spans="1:15" ht="15" customHeight="1" x14ac:dyDescent="0.3">
      <c r="A76" s="37">
        <f t="shared" si="0"/>
        <v>65</v>
      </c>
      <c r="B76" s="89">
        <v>31004122</v>
      </c>
      <c r="C76" s="120" t="s">
        <v>363</v>
      </c>
      <c r="D76" s="121" t="s">
        <v>363</v>
      </c>
      <c r="E76" s="121" t="s">
        <v>363</v>
      </c>
      <c r="F76" s="122" t="s">
        <v>363</v>
      </c>
      <c r="G76" s="33" t="s">
        <v>47</v>
      </c>
      <c r="H76" s="38"/>
      <c r="I76" s="91">
        <v>10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  <c r="O76" s="35"/>
    </row>
    <row r="77" spans="1:15" ht="15" customHeight="1" x14ac:dyDescent="0.3">
      <c r="A77" s="37">
        <f t="shared" ref="A77:A103" si="7">A76+1</f>
        <v>66</v>
      </c>
      <c r="B77" s="89">
        <v>31004123</v>
      </c>
      <c r="C77" s="120" t="s">
        <v>364</v>
      </c>
      <c r="D77" s="121" t="s">
        <v>364</v>
      </c>
      <c r="E77" s="121" t="s">
        <v>364</v>
      </c>
      <c r="F77" s="122" t="s">
        <v>364</v>
      </c>
      <c r="G77" s="33" t="s">
        <v>47</v>
      </c>
      <c r="H77" s="38"/>
      <c r="I77" s="91">
        <v>50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  <c r="O77" s="35"/>
    </row>
    <row r="78" spans="1:15" ht="15" customHeight="1" x14ac:dyDescent="0.3">
      <c r="A78" s="37">
        <f t="shared" si="7"/>
        <v>67</v>
      </c>
      <c r="B78" s="89">
        <v>31004126</v>
      </c>
      <c r="C78" s="120" t="s">
        <v>365</v>
      </c>
      <c r="D78" s="121" t="s">
        <v>365</v>
      </c>
      <c r="E78" s="121" t="s">
        <v>365</v>
      </c>
      <c r="F78" s="122" t="s">
        <v>365</v>
      </c>
      <c r="G78" s="33" t="s">
        <v>235</v>
      </c>
      <c r="H78" s="38"/>
      <c r="I78" s="91">
        <v>50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  <c r="O78" s="35"/>
    </row>
    <row r="79" spans="1:15" ht="15" customHeight="1" x14ac:dyDescent="0.3">
      <c r="A79" s="37">
        <f t="shared" si="7"/>
        <v>68</v>
      </c>
      <c r="B79" s="89">
        <v>31004127</v>
      </c>
      <c r="C79" s="120" t="s">
        <v>366</v>
      </c>
      <c r="D79" s="121" t="s">
        <v>366</v>
      </c>
      <c r="E79" s="121" t="s">
        <v>366</v>
      </c>
      <c r="F79" s="122" t="s">
        <v>366</v>
      </c>
      <c r="G79" s="33" t="s">
        <v>235</v>
      </c>
      <c r="H79" s="38"/>
      <c r="I79" s="91">
        <v>400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  <c r="O79" s="35"/>
    </row>
    <row r="80" spans="1:15" ht="24.95" customHeight="1" x14ac:dyDescent="0.3">
      <c r="A80" s="37">
        <f t="shared" si="7"/>
        <v>69</v>
      </c>
      <c r="B80" s="89">
        <v>31004275</v>
      </c>
      <c r="C80" s="120" t="s">
        <v>367</v>
      </c>
      <c r="D80" s="121" t="s">
        <v>367</v>
      </c>
      <c r="E80" s="121" t="s">
        <v>367</v>
      </c>
      <c r="F80" s="122" t="s">
        <v>367</v>
      </c>
      <c r="G80" s="92" t="s">
        <v>235</v>
      </c>
      <c r="H80" s="38"/>
      <c r="I80" s="91">
        <v>400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  <c r="O80" s="35"/>
    </row>
    <row r="81" spans="1:15" ht="15" customHeight="1" x14ac:dyDescent="0.3">
      <c r="A81" s="37">
        <f t="shared" si="7"/>
        <v>70</v>
      </c>
      <c r="B81" s="89">
        <v>31004740</v>
      </c>
      <c r="C81" s="120" t="s">
        <v>368</v>
      </c>
      <c r="D81" s="121" t="s">
        <v>368</v>
      </c>
      <c r="E81" s="121" t="s">
        <v>368</v>
      </c>
      <c r="F81" s="122" t="s">
        <v>368</v>
      </c>
      <c r="G81" s="92" t="s">
        <v>235</v>
      </c>
      <c r="H81" s="38"/>
      <c r="I81" s="91">
        <v>10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  <c r="O81" s="35"/>
    </row>
    <row r="82" spans="1:15" ht="15" customHeight="1" x14ac:dyDescent="0.3">
      <c r="A82" s="37">
        <f t="shared" si="7"/>
        <v>71</v>
      </c>
      <c r="B82" s="89">
        <v>31004741</v>
      </c>
      <c r="C82" s="120" t="s">
        <v>369</v>
      </c>
      <c r="D82" s="121" t="s">
        <v>369</v>
      </c>
      <c r="E82" s="121" t="s">
        <v>369</v>
      </c>
      <c r="F82" s="122" t="s">
        <v>369</v>
      </c>
      <c r="G82" s="92" t="s">
        <v>235</v>
      </c>
      <c r="H82" s="38"/>
      <c r="I82" s="91">
        <v>700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  <c r="O82" s="35"/>
    </row>
    <row r="83" spans="1:15" ht="15" customHeight="1" x14ac:dyDescent="0.3">
      <c r="A83" s="37">
        <f t="shared" si="7"/>
        <v>72</v>
      </c>
      <c r="B83" s="89">
        <v>31004822</v>
      </c>
      <c r="C83" s="120" t="s">
        <v>370</v>
      </c>
      <c r="D83" s="121" t="s">
        <v>370</v>
      </c>
      <c r="E83" s="121" t="s">
        <v>370</v>
      </c>
      <c r="F83" s="122" t="s">
        <v>370</v>
      </c>
      <c r="G83" s="92" t="s">
        <v>235</v>
      </c>
      <c r="H83" s="38"/>
      <c r="I83" s="91">
        <v>50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  <c r="O83" s="35"/>
    </row>
    <row r="84" spans="1:15" ht="15" customHeight="1" x14ac:dyDescent="0.3">
      <c r="A84" s="37">
        <f t="shared" si="7"/>
        <v>73</v>
      </c>
      <c r="B84" s="89">
        <v>31004828</v>
      </c>
      <c r="C84" s="120" t="s">
        <v>371</v>
      </c>
      <c r="D84" s="121" t="s">
        <v>371</v>
      </c>
      <c r="E84" s="121" t="s">
        <v>371</v>
      </c>
      <c r="F84" s="122" t="s">
        <v>371</v>
      </c>
      <c r="G84" s="92" t="s">
        <v>235</v>
      </c>
      <c r="H84" s="38"/>
      <c r="I84" s="91">
        <v>50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  <c r="O84" s="35"/>
    </row>
    <row r="85" spans="1:15" ht="15" customHeight="1" x14ac:dyDescent="0.3">
      <c r="A85" s="37">
        <f t="shared" si="7"/>
        <v>74</v>
      </c>
      <c r="B85" s="89">
        <v>31004829</v>
      </c>
      <c r="C85" s="120" t="s">
        <v>372</v>
      </c>
      <c r="D85" s="121" t="s">
        <v>372</v>
      </c>
      <c r="E85" s="121" t="s">
        <v>372</v>
      </c>
      <c r="F85" s="122" t="s">
        <v>372</v>
      </c>
      <c r="G85" s="92" t="s">
        <v>235</v>
      </c>
      <c r="H85" s="38"/>
      <c r="I85" s="91">
        <v>20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  <c r="O85" s="35"/>
    </row>
    <row r="86" spans="1:15" ht="15" customHeight="1" x14ac:dyDescent="0.3">
      <c r="A86" s="37">
        <f t="shared" si="7"/>
        <v>75</v>
      </c>
      <c r="B86" s="89">
        <v>31004830</v>
      </c>
      <c r="C86" s="120" t="s">
        <v>373</v>
      </c>
      <c r="D86" s="121" t="s">
        <v>373</v>
      </c>
      <c r="E86" s="121" t="s">
        <v>373</v>
      </c>
      <c r="F86" s="122" t="s">
        <v>373</v>
      </c>
      <c r="G86" s="92" t="s">
        <v>235</v>
      </c>
      <c r="H86" s="38"/>
      <c r="I86" s="91">
        <v>20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  <c r="O86" s="35"/>
    </row>
    <row r="87" spans="1:15" ht="15" customHeight="1" x14ac:dyDescent="0.3">
      <c r="A87" s="37">
        <f t="shared" si="7"/>
        <v>76</v>
      </c>
      <c r="B87" s="89">
        <v>31004831</v>
      </c>
      <c r="C87" s="120" t="s">
        <v>374</v>
      </c>
      <c r="D87" s="121" t="s">
        <v>374</v>
      </c>
      <c r="E87" s="121" t="s">
        <v>374</v>
      </c>
      <c r="F87" s="122" t="s">
        <v>374</v>
      </c>
      <c r="G87" s="92" t="s">
        <v>235</v>
      </c>
      <c r="H87" s="38"/>
      <c r="I87" s="91">
        <v>20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  <c r="O87" s="35"/>
    </row>
    <row r="88" spans="1:15" ht="15" customHeight="1" x14ac:dyDescent="0.3">
      <c r="A88" s="37">
        <f t="shared" si="7"/>
        <v>77</v>
      </c>
      <c r="B88" s="89">
        <v>31004832</v>
      </c>
      <c r="C88" s="120" t="s">
        <v>375</v>
      </c>
      <c r="D88" s="121" t="s">
        <v>375</v>
      </c>
      <c r="E88" s="121" t="s">
        <v>375</v>
      </c>
      <c r="F88" s="122" t="s">
        <v>375</v>
      </c>
      <c r="G88" s="92" t="s">
        <v>235</v>
      </c>
      <c r="H88" s="38"/>
      <c r="I88" s="91">
        <v>200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  <c r="O88" s="35"/>
    </row>
    <row r="89" spans="1:15" ht="15" customHeight="1" x14ac:dyDescent="0.3">
      <c r="A89" s="37">
        <f t="shared" si="7"/>
        <v>78</v>
      </c>
      <c r="B89" s="89">
        <v>31004833</v>
      </c>
      <c r="C89" s="120" t="s">
        <v>376</v>
      </c>
      <c r="D89" s="121" t="s">
        <v>376</v>
      </c>
      <c r="E89" s="121" t="s">
        <v>376</v>
      </c>
      <c r="F89" s="122" t="s">
        <v>376</v>
      </c>
      <c r="G89" s="92" t="s">
        <v>235</v>
      </c>
      <c r="H89" s="38"/>
      <c r="I89" s="91">
        <v>100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  <c r="O89" s="35"/>
    </row>
    <row r="90" spans="1:15" ht="15" customHeight="1" x14ac:dyDescent="0.3">
      <c r="A90" s="37">
        <f t="shared" si="7"/>
        <v>79</v>
      </c>
      <c r="B90" s="89">
        <v>31004834</v>
      </c>
      <c r="C90" s="120" t="s">
        <v>377</v>
      </c>
      <c r="D90" s="121" t="s">
        <v>377</v>
      </c>
      <c r="E90" s="121" t="s">
        <v>377</v>
      </c>
      <c r="F90" s="122" t="s">
        <v>377</v>
      </c>
      <c r="G90" s="92" t="s">
        <v>235</v>
      </c>
      <c r="H90" s="38"/>
      <c r="I90" s="91">
        <v>50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  <c r="O90" s="35"/>
    </row>
    <row r="91" spans="1:15" ht="15" customHeight="1" x14ac:dyDescent="0.3">
      <c r="A91" s="37">
        <f t="shared" si="7"/>
        <v>80</v>
      </c>
      <c r="B91" s="89">
        <v>31004972</v>
      </c>
      <c r="C91" s="120" t="s">
        <v>378</v>
      </c>
      <c r="D91" s="121" t="s">
        <v>378</v>
      </c>
      <c r="E91" s="121" t="s">
        <v>378</v>
      </c>
      <c r="F91" s="122" t="s">
        <v>378</v>
      </c>
      <c r="G91" s="92" t="s">
        <v>235</v>
      </c>
      <c r="H91" s="38"/>
      <c r="I91" s="91">
        <v>20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  <c r="O91" s="35"/>
    </row>
    <row r="92" spans="1:15" ht="15" customHeight="1" x14ac:dyDescent="0.3">
      <c r="A92" s="37">
        <f t="shared" si="7"/>
        <v>81</v>
      </c>
      <c r="B92" s="89">
        <v>31004968</v>
      </c>
      <c r="C92" s="120" t="s">
        <v>379</v>
      </c>
      <c r="D92" s="121" t="s">
        <v>379</v>
      </c>
      <c r="E92" s="121" t="s">
        <v>379</v>
      </c>
      <c r="F92" s="122" t="s">
        <v>379</v>
      </c>
      <c r="G92" s="92" t="s">
        <v>235</v>
      </c>
      <c r="H92" s="38"/>
      <c r="I92" s="91">
        <v>20</v>
      </c>
      <c r="J92" s="28">
        <v>0</v>
      </c>
      <c r="K92" s="29">
        <v>9.5</v>
      </c>
      <c r="L92" s="30">
        <f t="shared" si="4"/>
        <v>0</v>
      </c>
      <c r="M92" s="31">
        <f t="shared" si="5"/>
        <v>0</v>
      </c>
      <c r="N92" s="31">
        <f t="shared" si="6"/>
        <v>0</v>
      </c>
      <c r="O92" s="35"/>
    </row>
    <row r="93" spans="1:15" ht="15" customHeight="1" x14ac:dyDescent="0.3">
      <c r="A93" s="37">
        <f t="shared" si="7"/>
        <v>82</v>
      </c>
      <c r="B93" s="89">
        <v>31004969</v>
      </c>
      <c r="C93" s="120" t="s">
        <v>380</v>
      </c>
      <c r="D93" s="121" t="s">
        <v>380</v>
      </c>
      <c r="E93" s="121" t="s">
        <v>380</v>
      </c>
      <c r="F93" s="122" t="s">
        <v>380</v>
      </c>
      <c r="G93" s="92" t="s">
        <v>235</v>
      </c>
      <c r="H93" s="38"/>
      <c r="I93" s="91">
        <v>20</v>
      </c>
      <c r="J93" s="28">
        <v>0</v>
      </c>
      <c r="K93" s="29">
        <v>9.5</v>
      </c>
      <c r="L93" s="30">
        <f t="shared" si="4"/>
        <v>0</v>
      </c>
      <c r="M93" s="31">
        <f t="shared" si="5"/>
        <v>0</v>
      </c>
      <c r="N93" s="31">
        <f t="shared" si="6"/>
        <v>0</v>
      </c>
      <c r="O93" s="35"/>
    </row>
    <row r="94" spans="1:15" ht="15" customHeight="1" x14ac:dyDescent="0.3">
      <c r="A94" s="37">
        <f t="shared" si="7"/>
        <v>83</v>
      </c>
      <c r="B94" s="89">
        <v>31004970</v>
      </c>
      <c r="C94" s="120" t="s">
        <v>381</v>
      </c>
      <c r="D94" s="121" t="s">
        <v>381</v>
      </c>
      <c r="E94" s="121" t="s">
        <v>381</v>
      </c>
      <c r="F94" s="122" t="s">
        <v>381</v>
      </c>
      <c r="G94" s="92" t="s">
        <v>235</v>
      </c>
      <c r="H94" s="38"/>
      <c r="I94" s="91">
        <v>20</v>
      </c>
      <c r="J94" s="28">
        <v>0</v>
      </c>
      <c r="K94" s="29">
        <v>9.5</v>
      </c>
      <c r="L94" s="30">
        <f t="shared" si="4"/>
        <v>0</v>
      </c>
      <c r="M94" s="31">
        <f t="shared" si="5"/>
        <v>0</v>
      </c>
      <c r="N94" s="31">
        <f t="shared" si="6"/>
        <v>0</v>
      </c>
      <c r="O94" s="35"/>
    </row>
    <row r="95" spans="1:15" ht="15" customHeight="1" x14ac:dyDescent="0.3">
      <c r="A95" s="37">
        <f t="shared" si="7"/>
        <v>84</v>
      </c>
      <c r="B95" s="89">
        <v>31004971</v>
      </c>
      <c r="C95" s="120" t="s">
        <v>382</v>
      </c>
      <c r="D95" s="121" t="s">
        <v>382</v>
      </c>
      <c r="E95" s="121" t="s">
        <v>382</v>
      </c>
      <c r="F95" s="122" t="s">
        <v>382</v>
      </c>
      <c r="G95" s="92" t="s">
        <v>235</v>
      </c>
      <c r="H95" s="38"/>
      <c r="I95" s="91">
        <v>400</v>
      </c>
      <c r="J95" s="28">
        <v>0</v>
      </c>
      <c r="K95" s="29">
        <v>9.5</v>
      </c>
      <c r="L95" s="30">
        <f t="shared" si="4"/>
        <v>0</v>
      </c>
      <c r="M95" s="31">
        <f t="shared" si="5"/>
        <v>0</v>
      </c>
      <c r="N95" s="31">
        <f t="shared" si="6"/>
        <v>0</v>
      </c>
      <c r="O95" s="35"/>
    </row>
    <row r="96" spans="1:15" ht="15" customHeight="1" x14ac:dyDescent="0.3">
      <c r="A96" s="37">
        <f t="shared" si="7"/>
        <v>85</v>
      </c>
      <c r="B96" s="89"/>
      <c r="C96" s="120" t="s">
        <v>383</v>
      </c>
      <c r="D96" s="121" t="s">
        <v>383</v>
      </c>
      <c r="E96" s="121" t="s">
        <v>383</v>
      </c>
      <c r="F96" s="122" t="s">
        <v>383</v>
      </c>
      <c r="G96" s="92" t="s">
        <v>235</v>
      </c>
      <c r="H96" s="38"/>
      <c r="I96" s="91">
        <v>400</v>
      </c>
      <c r="J96" s="28">
        <v>0</v>
      </c>
      <c r="K96" s="29">
        <v>9.5</v>
      </c>
      <c r="L96" s="30">
        <f t="shared" si="4"/>
        <v>0</v>
      </c>
      <c r="M96" s="31">
        <f t="shared" si="5"/>
        <v>0</v>
      </c>
      <c r="N96" s="31">
        <f t="shared" si="6"/>
        <v>0</v>
      </c>
      <c r="O96" s="35"/>
    </row>
    <row r="97" spans="1:15" ht="15" customHeight="1" x14ac:dyDescent="0.3">
      <c r="A97" s="37">
        <f t="shared" si="7"/>
        <v>86</v>
      </c>
      <c r="B97" s="89"/>
      <c r="C97" s="120" t="s">
        <v>384</v>
      </c>
      <c r="D97" s="121" t="s">
        <v>384</v>
      </c>
      <c r="E97" s="121" t="s">
        <v>384</v>
      </c>
      <c r="F97" s="122" t="s">
        <v>384</v>
      </c>
      <c r="G97" s="92" t="s">
        <v>235</v>
      </c>
      <c r="H97" s="38"/>
      <c r="I97" s="91">
        <v>400</v>
      </c>
      <c r="J97" s="28">
        <v>0</v>
      </c>
      <c r="K97" s="29">
        <v>9.5</v>
      </c>
      <c r="L97" s="30">
        <f t="shared" si="4"/>
        <v>0</v>
      </c>
      <c r="M97" s="31">
        <f t="shared" si="5"/>
        <v>0</v>
      </c>
      <c r="N97" s="31">
        <f t="shared" si="6"/>
        <v>0</v>
      </c>
      <c r="O97" s="35"/>
    </row>
    <row r="98" spans="1:15" ht="15" customHeight="1" x14ac:dyDescent="0.3">
      <c r="A98" s="37">
        <f t="shared" si="7"/>
        <v>87</v>
      </c>
      <c r="B98" s="89"/>
      <c r="C98" s="120" t="s">
        <v>385</v>
      </c>
      <c r="D98" s="121" t="s">
        <v>385</v>
      </c>
      <c r="E98" s="121" t="s">
        <v>385</v>
      </c>
      <c r="F98" s="122" t="s">
        <v>385</v>
      </c>
      <c r="G98" s="92" t="s">
        <v>235</v>
      </c>
      <c r="H98" s="38"/>
      <c r="I98" s="91">
        <v>300</v>
      </c>
      <c r="J98" s="28">
        <v>0</v>
      </c>
      <c r="K98" s="29">
        <v>9.5</v>
      </c>
      <c r="L98" s="30">
        <f t="shared" si="4"/>
        <v>0</v>
      </c>
      <c r="M98" s="31">
        <f t="shared" si="5"/>
        <v>0</v>
      </c>
      <c r="N98" s="31">
        <f t="shared" si="6"/>
        <v>0</v>
      </c>
      <c r="O98" s="35"/>
    </row>
    <row r="99" spans="1:15" ht="15" customHeight="1" x14ac:dyDescent="0.3">
      <c r="A99" s="37">
        <f t="shared" si="7"/>
        <v>88</v>
      </c>
      <c r="B99" s="89"/>
      <c r="C99" s="120" t="s">
        <v>386</v>
      </c>
      <c r="D99" s="121" t="s">
        <v>386</v>
      </c>
      <c r="E99" s="121" t="s">
        <v>386</v>
      </c>
      <c r="F99" s="122" t="s">
        <v>386</v>
      </c>
      <c r="G99" s="92" t="s">
        <v>235</v>
      </c>
      <c r="H99" s="38"/>
      <c r="I99" s="91">
        <v>300</v>
      </c>
      <c r="J99" s="28">
        <v>0</v>
      </c>
      <c r="K99" s="29">
        <v>9.5</v>
      </c>
      <c r="L99" s="30">
        <f t="shared" si="4"/>
        <v>0</v>
      </c>
      <c r="M99" s="31">
        <f t="shared" si="5"/>
        <v>0</v>
      </c>
      <c r="N99" s="31">
        <f t="shared" si="6"/>
        <v>0</v>
      </c>
      <c r="O99" s="35"/>
    </row>
    <row r="100" spans="1:15" ht="15" customHeight="1" x14ac:dyDescent="0.3">
      <c r="A100" s="37">
        <f t="shared" si="7"/>
        <v>89</v>
      </c>
      <c r="B100" s="89"/>
      <c r="C100" s="120" t="s">
        <v>387</v>
      </c>
      <c r="D100" s="121" t="s">
        <v>387</v>
      </c>
      <c r="E100" s="121" t="s">
        <v>387</v>
      </c>
      <c r="F100" s="122" t="s">
        <v>387</v>
      </c>
      <c r="G100" s="92" t="s">
        <v>235</v>
      </c>
      <c r="H100" s="38"/>
      <c r="I100" s="91">
        <v>300</v>
      </c>
      <c r="J100" s="28">
        <v>0</v>
      </c>
      <c r="K100" s="29">
        <v>9.5</v>
      </c>
      <c r="L100" s="30">
        <f t="shared" si="4"/>
        <v>0</v>
      </c>
      <c r="M100" s="31">
        <f t="shared" si="5"/>
        <v>0</v>
      </c>
      <c r="N100" s="31">
        <f t="shared" si="6"/>
        <v>0</v>
      </c>
      <c r="O100" s="35"/>
    </row>
    <row r="101" spans="1:15" ht="15" customHeight="1" x14ac:dyDescent="0.3">
      <c r="A101" s="37">
        <f t="shared" si="7"/>
        <v>90</v>
      </c>
      <c r="B101" s="89"/>
      <c r="C101" s="120" t="s">
        <v>388</v>
      </c>
      <c r="D101" s="121" t="s">
        <v>388</v>
      </c>
      <c r="E101" s="121" t="s">
        <v>388</v>
      </c>
      <c r="F101" s="122" t="s">
        <v>388</v>
      </c>
      <c r="G101" s="92" t="s">
        <v>235</v>
      </c>
      <c r="H101" s="38"/>
      <c r="I101" s="91">
        <v>300</v>
      </c>
      <c r="J101" s="28">
        <v>0</v>
      </c>
      <c r="K101" s="29">
        <v>9.5</v>
      </c>
      <c r="L101" s="30">
        <f t="shared" si="4"/>
        <v>0</v>
      </c>
      <c r="M101" s="31">
        <f t="shared" si="5"/>
        <v>0</v>
      </c>
      <c r="N101" s="31">
        <f t="shared" si="6"/>
        <v>0</v>
      </c>
      <c r="O101" s="35"/>
    </row>
    <row r="102" spans="1:15" ht="15" customHeight="1" x14ac:dyDescent="0.3">
      <c r="A102" s="37">
        <f t="shared" si="7"/>
        <v>91</v>
      </c>
      <c r="B102" s="89"/>
      <c r="C102" s="120" t="s">
        <v>389</v>
      </c>
      <c r="D102" s="121" t="s">
        <v>389</v>
      </c>
      <c r="E102" s="121" t="s">
        <v>389</v>
      </c>
      <c r="F102" s="122" t="s">
        <v>389</v>
      </c>
      <c r="G102" s="92" t="s">
        <v>235</v>
      </c>
      <c r="H102" s="38"/>
      <c r="I102" s="91">
        <v>300</v>
      </c>
      <c r="J102" s="28">
        <v>0</v>
      </c>
      <c r="K102" s="29">
        <v>9.5</v>
      </c>
      <c r="L102" s="30">
        <f t="shared" si="4"/>
        <v>0</v>
      </c>
      <c r="M102" s="31">
        <f t="shared" si="5"/>
        <v>0</v>
      </c>
      <c r="N102" s="31">
        <f t="shared" si="6"/>
        <v>0</v>
      </c>
      <c r="O102" s="35"/>
    </row>
    <row r="103" spans="1:15" ht="15" customHeight="1" x14ac:dyDescent="0.3">
      <c r="A103" s="37">
        <f t="shared" si="7"/>
        <v>92</v>
      </c>
      <c r="B103" s="89"/>
      <c r="C103" s="120" t="s">
        <v>390</v>
      </c>
      <c r="D103" s="121" t="s">
        <v>390</v>
      </c>
      <c r="E103" s="121" t="s">
        <v>390</v>
      </c>
      <c r="F103" s="122" t="s">
        <v>390</v>
      </c>
      <c r="G103" s="92" t="s">
        <v>235</v>
      </c>
      <c r="H103" s="38"/>
      <c r="I103" s="91">
        <v>300</v>
      </c>
      <c r="J103" s="28">
        <v>0</v>
      </c>
      <c r="K103" s="29">
        <v>9.5</v>
      </c>
      <c r="L103" s="30">
        <f t="shared" si="4"/>
        <v>0</v>
      </c>
      <c r="M103" s="31">
        <f t="shared" si="5"/>
        <v>0</v>
      </c>
      <c r="N103" s="31">
        <f t="shared" si="6"/>
        <v>0</v>
      </c>
      <c r="O103" s="35"/>
    </row>
    <row r="104" spans="1:15" ht="12.75" customHeight="1" x14ac:dyDescent="0.3">
      <c r="A104" s="41"/>
      <c r="B104" s="41"/>
      <c r="C104" s="126" t="s">
        <v>241</v>
      </c>
      <c r="D104" s="126"/>
      <c r="E104" s="126"/>
      <c r="F104" s="126"/>
      <c r="G104" s="42"/>
      <c r="H104" s="42"/>
      <c r="I104" s="42"/>
      <c r="J104" s="43"/>
      <c r="K104" s="42"/>
      <c r="L104" s="44"/>
      <c r="M104" s="45">
        <f>SUM(M12:M103)</f>
        <v>0</v>
      </c>
      <c r="N104" s="45">
        <f>SUM(N12:N103)</f>
        <v>0</v>
      </c>
      <c r="O104" s="4"/>
    </row>
    <row r="105" spans="1:15" ht="12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2.75" customHeight="1" x14ac:dyDescent="0.3">
      <c r="A106" s="4" t="s">
        <v>16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2.75" customHeight="1" x14ac:dyDescent="0.3">
      <c r="A107" s="4" t="s">
        <v>17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2.75" customHeight="1" x14ac:dyDescent="0.3">
      <c r="A108" s="4" t="s">
        <v>18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2.75" customHeight="1" x14ac:dyDescent="0.3">
      <c r="A109" s="4" t="s">
        <v>131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2.7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2.75" customHeight="1" x14ac:dyDescent="0.3">
      <c r="A111" s="4" t="s">
        <v>20</v>
      </c>
      <c r="B111" s="4"/>
      <c r="C111" s="4"/>
      <c r="D111" s="4"/>
      <c r="E111" s="4"/>
      <c r="F111" s="4"/>
      <c r="G111" s="4"/>
      <c r="H111" s="46" t="s">
        <v>21</v>
      </c>
      <c r="I111" s="4"/>
      <c r="J111" s="4"/>
      <c r="K111" s="4" t="s">
        <v>22</v>
      </c>
      <c r="L111" s="4"/>
      <c r="M111" s="4"/>
      <c r="N111" s="4"/>
      <c r="O111" s="4"/>
    </row>
    <row r="114" spans="2:3" ht="12.75" customHeight="1" x14ac:dyDescent="0.3">
      <c r="B114" s="47"/>
      <c r="C114" s="47"/>
    </row>
    <row r="115" spans="2:3" ht="12.75" customHeight="1" x14ac:dyDescent="0.3">
      <c r="B115" s="47"/>
      <c r="C115" s="47"/>
    </row>
    <row r="116" spans="2:3" ht="12.75" customHeight="1" x14ac:dyDescent="0.3">
      <c r="B116" s="47"/>
      <c r="C116" s="47"/>
    </row>
    <row r="117" spans="2:3" ht="12.75" customHeight="1" x14ac:dyDescent="0.3">
      <c r="B117" s="47"/>
      <c r="C117" s="47"/>
    </row>
  </sheetData>
  <sheetProtection algorithmName="SHA-512" hashValue="wX8ZjIwcSAq2sS74cSs9yo0226ZnOqHq6m/7WQKXNwEPW940ZKsJBQdpIWu69DA1ZU7hXMTSpCLndWJprM0Rfw==" saltValue="uTNCbiudiKgBjH3pc68IgA==" spinCount="100000" sheet="1" objects="1" scenarios="1"/>
  <protectedRanges>
    <protectedRange sqref="C111" name="Obseg5"/>
    <protectedRange sqref="C4:C5" name="Obseg4"/>
    <protectedRange sqref="O11" name="Range6_1"/>
    <protectedRange sqref="O12:O103" name="Obseg3"/>
    <protectedRange sqref="H45:H103" name="Range2_1_1"/>
    <protectedRange sqref="H12:H44" name="Range2_3_1"/>
  </protectedRanges>
  <mergeCells count="94">
    <mergeCell ref="C16:F16"/>
    <mergeCell ref="C10:F10"/>
    <mergeCell ref="C12:F12"/>
    <mergeCell ref="C13:F13"/>
    <mergeCell ref="C14:F14"/>
    <mergeCell ref="C15:F15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8:F38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60:F60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87:F87"/>
    <mergeCell ref="C88:F88"/>
    <mergeCell ref="C61:F61"/>
    <mergeCell ref="C62:F62"/>
    <mergeCell ref="C63:F63"/>
    <mergeCell ref="C64:F64"/>
    <mergeCell ref="C65:F65"/>
    <mergeCell ref="C80:F80"/>
    <mergeCell ref="C81:F81"/>
    <mergeCell ref="C66:F66"/>
    <mergeCell ref="C67:F67"/>
    <mergeCell ref="C68:F68"/>
    <mergeCell ref="C96:F96"/>
    <mergeCell ref="C74:F74"/>
    <mergeCell ref="C75:F75"/>
    <mergeCell ref="C76:F76"/>
    <mergeCell ref="C77:F77"/>
    <mergeCell ref="C82:F82"/>
    <mergeCell ref="C95:F95"/>
    <mergeCell ref="C89:F89"/>
    <mergeCell ref="C90:F90"/>
    <mergeCell ref="C91:F91"/>
    <mergeCell ref="C92:F92"/>
    <mergeCell ref="C93:F93"/>
    <mergeCell ref="C94:F94"/>
    <mergeCell ref="C84:F84"/>
    <mergeCell ref="C85:F85"/>
    <mergeCell ref="C86:F86"/>
    <mergeCell ref="C104:F104"/>
    <mergeCell ref="C69:F69"/>
    <mergeCell ref="C70:F70"/>
    <mergeCell ref="C71:F71"/>
    <mergeCell ref="C72:F72"/>
    <mergeCell ref="C73:F73"/>
    <mergeCell ref="C103:F103"/>
    <mergeCell ref="C97:F97"/>
    <mergeCell ref="C98:F98"/>
    <mergeCell ref="C99:F99"/>
    <mergeCell ref="C100:F100"/>
    <mergeCell ref="C101:F101"/>
    <mergeCell ref="C102:F102"/>
    <mergeCell ref="C83:F83"/>
    <mergeCell ref="C78:F78"/>
    <mergeCell ref="C79:F7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B12:B21 B22:B31 B32:B39 B40:B44 B45:B61 B62:B65 B66:B67 B68:B79 B80:B82 B83 B84:B10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D3DB-2AF8-41DD-AEF6-DB4B993281B4}">
  <dimension ref="A1:N116"/>
  <sheetViews>
    <sheetView topLeftCell="A87" zoomScaleNormal="100" workbookViewId="0">
      <selection activeCell="C103" sqref="C103:F10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557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 t="s">
        <v>391</v>
      </c>
      <c r="C12" s="129" t="s">
        <v>392</v>
      </c>
      <c r="D12" s="132" t="s">
        <v>392</v>
      </c>
      <c r="E12" s="132" t="s">
        <v>392</v>
      </c>
      <c r="F12" s="133" t="s">
        <v>392</v>
      </c>
      <c r="G12" s="29" t="s">
        <v>235</v>
      </c>
      <c r="H12" s="26"/>
      <c r="I12" s="36">
        <v>100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101" si="1">A12+1</f>
        <v>2</v>
      </c>
      <c r="B13" s="25">
        <v>31002711</v>
      </c>
      <c r="C13" s="129" t="s">
        <v>393</v>
      </c>
      <c r="D13" s="132" t="s">
        <v>393</v>
      </c>
      <c r="E13" s="132" t="s">
        <v>393</v>
      </c>
      <c r="F13" s="133" t="s">
        <v>393</v>
      </c>
      <c r="G13" s="29" t="s">
        <v>235</v>
      </c>
      <c r="H13" s="26"/>
      <c r="I13" s="36">
        <v>500</v>
      </c>
      <c r="J13" s="28">
        <v>0</v>
      </c>
      <c r="K13" s="29">
        <v>9.5</v>
      </c>
      <c r="L13" s="30">
        <f t="shared" ref="L13:L69" si="2">PRODUCT(J13,1.095)</f>
        <v>0</v>
      </c>
      <c r="M13" s="31">
        <f t="shared" ref="M13:M69" si="3">PRODUCT(I13,L13)</f>
        <v>0</v>
      </c>
      <c r="N13" s="31">
        <f t="shared" ref="N13:N69" si="4">PRODUCT(I13,J13)</f>
        <v>0</v>
      </c>
    </row>
    <row r="14" spans="1:14" ht="15" customHeight="1" x14ac:dyDescent="0.3">
      <c r="A14" s="24">
        <f t="shared" si="1"/>
        <v>3</v>
      </c>
      <c r="B14" s="25" t="s">
        <v>394</v>
      </c>
      <c r="C14" s="129" t="s">
        <v>395</v>
      </c>
      <c r="D14" s="132" t="s">
        <v>395</v>
      </c>
      <c r="E14" s="132" t="s">
        <v>395</v>
      </c>
      <c r="F14" s="133" t="s">
        <v>395</v>
      </c>
      <c r="G14" s="29" t="s">
        <v>235</v>
      </c>
      <c r="H14" s="26"/>
      <c r="I14" s="36">
        <v>500</v>
      </c>
      <c r="J14" s="28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3">
      <c r="A15" s="24">
        <f t="shared" si="1"/>
        <v>4</v>
      </c>
      <c r="B15" s="25" t="s">
        <v>396</v>
      </c>
      <c r="C15" s="129" t="s">
        <v>397</v>
      </c>
      <c r="D15" s="132" t="s">
        <v>397</v>
      </c>
      <c r="E15" s="132" t="s">
        <v>397</v>
      </c>
      <c r="F15" s="133" t="s">
        <v>397</v>
      </c>
      <c r="G15" s="29" t="s">
        <v>235</v>
      </c>
      <c r="H15" s="26"/>
      <c r="I15" s="36">
        <v>2000</v>
      </c>
      <c r="J15" s="28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3">
      <c r="A16" s="24">
        <f t="shared" si="1"/>
        <v>5</v>
      </c>
      <c r="B16" s="25" t="s">
        <v>398</v>
      </c>
      <c r="C16" s="129" t="s">
        <v>399</v>
      </c>
      <c r="D16" s="132" t="s">
        <v>399</v>
      </c>
      <c r="E16" s="132" t="s">
        <v>399</v>
      </c>
      <c r="F16" s="133" t="s">
        <v>399</v>
      </c>
      <c r="G16" s="29" t="s">
        <v>235</v>
      </c>
      <c r="H16" s="26"/>
      <c r="I16" s="36">
        <v>2000</v>
      </c>
      <c r="J16" s="28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3">
      <c r="A17" s="24">
        <f t="shared" si="1"/>
        <v>6</v>
      </c>
      <c r="B17" s="25" t="s">
        <v>400</v>
      </c>
      <c r="C17" s="129" t="s">
        <v>401</v>
      </c>
      <c r="D17" s="132" t="s">
        <v>401</v>
      </c>
      <c r="E17" s="132" t="s">
        <v>401</v>
      </c>
      <c r="F17" s="133" t="s">
        <v>401</v>
      </c>
      <c r="G17" s="29" t="s">
        <v>235</v>
      </c>
      <c r="H17" s="26"/>
      <c r="I17" s="36">
        <v>700</v>
      </c>
      <c r="J17" s="28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3">
      <c r="A18" s="24">
        <f t="shared" si="1"/>
        <v>7</v>
      </c>
      <c r="B18" s="25" t="s">
        <v>402</v>
      </c>
      <c r="C18" s="129" t="s">
        <v>403</v>
      </c>
      <c r="D18" s="132" t="s">
        <v>403</v>
      </c>
      <c r="E18" s="132" t="s">
        <v>403</v>
      </c>
      <c r="F18" s="133" t="s">
        <v>403</v>
      </c>
      <c r="G18" s="29" t="s">
        <v>235</v>
      </c>
      <c r="H18" s="26"/>
      <c r="I18" s="36">
        <v>700</v>
      </c>
      <c r="J18" s="28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3">
      <c r="A19" s="24">
        <f t="shared" si="1"/>
        <v>8</v>
      </c>
      <c r="B19" s="25" t="s">
        <v>404</v>
      </c>
      <c r="C19" s="129" t="s">
        <v>405</v>
      </c>
      <c r="D19" s="132" t="s">
        <v>405</v>
      </c>
      <c r="E19" s="132" t="s">
        <v>405</v>
      </c>
      <c r="F19" s="133" t="s">
        <v>405</v>
      </c>
      <c r="G19" s="29" t="s">
        <v>235</v>
      </c>
      <c r="H19" s="26"/>
      <c r="I19" s="36">
        <v>500</v>
      </c>
      <c r="J19" s="28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3">
      <c r="A20" s="24">
        <f t="shared" si="1"/>
        <v>9</v>
      </c>
      <c r="B20" s="25" t="s">
        <v>406</v>
      </c>
      <c r="C20" s="129" t="s">
        <v>407</v>
      </c>
      <c r="D20" s="132" t="s">
        <v>407</v>
      </c>
      <c r="E20" s="132" t="s">
        <v>407</v>
      </c>
      <c r="F20" s="133" t="s">
        <v>407</v>
      </c>
      <c r="G20" s="29" t="s">
        <v>235</v>
      </c>
      <c r="H20" s="26"/>
      <c r="I20" s="36">
        <v>500</v>
      </c>
      <c r="J20" s="28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3">
      <c r="A21" s="24">
        <f t="shared" si="1"/>
        <v>10</v>
      </c>
      <c r="B21" s="25" t="s">
        <v>408</v>
      </c>
      <c r="C21" s="129" t="s">
        <v>409</v>
      </c>
      <c r="D21" s="132" t="s">
        <v>409</v>
      </c>
      <c r="E21" s="132" t="s">
        <v>409</v>
      </c>
      <c r="F21" s="133" t="s">
        <v>409</v>
      </c>
      <c r="G21" s="29" t="s">
        <v>235</v>
      </c>
      <c r="H21" s="26"/>
      <c r="I21" s="36">
        <v>500</v>
      </c>
      <c r="J21" s="28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3">
      <c r="A22" s="24">
        <f t="shared" si="1"/>
        <v>11</v>
      </c>
      <c r="B22" s="25" t="s">
        <v>410</v>
      </c>
      <c r="C22" s="129" t="s">
        <v>411</v>
      </c>
      <c r="D22" s="132" t="s">
        <v>411</v>
      </c>
      <c r="E22" s="132" t="s">
        <v>411</v>
      </c>
      <c r="F22" s="133" t="s">
        <v>411</v>
      </c>
      <c r="G22" s="29" t="s">
        <v>235</v>
      </c>
      <c r="H22" s="26"/>
      <c r="I22" s="36">
        <v>400</v>
      </c>
      <c r="J22" s="28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5" customHeight="1" x14ac:dyDescent="0.3">
      <c r="A23" s="24">
        <f t="shared" si="1"/>
        <v>12</v>
      </c>
      <c r="B23" s="25" t="s">
        <v>412</v>
      </c>
      <c r="C23" s="129" t="s">
        <v>413</v>
      </c>
      <c r="D23" s="132" t="s">
        <v>413</v>
      </c>
      <c r="E23" s="132" t="s">
        <v>413</v>
      </c>
      <c r="F23" s="133" t="s">
        <v>413</v>
      </c>
      <c r="G23" s="29" t="s">
        <v>235</v>
      </c>
      <c r="H23" s="26"/>
      <c r="I23" s="36">
        <v>500</v>
      </c>
      <c r="J23" s="28">
        <v>0</v>
      </c>
      <c r="K23" s="29">
        <v>9.5</v>
      </c>
      <c r="L23" s="30">
        <f t="shared" si="2"/>
        <v>0</v>
      </c>
      <c r="M23" s="31">
        <f t="shared" si="3"/>
        <v>0</v>
      </c>
      <c r="N23" s="31">
        <f t="shared" si="4"/>
        <v>0</v>
      </c>
    </row>
    <row r="24" spans="1:14" ht="15" customHeight="1" x14ac:dyDescent="0.3">
      <c r="A24" s="24">
        <f t="shared" si="1"/>
        <v>13</v>
      </c>
      <c r="B24" s="25" t="s">
        <v>414</v>
      </c>
      <c r="C24" s="129" t="s">
        <v>415</v>
      </c>
      <c r="D24" s="132" t="s">
        <v>415</v>
      </c>
      <c r="E24" s="132" t="s">
        <v>415</v>
      </c>
      <c r="F24" s="133" t="s">
        <v>415</v>
      </c>
      <c r="G24" s="29" t="s">
        <v>235</v>
      </c>
      <c r="H24" s="26"/>
      <c r="I24" s="36">
        <v>400</v>
      </c>
      <c r="J24" s="28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15" customHeight="1" x14ac:dyDescent="0.3">
      <c r="A25" s="24">
        <f t="shared" si="1"/>
        <v>14</v>
      </c>
      <c r="B25" s="25" t="s">
        <v>416</v>
      </c>
      <c r="C25" s="129" t="s">
        <v>417</v>
      </c>
      <c r="D25" s="132" t="s">
        <v>417</v>
      </c>
      <c r="E25" s="132" t="s">
        <v>417</v>
      </c>
      <c r="F25" s="133" t="s">
        <v>417</v>
      </c>
      <c r="G25" s="29" t="s">
        <v>235</v>
      </c>
      <c r="H25" s="26"/>
      <c r="I25" s="36">
        <v>400</v>
      </c>
      <c r="J25" s="28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15" customHeight="1" x14ac:dyDescent="0.3">
      <c r="A26" s="24">
        <f t="shared" si="1"/>
        <v>15</v>
      </c>
      <c r="B26" s="25" t="s">
        <v>418</v>
      </c>
      <c r="C26" s="129" t="s">
        <v>419</v>
      </c>
      <c r="D26" s="132" t="s">
        <v>419</v>
      </c>
      <c r="E26" s="132" t="s">
        <v>419</v>
      </c>
      <c r="F26" s="133" t="s">
        <v>419</v>
      </c>
      <c r="G26" s="29" t="s">
        <v>235</v>
      </c>
      <c r="H26" s="26"/>
      <c r="I26" s="36">
        <v>400</v>
      </c>
      <c r="J26" s="28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15" customHeight="1" x14ac:dyDescent="0.3">
      <c r="A27" s="24">
        <f t="shared" si="1"/>
        <v>16</v>
      </c>
      <c r="B27" s="25" t="s">
        <v>420</v>
      </c>
      <c r="C27" s="129" t="s">
        <v>421</v>
      </c>
      <c r="D27" s="132" t="s">
        <v>421</v>
      </c>
      <c r="E27" s="132" t="s">
        <v>421</v>
      </c>
      <c r="F27" s="133" t="s">
        <v>421</v>
      </c>
      <c r="G27" s="29" t="s">
        <v>235</v>
      </c>
      <c r="H27" s="26"/>
      <c r="I27" s="36">
        <v>500</v>
      </c>
      <c r="J27" s="28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3">
      <c r="A28" s="24">
        <f t="shared" si="1"/>
        <v>17</v>
      </c>
      <c r="B28" s="25" t="s">
        <v>422</v>
      </c>
      <c r="C28" s="129" t="s">
        <v>423</v>
      </c>
      <c r="D28" s="132" t="s">
        <v>423</v>
      </c>
      <c r="E28" s="132" t="s">
        <v>423</v>
      </c>
      <c r="F28" s="133" t="s">
        <v>423</v>
      </c>
      <c r="G28" s="29" t="s">
        <v>235</v>
      </c>
      <c r="H28" s="26"/>
      <c r="I28" s="36">
        <v>50</v>
      </c>
      <c r="J28" s="28">
        <v>0</v>
      </c>
      <c r="K28" s="29">
        <v>9.5</v>
      </c>
      <c r="L28" s="30">
        <f t="shared" si="2"/>
        <v>0</v>
      </c>
      <c r="M28" s="31">
        <f t="shared" si="3"/>
        <v>0</v>
      </c>
      <c r="N28" s="31">
        <f t="shared" si="4"/>
        <v>0</v>
      </c>
    </row>
    <row r="29" spans="1:14" ht="15" customHeight="1" x14ac:dyDescent="0.3">
      <c r="A29" s="24">
        <f t="shared" si="1"/>
        <v>18</v>
      </c>
      <c r="B29" s="25" t="s">
        <v>424</v>
      </c>
      <c r="C29" s="129" t="s">
        <v>425</v>
      </c>
      <c r="D29" s="132" t="s">
        <v>425</v>
      </c>
      <c r="E29" s="132" t="s">
        <v>425</v>
      </c>
      <c r="F29" s="133" t="s">
        <v>425</v>
      </c>
      <c r="G29" s="29" t="s">
        <v>235</v>
      </c>
      <c r="H29" s="26"/>
      <c r="I29" s="36">
        <v>100</v>
      </c>
      <c r="J29" s="28">
        <v>0</v>
      </c>
      <c r="K29" s="29">
        <v>9.5</v>
      </c>
      <c r="L29" s="30">
        <f t="shared" si="2"/>
        <v>0</v>
      </c>
      <c r="M29" s="31">
        <f t="shared" si="3"/>
        <v>0</v>
      </c>
      <c r="N29" s="31">
        <f t="shared" si="4"/>
        <v>0</v>
      </c>
    </row>
    <row r="30" spans="1:14" ht="15" customHeight="1" x14ac:dyDescent="0.3">
      <c r="A30" s="24">
        <f t="shared" si="1"/>
        <v>19</v>
      </c>
      <c r="B30" s="25" t="s">
        <v>426</v>
      </c>
      <c r="C30" s="129" t="s">
        <v>427</v>
      </c>
      <c r="D30" s="132" t="s">
        <v>427</v>
      </c>
      <c r="E30" s="132" t="s">
        <v>427</v>
      </c>
      <c r="F30" s="133" t="s">
        <v>427</v>
      </c>
      <c r="G30" s="29" t="s">
        <v>235</v>
      </c>
      <c r="H30" s="26"/>
      <c r="I30" s="36">
        <v>500</v>
      </c>
      <c r="J30" s="28">
        <v>0</v>
      </c>
      <c r="K30" s="29">
        <v>9.5</v>
      </c>
      <c r="L30" s="30">
        <f t="shared" si="2"/>
        <v>0</v>
      </c>
      <c r="M30" s="31">
        <f t="shared" si="3"/>
        <v>0</v>
      </c>
      <c r="N30" s="31">
        <f t="shared" si="4"/>
        <v>0</v>
      </c>
    </row>
    <row r="31" spans="1:14" ht="15" customHeight="1" x14ac:dyDescent="0.3">
      <c r="A31" s="24">
        <f t="shared" si="1"/>
        <v>20</v>
      </c>
      <c r="B31" s="25" t="s">
        <v>428</v>
      </c>
      <c r="C31" s="129" t="s">
        <v>429</v>
      </c>
      <c r="D31" s="132" t="s">
        <v>429</v>
      </c>
      <c r="E31" s="132" t="s">
        <v>429</v>
      </c>
      <c r="F31" s="133" t="s">
        <v>429</v>
      </c>
      <c r="G31" s="29" t="s">
        <v>235</v>
      </c>
      <c r="H31" s="26"/>
      <c r="I31" s="36">
        <v>1500</v>
      </c>
      <c r="J31" s="28">
        <v>0</v>
      </c>
      <c r="K31" s="29">
        <v>9.5</v>
      </c>
      <c r="L31" s="30">
        <f t="shared" si="2"/>
        <v>0</v>
      </c>
      <c r="M31" s="31">
        <f t="shared" si="3"/>
        <v>0</v>
      </c>
      <c r="N31" s="31">
        <f t="shared" si="4"/>
        <v>0</v>
      </c>
    </row>
    <row r="32" spans="1:14" ht="15" customHeight="1" x14ac:dyDescent="0.3">
      <c r="A32" s="24">
        <f t="shared" si="1"/>
        <v>21</v>
      </c>
      <c r="B32" s="25" t="s">
        <v>430</v>
      </c>
      <c r="C32" s="129" t="s">
        <v>431</v>
      </c>
      <c r="D32" s="132" t="s">
        <v>431</v>
      </c>
      <c r="E32" s="132" t="s">
        <v>431</v>
      </c>
      <c r="F32" s="133" t="s">
        <v>431</v>
      </c>
      <c r="G32" s="29" t="s">
        <v>235</v>
      </c>
      <c r="H32" s="26"/>
      <c r="I32" s="36">
        <v>400</v>
      </c>
      <c r="J32" s="28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5" customHeight="1" x14ac:dyDescent="0.3">
      <c r="A33" s="24">
        <f t="shared" si="1"/>
        <v>22</v>
      </c>
      <c r="B33" s="25" t="s">
        <v>432</v>
      </c>
      <c r="C33" s="129" t="s">
        <v>433</v>
      </c>
      <c r="D33" s="132" t="s">
        <v>433</v>
      </c>
      <c r="E33" s="132" t="s">
        <v>433</v>
      </c>
      <c r="F33" s="133" t="s">
        <v>433</v>
      </c>
      <c r="G33" s="29" t="s">
        <v>235</v>
      </c>
      <c r="H33" s="26"/>
      <c r="I33" s="36">
        <v>400</v>
      </c>
      <c r="J33" s="28">
        <v>0</v>
      </c>
      <c r="K33" s="29">
        <v>9.5</v>
      </c>
      <c r="L33" s="30">
        <f t="shared" si="2"/>
        <v>0</v>
      </c>
      <c r="M33" s="31">
        <f t="shared" si="3"/>
        <v>0</v>
      </c>
      <c r="N33" s="31">
        <f t="shared" si="4"/>
        <v>0</v>
      </c>
    </row>
    <row r="34" spans="1:14" ht="15" customHeight="1" x14ac:dyDescent="0.3">
      <c r="A34" s="24">
        <f t="shared" si="1"/>
        <v>23</v>
      </c>
      <c r="B34" s="25" t="s">
        <v>434</v>
      </c>
      <c r="C34" s="129" t="s">
        <v>435</v>
      </c>
      <c r="D34" s="132" t="s">
        <v>435</v>
      </c>
      <c r="E34" s="132" t="s">
        <v>435</v>
      </c>
      <c r="F34" s="133" t="s">
        <v>435</v>
      </c>
      <c r="G34" s="29" t="s">
        <v>235</v>
      </c>
      <c r="H34" s="26"/>
      <c r="I34" s="36">
        <v>400</v>
      </c>
      <c r="J34" s="28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5" customHeight="1" x14ac:dyDescent="0.3">
      <c r="A35" s="24">
        <f t="shared" si="1"/>
        <v>24</v>
      </c>
      <c r="B35" s="25" t="s">
        <v>436</v>
      </c>
      <c r="C35" s="129" t="s">
        <v>437</v>
      </c>
      <c r="D35" s="132" t="s">
        <v>437</v>
      </c>
      <c r="E35" s="132" t="s">
        <v>437</v>
      </c>
      <c r="F35" s="133" t="s">
        <v>437</v>
      </c>
      <c r="G35" s="29" t="s">
        <v>235</v>
      </c>
      <c r="H35" s="26"/>
      <c r="I35" s="36">
        <v>400</v>
      </c>
      <c r="J35" s="28">
        <v>0</v>
      </c>
      <c r="K35" s="29">
        <v>9.5</v>
      </c>
      <c r="L35" s="30">
        <f t="shared" si="2"/>
        <v>0</v>
      </c>
      <c r="M35" s="31">
        <f t="shared" si="3"/>
        <v>0</v>
      </c>
      <c r="N35" s="31">
        <f t="shared" si="4"/>
        <v>0</v>
      </c>
    </row>
    <row r="36" spans="1:14" ht="15" customHeight="1" x14ac:dyDescent="0.3">
      <c r="A36" s="24">
        <f t="shared" si="1"/>
        <v>25</v>
      </c>
      <c r="B36" s="25" t="s">
        <v>438</v>
      </c>
      <c r="C36" s="129" t="s">
        <v>439</v>
      </c>
      <c r="D36" s="132" t="s">
        <v>439</v>
      </c>
      <c r="E36" s="132" t="s">
        <v>439</v>
      </c>
      <c r="F36" s="133" t="s">
        <v>439</v>
      </c>
      <c r="G36" s="29" t="s">
        <v>235</v>
      </c>
      <c r="H36" s="26"/>
      <c r="I36" s="36">
        <v>400</v>
      </c>
      <c r="J36" s="28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5" customHeight="1" x14ac:dyDescent="0.3">
      <c r="A37" s="24">
        <f t="shared" si="1"/>
        <v>26</v>
      </c>
      <c r="B37" s="25" t="s">
        <v>440</v>
      </c>
      <c r="C37" s="129" t="s">
        <v>441</v>
      </c>
      <c r="D37" s="132" t="s">
        <v>441</v>
      </c>
      <c r="E37" s="132" t="s">
        <v>441</v>
      </c>
      <c r="F37" s="133" t="s">
        <v>441</v>
      </c>
      <c r="G37" s="29" t="s">
        <v>235</v>
      </c>
      <c r="H37" s="26"/>
      <c r="I37" s="36">
        <v>400</v>
      </c>
      <c r="J37" s="28">
        <v>0</v>
      </c>
      <c r="K37" s="29">
        <v>9.5</v>
      </c>
      <c r="L37" s="30">
        <f t="shared" si="2"/>
        <v>0</v>
      </c>
      <c r="M37" s="31">
        <f t="shared" si="3"/>
        <v>0</v>
      </c>
      <c r="N37" s="31">
        <f t="shared" si="4"/>
        <v>0</v>
      </c>
    </row>
    <row r="38" spans="1:14" ht="15" customHeight="1" x14ac:dyDescent="0.3">
      <c r="A38" s="24">
        <f t="shared" si="1"/>
        <v>27</v>
      </c>
      <c r="B38" s="25" t="s">
        <v>442</v>
      </c>
      <c r="C38" s="129" t="s">
        <v>443</v>
      </c>
      <c r="D38" s="132" t="s">
        <v>443</v>
      </c>
      <c r="E38" s="132" t="s">
        <v>443</v>
      </c>
      <c r="F38" s="133" t="s">
        <v>443</v>
      </c>
      <c r="G38" s="29" t="s">
        <v>235</v>
      </c>
      <c r="H38" s="26"/>
      <c r="I38" s="36">
        <v>500</v>
      </c>
      <c r="J38" s="28">
        <v>0</v>
      </c>
      <c r="K38" s="29">
        <v>9.5</v>
      </c>
      <c r="L38" s="30">
        <f t="shared" si="2"/>
        <v>0</v>
      </c>
      <c r="M38" s="31">
        <f t="shared" si="3"/>
        <v>0</v>
      </c>
      <c r="N38" s="31">
        <f t="shared" si="4"/>
        <v>0</v>
      </c>
    </row>
    <row r="39" spans="1:14" ht="15" customHeight="1" x14ac:dyDescent="0.3">
      <c r="A39" s="24">
        <f t="shared" si="1"/>
        <v>28</v>
      </c>
      <c r="B39" s="25" t="s">
        <v>444</v>
      </c>
      <c r="C39" s="129" t="s">
        <v>445</v>
      </c>
      <c r="D39" s="132" t="s">
        <v>445</v>
      </c>
      <c r="E39" s="132" t="s">
        <v>445</v>
      </c>
      <c r="F39" s="133" t="s">
        <v>445</v>
      </c>
      <c r="G39" s="29" t="s">
        <v>235</v>
      </c>
      <c r="H39" s="26"/>
      <c r="I39" s="36">
        <v>500</v>
      </c>
      <c r="J39" s="28">
        <v>0</v>
      </c>
      <c r="K39" s="29">
        <v>9.5</v>
      </c>
      <c r="L39" s="30">
        <f t="shared" si="2"/>
        <v>0</v>
      </c>
      <c r="M39" s="31">
        <f t="shared" si="3"/>
        <v>0</v>
      </c>
      <c r="N39" s="31">
        <f t="shared" si="4"/>
        <v>0</v>
      </c>
    </row>
    <row r="40" spans="1:14" ht="15" customHeight="1" x14ac:dyDescent="0.3">
      <c r="A40" s="24">
        <f t="shared" si="1"/>
        <v>29</v>
      </c>
      <c r="B40" s="25" t="s">
        <v>446</v>
      </c>
      <c r="C40" s="129" t="s">
        <v>447</v>
      </c>
      <c r="D40" s="132" t="s">
        <v>447</v>
      </c>
      <c r="E40" s="132" t="s">
        <v>447</v>
      </c>
      <c r="F40" s="133" t="s">
        <v>447</v>
      </c>
      <c r="G40" s="29" t="s">
        <v>235</v>
      </c>
      <c r="H40" s="26"/>
      <c r="I40" s="36">
        <v>500</v>
      </c>
      <c r="J40" s="28">
        <v>0</v>
      </c>
      <c r="K40" s="29">
        <v>9.5</v>
      </c>
      <c r="L40" s="30">
        <f t="shared" si="2"/>
        <v>0</v>
      </c>
      <c r="M40" s="31">
        <f t="shared" si="3"/>
        <v>0</v>
      </c>
      <c r="N40" s="31">
        <f t="shared" si="4"/>
        <v>0</v>
      </c>
    </row>
    <row r="41" spans="1:14" ht="15" customHeight="1" x14ac:dyDescent="0.3">
      <c r="A41" s="24">
        <f t="shared" si="1"/>
        <v>30</v>
      </c>
      <c r="B41" s="25" t="s">
        <v>448</v>
      </c>
      <c r="C41" s="129" t="s">
        <v>449</v>
      </c>
      <c r="D41" s="132" t="s">
        <v>449</v>
      </c>
      <c r="E41" s="132" t="s">
        <v>449</v>
      </c>
      <c r="F41" s="133" t="s">
        <v>449</v>
      </c>
      <c r="G41" s="29" t="s">
        <v>235</v>
      </c>
      <c r="H41" s="26"/>
      <c r="I41" s="36">
        <v>500</v>
      </c>
      <c r="J41" s="28">
        <v>0</v>
      </c>
      <c r="K41" s="29">
        <v>9.5</v>
      </c>
      <c r="L41" s="30">
        <f t="shared" si="2"/>
        <v>0</v>
      </c>
      <c r="M41" s="31">
        <f t="shared" si="3"/>
        <v>0</v>
      </c>
      <c r="N41" s="31">
        <f t="shared" si="4"/>
        <v>0</v>
      </c>
    </row>
    <row r="42" spans="1:14" ht="15" customHeight="1" x14ac:dyDescent="0.3">
      <c r="A42" s="24">
        <f t="shared" si="1"/>
        <v>31</v>
      </c>
      <c r="B42" s="25" t="s">
        <v>450</v>
      </c>
      <c r="C42" s="129" t="s">
        <v>451</v>
      </c>
      <c r="D42" s="132" t="s">
        <v>451</v>
      </c>
      <c r="E42" s="132" t="s">
        <v>451</v>
      </c>
      <c r="F42" s="133" t="s">
        <v>451</v>
      </c>
      <c r="G42" s="29" t="s">
        <v>235</v>
      </c>
      <c r="H42" s="26"/>
      <c r="I42" s="36">
        <v>500</v>
      </c>
      <c r="J42" s="28">
        <v>0</v>
      </c>
      <c r="K42" s="29">
        <v>9.5</v>
      </c>
      <c r="L42" s="30">
        <f t="shared" si="2"/>
        <v>0</v>
      </c>
      <c r="M42" s="31">
        <f t="shared" si="3"/>
        <v>0</v>
      </c>
      <c r="N42" s="31">
        <f t="shared" si="4"/>
        <v>0</v>
      </c>
    </row>
    <row r="43" spans="1:14" ht="15" customHeight="1" x14ac:dyDescent="0.3">
      <c r="A43" s="24">
        <f t="shared" si="1"/>
        <v>32</v>
      </c>
      <c r="B43" s="25" t="s">
        <v>452</v>
      </c>
      <c r="C43" s="129" t="s">
        <v>453</v>
      </c>
      <c r="D43" s="132" t="s">
        <v>453</v>
      </c>
      <c r="E43" s="132" t="s">
        <v>453</v>
      </c>
      <c r="F43" s="133" t="s">
        <v>453</v>
      </c>
      <c r="G43" s="29" t="s">
        <v>235</v>
      </c>
      <c r="H43" s="26"/>
      <c r="I43" s="36">
        <v>500</v>
      </c>
      <c r="J43" s="28">
        <v>0</v>
      </c>
      <c r="K43" s="29">
        <v>9.5</v>
      </c>
      <c r="L43" s="30">
        <f t="shared" si="2"/>
        <v>0</v>
      </c>
      <c r="M43" s="31">
        <f t="shared" si="3"/>
        <v>0</v>
      </c>
      <c r="N43" s="31">
        <f t="shared" si="4"/>
        <v>0</v>
      </c>
    </row>
    <row r="44" spans="1:14" ht="15" customHeight="1" x14ac:dyDescent="0.3">
      <c r="A44" s="24">
        <f t="shared" si="1"/>
        <v>33</v>
      </c>
      <c r="B44" s="25" t="s">
        <v>454</v>
      </c>
      <c r="C44" s="129" t="s">
        <v>455</v>
      </c>
      <c r="D44" s="132" t="s">
        <v>455</v>
      </c>
      <c r="E44" s="132" t="s">
        <v>455</v>
      </c>
      <c r="F44" s="133" t="s">
        <v>455</v>
      </c>
      <c r="G44" s="29" t="s">
        <v>235</v>
      </c>
      <c r="H44" s="26"/>
      <c r="I44" s="36">
        <v>400</v>
      </c>
      <c r="J44" s="28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5" customHeight="1" x14ac:dyDescent="0.3">
      <c r="A45" s="24">
        <f t="shared" si="1"/>
        <v>34</v>
      </c>
      <c r="B45" s="25" t="s">
        <v>456</v>
      </c>
      <c r="C45" s="129" t="s">
        <v>457</v>
      </c>
      <c r="D45" s="132" t="s">
        <v>457</v>
      </c>
      <c r="E45" s="132" t="s">
        <v>457</v>
      </c>
      <c r="F45" s="133" t="s">
        <v>457</v>
      </c>
      <c r="G45" s="29" t="s">
        <v>235</v>
      </c>
      <c r="H45" s="26"/>
      <c r="I45" s="36">
        <v>800</v>
      </c>
      <c r="J45" s="28">
        <v>0</v>
      </c>
      <c r="K45" s="29">
        <v>9.5</v>
      </c>
      <c r="L45" s="30">
        <f t="shared" si="2"/>
        <v>0</v>
      </c>
      <c r="M45" s="31">
        <f t="shared" si="3"/>
        <v>0</v>
      </c>
      <c r="N45" s="31">
        <f t="shared" si="4"/>
        <v>0</v>
      </c>
    </row>
    <row r="46" spans="1:14" ht="15" customHeight="1" x14ac:dyDescent="0.3">
      <c r="A46" s="24">
        <f t="shared" si="1"/>
        <v>35</v>
      </c>
      <c r="B46" s="25" t="s">
        <v>458</v>
      </c>
      <c r="C46" s="129" t="s">
        <v>459</v>
      </c>
      <c r="D46" s="132" t="s">
        <v>459</v>
      </c>
      <c r="E46" s="132" t="s">
        <v>459</v>
      </c>
      <c r="F46" s="133" t="s">
        <v>459</v>
      </c>
      <c r="G46" s="29" t="s">
        <v>235</v>
      </c>
      <c r="H46" s="26"/>
      <c r="I46" s="36">
        <v>700</v>
      </c>
      <c r="J46" s="28">
        <v>0</v>
      </c>
      <c r="K46" s="29">
        <v>9.5</v>
      </c>
      <c r="L46" s="30">
        <f t="shared" si="2"/>
        <v>0</v>
      </c>
      <c r="M46" s="31">
        <f t="shared" si="3"/>
        <v>0</v>
      </c>
      <c r="N46" s="31">
        <f t="shared" si="4"/>
        <v>0</v>
      </c>
    </row>
    <row r="47" spans="1:14" ht="15" customHeight="1" x14ac:dyDescent="0.3">
      <c r="A47" s="24">
        <f t="shared" si="1"/>
        <v>36</v>
      </c>
      <c r="B47" s="25" t="s">
        <v>460</v>
      </c>
      <c r="C47" s="129" t="s">
        <v>461</v>
      </c>
      <c r="D47" s="132" t="s">
        <v>461</v>
      </c>
      <c r="E47" s="132" t="s">
        <v>461</v>
      </c>
      <c r="F47" s="133" t="s">
        <v>461</v>
      </c>
      <c r="G47" s="29" t="s">
        <v>235</v>
      </c>
      <c r="H47" s="26"/>
      <c r="I47" s="36">
        <v>900</v>
      </c>
      <c r="J47" s="28">
        <v>0</v>
      </c>
      <c r="K47" s="29">
        <v>9.5</v>
      </c>
      <c r="L47" s="30">
        <f t="shared" si="2"/>
        <v>0</v>
      </c>
      <c r="M47" s="31">
        <f t="shared" si="3"/>
        <v>0</v>
      </c>
      <c r="N47" s="31">
        <f t="shared" si="4"/>
        <v>0</v>
      </c>
    </row>
    <row r="48" spans="1:14" ht="15" customHeight="1" x14ac:dyDescent="0.3">
      <c r="A48" s="24">
        <f t="shared" si="1"/>
        <v>37</v>
      </c>
      <c r="B48" s="25" t="s">
        <v>462</v>
      </c>
      <c r="C48" s="129" t="s">
        <v>463</v>
      </c>
      <c r="D48" s="132" t="s">
        <v>463</v>
      </c>
      <c r="E48" s="132" t="s">
        <v>463</v>
      </c>
      <c r="F48" s="133" t="s">
        <v>463</v>
      </c>
      <c r="G48" s="29" t="s">
        <v>235</v>
      </c>
      <c r="H48" s="26"/>
      <c r="I48" s="36">
        <v>900</v>
      </c>
      <c r="J48" s="28">
        <v>0</v>
      </c>
      <c r="K48" s="29">
        <v>9.5</v>
      </c>
      <c r="L48" s="30">
        <f t="shared" si="2"/>
        <v>0</v>
      </c>
      <c r="M48" s="31">
        <f t="shared" si="3"/>
        <v>0</v>
      </c>
      <c r="N48" s="31">
        <f t="shared" si="4"/>
        <v>0</v>
      </c>
    </row>
    <row r="49" spans="1:14" ht="15" customHeight="1" x14ac:dyDescent="0.3">
      <c r="A49" s="24">
        <f t="shared" si="1"/>
        <v>38</v>
      </c>
      <c r="B49" s="25" t="s">
        <v>464</v>
      </c>
      <c r="C49" s="129" t="s">
        <v>465</v>
      </c>
      <c r="D49" s="132" t="s">
        <v>465</v>
      </c>
      <c r="E49" s="132" t="s">
        <v>465</v>
      </c>
      <c r="F49" s="133" t="s">
        <v>465</v>
      </c>
      <c r="G49" s="29" t="s">
        <v>235</v>
      </c>
      <c r="H49" s="26"/>
      <c r="I49" s="36">
        <v>800</v>
      </c>
      <c r="J49" s="28">
        <v>0</v>
      </c>
      <c r="K49" s="29">
        <v>9.5</v>
      </c>
      <c r="L49" s="30">
        <f t="shared" si="2"/>
        <v>0</v>
      </c>
      <c r="M49" s="31">
        <f t="shared" si="3"/>
        <v>0</v>
      </c>
      <c r="N49" s="31">
        <f t="shared" si="4"/>
        <v>0</v>
      </c>
    </row>
    <row r="50" spans="1:14" ht="15" customHeight="1" x14ac:dyDescent="0.3">
      <c r="A50" s="24">
        <f t="shared" si="1"/>
        <v>39</v>
      </c>
      <c r="B50" s="25" t="s">
        <v>466</v>
      </c>
      <c r="C50" s="129" t="s">
        <v>467</v>
      </c>
      <c r="D50" s="132" t="s">
        <v>467</v>
      </c>
      <c r="E50" s="132" t="s">
        <v>467</v>
      </c>
      <c r="F50" s="133" t="s">
        <v>467</v>
      </c>
      <c r="G50" s="29" t="s">
        <v>235</v>
      </c>
      <c r="H50" s="26"/>
      <c r="I50" s="36">
        <v>800</v>
      </c>
      <c r="J50" s="28">
        <v>0</v>
      </c>
      <c r="K50" s="29">
        <v>9.5</v>
      </c>
      <c r="L50" s="30">
        <f t="shared" si="2"/>
        <v>0</v>
      </c>
      <c r="M50" s="31">
        <f t="shared" si="3"/>
        <v>0</v>
      </c>
      <c r="N50" s="31">
        <f t="shared" si="4"/>
        <v>0</v>
      </c>
    </row>
    <row r="51" spans="1:14" ht="15" customHeight="1" x14ac:dyDescent="0.3">
      <c r="A51" s="24">
        <f t="shared" si="1"/>
        <v>40</v>
      </c>
      <c r="B51" s="25" t="s">
        <v>468</v>
      </c>
      <c r="C51" s="129" t="s">
        <v>469</v>
      </c>
      <c r="D51" s="132" t="s">
        <v>469</v>
      </c>
      <c r="E51" s="132" t="s">
        <v>469</v>
      </c>
      <c r="F51" s="133" t="s">
        <v>469</v>
      </c>
      <c r="G51" s="29" t="s">
        <v>235</v>
      </c>
      <c r="H51" s="26"/>
      <c r="I51" s="36">
        <v>600</v>
      </c>
      <c r="J51" s="28">
        <v>0</v>
      </c>
      <c r="K51" s="29">
        <v>9.5</v>
      </c>
      <c r="L51" s="30">
        <f t="shared" si="2"/>
        <v>0</v>
      </c>
      <c r="M51" s="31">
        <f t="shared" si="3"/>
        <v>0</v>
      </c>
      <c r="N51" s="31">
        <f t="shared" si="4"/>
        <v>0</v>
      </c>
    </row>
    <row r="52" spans="1:14" ht="15" customHeight="1" x14ac:dyDescent="0.3">
      <c r="A52" s="24">
        <f t="shared" si="1"/>
        <v>41</v>
      </c>
      <c r="B52" s="25" t="s">
        <v>470</v>
      </c>
      <c r="C52" s="129" t="s">
        <v>471</v>
      </c>
      <c r="D52" s="132" t="s">
        <v>471</v>
      </c>
      <c r="E52" s="132" t="s">
        <v>471</v>
      </c>
      <c r="F52" s="133" t="s">
        <v>471</v>
      </c>
      <c r="G52" s="29" t="s">
        <v>235</v>
      </c>
      <c r="H52" s="26"/>
      <c r="I52" s="36">
        <v>600</v>
      </c>
      <c r="J52" s="28">
        <v>0</v>
      </c>
      <c r="K52" s="29">
        <v>9.5</v>
      </c>
      <c r="L52" s="30">
        <f t="shared" si="2"/>
        <v>0</v>
      </c>
      <c r="M52" s="31">
        <f t="shared" si="3"/>
        <v>0</v>
      </c>
      <c r="N52" s="31">
        <f t="shared" si="4"/>
        <v>0</v>
      </c>
    </row>
    <row r="53" spans="1:14" ht="15" customHeight="1" x14ac:dyDescent="0.3">
      <c r="A53" s="24">
        <f t="shared" si="1"/>
        <v>42</v>
      </c>
      <c r="B53" s="25" t="s">
        <v>472</v>
      </c>
      <c r="C53" s="129" t="s">
        <v>473</v>
      </c>
      <c r="D53" s="132" t="s">
        <v>473</v>
      </c>
      <c r="E53" s="132" t="s">
        <v>473</v>
      </c>
      <c r="F53" s="133" t="s">
        <v>473</v>
      </c>
      <c r="G53" s="29" t="s">
        <v>235</v>
      </c>
      <c r="H53" s="26"/>
      <c r="I53" s="36">
        <v>400</v>
      </c>
      <c r="J53" s="28">
        <v>0</v>
      </c>
      <c r="K53" s="29">
        <v>9.5</v>
      </c>
      <c r="L53" s="30">
        <f t="shared" si="2"/>
        <v>0</v>
      </c>
      <c r="M53" s="31">
        <f t="shared" si="3"/>
        <v>0</v>
      </c>
      <c r="N53" s="31">
        <f t="shared" si="4"/>
        <v>0</v>
      </c>
    </row>
    <row r="54" spans="1:14" ht="15" customHeight="1" x14ac:dyDescent="0.3">
      <c r="A54" s="24">
        <f t="shared" si="1"/>
        <v>43</v>
      </c>
      <c r="B54" s="25" t="s">
        <v>474</v>
      </c>
      <c r="C54" s="129" t="s">
        <v>475</v>
      </c>
      <c r="D54" s="132" t="s">
        <v>475</v>
      </c>
      <c r="E54" s="132" t="s">
        <v>475</v>
      </c>
      <c r="F54" s="133" t="s">
        <v>475</v>
      </c>
      <c r="G54" s="29" t="s">
        <v>235</v>
      </c>
      <c r="H54" s="26"/>
      <c r="I54" s="36">
        <v>600</v>
      </c>
      <c r="J54" s="28">
        <v>0</v>
      </c>
      <c r="K54" s="29">
        <v>9.5</v>
      </c>
      <c r="L54" s="30">
        <f t="shared" si="2"/>
        <v>0</v>
      </c>
      <c r="M54" s="31">
        <f t="shared" si="3"/>
        <v>0</v>
      </c>
      <c r="N54" s="31">
        <f t="shared" si="4"/>
        <v>0</v>
      </c>
    </row>
    <row r="55" spans="1:14" ht="15" customHeight="1" x14ac:dyDescent="0.3">
      <c r="A55" s="24">
        <f t="shared" si="1"/>
        <v>44</v>
      </c>
      <c r="B55" s="25" t="s">
        <v>476</v>
      </c>
      <c r="C55" s="129" t="s">
        <v>477</v>
      </c>
      <c r="D55" s="132" t="s">
        <v>477</v>
      </c>
      <c r="E55" s="132" t="s">
        <v>477</v>
      </c>
      <c r="F55" s="133" t="s">
        <v>477</v>
      </c>
      <c r="G55" s="29" t="s">
        <v>235</v>
      </c>
      <c r="H55" s="26"/>
      <c r="I55" s="36">
        <v>1500</v>
      </c>
      <c r="J55" s="28">
        <v>0</v>
      </c>
      <c r="K55" s="29">
        <v>9.5</v>
      </c>
      <c r="L55" s="30">
        <f t="shared" si="2"/>
        <v>0</v>
      </c>
      <c r="M55" s="31">
        <f t="shared" si="3"/>
        <v>0</v>
      </c>
      <c r="N55" s="31">
        <f t="shared" si="4"/>
        <v>0</v>
      </c>
    </row>
    <row r="56" spans="1:14" ht="15" customHeight="1" x14ac:dyDescent="0.3">
      <c r="A56" s="24">
        <f t="shared" si="1"/>
        <v>45</v>
      </c>
      <c r="B56" s="25" t="s">
        <v>478</v>
      </c>
      <c r="C56" s="129" t="s">
        <v>479</v>
      </c>
      <c r="D56" s="132" t="s">
        <v>479</v>
      </c>
      <c r="E56" s="132" t="s">
        <v>479</v>
      </c>
      <c r="F56" s="133" t="s">
        <v>479</v>
      </c>
      <c r="G56" s="29" t="s">
        <v>235</v>
      </c>
      <c r="H56" s="26"/>
      <c r="I56" s="36">
        <v>900</v>
      </c>
      <c r="J56" s="28">
        <v>0</v>
      </c>
      <c r="K56" s="29">
        <v>9.5</v>
      </c>
      <c r="L56" s="30">
        <f t="shared" si="2"/>
        <v>0</v>
      </c>
      <c r="M56" s="31">
        <f t="shared" si="3"/>
        <v>0</v>
      </c>
      <c r="N56" s="31">
        <f t="shared" si="4"/>
        <v>0</v>
      </c>
    </row>
    <row r="57" spans="1:14" ht="15" customHeight="1" x14ac:dyDescent="0.3">
      <c r="A57" s="24">
        <f t="shared" si="1"/>
        <v>46</v>
      </c>
      <c r="B57" s="25" t="s">
        <v>480</v>
      </c>
      <c r="C57" s="129" t="s">
        <v>481</v>
      </c>
      <c r="D57" s="132" t="s">
        <v>481</v>
      </c>
      <c r="E57" s="132" t="s">
        <v>481</v>
      </c>
      <c r="F57" s="133" t="s">
        <v>481</v>
      </c>
      <c r="G57" s="29" t="s">
        <v>235</v>
      </c>
      <c r="H57" s="26"/>
      <c r="I57" s="36">
        <v>300</v>
      </c>
      <c r="J57" s="28">
        <v>0</v>
      </c>
      <c r="K57" s="29">
        <v>9.5</v>
      </c>
      <c r="L57" s="30">
        <f t="shared" si="2"/>
        <v>0</v>
      </c>
      <c r="M57" s="31">
        <f t="shared" si="3"/>
        <v>0</v>
      </c>
      <c r="N57" s="31">
        <f t="shared" si="4"/>
        <v>0</v>
      </c>
    </row>
    <row r="58" spans="1:14" ht="15" customHeight="1" x14ac:dyDescent="0.3">
      <c r="A58" s="24">
        <f t="shared" si="1"/>
        <v>47</v>
      </c>
      <c r="B58" s="25" t="s">
        <v>482</v>
      </c>
      <c r="C58" s="129" t="s">
        <v>483</v>
      </c>
      <c r="D58" s="132" t="s">
        <v>483</v>
      </c>
      <c r="E58" s="132" t="s">
        <v>483</v>
      </c>
      <c r="F58" s="133" t="s">
        <v>483</v>
      </c>
      <c r="G58" s="29" t="s">
        <v>235</v>
      </c>
      <c r="H58" s="26"/>
      <c r="I58" s="36">
        <v>200</v>
      </c>
      <c r="J58" s="28">
        <v>0</v>
      </c>
      <c r="K58" s="29">
        <v>9.5</v>
      </c>
      <c r="L58" s="30">
        <f t="shared" si="2"/>
        <v>0</v>
      </c>
      <c r="M58" s="31">
        <f t="shared" si="3"/>
        <v>0</v>
      </c>
      <c r="N58" s="31">
        <f t="shared" si="4"/>
        <v>0</v>
      </c>
    </row>
    <row r="59" spans="1:14" ht="15" customHeight="1" x14ac:dyDescent="0.3">
      <c r="A59" s="24">
        <f t="shared" si="1"/>
        <v>48</v>
      </c>
      <c r="B59" s="25" t="s">
        <v>484</v>
      </c>
      <c r="C59" s="129" t="s">
        <v>485</v>
      </c>
      <c r="D59" s="132" t="s">
        <v>485</v>
      </c>
      <c r="E59" s="132" t="s">
        <v>485</v>
      </c>
      <c r="F59" s="133" t="s">
        <v>485</v>
      </c>
      <c r="G59" s="29" t="s">
        <v>235</v>
      </c>
      <c r="H59" s="26"/>
      <c r="I59" s="36">
        <v>500</v>
      </c>
      <c r="J59" s="28">
        <v>0</v>
      </c>
      <c r="K59" s="29">
        <v>9.5</v>
      </c>
      <c r="L59" s="30">
        <f t="shared" si="2"/>
        <v>0</v>
      </c>
      <c r="M59" s="31">
        <f t="shared" si="3"/>
        <v>0</v>
      </c>
      <c r="N59" s="31">
        <f t="shared" si="4"/>
        <v>0</v>
      </c>
    </row>
    <row r="60" spans="1:14" ht="15" customHeight="1" x14ac:dyDescent="0.3">
      <c r="A60" s="24">
        <f t="shared" si="1"/>
        <v>49</v>
      </c>
      <c r="B60" s="25" t="s">
        <v>486</v>
      </c>
      <c r="C60" s="129" t="s">
        <v>487</v>
      </c>
      <c r="D60" s="132" t="s">
        <v>487</v>
      </c>
      <c r="E60" s="132" t="s">
        <v>487</v>
      </c>
      <c r="F60" s="133" t="s">
        <v>487</v>
      </c>
      <c r="G60" s="29" t="s">
        <v>235</v>
      </c>
      <c r="H60" s="26"/>
      <c r="I60" s="36">
        <v>600</v>
      </c>
      <c r="J60" s="28">
        <v>0</v>
      </c>
      <c r="K60" s="29">
        <v>9.5</v>
      </c>
      <c r="L60" s="30">
        <f t="shared" si="2"/>
        <v>0</v>
      </c>
      <c r="M60" s="31">
        <f t="shared" si="3"/>
        <v>0</v>
      </c>
      <c r="N60" s="31">
        <f t="shared" si="4"/>
        <v>0</v>
      </c>
    </row>
    <row r="61" spans="1:14" ht="15" customHeight="1" x14ac:dyDescent="0.3">
      <c r="A61" s="24">
        <f t="shared" si="1"/>
        <v>50</v>
      </c>
      <c r="B61" s="25" t="s">
        <v>488</v>
      </c>
      <c r="C61" s="129" t="s">
        <v>489</v>
      </c>
      <c r="D61" s="132" t="s">
        <v>489</v>
      </c>
      <c r="E61" s="132" t="s">
        <v>489</v>
      </c>
      <c r="F61" s="133" t="s">
        <v>489</v>
      </c>
      <c r="G61" s="29" t="s">
        <v>235</v>
      </c>
      <c r="H61" s="26"/>
      <c r="I61" s="36">
        <v>600</v>
      </c>
      <c r="J61" s="28">
        <v>0</v>
      </c>
      <c r="K61" s="29">
        <v>9.5</v>
      </c>
      <c r="L61" s="30">
        <f t="shared" si="2"/>
        <v>0</v>
      </c>
      <c r="M61" s="31">
        <f t="shared" si="3"/>
        <v>0</v>
      </c>
      <c r="N61" s="31">
        <f t="shared" si="4"/>
        <v>0</v>
      </c>
    </row>
    <row r="62" spans="1:14" ht="15" customHeight="1" x14ac:dyDescent="0.3">
      <c r="A62" s="24">
        <f t="shared" si="1"/>
        <v>51</v>
      </c>
      <c r="B62" s="25" t="s">
        <v>490</v>
      </c>
      <c r="C62" s="129" t="s">
        <v>491</v>
      </c>
      <c r="D62" s="132" t="s">
        <v>491</v>
      </c>
      <c r="E62" s="132" t="s">
        <v>491</v>
      </c>
      <c r="F62" s="133" t="s">
        <v>491</v>
      </c>
      <c r="G62" s="29" t="s">
        <v>235</v>
      </c>
      <c r="H62" s="26"/>
      <c r="I62" s="36">
        <v>900</v>
      </c>
      <c r="J62" s="28">
        <v>0</v>
      </c>
      <c r="K62" s="29">
        <v>9.5</v>
      </c>
      <c r="L62" s="30">
        <f t="shared" si="2"/>
        <v>0</v>
      </c>
      <c r="M62" s="31">
        <f t="shared" si="3"/>
        <v>0</v>
      </c>
      <c r="N62" s="31">
        <f t="shared" si="4"/>
        <v>0</v>
      </c>
    </row>
    <row r="63" spans="1:14" ht="15" customHeight="1" x14ac:dyDescent="0.3">
      <c r="A63" s="24">
        <f t="shared" si="1"/>
        <v>52</v>
      </c>
      <c r="B63" s="25" t="s">
        <v>492</v>
      </c>
      <c r="C63" s="129" t="s">
        <v>493</v>
      </c>
      <c r="D63" s="132" t="s">
        <v>493</v>
      </c>
      <c r="E63" s="132" t="s">
        <v>493</v>
      </c>
      <c r="F63" s="133" t="s">
        <v>493</v>
      </c>
      <c r="G63" s="29" t="s">
        <v>235</v>
      </c>
      <c r="H63" s="26"/>
      <c r="I63" s="36">
        <v>600</v>
      </c>
      <c r="J63" s="28">
        <v>0</v>
      </c>
      <c r="K63" s="29">
        <v>9.5</v>
      </c>
      <c r="L63" s="30">
        <f t="shared" si="2"/>
        <v>0</v>
      </c>
      <c r="M63" s="31">
        <f t="shared" si="3"/>
        <v>0</v>
      </c>
      <c r="N63" s="31">
        <f t="shared" si="4"/>
        <v>0</v>
      </c>
    </row>
    <row r="64" spans="1:14" ht="15" customHeight="1" x14ac:dyDescent="0.3">
      <c r="A64" s="24">
        <f t="shared" si="1"/>
        <v>53</v>
      </c>
      <c r="B64" s="25" t="s">
        <v>494</v>
      </c>
      <c r="C64" s="129" t="s">
        <v>495</v>
      </c>
      <c r="D64" s="132" t="s">
        <v>495</v>
      </c>
      <c r="E64" s="132" t="s">
        <v>495</v>
      </c>
      <c r="F64" s="133" t="s">
        <v>495</v>
      </c>
      <c r="G64" s="29" t="s">
        <v>235</v>
      </c>
      <c r="H64" s="26"/>
      <c r="I64" s="36">
        <v>600</v>
      </c>
      <c r="J64" s="28">
        <v>0</v>
      </c>
      <c r="K64" s="29">
        <v>9.5</v>
      </c>
      <c r="L64" s="30">
        <f t="shared" si="2"/>
        <v>0</v>
      </c>
      <c r="M64" s="31">
        <f t="shared" si="3"/>
        <v>0</v>
      </c>
      <c r="N64" s="31">
        <f t="shared" si="4"/>
        <v>0</v>
      </c>
    </row>
    <row r="65" spans="1:14" ht="15" customHeight="1" x14ac:dyDescent="0.3">
      <c r="A65" s="24">
        <f t="shared" si="1"/>
        <v>54</v>
      </c>
      <c r="B65" s="25" t="s">
        <v>496</v>
      </c>
      <c r="C65" s="129" t="s">
        <v>497</v>
      </c>
      <c r="D65" s="132" t="s">
        <v>497</v>
      </c>
      <c r="E65" s="132" t="s">
        <v>497</v>
      </c>
      <c r="F65" s="133" t="s">
        <v>497</v>
      </c>
      <c r="G65" s="29" t="s">
        <v>235</v>
      </c>
      <c r="H65" s="26"/>
      <c r="I65" s="36">
        <v>900</v>
      </c>
      <c r="J65" s="28">
        <v>0</v>
      </c>
      <c r="K65" s="29">
        <v>9.5</v>
      </c>
      <c r="L65" s="30">
        <f t="shared" si="2"/>
        <v>0</v>
      </c>
      <c r="M65" s="31">
        <f t="shared" si="3"/>
        <v>0</v>
      </c>
      <c r="N65" s="31">
        <f t="shared" si="4"/>
        <v>0</v>
      </c>
    </row>
    <row r="66" spans="1:14" ht="15" customHeight="1" x14ac:dyDescent="0.3">
      <c r="A66" s="24">
        <f t="shared" si="1"/>
        <v>55</v>
      </c>
      <c r="B66" s="25" t="s">
        <v>498</v>
      </c>
      <c r="C66" s="129" t="s">
        <v>499</v>
      </c>
      <c r="D66" s="132" t="s">
        <v>499</v>
      </c>
      <c r="E66" s="132" t="s">
        <v>499</v>
      </c>
      <c r="F66" s="133" t="s">
        <v>499</v>
      </c>
      <c r="G66" s="29" t="s">
        <v>235</v>
      </c>
      <c r="H66" s="26"/>
      <c r="I66" s="36">
        <v>900</v>
      </c>
      <c r="J66" s="28">
        <v>0</v>
      </c>
      <c r="K66" s="29">
        <v>9.5</v>
      </c>
      <c r="L66" s="30">
        <f t="shared" si="2"/>
        <v>0</v>
      </c>
      <c r="M66" s="31">
        <f t="shared" si="3"/>
        <v>0</v>
      </c>
      <c r="N66" s="31">
        <f t="shared" si="4"/>
        <v>0</v>
      </c>
    </row>
    <row r="67" spans="1:14" ht="15" customHeight="1" x14ac:dyDescent="0.3">
      <c r="A67" s="24">
        <f t="shared" si="1"/>
        <v>56</v>
      </c>
      <c r="B67" s="25" t="s">
        <v>500</v>
      </c>
      <c r="C67" s="129" t="s">
        <v>501</v>
      </c>
      <c r="D67" s="132" t="s">
        <v>501</v>
      </c>
      <c r="E67" s="132" t="s">
        <v>501</v>
      </c>
      <c r="F67" s="133" t="s">
        <v>501</v>
      </c>
      <c r="G67" s="29" t="s">
        <v>235</v>
      </c>
      <c r="H67" s="26"/>
      <c r="I67" s="36">
        <v>900</v>
      </c>
      <c r="J67" s="28">
        <v>0</v>
      </c>
      <c r="K67" s="29">
        <v>9.5</v>
      </c>
      <c r="L67" s="30">
        <f t="shared" si="2"/>
        <v>0</v>
      </c>
      <c r="M67" s="31">
        <f t="shared" si="3"/>
        <v>0</v>
      </c>
      <c r="N67" s="31">
        <f t="shared" si="4"/>
        <v>0</v>
      </c>
    </row>
    <row r="68" spans="1:14" ht="15" customHeight="1" x14ac:dyDescent="0.3">
      <c r="A68" s="24">
        <f t="shared" si="1"/>
        <v>57</v>
      </c>
      <c r="B68" s="25" t="s">
        <v>502</v>
      </c>
      <c r="C68" s="129" t="s">
        <v>503</v>
      </c>
      <c r="D68" s="132" t="s">
        <v>503</v>
      </c>
      <c r="E68" s="132" t="s">
        <v>503</v>
      </c>
      <c r="F68" s="133" t="s">
        <v>503</v>
      </c>
      <c r="G68" s="29" t="s">
        <v>235</v>
      </c>
      <c r="H68" s="26"/>
      <c r="I68" s="36">
        <v>1300</v>
      </c>
      <c r="J68" s="28">
        <v>0</v>
      </c>
      <c r="K68" s="29">
        <v>9.5</v>
      </c>
      <c r="L68" s="30">
        <f t="shared" si="2"/>
        <v>0</v>
      </c>
      <c r="M68" s="31">
        <f t="shared" si="3"/>
        <v>0</v>
      </c>
      <c r="N68" s="31">
        <f t="shared" si="4"/>
        <v>0</v>
      </c>
    </row>
    <row r="69" spans="1:14" ht="15" customHeight="1" x14ac:dyDescent="0.3">
      <c r="A69" s="24">
        <f t="shared" si="1"/>
        <v>58</v>
      </c>
      <c r="B69" s="25">
        <v>31004131</v>
      </c>
      <c r="C69" s="129" t="s">
        <v>504</v>
      </c>
      <c r="D69" s="132" t="s">
        <v>504</v>
      </c>
      <c r="E69" s="132" t="s">
        <v>504</v>
      </c>
      <c r="F69" s="133" t="s">
        <v>504</v>
      </c>
      <c r="G69" s="29" t="s">
        <v>235</v>
      </c>
      <c r="H69" s="26"/>
      <c r="I69" s="36">
        <v>2000</v>
      </c>
      <c r="J69" s="28">
        <v>0</v>
      </c>
      <c r="K69" s="29">
        <v>9.5</v>
      </c>
      <c r="L69" s="30">
        <f t="shared" si="2"/>
        <v>0</v>
      </c>
      <c r="M69" s="31">
        <f t="shared" si="3"/>
        <v>0</v>
      </c>
      <c r="N69" s="31">
        <f t="shared" si="4"/>
        <v>0</v>
      </c>
    </row>
    <row r="70" spans="1:14" ht="15" customHeight="1" x14ac:dyDescent="0.3">
      <c r="A70" s="24">
        <f t="shared" si="1"/>
        <v>59</v>
      </c>
      <c r="B70" s="25">
        <v>31004737</v>
      </c>
      <c r="C70" s="129" t="s">
        <v>505</v>
      </c>
      <c r="D70" s="132"/>
      <c r="E70" s="132"/>
      <c r="F70" s="133"/>
      <c r="G70" s="29" t="s">
        <v>235</v>
      </c>
      <c r="H70" s="26"/>
      <c r="I70" s="36">
        <v>800</v>
      </c>
      <c r="J70" s="28">
        <v>0</v>
      </c>
      <c r="K70" s="29">
        <v>9.5</v>
      </c>
      <c r="L70" s="30">
        <f t="shared" ref="L70:L102" si="5">PRODUCT(J70,1.095)</f>
        <v>0</v>
      </c>
      <c r="M70" s="31">
        <f t="shared" ref="M70:M102" si="6">PRODUCT(I70,L70)</f>
        <v>0</v>
      </c>
      <c r="N70" s="31">
        <f t="shared" ref="N70:N102" si="7">PRODUCT(I70,J70)</f>
        <v>0</v>
      </c>
    </row>
    <row r="71" spans="1:14" ht="15" customHeight="1" x14ac:dyDescent="0.3">
      <c r="A71" s="24">
        <f t="shared" si="1"/>
        <v>60</v>
      </c>
      <c r="B71" s="25">
        <v>31004775</v>
      </c>
      <c r="C71" s="129" t="s">
        <v>506</v>
      </c>
      <c r="D71" s="132"/>
      <c r="E71" s="132"/>
      <c r="F71" s="133"/>
      <c r="G71" s="2" t="s">
        <v>235</v>
      </c>
      <c r="H71" s="26"/>
      <c r="I71" s="36">
        <v>2000</v>
      </c>
      <c r="J71" s="28">
        <v>0</v>
      </c>
      <c r="K71" s="29">
        <v>9.5</v>
      </c>
      <c r="L71" s="30">
        <f t="shared" si="5"/>
        <v>0</v>
      </c>
      <c r="M71" s="31">
        <f t="shared" si="6"/>
        <v>0</v>
      </c>
      <c r="N71" s="31">
        <f t="shared" si="7"/>
        <v>0</v>
      </c>
    </row>
    <row r="72" spans="1:14" ht="15" customHeight="1" x14ac:dyDescent="0.3">
      <c r="A72" s="24">
        <f t="shared" si="1"/>
        <v>61</v>
      </c>
      <c r="B72" s="25">
        <v>31004776</v>
      </c>
      <c r="C72" s="129" t="s">
        <v>507</v>
      </c>
      <c r="D72" s="132"/>
      <c r="E72" s="132"/>
      <c r="F72" s="133"/>
      <c r="G72" s="93" t="s">
        <v>235</v>
      </c>
      <c r="H72" s="26"/>
      <c r="I72" s="36">
        <v>500</v>
      </c>
      <c r="J72" s="28">
        <v>0</v>
      </c>
      <c r="K72" s="29">
        <v>9.5</v>
      </c>
      <c r="L72" s="30">
        <f t="shared" si="5"/>
        <v>0</v>
      </c>
      <c r="M72" s="31">
        <f t="shared" si="6"/>
        <v>0</v>
      </c>
      <c r="N72" s="31">
        <f t="shared" si="7"/>
        <v>0</v>
      </c>
    </row>
    <row r="73" spans="1:14" ht="15" customHeight="1" x14ac:dyDescent="0.3">
      <c r="A73" s="24">
        <f t="shared" si="1"/>
        <v>62</v>
      </c>
      <c r="B73" s="25">
        <v>31004777</v>
      </c>
      <c r="C73" s="129" t="s">
        <v>508</v>
      </c>
      <c r="D73" s="132" t="s">
        <v>509</v>
      </c>
      <c r="E73" s="132" t="s">
        <v>509</v>
      </c>
      <c r="F73" s="133" t="s">
        <v>509</v>
      </c>
      <c r="G73" s="93" t="s">
        <v>235</v>
      </c>
      <c r="H73" s="26"/>
      <c r="I73" s="36">
        <v>500</v>
      </c>
      <c r="J73" s="28">
        <v>0</v>
      </c>
      <c r="K73" s="29">
        <v>9.5</v>
      </c>
      <c r="L73" s="30">
        <f t="shared" si="5"/>
        <v>0</v>
      </c>
      <c r="M73" s="31">
        <f t="shared" si="6"/>
        <v>0</v>
      </c>
      <c r="N73" s="31">
        <f t="shared" si="7"/>
        <v>0</v>
      </c>
    </row>
    <row r="74" spans="1:14" ht="15" customHeight="1" x14ac:dyDescent="0.3">
      <c r="A74" s="24">
        <f t="shared" si="1"/>
        <v>63</v>
      </c>
      <c r="B74" s="25">
        <v>31004778</v>
      </c>
      <c r="C74" s="129" t="s">
        <v>510</v>
      </c>
      <c r="D74" s="132" t="s">
        <v>511</v>
      </c>
      <c r="E74" s="132" t="s">
        <v>511</v>
      </c>
      <c r="F74" s="133" t="s">
        <v>511</v>
      </c>
      <c r="G74" s="93" t="s">
        <v>235</v>
      </c>
      <c r="H74" s="26"/>
      <c r="I74" s="36">
        <v>3000</v>
      </c>
      <c r="J74" s="28">
        <v>0</v>
      </c>
      <c r="K74" s="29">
        <v>9.5</v>
      </c>
      <c r="L74" s="30">
        <f t="shared" si="5"/>
        <v>0</v>
      </c>
      <c r="M74" s="31">
        <f t="shared" si="6"/>
        <v>0</v>
      </c>
      <c r="N74" s="31">
        <f t="shared" si="7"/>
        <v>0</v>
      </c>
    </row>
    <row r="75" spans="1:14" ht="15" customHeight="1" x14ac:dyDescent="0.3">
      <c r="A75" s="24">
        <f t="shared" si="1"/>
        <v>64</v>
      </c>
      <c r="B75" s="25">
        <v>31004779</v>
      </c>
      <c r="C75" s="129" t="s">
        <v>512</v>
      </c>
      <c r="D75" s="132" t="s">
        <v>513</v>
      </c>
      <c r="E75" s="132" t="s">
        <v>513</v>
      </c>
      <c r="F75" s="133" t="s">
        <v>513</v>
      </c>
      <c r="G75" s="93" t="s">
        <v>235</v>
      </c>
      <c r="H75" s="26"/>
      <c r="I75" s="36">
        <v>500</v>
      </c>
      <c r="J75" s="28">
        <v>0</v>
      </c>
      <c r="K75" s="29">
        <v>9.5</v>
      </c>
      <c r="L75" s="30">
        <f t="shared" si="5"/>
        <v>0</v>
      </c>
      <c r="M75" s="31">
        <f t="shared" si="6"/>
        <v>0</v>
      </c>
      <c r="N75" s="31">
        <f t="shared" si="7"/>
        <v>0</v>
      </c>
    </row>
    <row r="76" spans="1:14" ht="15" customHeight="1" x14ac:dyDescent="0.3">
      <c r="A76" s="24">
        <f t="shared" si="1"/>
        <v>65</v>
      </c>
      <c r="B76" s="25">
        <v>31004780</v>
      </c>
      <c r="C76" s="129" t="s">
        <v>514</v>
      </c>
      <c r="D76" s="132" t="s">
        <v>515</v>
      </c>
      <c r="E76" s="132" t="s">
        <v>515</v>
      </c>
      <c r="F76" s="133" t="s">
        <v>515</v>
      </c>
      <c r="G76" s="93" t="s">
        <v>235</v>
      </c>
      <c r="H76" s="26"/>
      <c r="I76" s="36">
        <v>500</v>
      </c>
      <c r="J76" s="28">
        <v>0</v>
      </c>
      <c r="K76" s="29">
        <v>9.5</v>
      </c>
      <c r="L76" s="30">
        <f t="shared" si="5"/>
        <v>0</v>
      </c>
      <c r="M76" s="31">
        <f t="shared" si="6"/>
        <v>0</v>
      </c>
      <c r="N76" s="31">
        <f t="shared" si="7"/>
        <v>0</v>
      </c>
    </row>
    <row r="77" spans="1:14" ht="15" customHeight="1" x14ac:dyDescent="0.3">
      <c r="A77" s="24">
        <f t="shared" si="1"/>
        <v>66</v>
      </c>
      <c r="B77" s="25">
        <v>31004784</v>
      </c>
      <c r="C77" s="129" t="s">
        <v>516</v>
      </c>
      <c r="D77" s="132" t="s">
        <v>517</v>
      </c>
      <c r="E77" s="132" t="s">
        <v>517</v>
      </c>
      <c r="F77" s="133" t="s">
        <v>517</v>
      </c>
      <c r="G77" s="93" t="s">
        <v>235</v>
      </c>
      <c r="H77" s="26"/>
      <c r="I77" s="36">
        <v>500</v>
      </c>
      <c r="J77" s="28">
        <v>0</v>
      </c>
      <c r="K77" s="29">
        <v>9.5</v>
      </c>
      <c r="L77" s="30">
        <f t="shared" si="5"/>
        <v>0</v>
      </c>
      <c r="M77" s="31">
        <f t="shared" si="6"/>
        <v>0</v>
      </c>
      <c r="N77" s="31">
        <f t="shared" si="7"/>
        <v>0</v>
      </c>
    </row>
    <row r="78" spans="1:14" ht="15" customHeight="1" x14ac:dyDescent="0.3">
      <c r="A78" s="24">
        <f t="shared" si="1"/>
        <v>67</v>
      </c>
      <c r="B78" s="25">
        <v>31004783</v>
      </c>
      <c r="C78" s="129" t="s">
        <v>518</v>
      </c>
      <c r="D78" s="132" t="s">
        <v>519</v>
      </c>
      <c r="E78" s="132" t="s">
        <v>519</v>
      </c>
      <c r="F78" s="133" t="s">
        <v>519</v>
      </c>
      <c r="G78" s="93" t="s">
        <v>235</v>
      </c>
      <c r="H78" s="26"/>
      <c r="I78" s="36">
        <v>500</v>
      </c>
      <c r="J78" s="28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24">
        <f t="shared" si="1"/>
        <v>68</v>
      </c>
      <c r="B79" s="25">
        <v>31004785</v>
      </c>
      <c r="C79" s="129" t="s">
        <v>520</v>
      </c>
      <c r="D79" s="132" t="s">
        <v>521</v>
      </c>
      <c r="E79" s="132" t="s">
        <v>521</v>
      </c>
      <c r="F79" s="133" t="s">
        <v>521</v>
      </c>
      <c r="G79" s="93" t="s">
        <v>235</v>
      </c>
      <c r="H79" s="26"/>
      <c r="I79" s="36">
        <v>300</v>
      </c>
      <c r="J79" s="28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24">
        <f t="shared" si="1"/>
        <v>69</v>
      </c>
      <c r="B80" s="25">
        <v>31004786</v>
      </c>
      <c r="C80" s="129" t="s">
        <v>522</v>
      </c>
      <c r="D80" s="132" t="s">
        <v>523</v>
      </c>
      <c r="E80" s="132" t="s">
        <v>523</v>
      </c>
      <c r="F80" s="133" t="s">
        <v>523</v>
      </c>
      <c r="G80" s="93" t="s">
        <v>235</v>
      </c>
      <c r="H80" s="26"/>
      <c r="I80" s="36">
        <v>500</v>
      </c>
      <c r="J80" s="28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24">
        <f t="shared" si="1"/>
        <v>70</v>
      </c>
      <c r="B81" s="25">
        <v>31004787</v>
      </c>
      <c r="C81" s="129" t="s">
        <v>524</v>
      </c>
      <c r="D81" s="132" t="s">
        <v>525</v>
      </c>
      <c r="E81" s="132" t="s">
        <v>525</v>
      </c>
      <c r="F81" s="133" t="s">
        <v>525</v>
      </c>
      <c r="G81" s="93" t="s">
        <v>235</v>
      </c>
      <c r="H81" s="26"/>
      <c r="I81" s="36">
        <v>500</v>
      </c>
      <c r="J81" s="28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24">
        <f t="shared" si="1"/>
        <v>71</v>
      </c>
      <c r="B82" s="25">
        <v>31004790</v>
      </c>
      <c r="C82" s="129" t="s">
        <v>526</v>
      </c>
      <c r="D82" s="132" t="s">
        <v>457</v>
      </c>
      <c r="E82" s="132" t="s">
        <v>457</v>
      </c>
      <c r="F82" s="133" t="s">
        <v>457</v>
      </c>
      <c r="G82" s="93" t="s">
        <v>235</v>
      </c>
      <c r="H82" s="26"/>
      <c r="I82" s="36">
        <v>600</v>
      </c>
      <c r="J82" s="28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3">
      <c r="A83" s="24">
        <f t="shared" si="1"/>
        <v>72</v>
      </c>
      <c r="B83" s="25">
        <v>31004793</v>
      </c>
      <c r="C83" s="129" t="s">
        <v>527</v>
      </c>
      <c r="D83" s="132" t="s">
        <v>528</v>
      </c>
      <c r="E83" s="132" t="s">
        <v>528</v>
      </c>
      <c r="F83" s="133" t="s">
        <v>528</v>
      </c>
      <c r="G83" s="93" t="s">
        <v>235</v>
      </c>
      <c r="H83" s="26"/>
      <c r="I83" s="36">
        <v>600</v>
      </c>
      <c r="J83" s="28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3">
      <c r="A84" s="24">
        <f t="shared" si="1"/>
        <v>73</v>
      </c>
      <c r="B84" s="25">
        <v>31004796</v>
      </c>
      <c r="C84" s="129" t="s">
        <v>529</v>
      </c>
      <c r="D84" s="132" t="s">
        <v>530</v>
      </c>
      <c r="E84" s="132" t="s">
        <v>530</v>
      </c>
      <c r="F84" s="133" t="s">
        <v>530</v>
      </c>
      <c r="G84" s="93" t="s">
        <v>235</v>
      </c>
      <c r="H84" s="26"/>
      <c r="I84" s="36">
        <v>400</v>
      </c>
      <c r="J84" s="28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3">
      <c r="A85" s="24">
        <f t="shared" si="1"/>
        <v>74</v>
      </c>
      <c r="B85" s="25">
        <v>31004799</v>
      </c>
      <c r="C85" s="129" t="s">
        <v>475</v>
      </c>
      <c r="D85" s="132" t="s">
        <v>475</v>
      </c>
      <c r="E85" s="132" t="s">
        <v>475</v>
      </c>
      <c r="F85" s="133" t="s">
        <v>475</v>
      </c>
      <c r="G85" s="93" t="s">
        <v>235</v>
      </c>
      <c r="H85" s="26"/>
      <c r="I85" s="36">
        <v>800</v>
      </c>
      <c r="J85" s="28">
        <v>0</v>
      </c>
      <c r="K85" s="29">
        <v>9.5</v>
      </c>
      <c r="L85" s="30">
        <f t="shared" si="5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3">
      <c r="A86" s="24">
        <f t="shared" si="1"/>
        <v>75</v>
      </c>
      <c r="B86" s="25">
        <v>31004800</v>
      </c>
      <c r="C86" s="129" t="s">
        <v>531</v>
      </c>
      <c r="D86" s="132" t="s">
        <v>532</v>
      </c>
      <c r="E86" s="132" t="s">
        <v>532</v>
      </c>
      <c r="F86" s="133" t="s">
        <v>532</v>
      </c>
      <c r="G86" s="93" t="s">
        <v>235</v>
      </c>
      <c r="H86" s="26"/>
      <c r="I86" s="36">
        <v>400</v>
      </c>
      <c r="J86" s="28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3">
      <c r="A87" s="24">
        <f t="shared" si="1"/>
        <v>76</v>
      </c>
      <c r="B87" s="25">
        <v>31004801</v>
      </c>
      <c r="C87" s="129" t="s">
        <v>533</v>
      </c>
      <c r="D87" s="132" t="s">
        <v>534</v>
      </c>
      <c r="E87" s="132" t="s">
        <v>534</v>
      </c>
      <c r="F87" s="133" t="s">
        <v>534</v>
      </c>
      <c r="G87" s="93" t="s">
        <v>235</v>
      </c>
      <c r="H87" s="26"/>
      <c r="I87" s="36">
        <v>600</v>
      </c>
      <c r="J87" s="28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3">
      <c r="A88" s="24">
        <f t="shared" si="1"/>
        <v>77</v>
      </c>
      <c r="B88" s="25">
        <v>31004802</v>
      </c>
      <c r="C88" s="129" t="s">
        <v>535</v>
      </c>
      <c r="D88" s="132" t="s">
        <v>485</v>
      </c>
      <c r="E88" s="132" t="s">
        <v>485</v>
      </c>
      <c r="F88" s="133" t="s">
        <v>485</v>
      </c>
      <c r="G88" s="93" t="s">
        <v>235</v>
      </c>
      <c r="H88" s="26"/>
      <c r="I88" s="36">
        <v>400</v>
      </c>
      <c r="J88" s="28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3">
      <c r="A89" s="24">
        <f t="shared" si="1"/>
        <v>78</v>
      </c>
      <c r="B89" s="25">
        <v>31004803</v>
      </c>
      <c r="C89" s="129" t="s">
        <v>536</v>
      </c>
      <c r="D89" s="132" t="s">
        <v>485</v>
      </c>
      <c r="E89" s="132" t="s">
        <v>485</v>
      </c>
      <c r="F89" s="133" t="s">
        <v>485</v>
      </c>
      <c r="G89" s="93" t="s">
        <v>235</v>
      </c>
      <c r="H89" s="26"/>
      <c r="I89" s="36">
        <v>600</v>
      </c>
      <c r="J89" s="28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3">
      <c r="A90" s="24">
        <f t="shared" si="1"/>
        <v>79</v>
      </c>
      <c r="B90" s="25">
        <v>31004804</v>
      </c>
      <c r="C90" s="129" t="s">
        <v>537</v>
      </c>
      <c r="D90" s="132" t="s">
        <v>538</v>
      </c>
      <c r="E90" s="132" t="s">
        <v>538</v>
      </c>
      <c r="F90" s="133" t="s">
        <v>538</v>
      </c>
      <c r="G90" s="93" t="s">
        <v>235</v>
      </c>
      <c r="H90" s="26"/>
      <c r="I90" s="36">
        <v>800</v>
      </c>
      <c r="J90" s="28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3">
      <c r="A91" s="24">
        <f t="shared" si="1"/>
        <v>80</v>
      </c>
      <c r="B91" s="25">
        <v>31004805</v>
      </c>
      <c r="C91" s="129" t="s">
        <v>539</v>
      </c>
      <c r="D91" s="132" t="s">
        <v>489</v>
      </c>
      <c r="E91" s="132" t="s">
        <v>489</v>
      </c>
      <c r="F91" s="133" t="s">
        <v>489</v>
      </c>
      <c r="G91" s="93" t="s">
        <v>235</v>
      </c>
      <c r="H91" s="26"/>
      <c r="I91" s="36">
        <v>600</v>
      </c>
      <c r="J91" s="28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3">
      <c r="A92" s="24">
        <f t="shared" si="1"/>
        <v>81</v>
      </c>
      <c r="B92" s="25">
        <v>31004806</v>
      </c>
      <c r="C92" s="129" t="s">
        <v>540</v>
      </c>
      <c r="D92" s="132" t="s">
        <v>541</v>
      </c>
      <c r="E92" s="132" t="s">
        <v>541</v>
      </c>
      <c r="F92" s="133" t="s">
        <v>541</v>
      </c>
      <c r="G92" s="93" t="s">
        <v>235</v>
      </c>
      <c r="H92" s="26"/>
      <c r="I92" s="36">
        <v>600</v>
      </c>
      <c r="J92" s="28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15" customHeight="1" x14ac:dyDescent="0.3">
      <c r="A93" s="24">
        <f t="shared" si="1"/>
        <v>82</v>
      </c>
      <c r="B93" s="25">
        <v>31004807</v>
      </c>
      <c r="C93" s="129" t="s">
        <v>542</v>
      </c>
      <c r="D93" s="132" t="s">
        <v>543</v>
      </c>
      <c r="E93" s="132" t="s">
        <v>543</v>
      </c>
      <c r="F93" s="133" t="s">
        <v>543</v>
      </c>
      <c r="G93" s="93" t="s">
        <v>235</v>
      </c>
      <c r="H93" s="26"/>
      <c r="I93" s="36">
        <v>600</v>
      </c>
      <c r="J93" s="28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3">
      <c r="A94" s="24">
        <f t="shared" si="1"/>
        <v>83</v>
      </c>
      <c r="B94" s="25">
        <v>31004808</v>
      </c>
      <c r="C94" s="129" t="s">
        <v>544</v>
      </c>
      <c r="D94" s="132"/>
      <c r="E94" s="132"/>
      <c r="F94" s="133"/>
      <c r="G94" s="93" t="s">
        <v>235</v>
      </c>
      <c r="H94" s="26"/>
      <c r="I94" s="36">
        <v>500</v>
      </c>
      <c r="J94" s="28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3">
      <c r="A95" s="24">
        <f t="shared" si="1"/>
        <v>84</v>
      </c>
      <c r="B95" s="25">
        <v>31004811</v>
      </c>
      <c r="C95" s="129" t="s">
        <v>545</v>
      </c>
      <c r="D95" s="132"/>
      <c r="E95" s="132"/>
      <c r="F95" s="133"/>
      <c r="G95" s="93" t="s">
        <v>235</v>
      </c>
      <c r="H95" s="26"/>
      <c r="I95" s="36">
        <v>400</v>
      </c>
      <c r="J95" s="28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3">
      <c r="A96" s="24">
        <f t="shared" si="1"/>
        <v>85</v>
      </c>
      <c r="B96" s="25">
        <v>31004812</v>
      </c>
      <c r="C96" s="129" t="s">
        <v>546</v>
      </c>
      <c r="D96" s="132"/>
      <c r="E96" s="132"/>
      <c r="F96" s="133"/>
      <c r="G96" s="93" t="s">
        <v>235</v>
      </c>
      <c r="H96" s="26"/>
      <c r="I96" s="36">
        <v>400</v>
      </c>
      <c r="J96" s="28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3">
      <c r="A97" s="24">
        <f t="shared" si="1"/>
        <v>86</v>
      </c>
      <c r="B97" s="25">
        <v>31004813</v>
      </c>
      <c r="C97" s="129" t="s">
        <v>547</v>
      </c>
      <c r="D97" s="132"/>
      <c r="E97" s="132"/>
      <c r="F97" s="133"/>
      <c r="G97" s="93" t="s">
        <v>235</v>
      </c>
      <c r="H97" s="26"/>
      <c r="I97" s="36">
        <v>200</v>
      </c>
      <c r="J97" s="28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3">
      <c r="A98" s="24">
        <f t="shared" si="1"/>
        <v>87</v>
      </c>
      <c r="B98" s="25">
        <v>31004814</v>
      </c>
      <c r="C98" s="129" t="s">
        <v>548</v>
      </c>
      <c r="D98" s="132"/>
      <c r="E98" s="132"/>
      <c r="F98" s="133"/>
      <c r="G98" s="93" t="s">
        <v>235</v>
      </c>
      <c r="H98" s="26"/>
      <c r="I98" s="36">
        <v>200</v>
      </c>
      <c r="J98" s="28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3">
      <c r="A99" s="24">
        <f t="shared" si="1"/>
        <v>88</v>
      </c>
      <c r="B99" s="25">
        <v>31004816</v>
      </c>
      <c r="C99" s="129" t="s">
        <v>549</v>
      </c>
      <c r="D99" s="132" t="s">
        <v>550</v>
      </c>
      <c r="E99" s="132" t="s">
        <v>550</v>
      </c>
      <c r="F99" s="133" t="s">
        <v>550</v>
      </c>
      <c r="G99" s="93" t="s">
        <v>235</v>
      </c>
      <c r="H99" s="26"/>
      <c r="I99" s="36">
        <v>400</v>
      </c>
      <c r="J99" s="28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3">
      <c r="A100" s="24">
        <f t="shared" si="1"/>
        <v>89</v>
      </c>
      <c r="B100" s="25">
        <v>31004817</v>
      </c>
      <c r="C100" s="129" t="s">
        <v>551</v>
      </c>
      <c r="D100" s="132" t="s">
        <v>552</v>
      </c>
      <c r="E100" s="132" t="s">
        <v>552</v>
      </c>
      <c r="F100" s="133" t="s">
        <v>552</v>
      </c>
      <c r="G100" s="93" t="s">
        <v>235</v>
      </c>
      <c r="H100" s="26"/>
      <c r="I100" s="36">
        <v>400</v>
      </c>
      <c r="J100" s="28">
        <v>0</v>
      </c>
      <c r="K100" s="29">
        <v>9.5</v>
      </c>
      <c r="L100" s="30">
        <f t="shared" si="5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3">
      <c r="A101" s="24">
        <f t="shared" si="1"/>
        <v>90</v>
      </c>
      <c r="B101" s="25">
        <v>31004818</v>
      </c>
      <c r="C101" s="129" t="s">
        <v>553</v>
      </c>
      <c r="D101" s="132" t="s">
        <v>554</v>
      </c>
      <c r="E101" s="132" t="s">
        <v>554</v>
      </c>
      <c r="F101" s="133" t="s">
        <v>554</v>
      </c>
      <c r="G101" s="93" t="s">
        <v>235</v>
      </c>
      <c r="H101" s="26"/>
      <c r="I101" s="36">
        <v>400</v>
      </c>
      <c r="J101" s="28">
        <v>0</v>
      </c>
      <c r="K101" s="29">
        <v>9.5</v>
      </c>
      <c r="L101" s="30">
        <f t="shared" si="5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3">
      <c r="A102" s="24">
        <f t="shared" ref="A102" si="8">A101+1</f>
        <v>91</v>
      </c>
      <c r="B102" s="25">
        <v>31003044</v>
      </c>
      <c r="C102" s="129" t="s">
        <v>556</v>
      </c>
      <c r="D102" s="130"/>
      <c r="E102" s="130"/>
      <c r="F102" s="88"/>
      <c r="G102" s="93" t="s">
        <v>235</v>
      </c>
      <c r="H102" s="26"/>
      <c r="I102" s="36">
        <v>800</v>
      </c>
      <c r="J102" s="28">
        <v>0</v>
      </c>
      <c r="K102" s="29">
        <v>9.5</v>
      </c>
      <c r="L102" s="30">
        <f t="shared" si="5"/>
        <v>0</v>
      </c>
      <c r="M102" s="31">
        <f t="shared" si="6"/>
        <v>0</v>
      </c>
      <c r="N102" s="31">
        <f t="shared" si="7"/>
        <v>0</v>
      </c>
    </row>
    <row r="103" spans="1:14" ht="12.75" customHeight="1" x14ac:dyDescent="0.3">
      <c r="A103" s="41"/>
      <c r="B103" s="41"/>
      <c r="C103" s="134" t="s">
        <v>559</v>
      </c>
      <c r="D103" s="135"/>
      <c r="E103" s="135"/>
      <c r="F103" s="136"/>
      <c r="G103" s="42"/>
      <c r="H103" s="42"/>
      <c r="I103" s="42"/>
      <c r="J103" s="43"/>
      <c r="K103" s="42"/>
      <c r="L103" s="44"/>
      <c r="M103" s="45">
        <f>SUM(M12:M102)</f>
        <v>0</v>
      </c>
      <c r="N103" s="45">
        <f>SUM(N12:N102)</f>
        <v>0</v>
      </c>
    </row>
    <row r="104" spans="1:14" ht="12.7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3">
      <c r="A105" s="4" t="s">
        <v>16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3">
      <c r="A106" s="4" t="s">
        <v>17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3">
      <c r="A107" s="4" t="s">
        <v>18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3">
      <c r="A108" s="4" t="s">
        <v>131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3">
      <c r="A110" s="4" t="s">
        <v>20</v>
      </c>
      <c r="B110" s="4"/>
      <c r="C110" s="4"/>
      <c r="D110" s="4"/>
      <c r="E110" s="4"/>
      <c r="F110" s="4"/>
      <c r="G110" s="4"/>
      <c r="H110" s="46" t="s">
        <v>21</v>
      </c>
      <c r="I110" s="4"/>
      <c r="J110" s="4"/>
      <c r="K110" s="4" t="s">
        <v>22</v>
      </c>
      <c r="L110" s="4"/>
      <c r="M110" s="4"/>
      <c r="N110" s="4"/>
    </row>
    <row r="113" spans="2:3" ht="12.75" customHeight="1" x14ac:dyDescent="0.3">
      <c r="B113" s="47"/>
      <c r="C113" s="47"/>
    </row>
    <row r="114" spans="2:3" ht="12.75" customHeight="1" x14ac:dyDescent="0.3">
      <c r="B114" s="47"/>
      <c r="C114" s="47"/>
    </row>
    <row r="115" spans="2:3" ht="12.75" customHeight="1" x14ac:dyDescent="0.3">
      <c r="B115" s="47"/>
      <c r="C115" s="47"/>
    </row>
    <row r="116" spans="2:3" ht="12.75" customHeight="1" x14ac:dyDescent="0.3">
      <c r="B116" s="47"/>
      <c r="C116" s="47"/>
    </row>
  </sheetData>
  <sheetProtection algorithmName="SHA-512" hashValue="R0zPY/mmn+nAWJP3icQZrhWeJ4BDZENNRYEz/x7KbvFMnyCYqlfhF3zFk2F3BUJJNeoQOGqYF4jTFWtrhH3uaw==" saltValue="CkOSkLyMLM19TJtGvPWfUw==" spinCount="100000" sheet="1" objects="1" scenarios="1"/>
  <protectedRanges>
    <protectedRange sqref="C110" name="Obseg3"/>
    <protectedRange sqref="C4:C5" name="Obseg2"/>
    <protectedRange sqref="C110" name="Range2"/>
  </protectedRanges>
  <mergeCells count="93">
    <mergeCell ref="C16:F16"/>
    <mergeCell ref="C10:F10"/>
    <mergeCell ref="C12:F12"/>
    <mergeCell ref="C13:F13"/>
    <mergeCell ref="C14:F14"/>
    <mergeCell ref="C15:F15"/>
    <mergeCell ref="C26:F2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8:F38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55:F55"/>
    <mergeCell ref="C56:F56"/>
    <mergeCell ref="C39:F39"/>
    <mergeCell ref="C40:F40"/>
    <mergeCell ref="C41:F41"/>
    <mergeCell ref="C42:F42"/>
    <mergeCell ref="C43:F43"/>
    <mergeCell ref="C44:F44"/>
    <mergeCell ref="C94:F94"/>
    <mergeCell ref="C95:F95"/>
    <mergeCell ref="C45:F45"/>
    <mergeCell ref="C75:F75"/>
    <mergeCell ref="C51:F51"/>
    <mergeCell ref="C52:F52"/>
    <mergeCell ref="C53:F53"/>
    <mergeCell ref="C54:F54"/>
    <mergeCell ref="C46:F46"/>
    <mergeCell ref="C47:F47"/>
    <mergeCell ref="C48:F48"/>
    <mergeCell ref="C49:F49"/>
    <mergeCell ref="C50:F50"/>
    <mergeCell ref="C61:F61"/>
    <mergeCell ref="C62:F62"/>
    <mergeCell ref="C63:F63"/>
    <mergeCell ref="C103:F103"/>
    <mergeCell ref="C87:F87"/>
    <mergeCell ref="C88:F88"/>
    <mergeCell ref="C89:F89"/>
    <mergeCell ref="C84:F84"/>
    <mergeCell ref="C85:F85"/>
    <mergeCell ref="C86:F86"/>
    <mergeCell ref="C102:E102"/>
    <mergeCell ref="C96:F96"/>
    <mergeCell ref="C97:F97"/>
    <mergeCell ref="C98:F98"/>
    <mergeCell ref="C99:F99"/>
    <mergeCell ref="C100:F100"/>
    <mergeCell ref="C101:F101"/>
    <mergeCell ref="C92:F92"/>
    <mergeCell ref="C93:F93"/>
    <mergeCell ref="C90:F90"/>
    <mergeCell ref="C91:F91"/>
    <mergeCell ref="C67:F67"/>
    <mergeCell ref="C68:F68"/>
    <mergeCell ref="C69:F69"/>
    <mergeCell ref="C70:F70"/>
    <mergeCell ref="C71:F71"/>
    <mergeCell ref="C72:F72"/>
    <mergeCell ref="C82:F82"/>
    <mergeCell ref="C76:F76"/>
    <mergeCell ref="C77:F77"/>
    <mergeCell ref="C78:F78"/>
    <mergeCell ref="C79:F79"/>
    <mergeCell ref="C80:F80"/>
    <mergeCell ref="C81:F81"/>
    <mergeCell ref="C83:F83"/>
    <mergeCell ref="C73:F73"/>
    <mergeCell ref="C74:F74"/>
    <mergeCell ref="C57:F57"/>
    <mergeCell ref="C58:F58"/>
    <mergeCell ref="C59:F59"/>
    <mergeCell ref="C60:F60"/>
    <mergeCell ref="C64:F64"/>
    <mergeCell ref="C65:F65"/>
    <mergeCell ref="C66:F6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B13:G16 B102 G102 B12:G12 B17:G18 B19:G45 B46:G46 B47:G81 B82:G82 B83:G83 B84:G84 B85:G94 B95:G10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3038-A0F6-476A-BD12-31C1B309A8D5}">
  <dimension ref="A1:N124"/>
  <sheetViews>
    <sheetView topLeftCell="A26" zoomScaleNormal="100" workbookViewId="0">
      <selection activeCell="C42" sqref="C42:F4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558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>
        <v>31002765</v>
      </c>
      <c r="C12" s="129" t="s">
        <v>562</v>
      </c>
      <c r="D12" s="132" t="s">
        <v>563</v>
      </c>
      <c r="E12" s="132" t="s">
        <v>563</v>
      </c>
      <c r="F12" s="133" t="s">
        <v>563</v>
      </c>
      <c r="G12" s="29" t="s">
        <v>235</v>
      </c>
      <c r="H12" s="26"/>
      <c r="I12" s="36">
        <v>400</v>
      </c>
      <c r="J12" s="28">
        <v>0</v>
      </c>
      <c r="K12" s="29">
        <v>9.5</v>
      </c>
      <c r="L12" s="30">
        <f t="shared" ref="L12:L7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76" si="1">A12+1</f>
        <v>2</v>
      </c>
      <c r="B13" s="25">
        <v>31002764</v>
      </c>
      <c r="C13" s="129" t="s">
        <v>564</v>
      </c>
      <c r="D13" s="132" t="s">
        <v>565</v>
      </c>
      <c r="E13" s="132" t="s">
        <v>565</v>
      </c>
      <c r="F13" s="133" t="s">
        <v>565</v>
      </c>
      <c r="G13" s="29" t="s">
        <v>235</v>
      </c>
      <c r="H13" s="26"/>
      <c r="I13" s="36">
        <v>400</v>
      </c>
      <c r="J13" s="28">
        <v>0</v>
      </c>
      <c r="K13" s="29">
        <v>9.5</v>
      </c>
      <c r="L13" s="30">
        <f t="shared" si="0"/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3">
      <c r="A14" s="24">
        <f t="shared" si="1"/>
        <v>3</v>
      </c>
      <c r="B14" s="25" t="s">
        <v>566</v>
      </c>
      <c r="C14" s="129" t="s">
        <v>567</v>
      </c>
      <c r="D14" s="132" t="s">
        <v>567</v>
      </c>
      <c r="E14" s="132" t="s">
        <v>567</v>
      </c>
      <c r="F14" s="133" t="s">
        <v>567</v>
      </c>
      <c r="G14" s="29" t="s">
        <v>235</v>
      </c>
      <c r="H14" s="26"/>
      <c r="I14" s="36">
        <v>200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25" t="s">
        <v>568</v>
      </c>
      <c r="C15" s="129" t="s">
        <v>569</v>
      </c>
      <c r="D15" s="132" t="s">
        <v>569</v>
      </c>
      <c r="E15" s="132" t="s">
        <v>569</v>
      </c>
      <c r="F15" s="133" t="s">
        <v>569</v>
      </c>
      <c r="G15" s="29" t="s">
        <v>235</v>
      </c>
      <c r="H15" s="26"/>
      <c r="I15" s="36">
        <v>400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25" t="s">
        <v>570</v>
      </c>
      <c r="C16" s="129" t="s">
        <v>571</v>
      </c>
      <c r="D16" s="132" t="s">
        <v>571</v>
      </c>
      <c r="E16" s="132" t="s">
        <v>571</v>
      </c>
      <c r="F16" s="133" t="s">
        <v>571</v>
      </c>
      <c r="G16" s="29" t="s">
        <v>235</v>
      </c>
      <c r="H16" s="26"/>
      <c r="I16" s="36">
        <v>600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25" t="s">
        <v>572</v>
      </c>
      <c r="C17" s="129" t="s">
        <v>573</v>
      </c>
      <c r="D17" s="132" t="s">
        <v>573</v>
      </c>
      <c r="E17" s="132" t="s">
        <v>573</v>
      </c>
      <c r="F17" s="133" t="s">
        <v>573</v>
      </c>
      <c r="G17" s="29" t="s">
        <v>235</v>
      </c>
      <c r="H17" s="26"/>
      <c r="I17" s="36">
        <v>800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25">
        <v>31004673</v>
      </c>
      <c r="C18" s="129" t="s">
        <v>574</v>
      </c>
      <c r="D18" s="132" t="s">
        <v>575</v>
      </c>
      <c r="E18" s="132" t="s">
        <v>575</v>
      </c>
      <c r="F18" s="133" t="s">
        <v>575</v>
      </c>
      <c r="G18" s="29" t="s">
        <v>235</v>
      </c>
      <c r="H18" s="26"/>
      <c r="I18" s="36">
        <v>20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25">
        <v>31004674</v>
      </c>
      <c r="C19" s="129" t="s">
        <v>576</v>
      </c>
      <c r="D19" s="132" t="s">
        <v>577</v>
      </c>
      <c r="E19" s="132" t="s">
        <v>577</v>
      </c>
      <c r="F19" s="133" t="s">
        <v>577</v>
      </c>
      <c r="G19" s="29" t="s">
        <v>47</v>
      </c>
      <c r="H19" s="26"/>
      <c r="I19" s="36">
        <v>50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1"/>
        <v>9</v>
      </c>
      <c r="B20" s="25" t="s">
        <v>578</v>
      </c>
      <c r="C20" s="129" t="s">
        <v>579</v>
      </c>
      <c r="D20" s="132" t="s">
        <v>579</v>
      </c>
      <c r="E20" s="132" t="s">
        <v>579</v>
      </c>
      <c r="F20" s="133" t="s">
        <v>579</v>
      </c>
      <c r="G20" s="29" t="s">
        <v>235</v>
      </c>
      <c r="H20" s="26"/>
      <c r="I20" s="36">
        <v>30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1"/>
        <v>10</v>
      </c>
      <c r="B21" s="25" t="s">
        <v>580</v>
      </c>
      <c r="C21" s="129" t="s">
        <v>581</v>
      </c>
      <c r="D21" s="132" t="s">
        <v>581</v>
      </c>
      <c r="E21" s="132" t="s">
        <v>581</v>
      </c>
      <c r="F21" s="133" t="s">
        <v>581</v>
      </c>
      <c r="G21" s="29" t="s">
        <v>235</v>
      </c>
      <c r="H21" s="26"/>
      <c r="I21" s="36">
        <v>30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1"/>
        <v>11</v>
      </c>
      <c r="B22" s="25" t="s">
        <v>582</v>
      </c>
      <c r="C22" s="129" t="s">
        <v>583</v>
      </c>
      <c r="D22" s="132" t="s">
        <v>583</v>
      </c>
      <c r="E22" s="132" t="s">
        <v>583</v>
      </c>
      <c r="F22" s="133" t="s">
        <v>583</v>
      </c>
      <c r="G22" s="29" t="s">
        <v>235</v>
      </c>
      <c r="H22" s="26"/>
      <c r="I22" s="36">
        <v>20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1"/>
        <v>12</v>
      </c>
      <c r="B23" s="25" t="s">
        <v>584</v>
      </c>
      <c r="C23" s="129" t="s">
        <v>585</v>
      </c>
      <c r="D23" s="132" t="s">
        <v>585</v>
      </c>
      <c r="E23" s="132" t="s">
        <v>585</v>
      </c>
      <c r="F23" s="133" t="s">
        <v>585</v>
      </c>
      <c r="G23" s="29" t="s">
        <v>235</v>
      </c>
      <c r="H23" s="26"/>
      <c r="I23" s="36">
        <v>20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1"/>
        <v>13</v>
      </c>
      <c r="B24" s="25" t="s">
        <v>586</v>
      </c>
      <c r="C24" s="129" t="s">
        <v>587</v>
      </c>
      <c r="D24" s="132" t="s">
        <v>587</v>
      </c>
      <c r="E24" s="132" t="s">
        <v>587</v>
      </c>
      <c r="F24" s="133" t="s">
        <v>587</v>
      </c>
      <c r="G24" s="29" t="s">
        <v>235</v>
      </c>
      <c r="H24" s="26"/>
      <c r="I24" s="36">
        <v>20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1"/>
        <v>14</v>
      </c>
      <c r="B25" s="25">
        <v>31004676</v>
      </c>
      <c r="C25" s="129" t="s">
        <v>588</v>
      </c>
      <c r="D25" s="132" t="s">
        <v>589</v>
      </c>
      <c r="E25" s="132" t="s">
        <v>589</v>
      </c>
      <c r="F25" s="133" t="s">
        <v>589</v>
      </c>
      <c r="G25" s="29" t="s">
        <v>47</v>
      </c>
      <c r="H25" s="26"/>
      <c r="I25" s="36">
        <v>20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1"/>
        <v>15</v>
      </c>
      <c r="B26" s="25">
        <v>31004677</v>
      </c>
      <c r="C26" s="129" t="s">
        <v>590</v>
      </c>
      <c r="D26" s="132" t="s">
        <v>591</v>
      </c>
      <c r="E26" s="132" t="s">
        <v>591</v>
      </c>
      <c r="F26" s="133" t="s">
        <v>591</v>
      </c>
      <c r="G26" s="29" t="s">
        <v>47</v>
      </c>
      <c r="H26" s="26"/>
      <c r="I26" s="36">
        <v>50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1"/>
        <v>16</v>
      </c>
      <c r="B27" s="25">
        <v>31004678</v>
      </c>
      <c r="C27" s="129" t="s">
        <v>592</v>
      </c>
      <c r="D27" s="132" t="s">
        <v>593</v>
      </c>
      <c r="E27" s="132" t="s">
        <v>593</v>
      </c>
      <c r="F27" s="133" t="s">
        <v>593</v>
      </c>
      <c r="G27" s="29" t="s">
        <v>235</v>
      </c>
      <c r="H27" s="26"/>
      <c r="I27" s="36">
        <v>200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1"/>
        <v>17</v>
      </c>
      <c r="B28" s="25" t="s">
        <v>594</v>
      </c>
      <c r="C28" s="129" t="s">
        <v>595</v>
      </c>
      <c r="D28" s="132" t="s">
        <v>595</v>
      </c>
      <c r="E28" s="132" t="s">
        <v>595</v>
      </c>
      <c r="F28" s="133" t="s">
        <v>595</v>
      </c>
      <c r="G28" s="29" t="s">
        <v>235</v>
      </c>
      <c r="H28" s="26"/>
      <c r="I28" s="36">
        <v>300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1"/>
        <v>18</v>
      </c>
      <c r="B29" s="25" t="s">
        <v>596</v>
      </c>
      <c r="C29" s="129" t="s">
        <v>597</v>
      </c>
      <c r="D29" s="132" t="s">
        <v>597</v>
      </c>
      <c r="E29" s="132" t="s">
        <v>597</v>
      </c>
      <c r="F29" s="133" t="s">
        <v>597</v>
      </c>
      <c r="G29" s="29" t="s">
        <v>235</v>
      </c>
      <c r="H29" s="26"/>
      <c r="I29" s="36">
        <v>500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1"/>
        <v>19</v>
      </c>
      <c r="B30" s="25" t="s">
        <v>598</v>
      </c>
      <c r="C30" s="129" t="s">
        <v>599</v>
      </c>
      <c r="D30" s="132" t="s">
        <v>599</v>
      </c>
      <c r="E30" s="132" t="s">
        <v>599</v>
      </c>
      <c r="F30" s="133" t="s">
        <v>599</v>
      </c>
      <c r="G30" s="29" t="s">
        <v>235</v>
      </c>
      <c r="H30" s="26"/>
      <c r="I30" s="36">
        <v>500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1"/>
        <v>20</v>
      </c>
      <c r="B31" s="25" t="s">
        <v>600</v>
      </c>
      <c r="C31" s="129" t="s">
        <v>601</v>
      </c>
      <c r="D31" s="132" t="s">
        <v>601</v>
      </c>
      <c r="E31" s="132" t="s">
        <v>601</v>
      </c>
      <c r="F31" s="133" t="s">
        <v>601</v>
      </c>
      <c r="G31" s="29" t="s">
        <v>235</v>
      </c>
      <c r="H31" s="26"/>
      <c r="I31" s="36">
        <v>900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1"/>
        <v>21</v>
      </c>
      <c r="B32" s="25">
        <v>31004679</v>
      </c>
      <c r="C32" s="129" t="s">
        <v>602</v>
      </c>
      <c r="D32" s="132" t="s">
        <v>603</v>
      </c>
      <c r="E32" s="132" t="s">
        <v>603</v>
      </c>
      <c r="F32" s="133" t="s">
        <v>603</v>
      </c>
      <c r="G32" s="29" t="s">
        <v>235</v>
      </c>
      <c r="H32" s="26"/>
      <c r="I32" s="36">
        <v>500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1"/>
        <v>22</v>
      </c>
      <c r="B33" s="25">
        <v>31004680</v>
      </c>
      <c r="C33" s="129" t="s">
        <v>604</v>
      </c>
      <c r="D33" s="132" t="s">
        <v>605</v>
      </c>
      <c r="E33" s="132" t="s">
        <v>605</v>
      </c>
      <c r="F33" s="133" t="s">
        <v>605</v>
      </c>
      <c r="G33" s="29" t="s">
        <v>235</v>
      </c>
      <c r="H33" s="26"/>
      <c r="I33" s="36">
        <v>200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1"/>
        <v>23</v>
      </c>
      <c r="B34" s="25" t="s">
        <v>606</v>
      </c>
      <c r="C34" s="129" t="s">
        <v>607</v>
      </c>
      <c r="D34" s="132" t="s">
        <v>607</v>
      </c>
      <c r="E34" s="132" t="s">
        <v>607</v>
      </c>
      <c r="F34" s="133" t="s">
        <v>607</v>
      </c>
      <c r="G34" s="29" t="s">
        <v>235</v>
      </c>
      <c r="H34" s="26"/>
      <c r="I34" s="36">
        <v>300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1"/>
        <v>24</v>
      </c>
      <c r="B35" s="25" t="s">
        <v>608</v>
      </c>
      <c r="C35" s="129" t="s">
        <v>609</v>
      </c>
      <c r="D35" s="132" t="s">
        <v>609</v>
      </c>
      <c r="E35" s="132" t="s">
        <v>609</v>
      </c>
      <c r="F35" s="133" t="s">
        <v>609</v>
      </c>
      <c r="G35" s="29" t="s">
        <v>235</v>
      </c>
      <c r="H35" s="26"/>
      <c r="I35" s="36">
        <v>300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1"/>
        <v>25</v>
      </c>
      <c r="B36" s="25">
        <v>31004681</v>
      </c>
      <c r="C36" s="129" t="s">
        <v>610</v>
      </c>
      <c r="D36" s="132" t="s">
        <v>611</v>
      </c>
      <c r="E36" s="132" t="s">
        <v>611</v>
      </c>
      <c r="F36" s="133" t="s">
        <v>611</v>
      </c>
      <c r="G36" s="29" t="s">
        <v>235</v>
      </c>
      <c r="H36" s="26"/>
      <c r="I36" s="36">
        <v>5</v>
      </c>
      <c r="J36" s="28">
        <v>0</v>
      </c>
      <c r="K36" s="29">
        <v>9.5</v>
      </c>
      <c r="L36" s="30">
        <f t="shared" si="0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1"/>
        <v>26</v>
      </c>
      <c r="B37" s="25">
        <v>31004682</v>
      </c>
      <c r="C37" s="129" t="s">
        <v>612</v>
      </c>
      <c r="D37" s="132" t="s">
        <v>613</v>
      </c>
      <c r="E37" s="132" t="s">
        <v>613</v>
      </c>
      <c r="F37" s="133" t="s">
        <v>613</v>
      </c>
      <c r="G37" s="29" t="s">
        <v>235</v>
      </c>
      <c r="H37" s="26"/>
      <c r="I37" s="36">
        <v>5</v>
      </c>
      <c r="J37" s="28">
        <v>0</v>
      </c>
      <c r="K37" s="29">
        <v>9.5</v>
      </c>
      <c r="L37" s="30">
        <f t="shared" si="0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1"/>
        <v>27</v>
      </c>
      <c r="B38" s="25">
        <v>31004683</v>
      </c>
      <c r="C38" s="129" t="s">
        <v>614</v>
      </c>
      <c r="D38" s="132" t="s">
        <v>615</v>
      </c>
      <c r="E38" s="132" t="s">
        <v>615</v>
      </c>
      <c r="F38" s="133" t="s">
        <v>615</v>
      </c>
      <c r="G38" s="29" t="s">
        <v>235</v>
      </c>
      <c r="H38" s="26"/>
      <c r="I38" s="36">
        <v>5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1"/>
        <v>28</v>
      </c>
      <c r="B39" s="25" t="s">
        <v>616</v>
      </c>
      <c r="C39" s="129" t="s">
        <v>617</v>
      </c>
      <c r="D39" s="132" t="s">
        <v>618</v>
      </c>
      <c r="E39" s="132" t="s">
        <v>618</v>
      </c>
      <c r="F39" s="133" t="s">
        <v>618</v>
      </c>
      <c r="G39" s="29" t="s">
        <v>235</v>
      </c>
      <c r="H39" s="26"/>
      <c r="I39" s="36">
        <v>500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1"/>
        <v>29</v>
      </c>
      <c r="B40" s="25" t="s">
        <v>619</v>
      </c>
      <c r="C40" s="129" t="s">
        <v>620</v>
      </c>
      <c r="D40" s="132" t="s">
        <v>621</v>
      </c>
      <c r="E40" s="132" t="s">
        <v>621</v>
      </c>
      <c r="F40" s="133" t="s">
        <v>621</v>
      </c>
      <c r="G40" s="29" t="s">
        <v>235</v>
      </c>
      <c r="H40" s="26"/>
      <c r="I40" s="36">
        <v>1500</v>
      </c>
      <c r="J40" s="28">
        <v>0</v>
      </c>
      <c r="K40" s="29">
        <v>9.5</v>
      </c>
      <c r="L40" s="30">
        <f t="shared" si="0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1"/>
        <v>30</v>
      </c>
      <c r="B41" s="25" t="s">
        <v>622</v>
      </c>
      <c r="C41" s="129" t="s">
        <v>623</v>
      </c>
      <c r="D41" s="132" t="s">
        <v>623</v>
      </c>
      <c r="E41" s="132" t="s">
        <v>623</v>
      </c>
      <c r="F41" s="133" t="s">
        <v>623</v>
      </c>
      <c r="G41" s="29" t="s">
        <v>235</v>
      </c>
      <c r="H41" s="26"/>
      <c r="I41" s="36">
        <v>400</v>
      </c>
      <c r="J41" s="28">
        <v>0</v>
      </c>
      <c r="K41" s="29">
        <v>9.5</v>
      </c>
      <c r="L41" s="30">
        <f t="shared" si="0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1"/>
        <v>31</v>
      </c>
      <c r="B42" s="25" t="s">
        <v>624</v>
      </c>
      <c r="C42" s="129" t="s">
        <v>625</v>
      </c>
      <c r="D42" s="132" t="s">
        <v>625</v>
      </c>
      <c r="E42" s="132" t="s">
        <v>625</v>
      </c>
      <c r="F42" s="133" t="s">
        <v>625</v>
      </c>
      <c r="G42" s="29" t="s">
        <v>235</v>
      </c>
      <c r="H42" s="26"/>
      <c r="I42" s="36">
        <v>500</v>
      </c>
      <c r="J42" s="28">
        <v>0</v>
      </c>
      <c r="K42" s="29">
        <v>9.5</v>
      </c>
      <c r="L42" s="30">
        <f t="shared" si="0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1"/>
        <v>32</v>
      </c>
      <c r="B43" s="25" t="s">
        <v>626</v>
      </c>
      <c r="C43" s="129" t="s">
        <v>627</v>
      </c>
      <c r="D43" s="132" t="s">
        <v>628</v>
      </c>
      <c r="E43" s="132" t="s">
        <v>628</v>
      </c>
      <c r="F43" s="133" t="s">
        <v>628</v>
      </c>
      <c r="G43" s="29" t="s">
        <v>235</v>
      </c>
      <c r="H43" s="26"/>
      <c r="I43" s="36">
        <v>5000</v>
      </c>
      <c r="J43" s="28">
        <v>0</v>
      </c>
      <c r="K43" s="29">
        <v>9.5</v>
      </c>
      <c r="L43" s="30">
        <f t="shared" si="0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1"/>
        <v>33</v>
      </c>
      <c r="B44" s="25" t="s">
        <v>629</v>
      </c>
      <c r="C44" s="129" t="s">
        <v>630</v>
      </c>
      <c r="D44" s="132" t="s">
        <v>630</v>
      </c>
      <c r="E44" s="132" t="s">
        <v>630</v>
      </c>
      <c r="F44" s="133" t="s">
        <v>630</v>
      </c>
      <c r="G44" s="29" t="s">
        <v>235</v>
      </c>
      <c r="H44" s="26"/>
      <c r="I44" s="36">
        <v>100</v>
      </c>
      <c r="J44" s="28">
        <v>0</v>
      </c>
      <c r="K44" s="29">
        <v>9.5</v>
      </c>
      <c r="L44" s="30">
        <f t="shared" si="0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1"/>
        <v>34</v>
      </c>
      <c r="B45" s="25" t="s">
        <v>631</v>
      </c>
      <c r="C45" s="129" t="s">
        <v>632</v>
      </c>
      <c r="D45" s="132" t="s">
        <v>632</v>
      </c>
      <c r="E45" s="132" t="s">
        <v>632</v>
      </c>
      <c r="F45" s="133" t="s">
        <v>632</v>
      </c>
      <c r="G45" s="29" t="s">
        <v>235</v>
      </c>
      <c r="H45" s="26"/>
      <c r="I45" s="36">
        <v>900</v>
      </c>
      <c r="J45" s="28">
        <v>0</v>
      </c>
      <c r="K45" s="29">
        <v>9.5</v>
      </c>
      <c r="L45" s="30">
        <f t="shared" si="0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1"/>
        <v>35</v>
      </c>
      <c r="B46" s="25" t="s">
        <v>633</v>
      </c>
      <c r="C46" s="129" t="s">
        <v>634</v>
      </c>
      <c r="D46" s="132" t="s">
        <v>634</v>
      </c>
      <c r="E46" s="132" t="s">
        <v>634</v>
      </c>
      <c r="F46" s="133" t="s">
        <v>634</v>
      </c>
      <c r="G46" s="29" t="s">
        <v>235</v>
      </c>
      <c r="H46" s="26"/>
      <c r="I46" s="36">
        <v>200</v>
      </c>
      <c r="J46" s="28">
        <v>0</v>
      </c>
      <c r="K46" s="29">
        <v>9.5</v>
      </c>
      <c r="L46" s="30">
        <f t="shared" si="0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1"/>
        <v>36</v>
      </c>
      <c r="B47" s="25" t="s">
        <v>635</v>
      </c>
      <c r="C47" s="129" t="s">
        <v>636</v>
      </c>
      <c r="D47" s="132" t="s">
        <v>636</v>
      </c>
      <c r="E47" s="132" t="s">
        <v>636</v>
      </c>
      <c r="F47" s="133" t="s">
        <v>636</v>
      </c>
      <c r="G47" s="29" t="s">
        <v>235</v>
      </c>
      <c r="H47" s="26"/>
      <c r="I47" s="36">
        <v>200</v>
      </c>
      <c r="J47" s="28">
        <v>0</v>
      </c>
      <c r="K47" s="29">
        <v>9.5</v>
      </c>
      <c r="L47" s="30">
        <f t="shared" si="0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1"/>
        <v>37</v>
      </c>
      <c r="B48" s="25" t="s">
        <v>637</v>
      </c>
      <c r="C48" s="129" t="s">
        <v>638</v>
      </c>
      <c r="D48" s="132" t="s">
        <v>638</v>
      </c>
      <c r="E48" s="132" t="s">
        <v>638</v>
      </c>
      <c r="F48" s="133" t="s">
        <v>638</v>
      </c>
      <c r="G48" s="29" t="s">
        <v>235</v>
      </c>
      <c r="H48" s="26"/>
      <c r="I48" s="36">
        <v>200</v>
      </c>
      <c r="J48" s="28">
        <v>0</v>
      </c>
      <c r="K48" s="29">
        <v>9.5</v>
      </c>
      <c r="L48" s="30">
        <f t="shared" si="0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1"/>
        <v>38</v>
      </c>
      <c r="B49" s="25" t="s">
        <v>639</v>
      </c>
      <c r="C49" s="129" t="s">
        <v>640</v>
      </c>
      <c r="D49" s="132" t="s">
        <v>640</v>
      </c>
      <c r="E49" s="132" t="s">
        <v>640</v>
      </c>
      <c r="F49" s="133" t="s">
        <v>640</v>
      </c>
      <c r="G49" s="29" t="s">
        <v>235</v>
      </c>
      <c r="H49" s="26"/>
      <c r="I49" s="36">
        <v>200</v>
      </c>
      <c r="J49" s="28">
        <v>0</v>
      </c>
      <c r="K49" s="29">
        <v>9.5</v>
      </c>
      <c r="L49" s="30">
        <f t="shared" si="0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1"/>
        <v>39</v>
      </c>
      <c r="B50" s="25">
        <v>31004687</v>
      </c>
      <c r="C50" s="129" t="s">
        <v>641</v>
      </c>
      <c r="D50" s="132" t="s">
        <v>642</v>
      </c>
      <c r="E50" s="132" t="s">
        <v>642</v>
      </c>
      <c r="F50" s="133" t="s">
        <v>642</v>
      </c>
      <c r="G50" s="29" t="s">
        <v>235</v>
      </c>
      <c r="H50" s="26"/>
      <c r="I50" s="36">
        <v>500</v>
      </c>
      <c r="J50" s="28">
        <v>0</v>
      </c>
      <c r="K50" s="29">
        <v>9.5</v>
      </c>
      <c r="L50" s="30">
        <f t="shared" si="0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1"/>
        <v>40</v>
      </c>
      <c r="B51" s="25" t="s">
        <v>643</v>
      </c>
      <c r="C51" s="129" t="s">
        <v>644</v>
      </c>
      <c r="D51" s="132" t="s">
        <v>644</v>
      </c>
      <c r="E51" s="132" t="s">
        <v>644</v>
      </c>
      <c r="F51" s="133" t="s">
        <v>644</v>
      </c>
      <c r="G51" s="29" t="s">
        <v>235</v>
      </c>
      <c r="H51" s="26"/>
      <c r="I51" s="36">
        <v>200</v>
      </c>
      <c r="J51" s="28">
        <v>0</v>
      </c>
      <c r="K51" s="29">
        <v>9.5</v>
      </c>
      <c r="L51" s="30">
        <f t="shared" si="0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1"/>
        <v>41</v>
      </c>
      <c r="B52" s="25" t="s">
        <v>645</v>
      </c>
      <c r="C52" s="129" t="s">
        <v>646</v>
      </c>
      <c r="D52" s="132" t="s">
        <v>646</v>
      </c>
      <c r="E52" s="132" t="s">
        <v>646</v>
      </c>
      <c r="F52" s="133" t="s">
        <v>646</v>
      </c>
      <c r="G52" s="29" t="s">
        <v>235</v>
      </c>
      <c r="H52" s="26"/>
      <c r="I52" s="36">
        <v>200</v>
      </c>
      <c r="J52" s="28">
        <v>0</v>
      </c>
      <c r="K52" s="29">
        <v>9.5</v>
      </c>
      <c r="L52" s="30">
        <f t="shared" si="0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1"/>
        <v>42</v>
      </c>
      <c r="B53" s="25" t="s">
        <v>647</v>
      </c>
      <c r="C53" s="129" t="s">
        <v>648</v>
      </c>
      <c r="D53" s="132" t="s">
        <v>648</v>
      </c>
      <c r="E53" s="132" t="s">
        <v>648</v>
      </c>
      <c r="F53" s="133" t="s">
        <v>648</v>
      </c>
      <c r="G53" s="29" t="s">
        <v>235</v>
      </c>
      <c r="H53" s="26"/>
      <c r="I53" s="36">
        <v>200</v>
      </c>
      <c r="J53" s="28">
        <v>0</v>
      </c>
      <c r="K53" s="29">
        <v>9.5</v>
      </c>
      <c r="L53" s="30">
        <f t="shared" si="0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1"/>
        <v>43</v>
      </c>
      <c r="B54" s="25">
        <v>31004686</v>
      </c>
      <c r="C54" s="129" t="s">
        <v>649</v>
      </c>
      <c r="D54" s="132" t="s">
        <v>650</v>
      </c>
      <c r="E54" s="132" t="s">
        <v>650</v>
      </c>
      <c r="F54" s="133" t="s">
        <v>650</v>
      </c>
      <c r="G54" s="29" t="s">
        <v>235</v>
      </c>
      <c r="H54" s="26"/>
      <c r="I54" s="36">
        <v>200</v>
      </c>
      <c r="J54" s="28">
        <v>0</v>
      </c>
      <c r="K54" s="29">
        <v>9.5</v>
      </c>
      <c r="L54" s="30">
        <f t="shared" si="0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1"/>
        <v>44</v>
      </c>
      <c r="B55" s="25" t="s">
        <v>651</v>
      </c>
      <c r="C55" s="129" t="s">
        <v>652</v>
      </c>
      <c r="D55" s="132" t="s">
        <v>652</v>
      </c>
      <c r="E55" s="132" t="s">
        <v>652</v>
      </c>
      <c r="F55" s="133" t="s">
        <v>652</v>
      </c>
      <c r="G55" s="29" t="s">
        <v>235</v>
      </c>
      <c r="H55" s="26"/>
      <c r="I55" s="36">
        <v>200</v>
      </c>
      <c r="J55" s="28">
        <v>0</v>
      </c>
      <c r="K55" s="29">
        <v>9.5</v>
      </c>
      <c r="L55" s="30">
        <f t="shared" si="0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1"/>
        <v>45</v>
      </c>
      <c r="B56" s="25" t="s">
        <v>653</v>
      </c>
      <c r="C56" s="129" t="s">
        <v>654</v>
      </c>
      <c r="D56" s="132" t="s">
        <v>654</v>
      </c>
      <c r="E56" s="132" t="s">
        <v>654</v>
      </c>
      <c r="F56" s="133" t="s">
        <v>654</v>
      </c>
      <c r="G56" s="29" t="s">
        <v>235</v>
      </c>
      <c r="H56" s="26"/>
      <c r="I56" s="36">
        <v>900</v>
      </c>
      <c r="J56" s="28">
        <v>0</v>
      </c>
      <c r="K56" s="29">
        <v>9.5</v>
      </c>
      <c r="L56" s="30">
        <f t="shared" si="0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1"/>
        <v>46</v>
      </c>
      <c r="B57" s="25" t="s">
        <v>655</v>
      </c>
      <c r="C57" s="129" t="s">
        <v>656</v>
      </c>
      <c r="D57" s="132" t="s">
        <v>656</v>
      </c>
      <c r="E57" s="132" t="s">
        <v>656</v>
      </c>
      <c r="F57" s="133" t="s">
        <v>656</v>
      </c>
      <c r="G57" s="29" t="s">
        <v>235</v>
      </c>
      <c r="H57" s="26"/>
      <c r="I57" s="36">
        <v>300</v>
      </c>
      <c r="J57" s="28">
        <v>0</v>
      </c>
      <c r="K57" s="29">
        <v>9.5</v>
      </c>
      <c r="L57" s="30">
        <f t="shared" si="0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1"/>
        <v>47</v>
      </c>
      <c r="B58" s="25" t="s">
        <v>657</v>
      </c>
      <c r="C58" s="129" t="s">
        <v>658</v>
      </c>
      <c r="D58" s="132" t="s">
        <v>658</v>
      </c>
      <c r="E58" s="132" t="s">
        <v>658</v>
      </c>
      <c r="F58" s="133" t="s">
        <v>658</v>
      </c>
      <c r="G58" s="29" t="s">
        <v>235</v>
      </c>
      <c r="H58" s="26"/>
      <c r="I58" s="36">
        <v>300</v>
      </c>
      <c r="J58" s="28">
        <v>0</v>
      </c>
      <c r="K58" s="29">
        <v>9.5</v>
      </c>
      <c r="L58" s="30">
        <f t="shared" si="0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1"/>
        <v>48</v>
      </c>
      <c r="B59" s="25" t="s">
        <v>659</v>
      </c>
      <c r="C59" s="129" t="s">
        <v>660</v>
      </c>
      <c r="D59" s="132" t="s">
        <v>660</v>
      </c>
      <c r="E59" s="132" t="s">
        <v>660</v>
      </c>
      <c r="F59" s="133" t="s">
        <v>660</v>
      </c>
      <c r="G59" s="29" t="s">
        <v>235</v>
      </c>
      <c r="H59" s="26"/>
      <c r="I59" s="36">
        <v>500</v>
      </c>
      <c r="J59" s="28">
        <v>0</v>
      </c>
      <c r="K59" s="29">
        <v>9.5</v>
      </c>
      <c r="L59" s="30">
        <f t="shared" si="0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1"/>
        <v>49</v>
      </c>
      <c r="B60" s="25" t="s">
        <v>661</v>
      </c>
      <c r="C60" s="129" t="s">
        <v>662</v>
      </c>
      <c r="D60" s="132" t="s">
        <v>662</v>
      </c>
      <c r="E60" s="132" t="s">
        <v>662</v>
      </c>
      <c r="F60" s="133" t="s">
        <v>662</v>
      </c>
      <c r="G60" s="29" t="s">
        <v>235</v>
      </c>
      <c r="H60" s="26"/>
      <c r="I60" s="36">
        <v>200</v>
      </c>
      <c r="J60" s="28">
        <v>0</v>
      </c>
      <c r="K60" s="29">
        <v>9.5</v>
      </c>
      <c r="L60" s="30">
        <f t="shared" si="0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1"/>
        <v>50</v>
      </c>
      <c r="B61" s="25">
        <v>31004238</v>
      </c>
      <c r="C61" s="129" t="s">
        <v>663</v>
      </c>
      <c r="D61" s="132" t="s">
        <v>663</v>
      </c>
      <c r="E61" s="132" t="s">
        <v>663</v>
      </c>
      <c r="F61" s="133" t="s">
        <v>663</v>
      </c>
      <c r="G61" s="29" t="s">
        <v>235</v>
      </c>
      <c r="H61" s="26"/>
      <c r="I61" s="36">
        <v>200</v>
      </c>
      <c r="J61" s="28">
        <v>0</v>
      </c>
      <c r="K61" s="29">
        <v>9.5</v>
      </c>
      <c r="L61" s="30">
        <f t="shared" si="0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1"/>
        <v>51</v>
      </c>
      <c r="B62" s="25">
        <v>31004239</v>
      </c>
      <c r="C62" s="129" t="s">
        <v>664</v>
      </c>
      <c r="D62" s="132" t="s">
        <v>664</v>
      </c>
      <c r="E62" s="132" t="s">
        <v>664</v>
      </c>
      <c r="F62" s="133" t="s">
        <v>664</v>
      </c>
      <c r="G62" s="29" t="s">
        <v>235</v>
      </c>
      <c r="H62" s="26"/>
      <c r="I62" s="36">
        <v>200</v>
      </c>
      <c r="J62" s="28">
        <v>0</v>
      </c>
      <c r="K62" s="29">
        <v>9.5</v>
      </c>
      <c r="L62" s="30">
        <f t="shared" si="0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1"/>
        <v>52</v>
      </c>
      <c r="B63" s="25">
        <v>31004241</v>
      </c>
      <c r="C63" s="129" t="s">
        <v>665</v>
      </c>
      <c r="D63" s="132" t="s">
        <v>665</v>
      </c>
      <c r="E63" s="132" t="s">
        <v>665</v>
      </c>
      <c r="F63" s="133" t="s">
        <v>665</v>
      </c>
      <c r="G63" s="29" t="s">
        <v>235</v>
      </c>
      <c r="H63" s="26"/>
      <c r="I63" s="36">
        <v>150</v>
      </c>
      <c r="J63" s="28">
        <v>0</v>
      </c>
      <c r="K63" s="29">
        <v>9.5</v>
      </c>
      <c r="L63" s="30">
        <f t="shared" si="0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1"/>
        <v>53</v>
      </c>
      <c r="B64" s="25">
        <v>31004242</v>
      </c>
      <c r="C64" s="129" t="s">
        <v>666</v>
      </c>
      <c r="D64" s="132" t="s">
        <v>666</v>
      </c>
      <c r="E64" s="132" t="s">
        <v>666</v>
      </c>
      <c r="F64" s="133" t="s">
        <v>666</v>
      </c>
      <c r="G64" s="29" t="s">
        <v>235</v>
      </c>
      <c r="H64" s="26"/>
      <c r="I64" s="36">
        <v>200</v>
      </c>
      <c r="J64" s="28">
        <v>0</v>
      </c>
      <c r="K64" s="29">
        <v>9.5</v>
      </c>
      <c r="L64" s="30">
        <f t="shared" si="0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3">
      <c r="A65" s="24">
        <f t="shared" si="1"/>
        <v>54</v>
      </c>
      <c r="B65" s="25">
        <v>31004243</v>
      </c>
      <c r="C65" s="129" t="s">
        <v>667</v>
      </c>
      <c r="D65" s="132" t="s">
        <v>667</v>
      </c>
      <c r="E65" s="132" t="s">
        <v>667</v>
      </c>
      <c r="F65" s="133" t="s">
        <v>667</v>
      </c>
      <c r="G65" s="29" t="s">
        <v>235</v>
      </c>
      <c r="H65" s="26"/>
      <c r="I65" s="36">
        <v>200</v>
      </c>
      <c r="J65" s="28">
        <v>0</v>
      </c>
      <c r="K65" s="29">
        <v>9.5</v>
      </c>
      <c r="L65" s="30">
        <f t="shared" si="0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3">
      <c r="A66" s="24">
        <f t="shared" si="1"/>
        <v>55</v>
      </c>
      <c r="B66" s="25">
        <v>31004244</v>
      </c>
      <c r="C66" s="129" t="s">
        <v>668</v>
      </c>
      <c r="D66" s="132" t="s">
        <v>668</v>
      </c>
      <c r="E66" s="132" t="s">
        <v>668</v>
      </c>
      <c r="F66" s="133" t="s">
        <v>668</v>
      </c>
      <c r="G66" s="29" t="s">
        <v>235</v>
      </c>
      <c r="H66" s="26"/>
      <c r="I66" s="36">
        <v>50</v>
      </c>
      <c r="J66" s="28">
        <v>0</v>
      </c>
      <c r="K66" s="29">
        <v>9.5</v>
      </c>
      <c r="L66" s="30">
        <f t="shared" si="0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3">
      <c r="A67" s="24">
        <f t="shared" si="1"/>
        <v>56</v>
      </c>
      <c r="B67" s="25">
        <v>31004245</v>
      </c>
      <c r="C67" s="129" t="s">
        <v>669</v>
      </c>
      <c r="D67" s="132" t="s">
        <v>669</v>
      </c>
      <c r="E67" s="132" t="s">
        <v>669</v>
      </c>
      <c r="F67" s="133" t="s">
        <v>669</v>
      </c>
      <c r="G67" s="29" t="s">
        <v>235</v>
      </c>
      <c r="H67" s="26"/>
      <c r="I67" s="36">
        <v>50</v>
      </c>
      <c r="J67" s="28">
        <v>0</v>
      </c>
      <c r="K67" s="29">
        <v>9.5</v>
      </c>
      <c r="L67" s="30">
        <f t="shared" si="0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3">
      <c r="A68" s="24">
        <f t="shared" si="1"/>
        <v>57</v>
      </c>
      <c r="B68" s="25">
        <v>31004246</v>
      </c>
      <c r="C68" s="129" t="s">
        <v>670</v>
      </c>
      <c r="D68" s="132" t="s">
        <v>670</v>
      </c>
      <c r="E68" s="132" t="s">
        <v>670</v>
      </c>
      <c r="F68" s="133" t="s">
        <v>670</v>
      </c>
      <c r="G68" s="29" t="s">
        <v>235</v>
      </c>
      <c r="H68" s="26"/>
      <c r="I68" s="36">
        <v>200</v>
      </c>
      <c r="J68" s="28">
        <v>0</v>
      </c>
      <c r="K68" s="29">
        <v>9.5</v>
      </c>
      <c r="L68" s="30">
        <f t="shared" si="0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3">
      <c r="A69" s="24">
        <f t="shared" si="1"/>
        <v>58</v>
      </c>
      <c r="B69" s="25">
        <v>31004247</v>
      </c>
      <c r="C69" s="129" t="s">
        <v>671</v>
      </c>
      <c r="D69" s="132" t="s">
        <v>671</v>
      </c>
      <c r="E69" s="132" t="s">
        <v>671</v>
      </c>
      <c r="F69" s="133" t="s">
        <v>671</v>
      </c>
      <c r="G69" s="29" t="s">
        <v>235</v>
      </c>
      <c r="H69" s="26"/>
      <c r="I69" s="36">
        <v>300</v>
      </c>
      <c r="J69" s="28">
        <v>0</v>
      </c>
      <c r="K69" s="29">
        <v>9.5</v>
      </c>
      <c r="L69" s="30">
        <f t="shared" si="0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3">
      <c r="A70" s="24">
        <f t="shared" si="1"/>
        <v>59</v>
      </c>
      <c r="B70" s="25">
        <v>31004698</v>
      </c>
      <c r="C70" s="129" t="s">
        <v>672</v>
      </c>
      <c r="D70" s="132" t="s">
        <v>673</v>
      </c>
      <c r="E70" s="132" t="s">
        <v>673</v>
      </c>
      <c r="F70" s="133" t="s">
        <v>673</v>
      </c>
      <c r="G70" s="29" t="s">
        <v>235</v>
      </c>
      <c r="H70" s="26"/>
      <c r="I70" s="36">
        <v>5</v>
      </c>
      <c r="J70" s="28">
        <v>0</v>
      </c>
      <c r="K70" s="29">
        <v>9.5</v>
      </c>
      <c r="L70" s="30">
        <f t="shared" si="0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3">
      <c r="A71" s="24">
        <f t="shared" si="1"/>
        <v>60</v>
      </c>
      <c r="B71" s="25">
        <v>31004699</v>
      </c>
      <c r="C71" s="129" t="s">
        <v>674</v>
      </c>
      <c r="D71" s="132" t="s">
        <v>675</v>
      </c>
      <c r="E71" s="132" t="s">
        <v>675</v>
      </c>
      <c r="F71" s="133" t="s">
        <v>675</v>
      </c>
      <c r="G71" s="29" t="s">
        <v>235</v>
      </c>
      <c r="H71" s="26"/>
      <c r="I71" s="36">
        <v>5</v>
      </c>
      <c r="J71" s="28">
        <v>0</v>
      </c>
      <c r="K71" s="29">
        <v>9.5</v>
      </c>
      <c r="L71" s="30">
        <f t="shared" si="0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3">
      <c r="A72" s="24">
        <f t="shared" si="1"/>
        <v>61</v>
      </c>
      <c r="B72" s="25">
        <v>31004700</v>
      </c>
      <c r="C72" s="129" t="s">
        <v>676</v>
      </c>
      <c r="D72" s="132" t="s">
        <v>677</v>
      </c>
      <c r="E72" s="132" t="s">
        <v>677</v>
      </c>
      <c r="F72" s="133" t="s">
        <v>677</v>
      </c>
      <c r="G72" s="29" t="s">
        <v>235</v>
      </c>
      <c r="H72" s="26"/>
      <c r="I72" s="36">
        <v>5</v>
      </c>
      <c r="J72" s="28">
        <v>0</v>
      </c>
      <c r="K72" s="29">
        <v>9.5</v>
      </c>
      <c r="L72" s="30">
        <f t="shared" si="0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3">
      <c r="A73" s="24">
        <f t="shared" si="1"/>
        <v>62</v>
      </c>
      <c r="B73" s="25">
        <v>31004252</v>
      </c>
      <c r="C73" s="129" t="s">
        <v>678</v>
      </c>
      <c r="D73" s="132" t="s">
        <v>678</v>
      </c>
      <c r="E73" s="132" t="s">
        <v>678</v>
      </c>
      <c r="F73" s="133" t="s">
        <v>678</v>
      </c>
      <c r="G73" s="29" t="s">
        <v>235</v>
      </c>
      <c r="H73" s="26"/>
      <c r="I73" s="36">
        <v>50</v>
      </c>
      <c r="J73" s="28">
        <v>0</v>
      </c>
      <c r="K73" s="29">
        <v>9.5</v>
      </c>
      <c r="L73" s="30">
        <f t="shared" si="0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3">
      <c r="A74" s="24">
        <f t="shared" si="1"/>
        <v>63</v>
      </c>
      <c r="B74" s="25">
        <v>31004702</v>
      </c>
      <c r="C74" s="129" t="s">
        <v>679</v>
      </c>
      <c r="D74" s="132" t="s">
        <v>679</v>
      </c>
      <c r="E74" s="132" t="s">
        <v>679</v>
      </c>
      <c r="F74" s="133" t="s">
        <v>679</v>
      </c>
      <c r="G74" s="29" t="s">
        <v>235</v>
      </c>
      <c r="H74" s="26"/>
      <c r="I74" s="36">
        <v>50</v>
      </c>
      <c r="J74" s="28">
        <v>0</v>
      </c>
      <c r="K74" s="29">
        <v>9.5</v>
      </c>
      <c r="L74" s="30">
        <f t="shared" si="0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3">
      <c r="A75" s="24">
        <f t="shared" si="1"/>
        <v>64</v>
      </c>
      <c r="B75" s="25">
        <v>31004707</v>
      </c>
      <c r="C75" s="129" t="s">
        <v>680</v>
      </c>
      <c r="D75" s="132" t="s">
        <v>680</v>
      </c>
      <c r="E75" s="132" t="s">
        <v>680</v>
      </c>
      <c r="F75" s="133" t="s">
        <v>680</v>
      </c>
      <c r="G75" s="29" t="s">
        <v>235</v>
      </c>
      <c r="H75" s="26"/>
      <c r="I75" s="36">
        <v>600</v>
      </c>
      <c r="J75" s="28">
        <v>0</v>
      </c>
      <c r="K75" s="29">
        <v>9.5</v>
      </c>
      <c r="L75" s="30">
        <f t="shared" si="0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3">
      <c r="A76" s="24">
        <f t="shared" si="1"/>
        <v>65</v>
      </c>
      <c r="B76" s="25">
        <v>31004708</v>
      </c>
      <c r="C76" s="129" t="s">
        <v>681</v>
      </c>
      <c r="D76" s="132" t="s">
        <v>681</v>
      </c>
      <c r="E76" s="132" t="s">
        <v>681</v>
      </c>
      <c r="F76" s="133" t="s">
        <v>681</v>
      </c>
      <c r="G76" s="29" t="s">
        <v>235</v>
      </c>
      <c r="H76" s="26"/>
      <c r="I76" s="36">
        <v>300</v>
      </c>
      <c r="J76" s="28">
        <v>0</v>
      </c>
      <c r="K76" s="29">
        <v>9.5</v>
      </c>
      <c r="L76" s="30">
        <f t="shared" ref="L76:L109" si="4">PRODUCT(J76,1.095)</f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3">
      <c r="A77" s="24">
        <f t="shared" ref="A77:A109" si="5">A76+1</f>
        <v>66</v>
      </c>
      <c r="B77" s="25">
        <v>31004709</v>
      </c>
      <c r="C77" s="129" t="s">
        <v>682</v>
      </c>
      <c r="D77" s="132" t="s">
        <v>682</v>
      </c>
      <c r="E77" s="132" t="s">
        <v>682</v>
      </c>
      <c r="F77" s="133" t="s">
        <v>682</v>
      </c>
      <c r="G77" s="29" t="s">
        <v>235</v>
      </c>
      <c r="H77" s="26"/>
      <c r="I77" s="36">
        <v>400</v>
      </c>
      <c r="J77" s="28">
        <v>0</v>
      </c>
      <c r="K77" s="29">
        <v>9.5</v>
      </c>
      <c r="L77" s="30">
        <f t="shared" si="4"/>
        <v>0</v>
      </c>
      <c r="M77" s="31">
        <f t="shared" ref="M77:M109" si="6">PRODUCT(I77,L77)</f>
        <v>0</v>
      </c>
      <c r="N77" s="31">
        <f t="shared" ref="N77:N109" si="7">PRODUCT(I77,J77)</f>
        <v>0</v>
      </c>
    </row>
    <row r="78" spans="1:14" ht="15" customHeight="1" x14ac:dyDescent="0.3">
      <c r="A78" s="24">
        <f t="shared" si="5"/>
        <v>67</v>
      </c>
      <c r="B78" s="25">
        <v>31004712</v>
      </c>
      <c r="C78" s="129" t="s">
        <v>683</v>
      </c>
      <c r="D78" s="132" t="s">
        <v>683</v>
      </c>
      <c r="E78" s="132" t="s">
        <v>683</v>
      </c>
      <c r="F78" s="133" t="s">
        <v>683</v>
      </c>
      <c r="G78" s="2" t="s">
        <v>235</v>
      </c>
      <c r="H78" s="26"/>
      <c r="I78" s="36">
        <v>10</v>
      </c>
      <c r="J78" s="28">
        <v>0</v>
      </c>
      <c r="K78" s="29">
        <v>9.5</v>
      </c>
      <c r="L78" s="30">
        <f t="shared" si="4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24">
        <f t="shared" si="5"/>
        <v>68</v>
      </c>
      <c r="B79" s="25">
        <v>31004713</v>
      </c>
      <c r="C79" s="129" t="s">
        <v>684</v>
      </c>
      <c r="D79" s="132" t="s">
        <v>684</v>
      </c>
      <c r="E79" s="132" t="s">
        <v>684</v>
      </c>
      <c r="F79" s="133" t="s">
        <v>684</v>
      </c>
      <c r="G79" s="93" t="s">
        <v>235</v>
      </c>
      <c r="H79" s="26"/>
      <c r="I79" s="36">
        <v>10</v>
      </c>
      <c r="J79" s="28">
        <v>0</v>
      </c>
      <c r="K79" s="29">
        <v>9.5</v>
      </c>
      <c r="L79" s="30">
        <f t="shared" si="4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24">
        <f t="shared" si="5"/>
        <v>69</v>
      </c>
      <c r="B80" s="25">
        <v>31004714</v>
      </c>
      <c r="C80" s="129" t="s">
        <v>685</v>
      </c>
      <c r="D80" s="132" t="s">
        <v>686</v>
      </c>
      <c r="E80" s="132" t="s">
        <v>686</v>
      </c>
      <c r="F80" s="133" t="s">
        <v>686</v>
      </c>
      <c r="G80" s="93" t="s">
        <v>235</v>
      </c>
      <c r="H80" s="26"/>
      <c r="I80" s="36">
        <v>50</v>
      </c>
      <c r="J80" s="28">
        <v>0</v>
      </c>
      <c r="K80" s="29">
        <v>9.5</v>
      </c>
      <c r="L80" s="30">
        <f t="shared" si="4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24">
        <f t="shared" si="5"/>
        <v>70</v>
      </c>
      <c r="B81" s="25">
        <v>31004730</v>
      </c>
      <c r="C81" s="129" t="s">
        <v>687</v>
      </c>
      <c r="D81" s="132" t="s">
        <v>687</v>
      </c>
      <c r="E81" s="132" t="s">
        <v>687</v>
      </c>
      <c r="F81" s="133" t="s">
        <v>687</v>
      </c>
      <c r="G81" s="93" t="s">
        <v>235</v>
      </c>
      <c r="H81" s="26"/>
      <c r="I81" s="36">
        <v>150</v>
      </c>
      <c r="J81" s="28">
        <v>0</v>
      </c>
      <c r="K81" s="29">
        <v>9.5</v>
      </c>
      <c r="L81" s="30">
        <f t="shared" si="4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24">
        <f t="shared" si="5"/>
        <v>71</v>
      </c>
      <c r="B82" s="25">
        <v>31004731</v>
      </c>
      <c r="C82" s="129" t="s">
        <v>688</v>
      </c>
      <c r="D82" s="132" t="s">
        <v>688</v>
      </c>
      <c r="E82" s="132" t="s">
        <v>688</v>
      </c>
      <c r="F82" s="133" t="s">
        <v>688</v>
      </c>
      <c r="G82" s="93" t="s">
        <v>235</v>
      </c>
      <c r="H82" s="26"/>
      <c r="I82" s="36">
        <v>400</v>
      </c>
      <c r="J82" s="28">
        <v>0</v>
      </c>
      <c r="K82" s="29">
        <v>9.5</v>
      </c>
      <c r="L82" s="30">
        <f t="shared" si="4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3">
      <c r="A83" s="24">
        <f t="shared" si="5"/>
        <v>72</v>
      </c>
      <c r="B83" s="25">
        <v>31004732</v>
      </c>
      <c r="C83" s="129" t="s">
        <v>689</v>
      </c>
      <c r="D83" s="132" t="s">
        <v>689</v>
      </c>
      <c r="E83" s="132" t="s">
        <v>689</v>
      </c>
      <c r="F83" s="133" t="s">
        <v>689</v>
      </c>
      <c r="G83" s="93" t="s">
        <v>235</v>
      </c>
      <c r="H83" s="26"/>
      <c r="I83" s="36">
        <v>2000</v>
      </c>
      <c r="J83" s="28">
        <v>0</v>
      </c>
      <c r="K83" s="29">
        <v>9.5</v>
      </c>
      <c r="L83" s="30">
        <f t="shared" si="4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3">
      <c r="A84" s="24">
        <f t="shared" si="5"/>
        <v>73</v>
      </c>
      <c r="B84" s="25">
        <v>31004733</v>
      </c>
      <c r="C84" s="129" t="s">
        <v>690</v>
      </c>
      <c r="D84" s="132" t="s">
        <v>690</v>
      </c>
      <c r="E84" s="132" t="s">
        <v>690</v>
      </c>
      <c r="F84" s="133" t="s">
        <v>690</v>
      </c>
      <c r="G84" s="93" t="s">
        <v>235</v>
      </c>
      <c r="H84" s="26"/>
      <c r="I84" s="36">
        <v>800</v>
      </c>
      <c r="J84" s="28">
        <v>0</v>
      </c>
      <c r="K84" s="29">
        <v>9.5</v>
      </c>
      <c r="L84" s="30">
        <f t="shared" si="4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3">
      <c r="A85" s="24">
        <f t="shared" si="5"/>
        <v>74</v>
      </c>
      <c r="B85" s="25">
        <v>31004734</v>
      </c>
      <c r="C85" s="129" t="s">
        <v>691</v>
      </c>
      <c r="D85" s="132"/>
      <c r="E85" s="132"/>
      <c r="F85" s="133"/>
      <c r="G85" s="93" t="s">
        <v>235</v>
      </c>
      <c r="H85" s="26"/>
      <c r="I85" s="36">
        <v>500</v>
      </c>
      <c r="J85" s="28">
        <v>0</v>
      </c>
      <c r="K85" s="29">
        <v>9.5</v>
      </c>
      <c r="L85" s="30">
        <f t="shared" si="4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3">
      <c r="A86" s="24">
        <f t="shared" si="5"/>
        <v>75</v>
      </c>
      <c r="B86" s="25">
        <v>31004735</v>
      </c>
      <c r="C86" s="129" t="s">
        <v>692</v>
      </c>
      <c r="D86" s="132"/>
      <c r="E86" s="132"/>
      <c r="F86" s="133"/>
      <c r="G86" s="93" t="s">
        <v>235</v>
      </c>
      <c r="H86" s="26"/>
      <c r="I86" s="36">
        <v>20</v>
      </c>
      <c r="J86" s="28">
        <v>0</v>
      </c>
      <c r="K86" s="29">
        <v>9.5</v>
      </c>
      <c r="L86" s="30">
        <f t="shared" si="4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3">
      <c r="A87" s="24">
        <f t="shared" si="5"/>
        <v>76</v>
      </c>
      <c r="B87" s="25">
        <v>31004859</v>
      </c>
      <c r="C87" s="129" t="s">
        <v>693</v>
      </c>
      <c r="D87" s="132" t="s">
        <v>563</v>
      </c>
      <c r="E87" s="132" t="s">
        <v>563</v>
      </c>
      <c r="F87" s="133" t="s">
        <v>563</v>
      </c>
      <c r="G87" s="93" t="s">
        <v>235</v>
      </c>
      <c r="H87" s="26"/>
      <c r="I87" s="36">
        <v>400</v>
      </c>
      <c r="J87" s="28">
        <v>0</v>
      </c>
      <c r="K87" s="29">
        <v>9.5</v>
      </c>
      <c r="L87" s="30">
        <f t="shared" si="4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3">
      <c r="A88" s="24">
        <f t="shared" si="5"/>
        <v>77</v>
      </c>
      <c r="B88" s="25">
        <v>31004860</v>
      </c>
      <c r="C88" s="129" t="s">
        <v>694</v>
      </c>
      <c r="D88" s="132" t="s">
        <v>567</v>
      </c>
      <c r="E88" s="132" t="s">
        <v>567</v>
      </c>
      <c r="F88" s="133" t="s">
        <v>567</v>
      </c>
      <c r="G88" s="93" t="s">
        <v>235</v>
      </c>
      <c r="H88" s="26"/>
      <c r="I88" s="36">
        <v>200</v>
      </c>
      <c r="J88" s="28">
        <v>0</v>
      </c>
      <c r="K88" s="29">
        <v>9.5</v>
      </c>
      <c r="L88" s="30">
        <f t="shared" si="4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3">
      <c r="A89" s="24">
        <f t="shared" si="5"/>
        <v>78</v>
      </c>
      <c r="B89" s="25">
        <v>31004861</v>
      </c>
      <c r="C89" s="129" t="s">
        <v>695</v>
      </c>
      <c r="D89" s="132" t="s">
        <v>569</v>
      </c>
      <c r="E89" s="132" t="s">
        <v>569</v>
      </c>
      <c r="F89" s="133" t="s">
        <v>569</v>
      </c>
      <c r="G89" s="93" t="s">
        <v>235</v>
      </c>
      <c r="H89" s="26"/>
      <c r="I89" s="36">
        <v>400</v>
      </c>
      <c r="J89" s="28">
        <v>0</v>
      </c>
      <c r="K89" s="29">
        <v>9.5</v>
      </c>
      <c r="L89" s="30">
        <f t="shared" si="4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3">
      <c r="A90" s="24">
        <f t="shared" si="5"/>
        <v>79</v>
      </c>
      <c r="B90" s="25">
        <v>31004863</v>
      </c>
      <c r="C90" s="129" t="s">
        <v>696</v>
      </c>
      <c r="D90" s="132" t="s">
        <v>607</v>
      </c>
      <c r="E90" s="132" t="s">
        <v>607</v>
      </c>
      <c r="F90" s="133" t="s">
        <v>607</v>
      </c>
      <c r="G90" s="93" t="s">
        <v>235</v>
      </c>
      <c r="H90" s="26"/>
      <c r="I90" s="36">
        <v>400</v>
      </c>
      <c r="J90" s="28">
        <v>0</v>
      </c>
      <c r="K90" s="29">
        <v>9.5</v>
      </c>
      <c r="L90" s="30">
        <f t="shared" si="4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3">
      <c r="A91" s="24">
        <f t="shared" si="5"/>
        <v>80</v>
      </c>
      <c r="B91" s="25">
        <v>31004864</v>
      </c>
      <c r="C91" s="129" t="s">
        <v>697</v>
      </c>
      <c r="D91" s="132" t="s">
        <v>630</v>
      </c>
      <c r="E91" s="132" t="s">
        <v>630</v>
      </c>
      <c r="F91" s="133" t="s">
        <v>630</v>
      </c>
      <c r="G91" s="93" t="s">
        <v>235</v>
      </c>
      <c r="H91" s="26"/>
      <c r="I91" s="36">
        <v>400</v>
      </c>
      <c r="J91" s="28">
        <v>0</v>
      </c>
      <c r="K91" s="29">
        <v>9.5</v>
      </c>
      <c r="L91" s="30">
        <f t="shared" si="4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3">
      <c r="A92" s="24">
        <f t="shared" si="5"/>
        <v>81</v>
      </c>
      <c r="B92" s="25">
        <v>31004865</v>
      </c>
      <c r="C92" s="129" t="s">
        <v>698</v>
      </c>
      <c r="D92" s="132" t="s">
        <v>632</v>
      </c>
      <c r="E92" s="132" t="s">
        <v>632</v>
      </c>
      <c r="F92" s="133" t="s">
        <v>632</v>
      </c>
      <c r="G92" s="93" t="s">
        <v>235</v>
      </c>
      <c r="H92" s="26"/>
      <c r="I92" s="36">
        <v>200</v>
      </c>
      <c r="J92" s="28">
        <v>0</v>
      </c>
      <c r="K92" s="29">
        <v>9.5</v>
      </c>
      <c r="L92" s="30">
        <f t="shared" si="4"/>
        <v>0</v>
      </c>
      <c r="M92" s="31">
        <f t="shared" si="6"/>
        <v>0</v>
      </c>
      <c r="N92" s="31">
        <f t="shared" si="7"/>
        <v>0</v>
      </c>
    </row>
    <row r="93" spans="1:14" ht="15" customHeight="1" x14ac:dyDescent="0.3">
      <c r="A93" s="24">
        <f t="shared" si="5"/>
        <v>82</v>
      </c>
      <c r="B93" s="25">
        <v>31004866</v>
      </c>
      <c r="C93" s="129" t="s">
        <v>699</v>
      </c>
      <c r="D93" s="132" t="s">
        <v>634</v>
      </c>
      <c r="E93" s="132" t="s">
        <v>634</v>
      </c>
      <c r="F93" s="133" t="s">
        <v>634</v>
      </c>
      <c r="G93" s="93" t="s">
        <v>235</v>
      </c>
      <c r="H93" s="26"/>
      <c r="I93" s="36">
        <v>200</v>
      </c>
      <c r="J93" s="28">
        <v>0</v>
      </c>
      <c r="K93" s="29">
        <v>9.5</v>
      </c>
      <c r="L93" s="30">
        <f t="shared" si="4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3">
      <c r="A94" s="24">
        <f t="shared" si="5"/>
        <v>83</v>
      </c>
      <c r="B94" s="25">
        <v>31004867</v>
      </c>
      <c r="C94" s="129" t="s">
        <v>700</v>
      </c>
      <c r="D94" s="132" t="s">
        <v>701</v>
      </c>
      <c r="E94" s="132" t="s">
        <v>701</v>
      </c>
      <c r="F94" s="133" t="s">
        <v>701</v>
      </c>
      <c r="G94" s="93" t="s">
        <v>235</v>
      </c>
      <c r="H94" s="26"/>
      <c r="I94" s="36">
        <v>400</v>
      </c>
      <c r="J94" s="28">
        <v>0</v>
      </c>
      <c r="K94" s="29">
        <v>9.5</v>
      </c>
      <c r="L94" s="30">
        <f t="shared" si="4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3">
      <c r="A95" s="24">
        <f t="shared" si="5"/>
        <v>84</v>
      </c>
      <c r="B95" s="25">
        <v>31004868</v>
      </c>
      <c r="C95" s="129" t="s">
        <v>702</v>
      </c>
      <c r="D95" s="132" t="s">
        <v>703</v>
      </c>
      <c r="E95" s="132" t="s">
        <v>703</v>
      </c>
      <c r="F95" s="133" t="s">
        <v>703</v>
      </c>
      <c r="G95" s="93" t="s">
        <v>235</v>
      </c>
      <c r="H95" s="26"/>
      <c r="I95" s="36">
        <v>200</v>
      </c>
      <c r="J95" s="28">
        <v>0</v>
      </c>
      <c r="K95" s="29">
        <v>9.5</v>
      </c>
      <c r="L95" s="30">
        <f t="shared" si="4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3">
      <c r="A96" s="24">
        <f t="shared" si="5"/>
        <v>85</v>
      </c>
      <c r="B96" s="25">
        <v>31004869</v>
      </c>
      <c r="C96" s="129" t="s">
        <v>604</v>
      </c>
      <c r="D96" s="132" t="s">
        <v>703</v>
      </c>
      <c r="E96" s="132" t="s">
        <v>703</v>
      </c>
      <c r="F96" s="133" t="s">
        <v>703</v>
      </c>
      <c r="G96" s="93" t="s">
        <v>235</v>
      </c>
      <c r="H96" s="26"/>
      <c r="I96" s="36">
        <v>200</v>
      </c>
      <c r="J96" s="28">
        <v>0</v>
      </c>
      <c r="K96" s="29">
        <v>9.5</v>
      </c>
      <c r="L96" s="30">
        <f t="shared" si="4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3">
      <c r="A97" s="24">
        <f t="shared" si="5"/>
        <v>86</v>
      </c>
      <c r="B97" s="25">
        <v>31004870</v>
      </c>
      <c r="C97" s="129" t="s">
        <v>704</v>
      </c>
      <c r="D97" s="132"/>
      <c r="E97" s="132"/>
      <c r="F97" s="133"/>
      <c r="G97" s="93" t="s">
        <v>235</v>
      </c>
      <c r="H97" s="26"/>
      <c r="I97" s="36">
        <v>400</v>
      </c>
      <c r="J97" s="28">
        <v>0</v>
      </c>
      <c r="K97" s="29">
        <v>9.5</v>
      </c>
      <c r="L97" s="30">
        <f t="shared" si="4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3">
      <c r="A98" s="24">
        <f t="shared" si="5"/>
        <v>87</v>
      </c>
      <c r="B98" s="25">
        <v>31004871</v>
      </c>
      <c r="C98" s="129" t="s">
        <v>705</v>
      </c>
      <c r="D98" s="132"/>
      <c r="E98" s="132"/>
      <c r="F98" s="133"/>
      <c r="G98" s="93" t="s">
        <v>235</v>
      </c>
      <c r="H98" s="26"/>
      <c r="I98" s="36">
        <v>400</v>
      </c>
      <c r="J98" s="28">
        <v>0</v>
      </c>
      <c r="K98" s="29">
        <v>9.5</v>
      </c>
      <c r="L98" s="30">
        <f t="shared" si="4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3">
      <c r="A99" s="24">
        <f t="shared" si="5"/>
        <v>88</v>
      </c>
      <c r="B99" s="25">
        <v>31004681</v>
      </c>
      <c r="C99" s="129" t="s">
        <v>706</v>
      </c>
      <c r="D99" s="132" t="s">
        <v>673</v>
      </c>
      <c r="E99" s="132" t="s">
        <v>673</v>
      </c>
      <c r="F99" s="133" t="s">
        <v>673</v>
      </c>
      <c r="G99" s="93" t="s">
        <v>235</v>
      </c>
      <c r="H99" s="26"/>
      <c r="I99" s="36">
        <v>10</v>
      </c>
      <c r="J99" s="28">
        <v>0</v>
      </c>
      <c r="K99" s="29">
        <v>9.5</v>
      </c>
      <c r="L99" s="30">
        <f t="shared" si="4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3">
      <c r="A100" s="24">
        <f t="shared" si="5"/>
        <v>89</v>
      </c>
      <c r="B100" s="25">
        <v>31004872</v>
      </c>
      <c r="C100" s="129" t="s">
        <v>707</v>
      </c>
      <c r="D100" s="132"/>
      <c r="E100" s="132"/>
      <c r="F100" s="133"/>
      <c r="G100" s="93" t="s">
        <v>235</v>
      </c>
      <c r="H100" s="26"/>
      <c r="I100" s="36">
        <v>400</v>
      </c>
      <c r="J100" s="28">
        <v>0</v>
      </c>
      <c r="K100" s="29">
        <v>9.5</v>
      </c>
      <c r="L100" s="30">
        <f t="shared" si="4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3">
      <c r="A101" s="24">
        <f t="shared" si="5"/>
        <v>90</v>
      </c>
      <c r="B101" s="25">
        <v>31004873</v>
      </c>
      <c r="C101" s="129" t="s">
        <v>592</v>
      </c>
      <c r="D101" s="132" t="s">
        <v>679</v>
      </c>
      <c r="E101" s="132" t="s">
        <v>679</v>
      </c>
      <c r="F101" s="133" t="s">
        <v>679</v>
      </c>
      <c r="G101" s="93" t="s">
        <v>235</v>
      </c>
      <c r="H101" s="26"/>
      <c r="I101" s="36">
        <v>250</v>
      </c>
      <c r="J101" s="28">
        <v>0</v>
      </c>
      <c r="K101" s="29">
        <v>9.5</v>
      </c>
      <c r="L101" s="30">
        <f t="shared" si="4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3">
      <c r="A102" s="24">
        <f t="shared" si="5"/>
        <v>91</v>
      </c>
      <c r="B102" s="25">
        <v>31004874</v>
      </c>
      <c r="C102" s="129" t="s">
        <v>708</v>
      </c>
      <c r="D102" s="132" t="s">
        <v>682</v>
      </c>
      <c r="E102" s="132" t="s">
        <v>682</v>
      </c>
      <c r="F102" s="133" t="s">
        <v>682</v>
      </c>
      <c r="G102" s="93" t="s">
        <v>235</v>
      </c>
      <c r="H102" s="26"/>
      <c r="I102" s="36">
        <v>500</v>
      </c>
      <c r="J102" s="28">
        <v>0</v>
      </c>
      <c r="K102" s="29">
        <v>9.5</v>
      </c>
      <c r="L102" s="30">
        <f t="shared" si="4"/>
        <v>0</v>
      </c>
      <c r="M102" s="31">
        <f t="shared" si="6"/>
        <v>0</v>
      </c>
      <c r="N102" s="31">
        <f t="shared" si="7"/>
        <v>0</v>
      </c>
    </row>
    <row r="103" spans="1:14" ht="15" customHeight="1" x14ac:dyDescent="0.3">
      <c r="A103" s="24">
        <f t="shared" si="5"/>
        <v>92</v>
      </c>
      <c r="B103" s="25">
        <v>31004875</v>
      </c>
      <c r="C103" s="129" t="s">
        <v>709</v>
      </c>
      <c r="D103" s="132" t="s">
        <v>682</v>
      </c>
      <c r="E103" s="132" t="s">
        <v>682</v>
      </c>
      <c r="F103" s="133" t="s">
        <v>682</v>
      </c>
      <c r="G103" s="93" t="s">
        <v>235</v>
      </c>
      <c r="H103" s="26"/>
      <c r="I103" s="36">
        <v>500</v>
      </c>
      <c r="J103" s="28">
        <v>0</v>
      </c>
      <c r="K103" s="29">
        <v>9.5</v>
      </c>
      <c r="L103" s="30">
        <f t="shared" si="4"/>
        <v>0</v>
      </c>
      <c r="M103" s="31">
        <f t="shared" si="6"/>
        <v>0</v>
      </c>
      <c r="N103" s="31">
        <f t="shared" si="7"/>
        <v>0</v>
      </c>
    </row>
    <row r="104" spans="1:14" ht="15" customHeight="1" x14ac:dyDescent="0.3">
      <c r="A104" s="24">
        <f t="shared" si="5"/>
        <v>93</v>
      </c>
      <c r="B104" s="25">
        <v>31004876</v>
      </c>
      <c r="C104" s="129" t="s">
        <v>710</v>
      </c>
      <c r="D104" s="132" t="s">
        <v>682</v>
      </c>
      <c r="E104" s="132" t="s">
        <v>682</v>
      </c>
      <c r="F104" s="133" t="s">
        <v>682</v>
      </c>
      <c r="G104" s="93" t="s">
        <v>235</v>
      </c>
      <c r="H104" s="26"/>
      <c r="I104" s="36">
        <v>500</v>
      </c>
      <c r="J104" s="28">
        <v>0</v>
      </c>
      <c r="K104" s="29">
        <v>9.5</v>
      </c>
      <c r="L104" s="30">
        <f t="shared" si="4"/>
        <v>0</v>
      </c>
      <c r="M104" s="31">
        <f t="shared" si="6"/>
        <v>0</v>
      </c>
      <c r="N104" s="31">
        <f t="shared" si="7"/>
        <v>0</v>
      </c>
    </row>
    <row r="105" spans="1:14" ht="15" customHeight="1" x14ac:dyDescent="0.3">
      <c r="A105" s="24">
        <f t="shared" si="5"/>
        <v>94</v>
      </c>
      <c r="B105" s="25">
        <v>31004877</v>
      </c>
      <c r="C105" s="129" t="s">
        <v>711</v>
      </c>
      <c r="D105" s="132" t="s">
        <v>712</v>
      </c>
      <c r="E105" s="132" t="s">
        <v>712</v>
      </c>
      <c r="F105" s="133" t="s">
        <v>712</v>
      </c>
      <c r="G105" s="93" t="s">
        <v>235</v>
      </c>
      <c r="H105" s="26"/>
      <c r="I105" s="36">
        <v>200</v>
      </c>
      <c r="J105" s="28">
        <v>0</v>
      </c>
      <c r="K105" s="29">
        <v>9.5</v>
      </c>
      <c r="L105" s="30">
        <f t="shared" si="4"/>
        <v>0</v>
      </c>
      <c r="M105" s="31">
        <f t="shared" si="6"/>
        <v>0</v>
      </c>
      <c r="N105" s="31">
        <f t="shared" si="7"/>
        <v>0</v>
      </c>
    </row>
    <row r="106" spans="1:14" ht="15" customHeight="1" x14ac:dyDescent="0.3">
      <c r="A106" s="24">
        <f t="shared" si="5"/>
        <v>95</v>
      </c>
      <c r="B106" s="25">
        <v>31004878</v>
      </c>
      <c r="C106" s="129" t="s">
        <v>713</v>
      </c>
      <c r="D106" s="132" t="s">
        <v>714</v>
      </c>
      <c r="E106" s="132" t="s">
        <v>714</v>
      </c>
      <c r="F106" s="133" t="s">
        <v>714</v>
      </c>
      <c r="G106" s="93" t="s">
        <v>235</v>
      </c>
      <c r="H106" s="26"/>
      <c r="I106" s="36">
        <v>400</v>
      </c>
      <c r="J106" s="28">
        <v>0</v>
      </c>
      <c r="K106" s="29">
        <v>9.5</v>
      </c>
      <c r="L106" s="30">
        <f t="shared" si="4"/>
        <v>0</v>
      </c>
      <c r="M106" s="31">
        <f t="shared" si="6"/>
        <v>0</v>
      </c>
      <c r="N106" s="31">
        <f t="shared" si="7"/>
        <v>0</v>
      </c>
    </row>
    <row r="107" spans="1:14" ht="15" customHeight="1" x14ac:dyDescent="0.3">
      <c r="A107" s="24">
        <f t="shared" si="5"/>
        <v>96</v>
      </c>
      <c r="B107" s="25">
        <v>31004879</v>
      </c>
      <c r="C107" s="129" t="s">
        <v>715</v>
      </c>
      <c r="D107" s="132"/>
      <c r="E107" s="132"/>
      <c r="F107" s="133"/>
      <c r="G107" s="93" t="s">
        <v>235</v>
      </c>
      <c r="H107" s="26"/>
      <c r="I107" s="36">
        <v>400</v>
      </c>
      <c r="J107" s="28">
        <v>0</v>
      </c>
      <c r="K107" s="29">
        <v>9.5</v>
      </c>
      <c r="L107" s="30">
        <f t="shared" si="4"/>
        <v>0</v>
      </c>
      <c r="M107" s="31">
        <f t="shared" si="6"/>
        <v>0</v>
      </c>
      <c r="N107" s="31">
        <f t="shared" si="7"/>
        <v>0</v>
      </c>
    </row>
    <row r="108" spans="1:14" ht="15" customHeight="1" x14ac:dyDescent="0.3">
      <c r="A108" s="24">
        <f t="shared" si="5"/>
        <v>97</v>
      </c>
      <c r="B108" s="25">
        <v>31004880</v>
      </c>
      <c r="C108" s="129" t="s">
        <v>716</v>
      </c>
      <c r="D108" s="132"/>
      <c r="E108" s="132"/>
      <c r="F108" s="133"/>
      <c r="G108" s="93" t="s">
        <v>47</v>
      </c>
      <c r="H108" s="26"/>
      <c r="I108" s="36">
        <v>50</v>
      </c>
      <c r="J108" s="28">
        <v>0</v>
      </c>
      <c r="K108" s="29">
        <v>9.5</v>
      </c>
      <c r="L108" s="30">
        <f t="shared" si="4"/>
        <v>0</v>
      </c>
      <c r="M108" s="31">
        <f t="shared" si="6"/>
        <v>0</v>
      </c>
      <c r="N108" s="31">
        <f t="shared" si="7"/>
        <v>0</v>
      </c>
    </row>
    <row r="109" spans="1:14" ht="15" customHeight="1" x14ac:dyDescent="0.3">
      <c r="A109" s="24">
        <f t="shared" si="5"/>
        <v>98</v>
      </c>
      <c r="B109" s="25">
        <v>31004881</v>
      </c>
      <c r="C109" s="129" t="s">
        <v>717</v>
      </c>
      <c r="D109" s="132" t="s">
        <v>717</v>
      </c>
      <c r="E109" s="132" t="s">
        <v>717</v>
      </c>
      <c r="F109" s="133" t="s">
        <v>717</v>
      </c>
      <c r="G109" s="93" t="s">
        <v>235</v>
      </c>
      <c r="H109" s="26"/>
      <c r="I109" s="36">
        <v>200</v>
      </c>
      <c r="J109" s="28">
        <v>0</v>
      </c>
      <c r="K109" s="29">
        <v>9.5</v>
      </c>
      <c r="L109" s="30">
        <f t="shared" si="4"/>
        <v>0</v>
      </c>
      <c r="M109" s="31">
        <f t="shared" si="6"/>
        <v>0</v>
      </c>
      <c r="N109" s="31">
        <f t="shared" si="7"/>
        <v>0</v>
      </c>
    </row>
    <row r="110" spans="1:14" ht="12.75" customHeight="1" x14ac:dyDescent="0.3">
      <c r="A110" s="41"/>
      <c r="B110" s="41"/>
      <c r="C110" s="134" t="s">
        <v>722</v>
      </c>
      <c r="D110" s="135"/>
      <c r="E110" s="135"/>
      <c r="F110" s="136"/>
      <c r="G110" s="42"/>
      <c r="H110" s="42"/>
      <c r="I110" s="42"/>
      <c r="J110" s="43"/>
      <c r="K110" s="42"/>
      <c r="L110" s="44"/>
      <c r="M110" s="45">
        <f>SUM(M12:M109)</f>
        <v>0</v>
      </c>
      <c r="N110" s="45">
        <f>SUM(N12:N109)</f>
        <v>0</v>
      </c>
    </row>
    <row r="111" spans="1:14" ht="12.7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2.75" customHeight="1" x14ac:dyDescent="0.3">
      <c r="A112" s="4" t="s">
        <v>16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2.75" customHeight="1" x14ac:dyDescent="0.3">
      <c r="A113" s="4" t="s">
        <v>17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2.75" customHeight="1" x14ac:dyDescent="0.3">
      <c r="A114" s="4" t="s">
        <v>18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2.75" customHeight="1" x14ac:dyDescent="0.3">
      <c r="A115" s="4" t="s">
        <v>131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2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2.75" customHeight="1" x14ac:dyDescent="0.3">
      <c r="A117" s="4" t="s">
        <v>20</v>
      </c>
      <c r="B117" s="4"/>
      <c r="C117" s="4"/>
      <c r="D117" s="4"/>
      <c r="E117" s="4"/>
      <c r="F117" s="4"/>
      <c r="G117" s="4"/>
      <c r="H117" s="46" t="s">
        <v>21</v>
      </c>
      <c r="I117" s="4"/>
      <c r="J117" s="4"/>
      <c r="K117" s="4" t="s">
        <v>22</v>
      </c>
      <c r="L117" s="4"/>
      <c r="M117" s="4"/>
      <c r="N117" s="4"/>
    </row>
    <row r="118" spans="1:14" ht="12.75" customHeight="1" x14ac:dyDescent="0.3">
      <c r="A118" s="4"/>
      <c r="B118" s="4"/>
      <c r="C118" s="4"/>
      <c r="D118" s="4"/>
      <c r="E118" s="4"/>
      <c r="F118" s="4"/>
      <c r="G118" s="4"/>
      <c r="H118" s="46"/>
      <c r="I118" s="4"/>
      <c r="J118" s="4"/>
      <c r="K118" s="4"/>
      <c r="L118" s="4"/>
      <c r="M118" s="4"/>
      <c r="N118" s="4"/>
    </row>
    <row r="121" spans="1:14" ht="12.75" customHeight="1" x14ac:dyDescent="0.3">
      <c r="B121" s="47"/>
      <c r="C121" s="47"/>
    </row>
    <row r="122" spans="1:14" ht="12.75" customHeight="1" x14ac:dyDescent="0.3">
      <c r="B122" s="47"/>
      <c r="C122" s="47"/>
    </row>
    <row r="123" spans="1:14" ht="12.75" customHeight="1" x14ac:dyDescent="0.3">
      <c r="B123" s="47"/>
      <c r="C123" s="47"/>
    </row>
    <row r="124" spans="1:14" ht="12.75" customHeight="1" x14ac:dyDescent="0.3">
      <c r="B124" s="47"/>
      <c r="C124" s="47"/>
    </row>
  </sheetData>
  <sheetProtection algorithmName="SHA-512" hashValue="TMwwz/HuFbvLdXAvN2oAG6Xs9ah+blw+EixAPkN3dbnJwMz+hfIkV+r6KCxnIupHXt8YjC9aG7Sek3XddcNP5g==" saltValue="1iVyNVdNFLxYD/OxTFd6Dw==" spinCount="100000" sheet="1" objects="1" scenarios="1"/>
  <protectedRanges>
    <protectedRange sqref="C117:C118" name="Obseg3"/>
    <protectedRange sqref="C4:C5" name="Obseg2"/>
    <protectedRange sqref="C117:C118" name="Range2"/>
  </protectedRanges>
  <mergeCells count="100">
    <mergeCell ref="C16:F16"/>
    <mergeCell ref="C23:F23"/>
    <mergeCell ref="C24:F24"/>
    <mergeCell ref="C25:F25"/>
    <mergeCell ref="C10:F10"/>
    <mergeCell ref="C12:F12"/>
    <mergeCell ref="C13:F13"/>
    <mergeCell ref="C14:F14"/>
    <mergeCell ref="C15:F15"/>
    <mergeCell ref="C34:F34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7:F77"/>
    <mergeCell ref="C78:F78"/>
    <mergeCell ref="C79:F79"/>
    <mergeCell ref="C80:F80"/>
    <mergeCell ref="C71:F71"/>
    <mergeCell ref="C72:F72"/>
    <mergeCell ref="C73:F73"/>
    <mergeCell ref="C74:F74"/>
    <mergeCell ref="C75:F75"/>
    <mergeCell ref="C76:F76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102:F102"/>
    <mergeCell ref="C91:F91"/>
    <mergeCell ref="C92:F92"/>
    <mergeCell ref="C93:F93"/>
    <mergeCell ref="C94:F94"/>
    <mergeCell ref="C95:F95"/>
    <mergeCell ref="C96:F96"/>
    <mergeCell ref="C97:F97"/>
    <mergeCell ref="C98:F98"/>
    <mergeCell ref="C99:F99"/>
    <mergeCell ref="C100:F100"/>
    <mergeCell ref="C101:F101"/>
    <mergeCell ref="C110:F110"/>
    <mergeCell ref="C109:F109"/>
    <mergeCell ref="C103:F103"/>
    <mergeCell ref="C104:F104"/>
    <mergeCell ref="C105:F105"/>
    <mergeCell ref="C106:F106"/>
    <mergeCell ref="C107:F107"/>
    <mergeCell ref="C108:F10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B14:B80 B81:B89 B90:B10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B2FCF-4997-496F-B85F-EF8B4DABD187}">
  <dimension ref="A1:N35"/>
  <sheetViews>
    <sheetView zoomScaleNormal="100" workbookViewId="0">
      <selection activeCell="J13" sqref="J13:J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723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5" customHeight="1" x14ac:dyDescent="0.3">
      <c r="A12" s="24">
        <v>1</v>
      </c>
      <c r="B12" s="25"/>
      <c r="C12" s="129" t="s">
        <v>718</v>
      </c>
      <c r="D12" s="132"/>
      <c r="E12" s="132"/>
      <c r="F12" s="133"/>
      <c r="G12" s="93" t="s">
        <v>235</v>
      </c>
      <c r="H12" s="26"/>
      <c r="I12" s="36">
        <v>600</v>
      </c>
      <c r="J12" s="28">
        <v>0</v>
      </c>
      <c r="K12" s="29">
        <v>9.5</v>
      </c>
      <c r="L12" s="30">
        <f t="shared" ref="L12" si="0">PRODUCT(J12,1.095)</f>
        <v>0</v>
      </c>
      <c r="M12" s="31">
        <f t="shared" ref="M12" si="1">PRODUCT(I12,L12)</f>
        <v>0</v>
      </c>
      <c r="N12" s="31">
        <f t="shared" ref="N12" si="2">PRODUCT(I12,J12)</f>
        <v>0</v>
      </c>
    </row>
    <row r="13" spans="1:14" ht="15" customHeight="1" x14ac:dyDescent="0.3">
      <c r="A13" s="24">
        <f t="shared" ref="A13:A20" si="3">A12+1</f>
        <v>2</v>
      </c>
      <c r="B13" s="25"/>
      <c r="C13" s="129" t="s">
        <v>1904</v>
      </c>
      <c r="D13" s="132"/>
      <c r="E13" s="132"/>
      <c r="F13" s="133"/>
      <c r="G13" s="93" t="s">
        <v>235</v>
      </c>
      <c r="H13" s="26"/>
      <c r="I13" s="36">
        <v>300</v>
      </c>
      <c r="J13" s="28">
        <v>0</v>
      </c>
      <c r="K13" s="29">
        <v>9.5</v>
      </c>
      <c r="L13" s="30">
        <f t="shared" ref="L13:L20" si="4">PRODUCT(J13,1.095)</f>
        <v>0</v>
      </c>
      <c r="M13" s="31">
        <f t="shared" ref="M13:M20" si="5">PRODUCT(I13,L13)</f>
        <v>0</v>
      </c>
      <c r="N13" s="31">
        <f t="shared" ref="N13:N20" si="6">PRODUCT(I13,J13)</f>
        <v>0</v>
      </c>
    </row>
    <row r="14" spans="1:14" ht="15" customHeight="1" x14ac:dyDescent="0.3">
      <c r="A14" s="24">
        <f t="shared" si="3"/>
        <v>3</v>
      </c>
      <c r="B14" s="25"/>
      <c r="C14" s="129" t="s">
        <v>719</v>
      </c>
      <c r="D14" s="132"/>
      <c r="E14" s="132"/>
      <c r="F14" s="133"/>
      <c r="G14" s="93" t="s">
        <v>235</v>
      </c>
      <c r="H14" s="26"/>
      <c r="I14" s="36">
        <v>1000</v>
      </c>
      <c r="J14" s="28">
        <v>0</v>
      </c>
      <c r="K14" s="29">
        <v>9.5</v>
      </c>
      <c r="L14" s="30">
        <f t="shared" si="4"/>
        <v>0</v>
      </c>
      <c r="M14" s="31">
        <f t="shared" si="5"/>
        <v>0</v>
      </c>
      <c r="N14" s="31">
        <f t="shared" si="6"/>
        <v>0</v>
      </c>
    </row>
    <row r="15" spans="1:14" ht="15" customHeight="1" x14ac:dyDescent="0.3">
      <c r="A15" s="24">
        <f t="shared" si="3"/>
        <v>4</v>
      </c>
      <c r="B15" s="25"/>
      <c r="C15" s="129" t="s">
        <v>720</v>
      </c>
      <c r="D15" s="132"/>
      <c r="E15" s="132"/>
      <c r="F15" s="133"/>
      <c r="G15" s="93" t="s">
        <v>235</v>
      </c>
      <c r="H15" s="26"/>
      <c r="I15" s="36">
        <v>300</v>
      </c>
      <c r="J15" s="28">
        <v>0</v>
      </c>
      <c r="K15" s="29">
        <v>9.5</v>
      </c>
      <c r="L15" s="30">
        <f t="shared" si="4"/>
        <v>0</v>
      </c>
      <c r="M15" s="31">
        <f t="shared" si="5"/>
        <v>0</v>
      </c>
      <c r="N15" s="31">
        <f t="shared" si="6"/>
        <v>0</v>
      </c>
    </row>
    <row r="16" spans="1:14" ht="15" customHeight="1" x14ac:dyDescent="0.3">
      <c r="A16" s="24">
        <f t="shared" si="3"/>
        <v>5</v>
      </c>
      <c r="B16" s="25"/>
      <c r="C16" s="129" t="s">
        <v>1905</v>
      </c>
      <c r="D16" s="132"/>
      <c r="E16" s="132"/>
      <c r="F16" s="133"/>
      <c r="G16" s="93" t="s">
        <v>235</v>
      </c>
      <c r="H16" s="26"/>
      <c r="I16" s="36">
        <v>300</v>
      </c>
      <c r="J16" s="28">
        <v>0</v>
      </c>
      <c r="K16" s="29">
        <v>9.5</v>
      </c>
      <c r="L16" s="30">
        <f t="shared" si="4"/>
        <v>0</v>
      </c>
      <c r="M16" s="31">
        <f t="shared" si="5"/>
        <v>0</v>
      </c>
      <c r="N16" s="31">
        <f t="shared" si="6"/>
        <v>0</v>
      </c>
    </row>
    <row r="17" spans="1:14" ht="15" customHeight="1" x14ac:dyDescent="0.3">
      <c r="A17" s="24">
        <f t="shared" si="3"/>
        <v>6</v>
      </c>
      <c r="B17" s="25"/>
      <c r="C17" s="129" t="s">
        <v>721</v>
      </c>
      <c r="D17" s="132"/>
      <c r="E17" s="132"/>
      <c r="F17" s="133"/>
      <c r="G17" s="93" t="s">
        <v>235</v>
      </c>
      <c r="H17" s="26"/>
      <c r="I17" s="36">
        <v>300</v>
      </c>
      <c r="J17" s="28">
        <v>0</v>
      </c>
      <c r="K17" s="29">
        <v>9.5</v>
      </c>
      <c r="L17" s="30">
        <f t="shared" si="4"/>
        <v>0</v>
      </c>
      <c r="M17" s="31">
        <f t="shared" si="5"/>
        <v>0</v>
      </c>
      <c r="N17" s="31">
        <f t="shared" si="6"/>
        <v>0</v>
      </c>
    </row>
    <row r="18" spans="1:14" ht="15" customHeight="1" x14ac:dyDescent="0.3">
      <c r="A18" s="24">
        <f t="shared" si="3"/>
        <v>7</v>
      </c>
      <c r="B18" s="25">
        <v>31004821</v>
      </c>
      <c r="C18" s="129" t="s">
        <v>555</v>
      </c>
      <c r="D18" s="132"/>
      <c r="E18" s="132"/>
      <c r="F18" s="133"/>
      <c r="G18" s="93" t="s">
        <v>235</v>
      </c>
      <c r="H18" s="26"/>
      <c r="I18" s="36">
        <v>400</v>
      </c>
      <c r="J18" s="28">
        <v>0</v>
      </c>
      <c r="K18" s="29">
        <v>9.5</v>
      </c>
      <c r="L18" s="30">
        <f t="shared" si="4"/>
        <v>0</v>
      </c>
      <c r="M18" s="31">
        <f t="shared" si="5"/>
        <v>0</v>
      </c>
      <c r="N18" s="31">
        <f t="shared" si="6"/>
        <v>0</v>
      </c>
    </row>
    <row r="19" spans="1:14" ht="15" customHeight="1" x14ac:dyDescent="0.3">
      <c r="A19" s="24">
        <f t="shared" si="3"/>
        <v>8</v>
      </c>
      <c r="B19" s="25"/>
      <c r="C19" s="129" t="s">
        <v>1902</v>
      </c>
      <c r="D19" s="132"/>
      <c r="E19" s="132"/>
      <c r="F19" s="133"/>
      <c r="G19" s="93" t="s">
        <v>235</v>
      </c>
      <c r="H19" s="26"/>
      <c r="I19" s="36">
        <v>5000</v>
      </c>
      <c r="J19" s="28">
        <v>0</v>
      </c>
      <c r="K19" s="29">
        <v>9.5</v>
      </c>
      <c r="L19" s="30">
        <f t="shared" si="4"/>
        <v>0</v>
      </c>
      <c r="M19" s="31">
        <f t="shared" si="5"/>
        <v>0</v>
      </c>
      <c r="N19" s="31">
        <f t="shared" si="6"/>
        <v>0</v>
      </c>
    </row>
    <row r="20" spans="1:14" ht="15" customHeight="1" x14ac:dyDescent="0.3">
      <c r="A20" s="24">
        <f t="shared" si="3"/>
        <v>9</v>
      </c>
      <c r="B20" s="25"/>
      <c r="C20" s="129" t="s">
        <v>1903</v>
      </c>
      <c r="D20" s="132"/>
      <c r="E20" s="132"/>
      <c r="F20" s="133"/>
      <c r="G20" s="93" t="s">
        <v>235</v>
      </c>
      <c r="H20" s="26"/>
      <c r="I20" s="36">
        <v>800</v>
      </c>
      <c r="J20" s="28">
        <v>0</v>
      </c>
      <c r="K20" s="29">
        <v>9.5</v>
      </c>
      <c r="L20" s="30">
        <f t="shared" si="4"/>
        <v>0</v>
      </c>
      <c r="M20" s="31">
        <f t="shared" si="5"/>
        <v>0</v>
      </c>
      <c r="N20" s="31">
        <f t="shared" si="6"/>
        <v>0</v>
      </c>
    </row>
    <row r="21" spans="1:14" ht="12.75" customHeight="1" x14ac:dyDescent="0.3">
      <c r="A21" s="41"/>
      <c r="B21" s="41"/>
      <c r="C21" s="134" t="s">
        <v>724</v>
      </c>
      <c r="D21" s="135"/>
      <c r="E21" s="135"/>
      <c r="F21" s="136"/>
      <c r="G21" s="42"/>
      <c r="H21" s="42"/>
      <c r="I21" s="42"/>
      <c r="J21" s="43"/>
      <c r="K21" s="42"/>
      <c r="L21" s="44"/>
      <c r="M21" s="45">
        <f>SUM(M12:M20)</f>
        <v>0</v>
      </c>
      <c r="N21" s="45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131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20</v>
      </c>
      <c r="B28" s="4"/>
      <c r="C28" s="4"/>
      <c r="D28" s="4"/>
      <c r="E28" s="4"/>
      <c r="F28" s="4"/>
      <c r="G28" s="4"/>
      <c r="H28" s="46" t="s">
        <v>21</v>
      </c>
      <c r="I28" s="4"/>
      <c r="J28" s="4"/>
      <c r="K28" s="4" t="s">
        <v>22</v>
      </c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6"/>
      <c r="I29" s="4"/>
      <c r="J29" s="4"/>
      <c r="K29" s="4"/>
      <c r="L29" s="4"/>
      <c r="M29" s="4"/>
      <c r="N29" s="4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  <row r="34" spans="2:3" ht="12.75" customHeight="1" x14ac:dyDescent="0.3">
      <c r="B34" s="47"/>
      <c r="C34" s="47"/>
    </row>
    <row r="35" spans="2:3" ht="12.75" customHeight="1" x14ac:dyDescent="0.3">
      <c r="B35" s="47"/>
      <c r="C35" s="47"/>
    </row>
  </sheetData>
  <sheetProtection algorithmName="SHA-512" hashValue="4mOpS3TyJaJ3LKjv0jV2wwouVycXnXPlfsEeL6Xnvq/tttmQ1GFyEu6DZa150vk7RGqKsEovr+NyAlnnan1tlw==" saltValue="2nPZ6m9+whkNPrt1+zOs9g==" spinCount="100000" sheet="1" objects="1" scenarios="1"/>
  <protectedRanges>
    <protectedRange sqref="C28:C29" name="Obseg3"/>
    <protectedRange sqref="C4:C5" name="Obseg2"/>
    <protectedRange sqref="C28:C29" name="Range2"/>
  </protectedRanges>
  <mergeCells count="11">
    <mergeCell ref="C10:F10"/>
    <mergeCell ref="C17:F17"/>
    <mergeCell ref="C18:F18"/>
    <mergeCell ref="C21:F21"/>
    <mergeCell ref="C12:F12"/>
    <mergeCell ref="C13:F13"/>
    <mergeCell ref="C14:F14"/>
    <mergeCell ref="C15:F15"/>
    <mergeCell ref="C16:F16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5C531-20CA-403B-AECD-7B570EDB0D7C}">
  <dimension ref="A1:N101"/>
  <sheetViews>
    <sheetView topLeftCell="A6" zoomScaleNormal="100" workbookViewId="0">
      <selection activeCell="C22" sqref="C22:F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865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>
        <v>31002900</v>
      </c>
      <c r="C12" s="129" t="s">
        <v>753</v>
      </c>
      <c r="D12" s="132" t="s">
        <v>753</v>
      </c>
      <c r="E12" s="132" t="s">
        <v>753</v>
      </c>
      <c r="F12" s="133" t="s">
        <v>753</v>
      </c>
      <c r="G12" s="29" t="s">
        <v>47</v>
      </c>
      <c r="H12" s="26"/>
      <c r="I12" s="36">
        <v>60</v>
      </c>
      <c r="J12" s="28">
        <v>0</v>
      </c>
      <c r="K12" s="29">
        <v>9.5</v>
      </c>
      <c r="L12" s="30">
        <f t="shared" ref="L12:L71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76" si="1">A12+1</f>
        <v>2</v>
      </c>
      <c r="B13" s="25">
        <v>31002936</v>
      </c>
      <c r="C13" s="129" t="s">
        <v>754</v>
      </c>
      <c r="D13" s="132" t="s">
        <v>754</v>
      </c>
      <c r="E13" s="132" t="s">
        <v>754</v>
      </c>
      <c r="F13" s="133" t="s">
        <v>754</v>
      </c>
      <c r="G13" s="29" t="s">
        <v>47</v>
      </c>
      <c r="H13" s="26"/>
      <c r="I13" s="36">
        <v>300</v>
      </c>
      <c r="J13" s="28">
        <v>0</v>
      </c>
      <c r="K13" s="29">
        <v>9.5</v>
      </c>
      <c r="L13" s="30">
        <f t="shared" si="0"/>
        <v>0</v>
      </c>
      <c r="M13" s="31">
        <f t="shared" ref="M13:M72" si="2">PRODUCT(I13,L13)</f>
        <v>0</v>
      </c>
      <c r="N13" s="31">
        <f t="shared" ref="N13:N72" si="3">PRODUCT(I13,J13)</f>
        <v>0</v>
      </c>
    </row>
    <row r="14" spans="1:14" ht="15" customHeight="1" x14ac:dyDescent="0.3">
      <c r="A14" s="24">
        <f t="shared" si="1"/>
        <v>3</v>
      </c>
      <c r="B14" s="25" t="s">
        <v>755</v>
      </c>
      <c r="C14" s="129" t="s">
        <v>756</v>
      </c>
      <c r="D14" s="132" t="s">
        <v>756</v>
      </c>
      <c r="E14" s="132" t="s">
        <v>756</v>
      </c>
      <c r="F14" s="133" t="s">
        <v>756</v>
      </c>
      <c r="G14" s="29" t="s">
        <v>47</v>
      </c>
      <c r="H14" s="26"/>
      <c r="I14" s="36">
        <v>300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25" t="s">
        <v>757</v>
      </c>
      <c r="C15" s="129" t="s">
        <v>758</v>
      </c>
      <c r="D15" s="132" t="s">
        <v>758</v>
      </c>
      <c r="E15" s="132" t="s">
        <v>758</v>
      </c>
      <c r="F15" s="133" t="s">
        <v>758</v>
      </c>
      <c r="G15" s="29" t="s">
        <v>47</v>
      </c>
      <c r="H15" s="26"/>
      <c r="I15" s="36">
        <v>130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25" t="s">
        <v>759</v>
      </c>
      <c r="C16" s="129" t="s">
        <v>760</v>
      </c>
      <c r="D16" s="132" t="s">
        <v>760</v>
      </c>
      <c r="E16" s="132" t="s">
        <v>760</v>
      </c>
      <c r="F16" s="133" t="s">
        <v>760</v>
      </c>
      <c r="G16" s="29" t="s">
        <v>47</v>
      </c>
      <c r="H16" s="26"/>
      <c r="I16" s="36">
        <v>2000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25" t="s">
        <v>761</v>
      </c>
      <c r="C17" s="129" t="s">
        <v>762</v>
      </c>
      <c r="D17" s="132" t="s">
        <v>762</v>
      </c>
      <c r="E17" s="132" t="s">
        <v>762</v>
      </c>
      <c r="F17" s="133" t="s">
        <v>762</v>
      </c>
      <c r="G17" s="29" t="s">
        <v>47</v>
      </c>
      <c r="H17" s="26"/>
      <c r="I17" s="36">
        <v>130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25" t="s">
        <v>763</v>
      </c>
      <c r="C18" s="129" t="s">
        <v>764</v>
      </c>
      <c r="D18" s="132" t="s">
        <v>764</v>
      </c>
      <c r="E18" s="132" t="s">
        <v>764</v>
      </c>
      <c r="F18" s="133" t="s">
        <v>764</v>
      </c>
      <c r="G18" s="29" t="s">
        <v>47</v>
      </c>
      <c r="H18" s="26"/>
      <c r="I18" s="36">
        <v>130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25" t="s">
        <v>765</v>
      </c>
      <c r="C19" s="129" t="s">
        <v>766</v>
      </c>
      <c r="D19" s="132" t="s">
        <v>766</v>
      </c>
      <c r="E19" s="132" t="s">
        <v>766</v>
      </c>
      <c r="F19" s="133" t="s">
        <v>766</v>
      </c>
      <c r="G19" s="29" t="s">
        <v>47</v>
      </c>
      <c r="H19" s="26"/>
      <c r="I19" s="36">
        <v>130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1"/>
        <v>9</v>
      </c>
      <c r="B20" s="25" t="s">
        <v>767</v>
      </c>
      <c r="C20" s="129" t="s">
        <v>768</v>
      </c>
      <c r="D20" s="132" t="s">
        <v>768</v>
      </c>
      <c r="E20" s="132" t="s">
        <v>768</v>
      </c>
      <c r="F20" s="133" t="s">
        <v>768</v>
      </c>
      <c r="G20" s="29" t="s">
        <v>47</v>
      </c>
      <c r="H20" s="26"/>
      <c r="I20" s="36">
        <v>150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1"/>
        <v>10</v>
      </c>
      <c r="B21" s="25" t="s">
        <v>769</v>
      </c>
      <c r="C21" s="129" t="s">
        <v>770</v>
      </c>
      <c r="D21" s="132" t="s">
        <v>770</v>
      </c>
      <c r="E21" s="132" t="s">
        <v>770</v>
      </c>
      <c r="F21" s="133" t="s">
        <v>770</v>
      </c>
      <c r="G21" s="29" t="s">
        <v>47</v>
      </c>
      <c r="H21" s="26"/>
      <c r="I21" s="36">
        <v>150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1"/>
        <v>11</v>
      </c>
      <c r="B22" s="25" t="s">
        <v>771</v>
      </c>
      <c r="C22" s="129" t="s">
        <v>772</v>
      </c>
      <c r="D22" s="132" t="s">
        <v>772</v>
      </c>
      <c r="E22" s="132" t="s">
        <v>772</v>
      </c>
      <c r="F22" s="133" t="s">
        <v>772</v>
      </c>
      <c r="G22" s="29" t="s">
        <v>235</v>
      </c>
      <c r="H22" s="26"/>
      <c r="I22" s="36">
        <v>100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1"/>
        <v>12</v>
      </c>
      <c r="B23" s="25" t="s">
        <v>773</v>
      </c>
      <c r="C23" s="129" t="s">
        <v>774</v>
      </c>
      <c r="D23" s="132" t="s">
        <v>775</v>
      </c>
      <c r="E23" s="132" t="s">
        <v>775</v>
      </c>
      <c r="F23" s="133" t="s">
        <v>775</v>
      </c>
      <c r="G23" s="29" t="s">
        <v>235</v>
      </c>
      <c r="H23" s="26"/>
      <c r="I23" s="36">
        <v>50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1"/>
        <v>13</v>
      </c>
      <c r="B24" s="25" t="s">
        <v>776</v>
      </c>
      <c r="C24" s="129" t="s">
        <v>777</v>
      </c>
      <c r="D24" s="132" t="s">
        <v>778</v>
      </c>
      <c r="E24" s="132" t="s">
        <v>778</v>
      </c>
      <c r="F24" s="133" t="s">
        <v>778</v>
      </c>
      <c r="G24" s="29" t="s">
        <v>47</v>
      </c>
      <c r="H24" s="26"/>
      <c r="I24" s="36">
        <v>150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1"/>
        <v>14</v>
      </c>
      <c r="B25" s="25" t="s">
        <v>779</v>
      </c>
      <c r="C25" s="129" t="s">
        <v>780</v>
      </c>
      <c r="D25" s="132" t="s">
        <v>780</v>
      </c>
      <c r="E25" s="132" t="s">
        <v>780</v>
      </c>
      <c r="F25" s="133" t="s">
        <v>780</v>
      </c>
      <c r="G25" s="29" t="s">
        <v>47</v>
      </c>
      <c r="H25" s="26"/>
      <c r="I25" s="36">
        <v>15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1"/>
        <v>15</v>
      </c>
      <c r="B26" s="25" t="s">
        <v>781</v>
      </c>
      <c r="C26" s="129" t="s">
        <v>782</v>
      </c>
      <c r="D26" s="132" t="s">
        <v>783</v>
      </c>
      <c r="E26" s="132" t="s">
        <v>783</v>
      </c>
      <c r="F26" s="133" t="s">
        <v>783</v>
      </c>
      <c r="G26" s="29" t="s">
        <v>47</v>
      </c>
      <c r="H26" s="26"/>
      <c r="I26" s="36">
        <v>10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1"/>
        <v>16</v>
      </c>
      <c r="B27" s="25" t="s">
        <v>784</v>
      </c>
      <c r="C27" s="129" t="s">
        <v>785</v>
      </c>
      <c r="D27" s="132" t="s">
        <v>785</v>
      </c>
      <c r="E27" s="132" t="s">
        <v>785</v>
      </c>
      <c r="F27" s="133" t="s">
        <v>785</v>
      </c>
      <c r="G27" s="29" t="s">
        <v>47</v>
      </c>
      <c r="H27" s="26"/>
      <c r="I27" s="36">
        <v>50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1"/>
        <v>17</v>
      </c>
      <c r="B28" s="25" t="s">
        <v>786</v>
      </c>
      <c r="C28" s="129" t="s">
        <v>787</v>
      </c>
      <c r="D28" s="132" t="s">
        <v>788</v>
      </c>
      <c r="E28" s="132" t="s">
        <v>788</v>
      </c>
      <c r="F28" s="133" t="s">
        <v>788</v>
      </c>
      <c r="G28" s="29" t="s">
        <v>235</v>
      </c>
      <c r="H28" s="26"/>
      <c r="I28" s="36">
        <v>50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1"/>
        <v>18</v>
      </c>
      <c r="B29" s="25" t="s">
        <v>789</v>
      </c>
      <c r="C29" s="129" t="s">
        <v>790</v>
      </c>
      <c r="D29" s="132" t="s">
        <v>790</v>
      </c>
      <c r="E29" s="132" t="s">
        <v>790</v>
      </c>
      <c r="F29" s="133" t="s">
        <v>790</v>
      </c>
      <c r="G29" s="29" t="s">
        <v>47</v>
      </c>
      <c r="H29" s="26"/>
      <c r="I29" s="36">
        <v>20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1"/>
        <v>19</v>
      </c>
      <c r="B30" s="25" t="s">
        <v>791</v>
      </c>
      <c r="C30" s="129" t="s">
        <v>792</v>
      </c>
      <c r="D30" s="132" t="s">
        <v>792</v>
      </c>
      <c r="E30" s="132" t="s">
        <v>792</v>
      </c>
      <c r="F30" s="133" t="s">
        <v>792</v>
      </c>
      <c r="G30" s="29" t="s">
        <v>47</v>
      </c>
      <c r="H30" s="26"/>
      <c r="I30" s="36">
        <v>20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1"/>
        <v>20</v>
      </c>
      <c r="B31" s="25" t="s">
        <v>793</v>
      </c>
      <c r="C31" s="129" t="s">
        <v>794</v>
      </c>
      <c r="D31" s="132" t="s">
        <v>794</v>
      </c>
      <c r="E31" s="132" t="s">
        <v>794</v>
      </c>
      <c r="F31" s="133" t="s">
        <v>794</v>
      </c>
      <c r="G31" s="29" t="s">
        <v>47</v>
      </c>
      <c r="H31" s="26"/>
      <c r="I31" s="36">
        <v>50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1"/>
        <v>21</v>
      </c>
      <c r="B32" s="25" t="s">
        <v>795</v>
      </c>
      <c r="C32" s="129" t="s">
        <v>796</v>
      </c>
      <c r="D32" s="132" t="s">
        <v>797</v>
      </c>
      <c r="E32" s="132" t="s">
        <v>797</v>
      </c>
      <c r="F32" s="133" t="s">
        <v>797</v>
      </c>
      <c r="G32" s="29" t="s">
        <v>47</v>
      </c>
      <c r="H32" s="26"/>
      <c r="I32" s="36">
        <v>20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1"/>
        <v>22</v>
      </c>
      <c r="B33" s="25" t="s">
        <v>798</v>
      </c>
      <c r="C33" s="129" t="s">
        <v>799</v>
      </c>
      <c r="D33" s="132" t="s">
        <v>800</v>
      </c>
      <c r="E33" s="132" t="s">
        <v>800</v>
      </c>
      <c r="F33" s="133" t="s">
        <v>800</v>
      </c>
      <c r="G33" s="29" t="s">
        <v>47</v>
      </c>
      <c r="H33" s="26"/>
      <c r="I33" s="36">
        <v>20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1"/>
        <v>23</v>
      </c>
      <c r="B34" s="25" t="s">
        <v>801</v>
      </c>
      <c r="C34" s="129" t="s">
        <v>802</v>
      </c>
      <c r="D34" s="132" t="s">
        <v>802</v>
      </c>
      <c r="E34" s="132" t="s">
        <v>802</v>
      </c>
      <c r="F34" s="133" t="s">
        <v>802</v>
      </c>
      <c r="G34" s="29" t="s">
        <v>47</v>
      </c>
      <c r="H34" s="26"/>
      <c r="I34" s="36">
        <v>200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1"/>
        <v>24</v>
      </c>
      <c r="B35" s="25" t="s">
        <v>803</v>
      </c>
      <c r="C35" s="129" t="s">
        <v>804</v>
      </c>
      <c r="D35" s="132" t="s">
        <v>804</v>
      </c>
      <c r="E35" s="132" t="s">
        <v>804</v>
      </c>
      <c r="F35" s="133" t="s">
        <v>804</v>
      </c>
      <c r="G35" s="29" t="s">
        <v>47</v>
      </c>
      <c r="H35" s="26"/>
      <c r="I35" s="36">
        <v>30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1"/>
        <v>25</v>
      </c>
      <c r="B36" s="25" t="s">
        <v>805</v>
      </c>
      <c r="C36" s="129" t="s">
        <v>806</v>
      </c>
      <c r="D36" s="132" t="s">
        <v>806</v>
      </c>
      <c r="E36" s="132" t="s">
        <v>806</v>
      </c>
      <c r="F36" s="133" t="s">
        <v>806</v>
      </c>
      <c r="G36" s="29" t="s">
        <v>47</v>
      </c>
      <c r="H36" s="26"/>
      <c r="I36" s="36">
        <v>100</v>
      </c>
      <c r="J36" s="28">
        <v>0</v>
      </c>
      <c r="K36" s="29">
        <v>9.5</v>
      </c>
      <c r="L36" s="30">
        <f t="shared" si="0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1"/>
        <v>26</v>
      </c>
      <c r="B37" s="25">
        <v>31004276</v>
      </c>
      <c r="C37" s="129" t="s">
        <v>807</v>
      </c>
      <c r="D37" s="132" t="s">
        <v>807</v>
      </c>
      <c r="E37" s="132" t="s">
        <v>807</v>
      </c>
      <c r="F37" s="133" t="s">
        <v>807</v>
      </c>
      <c r="G37" s="29" t="s">
        <v>235</v>
      </c>
      <c r="H37" s="26"/>
      <c r="I37" s="36">
        <v>100</v>
      </c>
      <c r="J37" s="28">
        <v>0</v>
      </c>
      <c r="K37" s="29">
        <v>9.5</v>
      </c>
      <c r="L37" s="30">
        <f t="shared" si="0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1"/>
        <v>27</v>
      </c>
      <c r="B38" s="25">
        <v>31004277</v>
      </c>
      <c r="C38" s="129" t="s">
        <v>808</v>
      </c>
      <c r="D38" s="132" t="s">
        <v>808</v>
      </c>
      <c r="E38" s="132" t="s">
        <v>808</v>
      </c>
      <c r="F38" s="133" t="s">
        <v>808</v>
      </c>
      <c r="G38" s="29" t="s">
        <v>47</v>
      </c>
      <c r="H38" s="26"/>
      <c r="I38" s="36">
        <v>100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1"/>
        <v>28</v>
      </c>
      <c r="B39" s="25">
        <v>31004280</v>
      </c>
      <c r="C39" s="129" t="s">
        <v>809</v>
      </c>
      <c r="D39" s="132" t="s">
        <v>810</v>
      </c>
      <c r="E39" s="132" t="s">
        <v>810</v>
      </c>
      <c r="F39" s="133" t="s">
        <v>810</v>
      </c>
      <c r="G39" s="29" t="s">
        <v>47</v>
      </c>
      <c r="H39" s="26"/>
      <c r="I39" s="36">
        <v>100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1"/>
        <v>29</v>
      </c>
      <c r="B40" s="25">
        <v>31004281</v>
      </c>
      <c r="C40" s="129" t="s">
        <v>811</v>
      </c>
      <c r="D40" s="132" t="s">
        <v>812</v>
      </c>
      <c r="E40" s="132" t="s">
        <v>812</v>
      </c>
      <c r="F40" s="133" t="s">
        <v>812</v>
      </c>
      <c r="G40" s="29" t="s">
        <v>47</v>
      </c>
      <c r="H40" s="26"/>
      <c r="I40" s="36">
        <v>80</v>
      </c>
      <c r="J40" s="28">
        <v>0</v>
      </c>
      <c r="K40" s="29">
        <v>9.5</v>
      </c>
      <c r="L40" s="30">
        <f t="shared" si="0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1"/>
        <v>30</v>
      </c>
      <c r="B41" s="32">
        <v>31004282</v>
      </c>
      <c r="C41" s="120" t="s">
        <v>813</v>
      </c>
      <c r="D41" s="121" t="s">
        <v>813</v>
      </c>
      <c r="E41" s="121" t="s">
        <v>813</v>
      </c>
      <c r="F41" s="122" t="s">
        <v>813</v>
      </c>
      <c r="G41" s="33" t="s">
        <v>47</v>
      </c>
      <c r="H41" s="26"/>
      <c r="I41" s="40">
        <v>50</v>
      </c>
      <c r="J41" s="28">
        <v>0</v>
      </c>
      <c r="K41" s="29">
        <v>9.5</v>
      </c>
      <c r="L41" s="30">
        <f t="shared" si="0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1"/>
        <v>31</v>
      </c>
      <c r="B42" s="25">
        <v>31004283</v>
      </c>
      <c r="C42" s="129" t="s">
        <v>814</v>
      </c>
      <c r="D42" s="132" t="s">
        <v>814</v>
      </c>
      <c r="E42" s="132" t="s">
        <v>814</v>
      </c>
      <c r="F42" s="133" t="s">
        <v>814</v>
      </c>
      <c r="G42" s="29" t="s">
        <v>47</v>
      </c>
      <c r="H42" s="26"/>
      <c r="I42" s="27">
        <v>200</v>
      </c>
      <c r="J42" s="28">
        <v>0</v>
      </c>
      <c r="K42" s="29">
        <v>9.5</v>
      </c>
      <c r="L42" s="30">
        <f t="shared" si="0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1"/>
        <v>32</v>
      </c>
      <c r="B43" s="25">
        <v>31004285</v>
      </c>
      <c r="C43" s="129" t="s">
        <v>815</v>
      </c>
      <c r="D43" s="132" t="s">
        <v>816</v>
      </c>
      <c r="E43" s="132" t="s">
        <v>816</v>
      </c>
      <c r="F43" s="133" t="s">
        <v>816</v>
      </c>
      <c r="G43" s="29" t="s">
        <v>47</v>
      </c>
      <c r="H43" s="26"/>
      <c r="I43" s="94">
        <v>40</v>
      </c>
      <c r="J43" s="28">
        <v>0</v>
      </c>
      <c r="K43" s="29">
        <v>9.5</v>
      </c>
      <c r="L43" s="30">
        <f t="shared" si="0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1"/>
        <v>33</v>
      </c>
      <c r="B44" s="25">
        <v>31004286</v>
      </c>
      <c r="C44" s="129" t="s">
        <v>817</v>
      </c>
      <c r="D44" s="132" t="s">
        <v>817</v>
      </c>
      <c r="E44" s="132" t="s">
        <v>817</v>
      </c>
      <c r="F44" s="133" t="s">
        <v>817</v>
      </c>
      <c r="G44" s="29" t="s">
        <v>47</v>
      </c>
      <c r="H44" s="26"/>
      <c r="I44" s="94">
        <v>50</v>
      </c>
      <c r="J44" s="28">
        <v>0</v>
      </c>
      <c r="K44" s="29">
        <v>9.5</v>
      </c>
      <c r="L44" s="30">
        <f t="shared" si="0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1"/>
        <v>34</v>
      </c>
      <c r="B45" s="25">
        <v>31004287</v>
      </c>
      <c r="C45" s="129" t="s">
        <v>818</v>
      </c>
      <c r="D45" s="132" t="s">
        <v>818</v>
      </c>
      <c r="E45" s="132" t="s">
        <v>818</v>
      </c>
      <c r="F45" s="133" t="s">
        <v>818</v>
      </c>
      <c r="G45" s="29" t="s">
        <v>47</v>
      </c>
      <c r="H45" s="26"/>
      <c r="I45" s="94">
        <v>20</v>
      </c>
      <c r="J45" s="28">
        <v>0</v>
      </c>
      <c r="K45" s="29">
        <v>9.5</v>
      </c>
      <c r="L45" s="30">
        <f t="shared" si="0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1"/>
        <v>35</v>
      </c>
      <c r="B46" s="25">
        <v>31004288</v>
      </c>
      <c r="C46" s="129" t="s">
        <v>819</v>
      </c>
      <c r="D46" s="132" t="s">
        <v>819</v>
      </c>
      <c r="E46" s="132" t="s">
        <v>819</v>
      </c>
      <c r="F46" s="133" t="s">
        <v>819</v>
      </c>
      <c r="G46" s="29" t="s">
        <v>47</v>
      </c>
      <c r="H46" s="26"/>
      <c r="I46" s="94">
        <v>120</v>
      </c>
      <c r="J46" s="28">
        <v>0</v>
      </c>
      <c r="K46" s="29">
        <v>9.5</v>
      </c>
      <c r="L46" s="30">
        <f t="shared" si="0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1"/>
        <v>36</v>
      </c>
      <c r="B47" s="25">
        <v>31004289</v>
      </c>
      <c r="C47" s="129" t="s">
        <v>820</v>
      </c>
      <c r="D47" s="132" t="s">
        <v>820</v>
      </c>
      <c r="E47" s="132" t="s">
        <v>820</v>
      </c>
      <c r="F47" s="133" t="s">
        <v>820</v>
      </c>
      <c r="G47" s="29" t="s">
        <v>47</v>
      </c>
      <c r="H47" s="26"/>
      <c r="I47" s="94">
        <v>20</v>
      </c>
      <c r="J47" s="28">
        <v>0</v>
      </c>
      <c r="K47" s="29">
        <v>9.5</v>
      </c>
      <c r="L47" s="30">
        <f t="shared" si="0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1"/>
        <v>37</v>
      </c>
      <c r="B48" s="25">
        <v>31004290</v>
      </c>
      <c r="C48" s="129" t="s">
        <v>821</v>
      </c>
      <c r="D48" s="132" t="s">
        <v>821</v>
      </c>
      <c r="E48" s="132" t="s">
        <v>821</v>
      </c>
      <c r="F48" s="133" t="s">
        <v>821</v>
      </c>
      <c r="G48" s="29" t="s">
        <v>235</v>
      </c>
      <c r="H48" s="26"/>
      <c r="I48" s="94">
        <v>100</v>
      </c>
      <c r="J48" s="28">
        <v>0</v>
      </c>
      <c r="K48" s="29">
        <v>9.5</v>
      </c>
      <c r="L48" s="30">
        <f t="shared" si="0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1"/>
        <v>38</v>
      </c>
      <c r="B49" s="25">
        <v>31004291</v>
      </c>
      <c r="C49" s="129" t="s">
        <v>822</v>
      </c>
      <c r="D49" s="132" t="s">
        <v>822</v>
      </c>
      <c r="E49" s="132" t="s">
        <v>822</v>
      </c>
      <c r="F49" s="133" t="s">
        <v>822</v>
      </c>
      <c r="G49" s="29" t="s">
        <v>47</v>
      </c>
      <c r="H49" s="26"/>
      <c r="I49" s="94">
        <v>20</v>
      </c>
      <c r="J49" s="28">
        <v>0</v>
      </c>
      <c r="K49" s="29">
        <v>9.5</v>
      </c>
      <c r="L49" s="30">
        <f t="shared" si="0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1"/>
        <v>39</v>
      </c>
      <c r="B50" s="25">
        <v>31004292</v>
      </c>
      <c r="C50" s="129" t="s">
        <v>823</v>
      </c>
      <c r="D50" s="132" t="s">
        <v>823</v>
      </c>
      <c r="E50" s="132" t="s">
        <v>823</v>
      </c>
      <c r="F50" s="133" t="s">
        <v>823</v>
      </c>
      <c r="G50" s="29" t="s">
        <v>47</v>
      </c>
      <c r="H50" s="26"/>
      <c r="I50" s="94">
        <v>20</v>
      </c>
      <c r="J50" s="28">
        <v>0</v>
      </c>
      <c r="K50" s="29">
        <v>9.5</v>
      </c>
      <c r="L50" s="30">
        <f t="shared" si="0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1"/>
        <v>40</v>
      </c>
      <c r="B51" s="25">
        <v>31004293</v>
      </c>
      <c r="C51" s="129" t="s">
        <v>824</v>
      </c>
      <c r="D51" s="132" t="s">
        <v>824</v>
      </c>
      <c r="E51" s="132" t="s">
        <v>824</v>
      </c>
      <c r="F51" s="133" t="s">
        <v>824</v>
      </c>
      <c r="G51" s="29" t="s">
        <v>47</v>
      </c>
      <c r="H51" s="26"/>
      <c r="I51" s="94">
        <v>100</v>
      </c>
      <c r="J51" s="28">
        <v>0</v>
      </c>
      <c r="K51" s="29">
        <v>9.5</v>
      </c>
      <c r="L51" s="30">
        <f t="shared" si="0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1"/>
        <v>41</v>
      </c>
      <c r="B52" s="25">
        <v>31004294</v>
      </c>
      <c r="C52" s="129" t="s">
        <v>825</v>
      </c>
      <c r="D52" s="132" t="s">
        <v>825</v>
      </c>
      <c r="E52" s="132" t="s">
        <v>825</v>
      </c>
      <c r="F52" s="133" t="s">
        <v>825</v>
      </c>
      <c r="G52" s="29" t="s">
        <v>47</v>
      </c>
      <c r="H52" s="26"/>
      <c r="I52" s="94">
        <v>100</v>
      </c>
      <c r="J52" s="28">
        <v>0</v>
      </c>
      <c r="K52" s="29">
        <v>9.5</v>
      </c>
      <c r="L52" s="30">
        <f t="shared" si="0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1"/>
        <v>42</v>
      </c>
      <c r="B53" s="25">
        <v>31004295</v>
      </c>
      <c r="C53" s="129" t="s">
        <v>826</v>
      </c>
      <c r="D53" s="132" t="s">
        <v>826</v>
      </c>
      <c r="E53" s="132" t="s">
        <v>826</v>
      </c>
      <c r="F53" s="133" t="s">
        <v>826</v>
      </c>
      <c r="G53" s="29" t="s">
        <v>47</v>
      </c>
      <c r="H53" s="26"/>
      <c r="I53" s="94">
        <v>80</v>
      </c>
      <c r="J53" s="28">
        <v>0</v>
      </c>
      <c r="K53" s="29">
        <v>9.5</v>
      </c>
      <c r="L53" s="30">
        <f t="shared" si="0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1"/>
        <v>43</v>
      </c>
      <c r="B54" s="25">
        <v>31004296</v>
      </c>
      <c r="C54" s="129" t="s">
        <v>827</v>
      </c>
      <c r="D54" s="132" t="s">
        <v>828</v>
      </c>
      <c r="E54" s="132" t="s">
        <v>828</v>
      </c>
      <c r="F54" s="133" t="s">
        <v>828</v>
      </c>
      <c r="G54" s="29" t="s">
        <v>47</v>
      </c>
      <c r="H54" s="26"/>
      <c r="I54" s="94">
        <v>80</v>
      </c>
      <c r="J54" s="28">
        <v>0</v>
      </c>
      <c r="K54" s="29">
        <v>9.5</v>
      </c>
      <c r="L54" s="30">
        <f t="shared" si="0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1"/>
        <v>44</v>
      </c>
      <c r="B55" s="25">
        <v>31004297</v>
      </c>
      <c r="C55" s="129" t="s">
        <v>829</v>
      </c>
      <c r="D55" s="132" t="s">
        <v>829</v>
      </c>
      <c r="E55" s="132" t="s">
        <v>829</v>
      </c>
      <c r="F55" s="133" t="s">
        <v>829</v>
      </c>
      <c r="G55" s="29" t="s">
        <v>47</v>
      </c>
      <c r="H55" s="26"/>
      <c r="I55" s="94">
        <v>100</v>
      </c>
      <c r="J55" s="28">
        <v>0</v>
      </c>
      <c r="K55" s="29">
        <v>9.5</v>
      </c>
      <c r="L55" s="30">
        <f t="shared" si="0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1"/>
        <v>45</v>
      </c>
      <c r="B56" s="25">
        <v>31004298</v>
      </c>
      <c r="C56" s="129" t="s">
        <v>830</v>
      </c>
      <c r="D56" s="132" t="s">
        <v>830</v>
      </c>
      <c r="E56" s="132" t="s">
        <v>830</v>
      </c>
      <c r="F56" s="133" t="s">
        <v>830</v>
      </c>
      <c r="G56" s="29" t="s">
        <v>47</v>
      </c>
      <c r="H56" s="26"/>
      <c r="I56" s="94">
        <v>100</v>
      </c>
      <c r="J56" s="28">
        <v>0</v>
      </c>
      <c r="K56" s="29">
        <v>9.5</v>
      </c>
      <c r="L56" s="30">
        <f t="shared" si="0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1"/>
        <v>46</v>
      </c>
      <c r="B57" s="25">
        <v>31004299</v>
      </c>
      <c r="C57" s="129" t="s">
        <v>831</v>
      </c>
      <c r="D57" s="132" t="s">
        <v>831</v>
      </c>
      <c r="E57" s="132" t="s">
        <v>831</v>
      </c>
      <c r="F57" s="133" t="s">
        <v>831</v>
      </c>
      <c r="G57" s="29" t="s">
        <v>47</v>
      </c>
      <c r="H57" s="26"/>
      <c r="I57" s="94">
        <v>80</v>
      </c>
      <c r="J57" s="28">
        <v>0</v>
      </c>
      <c r="K57" s="29">
        <v>9.5</v>
      </c>
      <c r="L57" s="30">
        <f t="shared" si="0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1"/>
        <v>47</v>
      </c>
      <c r="B58" s="25">
        <v>31004300</v>
      </c>
      <c r="C58" s="129" t="s">
        <v>832</v>
      </c>
      <c r="D58" s="132" t="s">
        <v>832</v>
      </c>
      <c r="E58" s="132" t="s">
        <v>832</v>
      </c>
      <c r="F58" s="133" t="s">
        <v>832</v>
      </c>
      <c r="G58" s="29" t="s">
        <v>47</v>
      </c>
      <c r="H58" s="26"/>
      <c r="I58" s="94">
        <v>60</v>
      </c>
      <c r="J58" s="28">
        <v>0</v>
      </c>
      <c r="K58" s="29">
        <v>9.5</v>
      </c>
      <c r="L58" s="30">
        <f t="shared" si="0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1"/>
        <v>48</v>
      </c>
      <c r="B59" s="25">
        <v>31004301</v>
      </c>
      <c r="C59" s="129" t="s">
        <v>833</v>
      </c>
      <c r="D59" s="132" t="s">
        <v>833</v>
      </c>
      <c r="E59" s="132" t="s">
        <v>833</v>
      </c>
      <c r="F59" s="133" t="s">
        <v>833</v>
      </c>
      <c r="G59" s="29" t="s">
        <v>47</v>
      </c>
      <c r="H59" s="26"/>
      <c r="I59" s="94">
        <v>100</v>
      </c>
      <c r="J59" s="28">
        <v>0</v>
      </c>
      <c r="K59" s="29">
        <v>9.5</v>
      </c>
      <c r="L59" s="30">
        <f t="shared" si="0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1"/>
        <v>49</v>
      </c>
      <c r="B60" s="25">
        <v>31004302</v>
      </c>
      <c r="C60" s="129" t="s">
        <v>834</v>
      </c>
      <c r="D60" s="132" t="s">
        <v>834</v>
      </c>
      <c r="E60" s="132" t="s">
        <v>834</v>
      </c>
      <c r="F60" s="133" t="s">
        <v>834</v>
      </c>
      <c r="G60" s="29" t="s">
        <v>47</v>
      </c>
      <c r="H60" s="26"/>
      <c r="I60" s="94">
        <v>100</v>
      </c>
      <c r="J60" s="28">
        <v>0</v>
      </c>
      <c r="K60" s="29">
        <v>9.5</v>
      </c>
      <c r="L60" s="30">
        <f t="shared" si="0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1"/>
        <v>50</v>
      </c>
      <c r="B61" s="25">
        <v>31004303</v>
      </c>
      <c r="C61" s="129" t="s">
        <v>835</v>
      </c>
      <c r="D61" s="132" t="s">
        <v>835</v>
      </c>
      <c r="E61" s="132" t="s">
        <v>835</v>
      </c>
      <c r="F61" s="133" t="s">
        <v>835</v>
      </c>
      <c r="G61" s="29" t="s">
        <v>47</v>
      </c>
      <c r="H61" s="26"/>
      <c r="I61" s="94">
        <v>150</v>
      </c>
      <c r="J61" s="28">
        <v>0</v>
      </c>
      <c r="K61" s="29">
        <v>9.5</v>
      </c>
      <c r="L61" s="30">
        <f t="shared" si="0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1"/>
        <v>51</v>
      </c>
      <c r="B62" s="25">
        <v>31004304</v>
      </c>
      <c r="C62" s="129" t="s">
        <v>836</v>
      </c>
      <c r="D62" s="132" t="s">
        <v>837</v>
      </c>
      <c r="E62" s="132" t="s">
        <v>837</v>
      </c>
      <c r="F62" s="133" t="s">
        <v>837</v>
      </c>
      <c r="G62" s="29" t="s">
        <v>47</v>
      </c>
      <c r="H62" s="26"/>
      <c r="I62" s="94">
        <v>200</v>
      </c>
      <c r="J62" s="28">
        <v>0</v>
      </c>
      <c r="K62" s="29">
        <v>9.5</v>
      </c>
      <c r="L62" s="30">
        <f t="shared" si="0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1"/>
        <v>52</v>
      </c>
      <c r="B63" s="25">
        <v>31004305</v>
      </c>
      <c r="C63" s="129" t="s">
        <v>838</v>
      </c>
      <c r="D63" s="132" t="s">
        <v>838</v>
      </c>
      <c r="E63" s="132" t="s">
        <v>838</v>
      </c>
      <c r="F63" s="133" t="s">
        <v>838</v>
      </c>
      <c r="G63" s="29" t="s">
        <v>47</v>
      </c>
      <c r="H63" s="26"/>
      <c r="I63" s="94">
        <v>60</v>
      </c>
      <c r="J63" s="28">
        <v>0</v>
      </c>
      <c r="K63" s="29">
        <v>9.5</v>
      </c>
      <c r="L63" s="30">
        <f t="shared" si="0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1"/>
        <v>53</v>
      </c>
      <c r="B64" s="25">
        <v>31004306</v>
      </c>
      <c r="C64" s="129" t="s">
        <v>839</v>
      </c>
      <c r="D64" s="132" t="s">
        <v>839</v>
      </c>
      <c r="E64" s="132" t="s">
        <v>839</v>
      </c>
      <c r="F64" s="133" t="s">
        <v>839</v>
      </c>
      <c r="G64" s="29" t="s">
        <v>47</v>
      </c>
      <c r="H64" s="26"/>
      <c r="I64" s="94">
        <v>100</v>
      </c>
      <c r="J64" s="28">
        <v>0</v>
      </c>
      <c r="K64" s="29">
        <v>9.5</v>
      </c>
      <c r="L64" s="30">
        <f t="shared" si="0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3">
      <c r="A65" s="24">
        <f t="shared" si="1"/>
        <v>54</v>
      </c>
      <c r="B65" s="25">
        <v>31004307</v>
      </c>
      <c r="C65" s="129" t="s">
        <v>840</v>
      </c>
      <c r="D65" s="132" t="s">
        <v>840</v>
      </c>
      <c r="E65" s="132" t="s">
        <v>840</v>
      </c>
      <c r="F65" s="133" t="s">
        <v>840</v>
      </c>
      <c r="G65" s="29" t="s">
        <v>235</v>
      </c>
      <c r="H65" s="26"/>
      <c r="I65" s="94">
        <v>100</v>
      </c>
      <c r="J65" s="28">
        <v>0</v>
      </c>
      <c r="K65" s="29">
        <v>9.5</v>
      </c>
      <c r="L65" s="30">
        <f t="shared" si="0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3">
      <c r="A66" s="24">
        <f t="shared" si="1"/>
        <v>55</v>
      </c>
      <c r="B66" s="25">
        <v>31004308</v>
      </c>
      <c r="C66" s="129" t="s">
        <v>841</v>
      </c>
      <c r="D66" s="132" t="s">
        <v>841</v>
      </c>
      <c r="E66" s="132" t="s">
        <v>841</v>
      </c>
      <c r="F66" s="133" t="s">
        <v>841</v>
      </c>
      <c r="G66" s="29" t="s">
        <v>47</v>
      </c>
      <c r="H66" s="26"/>
      <c r="I66" s="94">
        <v>60</v>
      </c>
      <c r="J66" s="28">
        <v>0</v>
      </c>
      <c r="K66" s="29">
        <v>9.5</v>
      </c>
      <c r="L66" s="30">
        <f t="shared" si="0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3">
      <c r="A67" s="24">
        <f t="shared" si="1"/>
        <v>56</v>
      </c>
      <c r="B67" s="32" t="s">
        <v>842</v>
      </c>
      <c r="C67" s="120" t="s">
        <v>843</v>
      </c>
      <c r="D67" s="121" t="s">
        <v>844</v>
      </c>
      <c r="E67" s="121" t="s">
        <v>844</v>
      </c>
      <c r="F67" s="122" t="s">
        <v>844</v>
      </c>
      <c r="G67" s="95" t="s">
        <v>235</v>
      </c>
      <c r="H67" s="26"/>
      <c r="I67" s="94">
        <v>100</v>
      </c>
      <c r="J67" s="28">
        <v>0</v>
      </c>
      <c r="K67" s="29">
        <v>9.5</v>
      </c>
      <c r="L67" s="30">
        <f t="shared" si="0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3">
      <c r="A68" s="24">
        <f t="shared" si="1"/>
        <v>57</v>
      </c>
      <c r="B68" s="96">
        <v>31002936</v>
      </c>
      <c r="C68" s="120" t="s">
        <v>754</v>
      </c>
      <c r="D68" s="121" t="s">
        <v>754</v>
      </c>
      <c r="E68" s="121" t="s">
        <v>754</v>
      </c>
      <c r="F68" s="122" t="s">
        <v>754</v>
      </c>
      <c r="G68" s="95" t="s">
        <v>235</v>
      </c>
      <c r="H68" s="26"/>
      <c r="I68" s="94">
        <v>50</v>
      </c>
      <c r="J68" s="28">
        <v>0</v>
      </c>
      <c r="K68" s="29">
        <v>9.5</v>
      </c>
      <c r="L68" s="30">
        <f t="shared" si="0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3">
      <c r="A69" s="24">
        <f t="shared" si="1"/>
        <v>58</v>
      </c>
      <c r="B69" s="96">
        <v>31004953</v>
      </c>
      <c r="C69" s="120" t="s">
        <v>845</v>
      </c>
      <c r="D69" s="121"/>
      <c r="E69" s="121"/>
      <c r="F69" s="122"/>
      <c r="G69" s="95" t="s">
        <v>235</v>
      </c>
      <c r="H69" s="26"/>
      <c r="I69" s="94">
        <v>100</v>
      </c>
      <c r="J69" s="28">
        <v>0</v>
      </c>
      <c r="K69" s="29">
        <v>9.5</v>
      </c>
      <c r="L69" s="30">
        <f t="shared" si="0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3">
      <c r="A70" s="24">
        <f t="shared" si="1"/>
        <v>59</v>
      </c>
      <c r="B70" s="96">
        <v>31004954</v>
      </c>
      <c r="C70" s="120" t="s">
        <v>846</v>
      </c>
      <c r="D70" s="121"/>
      <c r="E70" s="121"/>
      <c r="F70" s="122"/>
      <c r="G70" s="95" t="s">
        <v>235</v>
      </c>
      <c r="H70" s="26"/>
      <c r="I70" s="94">
        <v>60</v>
      </c>
      <c r="J70" s="28">
        <v>0</v>
      </c>
      <c r="K70" s="29">
        <v>9.5</v>
      </c>
      <c r="L70" s="30">
        <f t="shared" si="0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3">
      <c r="A71" s="24">
        <f t="shared" si="1"/>
        <v>60</v>
      </c>
      <c r="B71" s="96">
        <v>31004925</v>
      </c>
      <c r="C71" s="120" t="s">
        <v>847</v>
      </c>
      <c r="D71" s="121"/>
      <c r="E71" s="121"/>
      <c r="F71" s="122"/>
      <c r="G71" s="95" t="s">
        <v>235</v>
      </c>
      <c r="H71" s="26"/>
      <c r="I71" s="94">
        <v>40</v>
      </c>
      <c r="J71" s="28">
        <v>0</v>
      </c>
      <c r="K71" s="29">
        <v>9.5</v>
      </c>
      <c r="L71" s="30">
        <f t="shared" si="0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3">
      <c r="A72" s="24">
        <f t="shared" si="1"/>
        <v>61</v>
      </c>
      <c r="B72" s="96">
        <v>31004926</v>
      </c>
      <c r="C72" s="120" t="s">
        <v>848</v>
      </c>
      <c r="D72" s="121"/>
      <c r="E72" s="121"/>
      <c r="F72" s="122"/>
      <c r="G72" s="95" t="s">
        <v>235</v>
      </c>
      <c r="H72" s="26"/>
      <c r="I72" s="94">
        <v>10</v>
      </c>
      <c r="J72" s="28">
        <v>0</v>
      </c>
      <c r="K72" s="29">
        <v>9.5</v>
      </c>
      <c r="L72" s="30">
        <f t="shared" ref="L72:L87" si="4">PRODUCT(J72,1.095)</f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3">
      <c r="A73" s="24">
        <f t="shared" si="1"/>
        <v>62</v>
      </c>
      <c r="B73" s="96">
        <v>31004927</v>
      </c>
      <c r="C73" s="120" t="s">
        <v>849</v>
      </c>
      <c r="D73" s="121"/>
      <c r="E73" s="121"/>
      <c r="F73" s="122"/>
      <c r="G73" s="95" t="s">
        <v>235</v>
      </c>
      <c r="H73" s="26"/>
      <c r="I73" s="94">
        <v>10</v>
      </c>
      <c r="J73" s="28">
        <v>0</v>
      </c>
      <c r="K73" s="29">
        <v>9.5</v>
      </c>
      <c r="L73" s="30">
        <f t="shared" si="4"/>
        <v>0</v>
      </c>
      <c r="M73" s="31">
        <f t="shared" ref="M73:M87" si="5">PRODUCT(I73,L73)</f>
        <v>0</v>
      </c>
      <c r="N73" s="31">
        <f t="shared" ref="N73:N87" si="6">PRODUCT(I73,J73)</f>
        <v>0</v>
      </c>
    </row>
    <row r="74" spans="1:14" ht="15" customHeight="1" x14ac:dyDescent="0.3">
      <c r="A74" s="24">
        <f t="shared" si="1"/>
        <v>63</v>
      </c>
      <c r="B74" s="96">
        <v>31004928</v>
      </c>
      <c r="C74" s="120" t="s">
        <v>850</v>
      </c>
      <c r="D74" s="121"/>
      <c r="E74" s="121"/>
      <c r="F74" s="122"/>
      <c r="G74" s="95" t="s">
        <v>235</v>
      </c>
      <c r="H74" s="26"/>
      <c r="I74" s="94">
        <v>200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</row>
    <row r="75" spans="1:14" ht="15" customHeight="1" x14ac:dyDescent="0.3">
      <c r="A75" s="24">
        <f t="shared" si="1"/>
        <v>64</v>
      </c>
      <c r="B75" s="96">
        <v>31004930</v>
      </c>
      <c r="C75" s="120" t="s">
        <v>851</v>
      </c>
      <c r="D75" s="121"/>
      <c r="E75" s="121"/>
      <c r="F75" s="122"/>
      <c r="G75" s="95" t="s">
        <v>235</v>
      </c>
      <c r="H75" s="26"/>
      <c r="I75" s="94">
        <v>100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</row>
    <row r="76" spans="1:14" ht="15" customHeight="1" x14ac:dyDescent="0.3">
      <c r="A76" s="24">
        <f t="shared" si="1"/>
        <v>65</v>
      </c>
      <c r="B76" s="96"/>
      <c r="C76" s="120" t="s">
        <v>852</v>
      </c>
      <c r="D76" s="127"/>
      <c r="E76" s="127"/>
      <c r="F76" s="128"/>
      <c r="G76" s="95" t="s">
        <v>235</v>
      </c>
      <c r="H76" s="26"/>
      <c r="I76" s="94">
        <v>20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</row>
    <row r="77" spans="1:14" ht="15" customHeight="1" x14ac:dyDescent="0.3">
      <c r="A77" s="24">
        <f t="shared" ref="A77:A87" si="7">A76+1</f>
        <v>66</v>
      </c>
      <c r="B77" s="96"/>
      <c r="C77" s="120" t="s">
        <v>853</v>
      </c>
      <c r="D77" s="127"/>
      <c r="E77" s="127"/>
      <c r="F77" s="128"/>
      <c r="G77" s="95" t="s">
        <v>235</v>
      </c>
      <c r="H77" s="26"/>
      <c r="I77" s="94">
        <v>20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</row>
    <row r="78" spans="1:14" ht="15" customHeight="1" x14ac:dyDescent="0.3">
      <c r="A78" s="24">
        <f t="shared" si="7"/>
        <v>67</v>
      </c>
      <c r="B78" s="96"/>
      <c r="C78" s="120" t="s">
        <v>854</v>
      </c>
      <c r="D78" s="127"/>
      <c r="E78" s="127"/>
      <c r="F78" s="128"/>
      <c r="G78" s="95" t="s">
        <v>235</v>
      </c>
      <c r="H78" s="26"/>
      <c r="I78" s="94">
        <v>20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</row>
    <row r="79" spans="1:14" ht="15" customHeight="1" x14ac:dyDescent="0.3">
      <c r="A79" s="24">
        <f t="shared" si="7"/>
        <v>68</v>
      </c>
      <c r="B79" s="96"/>
      <c r="C79" s="120" t="s">
        <v>855</v>
      </c>
      <c r="D79" s="127"/>
      <c r="E79" s="127"/>
      <c r="F79" s="128"/>
      <c r="G79" s="95" t="s">
        <v>235</v>
      </c>
      <c r="H79" s="26"/>
      <c r="I79" s="94">
        <v>20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</row>
    <row r="80" spans="1:14" ht="15" customHeight="1" x14ac:dyDescent="0.3">
      <c r="A80" s="24">
        <f t="shared" si="7"/>
        <v>69</v>
      </c>
      <c r="B80" s="96"/>
      <c r="C80" s="120" t="s">
        <v>856</v>
      </c>
      <c r="D80" s="127"/>
      <c r="E80" s="127"/>
      <c r="F80" s="128"/>
      <c r="G80" s="95" t="s">
        <v>235</v>
      </c>
      <c r="H80" s="26"/>
      <c r="I80" s="94">
        <v>100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</row>
    <row r="81" spans="1:14" ht="15" customHeight="1" x14ac:dyDescent="0.3">
      <c r="A81" s="24">
        <f t="shared" si="7"/>
        <v>70</v>
      </c>
      <c r="B81" s="96"/>
      <c r="C81" s="120" t="s">
        <v>857</v>
      </c>
      <c r="D81" s="127"/>
      <c r="E81" s="127"/>
      <c r="F81" s="128"/>
      <c r="G81" s="95" t="s">
        <v>235</v>
      </c>
      <c r="H81" s="26"/>
      <c r="I81" s="94">
        <v>50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</row>
    <row r="82" spans="1:14" ht="15" customHeight="1" x14ac:dyDescent="0.3">
      <c r="A82" s="24">
        <f t="shared" si="7"/>
        <v>71</v>
      </c>
      <c r="B82" s="96"/>
      <c r="C82" s="120" t="s">
        <v>858</v>
      </c>
      <c r="D82" s="127"/>
      <c r="E82" s="127"/>
      <c r="F82" s="128"/>
      <c r="G82" s="95" t="s">
        <v>235</v>
      </c>
      <c r="H82" s="26"/>
      <c r="I82" s="94">
        <v>50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</row>
    <row r="83" spans="1:14" ht="15" customHeight="1" x14ac:dyDescent="0.3">
      <c r="A83" s="24">
        <f t="shared" si="7"/>
        <v>72</v>
      </c>
      <c r="B83" s="96"/>
      <c r="C83" s="120" t="s">
        <v>859</v>
      </c>
      <c r="D83" s="127"/>
      <c r="E83" s="127"/>
      <c r="F83" s="128"/>
      <c r="G83" s="95" t="s">
        <v>235</v>
      </c>
      <c r="H83" s="26"/>
      <c r="I83" s="94">
        <v>200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</row>
    <row r="84" spans="1:14" ht="15" customHeight="1" x14ac:dyDescent="0.3">
      <c r="A84" s="24">
        <f t="shared" si="7"/>
        <v>73</v>
      </c>
      <c r="B84" s="96"/>
      <c r="C84" s="120" t="s">
        <v>860</v>
      </c>
      <c r="D84" s="127"/>
      <c r="E84" s="127"/>
      <c r="F84" s="128"/>
      <c r="G84" s="95" t="s">
        <v>235</v>
      </c>
      <c r="H84" s="26"/>
      <c r="I84" s="94">
        <v>10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</row>
    <row r="85" spans="1:14" ht="15" customHeight="1" x14ac:dyDescent="0.3">
      <c r="A85" s="24">
        <f t="shared" si="7"/>
        <v>74</v>
      </c>
      <c r="B85" s="96"/>
      <c r="C85" s="120" t="s">
        <v>861</v>
      </c>
      <c r="D85" s="127"/>
      <c r="E85" s="127"/>
      <c r="F85" s="128"/>
      <c r="G85" s="95" t="s">
        <v>235</v>
      </c>
      <c r="H85" s="26"/>
      <c r="I85" s="94">
        <v>50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</row>
    <row r="86" spans="1:14" ht="15" customHeight="1" x14ac:dyDescent="0.3">
      <c r="A86" s="24">
        <f t="shared" si="7"/>
        <v>75</v>
      </c>
      <c r="B86" s="96"/>
      <c r="C86" s="120" t="s">
        <v>862</v>
      </c>
      <c r="D86" s="127"/>
      <c r="E86" s="127"/>
      <c r="F86" s="128"/>
      <c r="G86" s="95" t="s">
        <v>235</v>
      </c>
      <c r="H86" s="26"/>
      <c r="I86" s="94">
        <v>200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</row>
    <row r="87" spans="1:14" ht="15" customHeight="1" x14ac:dyDescent="0.3">
      <c r="A87" s="24">
        <f t="shared" si="7"/>
        <v>76</v>
      </c>
      <c r="B87" s="96"/>
      <c r="C87" s="120" t="s">
        <v>863</v>
      </c>
      <c r="D87" s="127"/>
      <c r="E87" s="127"/>
      <c r="F87" s="128"/>
      <c r="G87" s="95" t="s">
        <v>235</v>
      </c>
      <c r="H87" s="26"/>
      <c r="I87" s="94">
        <v>50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</row>
    <row r="88" spans="1:14" ht="12.75" customHeight="1" x14ac:dyDescent="0.3">
      <c r="A88" s="41"/>
      <c r="B88" s="41"/>
      <c r="C88" s="134" t="s">
        <v>752</v>
      </c>
      <c r="D88" s="135"/>
      <c r="E88" s="135"/>
      <c r="F88" s="136"/>
      <c r="G88" s="42"/>
      <c r="H88" s="42"/>
      <c r="I88" s="42"/>
      <c r="J88" s="43"/>
      <c r="K88" s="42"/>
      <c r="L88" s="44"/>
      <c r="M88" s="45">
        <f>SUM(M12:M87)</f>
        <v>0</v>
      </c>
      <c r="N88" s="45">
        <f>SUM(N12:N87)</f>
        <v>0</v>
      </c>
    </row>
    <row r="89" spans="1:14" ht="12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3">
      <c r="A90" s="4" t="s">
        <v>16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3">
      <c r="A91" s="4" t="s">
        <v>17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3">
      <c r="A92" s="4" t="s">
        <v>18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3">
      <c r="A93" s="4" t="s">
        <v>131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2.75" customHeight="1" x14ac:dyDescent="0.3">
      <c r="A95" s="4" t="s">
        <v>20</v>
      </c>
      <c r="B95" s="4"/>
      <c r="C95" s="4"/>
      <c r="D95" s="4"/>
      <c r="E95" s="4"/>
      <c r="F95" s="4"/>
      <c r="G95" s="4"/>
      <c r="H95" s="46" t="s">
        <v>21</v>
      </c>
      <c r="I95" s="4"/>
      <c r="J95" s="4"/>
      <c r="K95" s="4" t="s">
        <v>22</v>
      </c>
      <c r="L95" s="4"/>
      <c r="M95" s="4"/>
      <c r="N95" s="4"/>
    </row>
    <row r="98" spans="2:3" ht="12.75" customHeight="1" x14ac:dyDescent="0.3">
      <c r="B98" s="47"/>
      <c r="C98" s="47"/>
    </row>
    <row r="99" spans="2:3" ht="12.75" customHeight="1" x14ac:dyDescent="0.3">
      <c r="B99" s="47"/>
      <c r="C99" s="47"/>
    </row>
    <row r="100" spans="2:3" ht="12.75" customHeight="1" x14ac:dyDescent="0.3">
      <c r="B100" s="47"/>
      <c r="C100" s="47"/>
    </row>
    <row r="101" spans="2:3" ht="12.75" customHeight="1" x14ac:dyDescent="0.3">
      <c r="B101" s="47"/>
      <c r="C101" s="47"/>
    </row>
  </sheetData>
  <sheetProtection algorithmName="SHA-512" hashValue="txp2cLgyaCUZnXuuOIy+DNeRwHUaln2UHv+qAtYG92QxmywXvTHNEJMJt2WwxVYUf+je7D6bmR6sn8DRqL6ySg==" saltValue="h8IXJWbNEMwirtCrYAcIJQ==" spinCount="100000" sheet="1" objects="1" scenarios="1"/>
  <protectedRanges>
    <protectedRange sqref="C95" name="Obseg3"/>
    <protectedRange sqref="C4:C5" name="Obseg2"/>
    <protectedRange sqref="C95" name="Range2"/>
  </protectedRanges>
  <mergeCells count="7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4:F4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67:F67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78:F78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88:F88"/>
    <mergeCell ref="C85:F85"/>
    <mergeCell ref="C86:F86"/>
    <mergeCell ref="C87:F87"/>
    <mergeCell ref="C79:F79"/>
    <mergeCell ref="C80:F80"/>
    <mergeCell ref="C81:F81"/>
    <mergeCell ref="C82:F82"/>
    <mergeCell ref="C83:F83"/>
    <mergeCell ref="C84:F8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B14:B38 B39:B42 B43:B66 B67 B68:B7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58"/>
  <sheetViews>
    <sheetView topLeftCell="A86" zoomScaleNormal="100" workbookViewId="0">
      <selection activeCell="L8" sqref="L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127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128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866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1"/>
      <c r="C11" s="52"/>
      <c r="D11" s="140"/>
      <c r="E11" s="140"/>
      <c r="F11" s="140"/>
      <c r="G11" s="140"/>
      <c r="H11" s="53"/>
      <c r="I11" s="54"/>
      <c r="J11" s="55" t="s">
        <v>28</v>
      </c>
      <c r="K11" s="56"/>
      <c r="L11" s="57"/>
      <c r="M11" s="58"/>
      <c r="N11" s="59" t="s">
        <v>29</v>
      </c>
      <c r="O11" s="58"/>
      <c r="P11" s="61"/>
      <c r="Q11" s="87" t="s">
        <v>45</v>
      </c>
      <c r="R11" s="85" t="s">
        <v>44</v>
      </c>
      <c r="S11" s="59"/>
      <c r="T11" s="61"/>
    </row>
    <row r="12" spans="1:20" ht="12.75" customHeight="1" x14ac:dyDescent="0.3">
      <c r="A12" s="1"/>
      <c r="B12" s="62" t="s">
        <v>2</v>
      </c>
      <c r="C12" s="63" t="s">
        <v>3</v>
      </c>
      <c r="D12" s="64"/>
      <c r="E12" s="141" t="s">
        <v>30</v>
      </c>
      <c r="F12" s="141"/>
      <c r="G12" s="141"/>
      <c r="H12" s="141"/>
      <c r="I12" s="65" t="s">
        <v>31</v>
      </c>
      <c r="J12" s="66" t="s">
        <v>32</v>
      </c>
      <c r="K12" s="60" t="s">
        <v>33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4" t="s">
        <v>43</v>
      </c>
      <c r="S12" s="67" t="s">
        <v>11</v>
      </c>
      <c r="T12" s="67" t="s">
        <v>43</v>
      </c>
    </row>
    <row r="13" spans="1:20" ht="12.75" customHeight="1" x14ac:dyDescent="0.3">
      <c r="A13" s="1"/>
      <c r="B13" s="68"/>
      <c r="C13" s="69"/>
      <c r="D13" s="70"/>
      <c r="E13" s="70"/>
      <c r="F13" s="70"/>
      <c r="G13" s="70"/>
      <c r="H13" s="70"/>
      <c r="I13" s="71"/>
      <c r="J13" s="72" t="s">
        <v>34</v>
      </c>
      <c r="K13" s="60"/>
      <c r="L13" s="60" t="s">
        <v>35</v>
      </c>
      <c r="M13" s="60" t="s">
        <v>36</v>
      </c>
      <c r="N13" s="73"/>
      <c r="O13" s="60" t="s">
        <v>35</v>
      </c>
      <c r="P13" s="71" t="s">
        <v>36</v>
      </c>
      <c r="Q13" s="86" t="s">
        <v>37</v>
      </c>
      <c r="R13" s="74" t="s">
        <v>37</v>
      </c>
      <c r="S13" s="74" t="s">
        <v>38</v>
      </c>
      <c r="T13" s="74" t="s">
        <v>38</v>
      </c>
    </row>
    <row r="14" spans="1:20" ht="12.75" customHeight="1" x14ac:dyDescent="0.3">
      <c r="B14" s="75">
        <f>B13+1</f>
        <v>1</v>
      </c>
      <c r="C14" s="97" t="s">
        <v>867</v>
      </c>
      <c r="D14" s="137" t="s">
        <v>868</v>
      </c>
      <c r="E14" s="138" t="s">
        <v>868</v>
      </c>
      <c r="F14" s="138" t="s">
        <v>868</v>
      </c>
      <c r="G14" s="139" t="s">
        <v>868</v>
      </c>
      <c r="H14" s="98" t="s">
        <v>47</v>
      </c>
      <c r="I14" s="26"/>
      <c r="J14" s="36">
        <v>150</v>
      </c>
      <c r="K14" s="36">
        <v>1500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" si="0">PRODUCT(K14,P14)</f>
        <v>0</v>
      </c>
      <c r="T14" s="31">
        <f>PRODUCT(K14,M14)</f>
        <v>0</v>
      </c>
    </row>
    <row r="15" spans="1:20" ht="12.75" customHeight="1" x14ac:dyDescent="0.3">
      <c r="B15" s="75">
        <f>B14+1</f>
        <v>2</v>
      </c>
      <c r="C15" s="97" t="s">
        <v>869</v>
      </c>
      <c r="D15" s="137" t="s">
        <v>870</v>
      </c>
      <c r="E15" s="138" t="s">
        <v>870</v>
      </c>
      <c r="F15" s="138" t="s">
        <v>870</v>
      </c>
      <c r="G15" s="139" t="s">
        <v>870</v>
      </c>
      <c r="H15" s="98" t="s">
        <v>47</v>
      </c>
      <c r="I15" s="26"/>
      <c r="J15" s="36">
        <v>15</v>
      </c>
      <c r="K15" s="36">
        <v>160</v>
      </c>
      <c r="L15" s="30">
        <v>0</v>
      </c>
      <c r="M15" s="30">
        <v>0</v>
      </c>
      <c r="N15" s="29">
        <v>9.5</v>
      </c>
      <c r="O15" s="30">
        <f t="shared" ref="O15:O75" si="1">PRODUCT(L15,1.095)</f>
        <v>0</v>
      </c>
      <c r="P15" s="30">
        <f t="shared" ref="P15:P75" si="2">PRODUCT(M15,1.095)</f>
        <v>0</v>
      </c>
      <c r="Q15" s="31">
        <f t="shared" ref="Q15:Q75" si="3">PRODUCT(J15,O15)</f>
        <v>0</v>
      </c>
      <c r="R15" s="31">
        <f t="shared" ref="R15:R75" si="4">PRODUCT(J15,L15)</f>
        <v>0</v>
      </c>
      <c r="S15" s="31">
        <f t="shared" ref="S15:S75" si="5">PRODUCT(K15,P15)</f>
        <v>0</v>
      </c>
      <c r="T15" s="31">
        <f t="shared" ref="T15:T75" si="6">PRODUCT(K15,M15)</f>
        <v>0</v>
      </c>
    </row>
    <row r="16" spans="1:20" ht="12.75" customHeight="1" x14ac:dyDescent="0.3">
      <c r="B16" s="75">
        <f t="shared" ref="B16:B79" si="7">B15+1</f>
        <v>3</v>
      </c>
      <c r="C16" s="97" t="s">
        <v>871</v>
      </c>
      <c r="D16" s="137" t="s">
        <v>872</v>
      </c>
      <c r="E16" s="138" t="s">
        <v>872</v>
      </c>
      <c r="F16" s="138" t="s">
        <v>872</v>
      </c>
      <c r="G16" s="139" t="s">
        <v>872</v>
      </c>
      <c r="H16" s="98" t="s">
        <v>47</v>
      </c>
      <c r="I16" s="26"/>
      <c r="J16" s="36">
        <v>15</v>
      </c>
      <c r="K16" s="36">
        <v>160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2"/>
        <v>0</v>
      </c>
      <c r="Q16" s="31">
        <f t="shared" si="3"/>
        <v>0</v>
      </c>
      <c r="R16" s="31">
        <f t="shared" si="4"/>
        <v>0</v>
      </c>
      <c r="S16" s="31">
        <f t="shared" si="5"/>
        <v>0</v>
      </c>
      <c r="T16" s="31">
        <f t="shared" si="6"/>
        <v>0</v>
      </c>
    </row>
    <row r="17" spans="2:20" ht="12.75" customHeight="1" x14ac:dyDescent="0.3">
      <c r="B17" s="75">
        <f t="shared" si="7"/>
        <v>4</v>
      </c>
      <c r="C17" s="97" t="s">
        <v>873</v>
      </c>
      <c r="D17" s="137" t="s">
        <v>874</v>
      </c>
      <c r="E17" s="138" t="s">
        <v>874</v>
      </c>
      <c r="F17" s="138" t="s">
        <v>874</v>
      </c>
      <c r="G17" s="139" t="s">
        <v>874</v>
      </c>
      <c r="H17" s="98" t="s">
        <v>47</v>
      </c>
      <c r="I17" s="26"/>
      <c r="J17" s="36">
        <v>30</v>
      </c>
      <c r="K17" s="36">
        <v>360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2"/>
        <v>0</v>
      </c>
      <c r="Q17" s="31">
        <f t="shared" si="3"/>
        <v>0</v>
      </c>
      <c r="R17" s="31">
        <f t="shared" si="4"/>
        <v>0</v>
      </c>
      <c r="S17" s="31">
        <f t="shared" si="5"/>
        <v>0</v>
      </c>
      <c r="T17" s="31">
        <f t="shared" si="6"/>
        <v>0</v>
      </c>
    </row>
    <row r="18" spans="2:20" ht="12.75" customHeight="1" x14ac:dyDescent="0.3">
      <c r="B18" s="75">
        <f t="shared" si="7"/>
        <v>5</v>
      </c>
      <c r="C18" s="97" t="s">
        <v>875</v>
      </c>
      <c r="D18" s="137" t="s">
        <v>876</v>
      </c>
      <c r="E18" s="138" t="s">
        <v>876</v>
      </c>
      <c r="F18" s="138" t="s">
        <v>876</v>
      </c>
      <c r="G18" s="139" t="s">
        <v>876</v>
      </c>
      <c r="H18" s="98" t="s">
        <v>47</v>
      </c>
      <c r="I18" s="26"/>
      <c r="J18" s="36">
        <v>1200</v>
      </c>
      <c r="K18" s="36">
        <v>10000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2"/>
        <v>0</v>
      </c>
      <c r="Q18" s="31">
        <f t="shared" si="3"/>
        <v>0</v>
      </c>
      <c r="R18" s="31">
        <f t="shared" si="4"/>
        <v>0</v>
      </c>
      <c r="S18" s="31">
        <f t="shared" si="5"/>
        <v>0</v>
      </c>
      <c r="T18" s="31">
        <f t="shared" si="6"/>
        <v>0</v>
      </c>
    </row>
    <row r="19" spans="2:20" ht="12.75" customHeight="1" x14ac:dyDescent="0.3">
      <c r="B19" s="75">
        <f t="shared" si="7"/>
        <v>6</v>
      </c>
      <c r="C19" s="97" t="s">
        <v>877</v>
      </c>
      <c r="D19" s="137" t="s">
        <v>878</v>
      </c>
      <c r="E19" s="138" t="s">
        <v>878</v>
      </c>
      <c r="F19" s="138" t="s">
        <v>878</v>
      </c>
      <c r="G19" s="139" t="s">
        <v>878</v>
      </c>
      <c r="H19" s="98" t="s">
        <v>47</v>
      </c>
      <c r="I19" s="26"/>
      <c r="J19" s="36">
        <v>1</v>
      </c>
      <c r="K19" s="36">
        <v>4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2"/>
        <v>0</v>
      </c>
      <c r="Q19" s="31">
        <f t="shared" si="3"/>
        <v>0</v>
      </c>
      <c r="R19" s="31">
        <f t="shared" si="4"/>
        <v>0</v>
      </c>
      <c r="S19" s="31">
        <f t="shared" si="5"/>
        <v>0</v>
      </c>
      <c r="T19" s="31">
        <f t="shared" si="6"/>
        <v>0</v>
      </c>
    </row>
    <row r="20" spans="2:20" ht="12.75" customHeight="1" x14ac:dyDescent="0.3">
      <c r="B20" s="75">
        <f t="shared" si="7"/>
        <v>7</v>
      </c>
      <c r="C20" s="97" t="s">
        <v>879</v>
      </c>
      <c r="D20" s="137" t="s">
        <v>880</v>
      </c>
      <c r="E20" s="138" t="s">
        <v>880</v>
      </c>
      <c r="F20" s="138" t="s">
        <v>880</v>
      </c>
      <c r="G20" s="139" t="s">
        <v>880</v>
      </c>
      <c r="H20" s="98" t="s">
        <v>47</v>
      </c>
      <c r="I20" s="26"/>
      <c r="J20" s="36">
        <v>30</v>
      </c>
      <c r="K20" s="36">
        <v>320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2"/>
        <v>0</v>
      </c>
      <c r="Q20" s="31">
        <f t="shared" si="3"/>
        <v>0</v>
      </c>
      <c r="R20" s="31">
        <f t="shared" si="4"/>
        <v>0</v>
      </c>
      <c r="S20" s="31">
        <f t="shared" si="5"/>
        <v>0</v>
      </c>
      <c r="T20" s="31">
        <f t="shared" si="6"/>
        <v>0</v>
      </c>
    </row>
    <row r="21" spans="2:20" ht="12.75" customHeight="1" x14ac:dyDescent="0.3">
      <c r="B21" s="75">
        <f t="shared" si="7"/>
        <v>8</v>
      </c>
      <c r="C21" s="97" t="s">
        <v>881</v>
      </c>
      <c r="D21" s="137" t="s">
        <v>882</v>
      </c>
      <c r="E21" s="138" t="s">
        <v>882</v>
      </c>
      <c r="F21" s="138" t="s">
        <v>882</v>
      </c>
      <c r="G21" s="139" t="s">
        <v>882</v>
      </c>
      <c r="H21" s="98" t="s">
        <v>47</v>
      </c>
      <c r="I21" s="26"/>
      <c r="J21" s="36">
        <v>100</v>
      </c>
      <c r="K21" s="36">
        <v>1200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2"/>
        <v>0</v>
      </c>
      <c r="Q21" s="31">
        <f t="shared" si="3"/>
        <v>0</v>
      </c>
      <c r="R21" s="31">
        <f t="shared" si="4"/>
        <v>0</v>
      </c>
      <c r="S21" s="31">
        <f t="shared" si="5"/>
        <v>0</v>
      </c>
      <c r="T21" s="31">
        <f t="shared" si="6"/>
        <v>0</v>
      </c>
    </row>
    <row r="22" spans="2:20" ht="12.75" customHeight="1" x14ac:dyDescent="0.3">
      <c r="B22" s="75">
        <f t="shared" si="7"/>
        <v>9</v>
      </c>
      <c r="C22" s="97" t="s">
        <v>883</v>
      </c>
      <c r="D22" s="137" t="s">
        <v>884</v>
      </c>
      <c r="E22" s="138" t="s">
        <v>884</v>
      </c>
      <c r="F22" s="138" t="s">
        <v>884</v>
      </c>
      <c r="G22" s="139" t="s">
        <v>884</v>
      </c>
      <c r="H22" s="98" t="s">
        <v>47</v>
      </c>
      <c r="I22" s="26"/>
      <c r="J22" s="36">
        <v>0</v>
      </c>
      <c r="K22" s="36">
        <v>1000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2"/>
        <v>0</v>
      </c>
      <c r="Q22" s="31">
        <f t="shared" si="3"/>
        <v>0</v>
      </c>
      <c r="R22" s="31">
        <f t="shared" si="4"/>
        <v>0</v>
      </c>
      <c r="S22" s="31">
        <f t="shared" si="5"/>
        <v>0</v>
      </c>
      <c r="T22" s="31">
        <f t="shared" si="6"/>
        <v>0</v>
      </c>
    </row>
    <row r="23" spans="2:20" ht="12.75" customHeight="1" x14ac:dyDescent="0.3">
      <c r="B23" s="75">
        <f t="shared" si="7"/>
        <v>10</v>
      </c>
      <c r="C23" s="97" t="s">
        <v>885</v>
      </c>
      <c r="D23" s="137" t="s">
        <v>886</v>
      </c>
      <c r="E23" s="138" t="s">
        <v>886</v>
      </c>
      <c r="F23" s="138" t="s">
        <v>886</v>
      </c>
      <c r="G23" s="139" t="s">
        <v>886</v>
      </c>
      <c r="H23" s="98" t="s">
        <v>47</v>
      </c>
      <c r="I23" s="26"/>
      <c r="J23" s="36">
        <v>170</v>
      </c>
      <c r="K23" s="36">
        <v>600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2"/>
        <v>0</v>
      </c>
      <c r="Q23" s="31">
        <f t="shared" si="3"/>
        <v>0</v>
      </c>
      <c r="R23" s="31">
        <f t="shared" si="4"/>
        <v>0</v>
      </c>
      <c r="S23" s="31">
        <f t="shared" si="5"/>
        <v>0</v>
      </c>
      <c r="T23" s="31">
        <f t="shared" si="6"/>
        <v>0</v>
      </c>
    </row>
    <row r="24" spans="2:20" ht="12.75" customHeight="1" x14ac:dyDescent="0.3">
      <c r="B24" s="75">
        <f t="shared" si="7"/>
        <v>11</v>
      </c>
      <c r="C24" s="97" t="s">
        <v>887</v>
      </c>
      <c r="D24" s="137" t="s">
        <v>888</v>
      </c>
      <c r="E24" s="138" t="s">
        <v>888</v>
      </c>
      <c r="F24" s="138" t="s">
        <v>888</v>
      </c>
      <c r="G24" s="139" t="s">
        <v>888</v>
      </c>
      <c r="H24" s="98" t="s">
        <v>47</v>
      </c>
      <c r="I24" s="26"/>
      <c r="J24" s="36">
        <v>300</v>
      </c>
      <c r="K24" s="36">
        <v>1000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2"/>
        <v>0</v>
      </c>
      <c r="Q24" s="31">
        <f t="shared" si="3"/>
        <v>0</v>
      </c>
      <c r="R24" s="31">
        <f t="shared" si="4"/>
        <v>0</v>
      </c>
      <c r="S24" s="31">
        <f t="shared" si="5"/>
        <v>0</v>
      </c>
      <c r="T24" s="31">
        <f t="shared" si="6"/>
        <v>0</v>
      </c>
    </row>
    <row r="25" spans="2:20" ht="12.75" customHeight="1" x14ac:dyDescent="0.3">
      <c r="B25" s="75">
        <f t="shared" si="7"/>
        <v>12</v>
      </c>
      <c r="C25" s="97" t="s">
        <v>889</v>
      </c>
      <c r="D25" s="137" t="s">
        <v>890</v>
      </c>
      <c r="E25" s="138" t="s">
        <v>890</v>
      </c>
      <c r="F25" s="138" t="s">
        <v>890</v>
      </c>
      <c r="G25" s="139" t="s">
        <v>890</v>
      </c>
      <c r="H25" s="98" t="s">
        <v>47</v>
      </c>
      <c r="I25" s="26"/>
      <c r="J25" s="36">
        <v>900</v>
      </c>
      <c r="K25" s="36">
        <v>1600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2"/>
        <v>0</v>
      </c>
      <c r="Q25" s="31">
        <f t="shared" si="3"/>
        <v>0</v>
      </c>
      <c r="R25" s="31">
        <f t="shared" si="4"/>
        <v>0</v>
      </c>
      <c r="S25" s="31">
        <f t="shared" si="5"/>
        <v>0</v>
      </c>
      <c r="T25" s="31">
        <f t="shared" si="6"/>
        <v>0</v>
      </c>
    </row>
    <row r="26" spans="2:20" ht="12.75" customHeight="1" x14ac:dyDescent="0.3">
      <c r="B26" s="75">
        <f t="shared" si="7"/>
        <v>13</v>
      </c>
      <c r="C26" s="97" t="s">
        <v>891</v>
      </c>
      <c r="D26" s="137" t="s">
        <v>892</v>
      </c>
      <c r="E26" s="138" t="s">
        <v>892</v>
      </c>
      <c r="F26" s="138" t="s">
        <v>892</v>
      </c>
      <c r="G26" s="139" t="s">
        <v>892</v>
      </c>
      <c r="H26" s="98" t="s">
        <v>47</v>
      </c>
      <c r="I26" s="26"/>
      <c r="J26" s="36">
        <v>300</v>
      </c>
      <c r="K26" s="36">
        <v>3200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2"/>
        <v>0</v>
      </c>
      <c r="Q26" s="31">
        <f t="shared" si="3"/>
        <v>0</v>
      </c>
      <c r="R26" s="31">
        <f t="shared" si="4"/>
        <v>0</v>
      </c>
      <c r="S26" s="31">
        <f t="shared" si="5"/>
        <v>0</v>
      </c>
      <c r="T26" s="31">
        <f t="shared" si="6"/>
        <v>0</v>
      </c>
    </row>
    <row r="27" spans="2:20" ht="12.75" customHeight="1" x14ac:dyDescent="0.3">
      <c r="B27" s="75">
        <f t="shared" si="7"/>
        <v>14</v>
      </c>
      <c r="C27" s="97" t="s">
        <v>893</v>
      </c>
      <c r="D27" s="137" t="s">
        <v>894</v>
      </c>
      <c r="E27" s="138" t="s">
        <v>894</v>
      </c>
      <c r="F27" s="138" t="s">
        <v>894</v>
      </c>
      <c r="G27" s="139" t="s">
        <v>894</v>
      </c>
      <c r="H27" s="98" t="s">
        <v>47</v>
      </c>
      <c r="I27" s="26"/>
      <c r="J27" s="36">
        <v>0</v>
      </c>
      <c r="K27" s="36">
        <v>1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2"/>
        <v>0</v>
      </c>
      <c r="Q27" s="31">
        <f t="shared" si="3"/>
        <v>0</v>
      </c>
      <c r="R27" s="31">
        <f t="shared" si="4"/>
        <v>0</v>
      </c>
      <c r="S27" s="31">
        <f t="shared" si="5"/>
        <v>0</v>
      </c>
      <c r="T27" s="31">
        <f t="shared" si="6"/>
        <v>0</v>
      </c>
    </row>
    <row r="28" spans="2:20" ht="12.75" customHeight="1" x14ac:dyDescent="0.3">
      <c r="B28" s="75">
        <f t="shared" si="7"/>
        <v>15</v>
      </c>
      <c r="C28" s="97" t="s">
        <v>895</v>
      </c>
      <c r="D28" s="137" t="s">
        <v>896</v>
      </c>
      <c r="E28" s="138" t="s">
        <v>896</v>
      </c>
      <c r="F28" s="138" t="s">
        <v>896</v>
      </c>
      <c r="G28" s="139" t="s">
        <v>896</v>
      </c>
      <c r="H28" s="98" t="s">
        <v>47</v>
      </c>
      <c r="I28" s="26"/>
      <c r="J28" s="36">
        <v>300</v>
      </c>
      <c r="K28" s="36">
        <v>900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2"/>
        <v>0</v>
      </c>
      <c r="Q28" s="31">
        <f t="shared" si="3"/>
        <v>0</v>
      </c>
      <c r="R28" s="31">
        <f t="shared" si="4"/>
        <v>0</v>
      </c>
      <c r="S28" s="31">
        <f t="shared" si="5"/>
        <v>0</v>
      </c>
      <c r="T28" s="31">
        <f t="shared" si="6"/>
        <v>0</v>
      </c>
    </row>
    <row r="29" spans="2:20" ht="12.75" customHeight="1" x14ac:dyDescent="0.3">
      <c r="B29" s="75">
        <f t="shared" si="7"/>
        <v>16</v>
      </c>
      <c r="C29" s="97" t="s">
        <v>897</v>
      </c>
      <c r="D29" s="137" t="s">
        <v>898</v>
      </c>
      <c r="E29" s="138" t="s">
        <v>898</v>
      </c>
      <c r="F29" s="138" t="s">
        <v>898</v>
      </c>
      <c r="G29" s="139" t="s">
        <v>898</v>
      </c>
      <c r="H29" s="98" t="s">
        <v>47</v>
      </c>
      <c r="I29" s="26"/>
      <c r="J29" s="36">
        <v>0</v>
      </c>
      <c r="K29" s="36">
        <v>400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2"/>
        <v>0</v>
      </c>
      <c r="Q29" s="31">
        <f t="shared" si="3"/>
        <v>0</v>
      </c>
      <c r="R29" s="31">
        <f t="shared" si="4"/>
        <v>0</v>
      </c>
      <c r="S29" s="31">
        <f t="shared" si="5"/>
        <v>0</v>
      </c>
      <c r="T29" s="31">
        <f t="shared" si="6"/>
        <v>0</v>
      </c>
    </row>
    <row r="30" spans="2:20" ht="12.75" customHeight="1" x14ac:dyDescent="0.3">
      <c r="B30" s="75">
        <f t="shared" si="7"/>
        <v>17</v>
      </c>
      <c r="C30" s="97" t="s">
        <v>899</v>
      </c>
      <c r="D30" s="137" t="s">
        <v>900</v>
      </c>
      <c r="E30" s="138" t="s">
        <v>900</v>
      </c>
      <c r="F30" s="138" t="s">
        <v>900</v>
      </c>
      <c r="G30" s="139" t="s">
        <v>900</v>
      </c>
      <c r="H30" s="98" t="s">
        <v>47</v>
      </c>
      <c r="I30" s="26"/>
      <c r="J30" s="36">
        <v>50</v>
      </c>
      <c r="K30" s="36">
        <v>150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2"/>
        <v>0</v>
      </c>
      <c r="Q30" s="31">
        <f t="shared" si="3"/>
        <v>0</v>
      </c>
      <c r="R30" s="31">
        <f t="shared" si="4"/>
        <v>0</v>
      </c>
      <c r="S30" s="31">
        <f t="shared" si="5"/>
        <v>0</v>
      </c>
      <c r="T30" s="31">
        <f t="shared" si="6"/>
        <v>0</v>
      </c>
    </row>
    <row r="31" spans="2:20" ht="12.75" customHeight="1" x14ac:dyDescent="0.3">
      <c r="B31" s="75">
        <f t="shared" si="7"/>
        <v>18</v>
      </c>
      <c r="C31" s="97" t="s">
        <v>901</v>
      </c>
      <c r="D31" s="137" t="s">
        <v>902</v>
      </c>
      <c r="E31" s="138" t="s">
        <v>902</v>
      </c>
      <c r="F31" s="138" t="s">
        <v>902</v>
      </c>
      <c r="G31" s="139" t="s">
        <v>902</v>
      </c>
      <c r="H31" s="98" t="s">
        <v>47</v>
      </c>
      <c r="I31" s="26"/>
      <c r="J31" s="36">
        <v>10</v>
      </c>
      <c r="K31" s="36">
        <v>80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2"/>
        <v>0</v>
      </c>
      <c r="Q31" s="31">
        <f t="shared" si="3"/>
        <v>0</v>
      </c>
      <c r="R31" s="31">
        <f t="shared" si="4"/>
        <v>0</v>
      </c>
      <c r="S31" s="31">
        <f t="shared" si="5"/>
        <v>0</v>
      </c>
      <c r="T31" s="31">
        <f t="shared" si="6"/>
        <v>0</v>
      </c>
    </row>
    <row r="32" spans="2:20" ht="12.75" customHeight="1" x14ac:dyDescent="0.3">
      <c r="B32" s="75">
        <f t="shared" si="7"/>
        <v>19</v>
      </c>
      <c r="C32" s="97" t="s">
        <v>903</v>
      </c>
      <c r="D32" s="137" t="s">
        <v>904</v>
      </c>
      <c r="E32" s="138" t="s">
        <v>904</v>
      </c>
      <c r="F32" s="138" t="s">
        <v>904</v>
      </c>
      <c r="G32" s="139" t="s">
        <v>904</v>
      </c>
      <c r="H32" s="98" t="s">
        <v>47</v>
      </c>
      <c r="I32" s="26"/>
      <c r="J32" s="36">
        <v>35</v>
      </c>
      <c r="K32" s="36">
        <v>250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2"/>
        <v>0</v>
      </c>
      <c r="Q32" s="31">
        <f t="shared" si="3"/>
        <v>0</v>
      </c>
      <c r="R32" s="31">
        <f t="shared" si="4"/>
        <v>0</v>
      </c>
      <c r="S32" s="31">
        <f t="shared" si="5"/>
        <v>0</v>
      </c>
      <c r="T32" s="31">
        <f t="shared" si="6"/>
        <v>0</v>
      </c>
    </row>
    <row r="33" spans="2:20" ht="12.75" customHeight="1" x14ac:dyDescent="0.3">
      <c r="B33" s="75">
        <f t="shared" si="7"/>
        <v>20</v>
      </c>
      <c r="C33" s="97" t="s">
        <v>905</v>
      </c>
      <c r="D33" s="137" t="s">
        <v>906</v>
      </c>
      <c r="E33" s="138" t="s">
        <v>906</v>
      </c>
      <c r="F33" s="138" t="s">
        <v>906</v>
      </c>
      <c r="G33" s="139" t="s">
        <v>906</v>
      </c>
      <c r="H33" s="98" t="s">
        <v>47</v>
      </c>
      <c r="I33" s="26"/>
      <c r="J33" s="36">
        <v>35</v>
      </c>
      <c r="K33" s="36">
        <v>200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2"/>
        <v>0</v>
      </c>
      <c r="Q33" s="31">
        <f t="shared" si="3"/>
        <v>0</v>
      </c>
      <c r="R33" s="31">
        <f t="shared" si="4"/>
        <v>0</v>
      </c>
      <c r="S33" s="31">
        <f t="shared" si="5"/>
        <v>0</v>
      </c>
      <c r="T33" s="31">
        <f t="shared" si="6"/>
        <v>0</v>
      </c>
    </row>
    <row r="34" spans="2:20" ht="12.75" customHeight="1" x14ac:dyDescent="0.3">
      <c r="B34" s="75">
        <f t="shared" si="7"/>
        <v>21</v>
      </c>
      <c r="C34" s="97" t="s">
        <v>907</v>
      </c>
      <c r="D34" s="137" t="s">
        <v>908</v>
      </c>
      <c r="E34" s="138" t="s">
        <v>908</v>
      </c>
      <c r="F34" s="138" t="s">
        <v>908</v>
      </c>
      <c r="G34" s="139" t="s">
        <v>908</v>
      </c>
      <c r="H34" s="98" t="s">
        <v>47</v>
      </c>
      <c r="I34" s="26"/>
      <c r="J34" s="36">
        <v>50</v>
      </c>
      <c r="K34" s="36">
        <v>250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2"/>
        <v>0</v>
      </c>
      <c r="Q34" s="31">
        <f t="shared" si="3"/>
        <v>0</v>
      </c>
      <c r="R34" s="31">
        <f t="shared" si="4"/>
        <v>0</v>
      </c>
      <c r="S34" s="31">
        <f t="shared" si="5"/>
        <v>0</v>
      </c>
      <c r="T34" s="31">
        <f t="shared" si="6"/>
        <v>0</v>
      </c>
    </row>
    <row r="35" spans="2:20" ht="12.75" customHeight="1" x14ac:dyDescent="0.3">
      <c r="B35" s="75">
        <f t="shared" si="7"/>
        <v>22</v>
      </c>
      <c r="C35" s="97" t="s">
        <v>909</v>
      </c>
      <c r="D35" s="137" t="s">
        <v>910</v>
      </c>
      <c r="E35" s="138" t="s">
        <v>910</v>
      </c>
      <c r="F35" s="138" t="s">
        <v>910</v>
      </c>
      <c r="G35" s="139" t="s">
        <v>910</v>
      </c>
      <c r="H35" s="98" t="s">
        <v>47</v>
      </c>
      <c r="I35" s="26"/>
      <c r="J35" s="36">
        <v>20</v>
      </c>
      <c r="K35" s="36">
        <v>100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2"/>
        <v>0</v>
      </c>
      <c r="Q35" s="31">
        <f t="shared" si="3"/>
        <v>0</v>
      </c>
      <c r="R35" s="31">
        <f t="shared" si="4"/>
        <v>0</v>
      </c>
      <c r="S35" s="31">
        <f t="shared" si="5"/>
        <v>0</v>
      </c>
      <c r="T35" s="31">
        <f t="shared" si="6"/>
        <v>0</v>
      </c>
    </row>
    <row r="36" spans="2:20" ht="12.75" customHeight="1" x14ac:dyDescent="0.3">
      <c r="B36" s="75">
        <f t="shared" si="7"/>
        <v>23</v>
      </c>
      <c r="C36" s="97" t="s">
        <v>911</v>
      </c>
      <c r="D36" s="137" t="s">
        <v>912</v>
      </c>
      <c r="E36" s="138" t="s">
        <v>912</v>
      </c>
      <c r="F36" s="138" t="s">
        <v>912</v>
      </c>
      <c r="G36" s="139" t="s">
        <v>912</v>
      </c>
      <c r="H36" s="98" t="s">
        <v>47</v>
      </c>
      <c r="I36" s="26"/>
      <c r="J36" s="36">
        <v>70</v>
      </c>
      <c r="K36" s="36">
        <v>250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2"/>
        <v>0</v>
      </c>
      <c r="Q36" s="31">
        <f t="shared" si="3"/>
        <v>0</v>
      </c>
      <c r="R36" s="31">
        <f t="shared" si="4"/>
        <v>0</v>
      </c>
      <c r="S36" s="31">
        <f t="shared" si="5"/>
        <v>0</v>
      </c>
      <c r="T36" s="31">
        <f t="shared" si="6"/>
        <v>0</v>
      </c>
    </row>
    <row r="37" spans="2:20" ht="12.75" customHeight="1" x14ac:dyDescent="0.3">
      <c r="B37" s="75">
        <f t="shared" si="7"/>
        <v>24</v>
      </c>
      <c r="C37" s="97" t="s">
        <v>913</v>
      </c>
      <c r="D37" s="137" t="s">
        <v>914</v>
      </c>
      <c r="E37" s="138" t="s">
        <v>914</v>
      </c>
      <c r="F37" s="138" t="s">
        <v>914</v>
      </c>
      <c r="G37" s="139" t="s">
        <v>914</v>
      </c>
      <c r="H37" s="98" t="s">
        <v>47</v>
      </c>
      <c r="I37" s="26"/>
      <c r="J37" s="36">
        <v>10</v>
      </c>
      <c r="K37" s="36">
        <v>60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2"/>
        <v>0</v>
      </c>
      <c r="Q37" s="31">
        <f t="shared" si="3"/>
        <v>0</v>
      </c>
      <c r="R37" s="31">
        <f t="shared" si="4"/>
        <v>0</v>
      </c>
      <c r="S37" s="31">
        <f t="shared" si="5"/>
        <v>0</v>
      </c>
      <c r="T37" s="31">
        <f t="shared" si="6"/>
        <v>0</v>
      </c>
    </row>
    <row r="38" spans="2:20" ht="12.75" customHeight="1" x14ac:dyDescent="0.3">
      <c r="B38" s="75">
        <f t="shared" si="7"/>
        <v>25</v>
      </c>
      <c r="C38" s="97" t="s">
        <v>915</v>
      </c>
      <c r="D38" s="137" t="s">
        <v>916</v>
      </c>
      <c r="E38" s="138" t="s">
        <v>916</v>
      </c>
      <c r="F38" s="138" t="s">
        <v>916</v>
      </c>
      <c r="G38" s="139" t="s">
        <v>916</v>
      </c>
      <c r="H38" s="98" t="s">
        <v>47</v>
      </c>
      <c r="I38" s="26"/>
      <c r="J38" s="36">
        <v>15</v>
      </c>
      <c r="K38" s="36">
        <v>150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2"/>
        <v>0</v>
      </c>
      <c r="Q38" s="31">
        <f t="shared" si="3"/>
        <v>0</v>
      </c>
      <c r="R38" s="31">
        <f t="shared" si="4"/>
        <v>0</v>
      </c>
      <c r="S38" s="31">
        <f t="shared" si="5"/>
        <v>0</v>
      </c>
      <c r="T38" s="31">
        <f t="shared" si="6"/>
        <v>0</v>
      </c>
    </row>
    <row r="39" spans="2:20" ht="12.75" customHeight="1" x14ac:dyDescent="0.3">
      <c r="B39" s="75">
        <f t="shared" si="7"/>
        <v>26</v>
      </c>
      <c r="C39" s="97" t="s">
        <v>917</v>
      </c>
      <c r="D39" s="137" t="s">
        <v>918</v>
      </c>
      <c r="E39" s="138" t="s">
        <v>918</v>
      </c>
      <c r="F39" s="138" t="s">
        <v>918</v>
      </c>
      <c r="G39" s="139" t="s">
        <v>918</v>
      </c>
      <c r="H39" s="98" t="s">
        <v>47</v>
      </c>
      <c r="I39" s="26"/>
      <c r="J39" s="36">
        <v>10</v>
      </c>
      <c r="K39" s="36">
        <v>40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2"/>
        <v>0</v>
      </c>
      <c r="Q39" s="31">
        <f t="shared" si="3"/>
        <v>0</v>
      </c>
      <c r="R39" s="31">
        <f t="shared" si="4"/>
        <v>0</v>
      </c>
      <c r="S39" s="31">
        <f t="shared" si="5"/>
        <v>0</v>
      </c>
      <c r="T39" s="31">
        <f t="shared" si="6"/>
        <v>0</v>
      </c>
    </row>
    <row r="40" spans="2:20" ht="12.75" customHeight="1" x14ac:dyDescent="0.3">
      <c r="B40" s="75">
        <f t="shared" si="7"/>
        <v>27</v>
      </c>
      <c r="C40" s="97" t="s">
        <v>919</v>
      </c>
      <c r="D40" s="137" t="s">
        <v>920</v>
      </c>
      <c r="E40" s="138" t="s">
        <v>920</v>
      </c>
      <c r="F40" s="138" t="s">
        <v>920</v>
      </c>
      <c r="G40" s="139" t="s">
        <v>920</v>
      </c>
      <c r="H40" s="98" t="s">
        <v>47</v>
      </c>
      <c r="I40" s="26"/>
      <c r="J40" s="36">
        <v>10</v>
      </c>
      <c r="K40" s="36">
        <v>40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2"/>
        <v>0</v>
      </c>
      <c r="Q40" s="31">
        <f t="shared" si="3"/>
        <v>0</v>
      </c>
      <c r="R40" s="31">
        <f t="shared" si="4"/>
        <v>0</v>
      </c>
      <c r="S40" s="31">
        <f t="shared" si="5"/>
        <v>0</v>
      </c>
      <c r="T40" s="31">
        <f t="shared" si="6"/>
        <v>0</v>
      </c>
    </row>
    <row r="41" spans="2:20" ht="12.75" customHeight="1" x14ac:dyDescent="0.3">
      <c r="B41" s="75">
        <f t="shared" si="7"/>
        <v>28</v>
      </c>
      <c r="C41" s="97" t="s">
        <v>921</v>
      </c>
      <c r="D41" s="137" t="s">
        <v>922</v>
      </c>
      <c r="E41" s="138" t="s">
        <v>922</v>
      </c>
      <c r="F41" s="138" t="s">
        <v>922</v>
      </c>
      <c r="G41" s="139" t="s">
        <v>922</v>
      </c>
      <c r="H41" s="98" t="s">
        <v>47</v>
      </c>
      <c r="I41" s="26"/>
      <c r="J41" s="36">
        <v>10</v>
      </c>
      <c r="K41" s="36">
        <v>40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2"/>
        <v>0</v>
      </c>
      <c r="Q41" s="31">
        <f t="shared" si="3"/>
        <v>0</v>
      </c>
      <c r="R41" s="31">
        <f t="shared" si="4"/>
        <v>0</v>
      </c>
      <c r="S41" s="31">
        <f t="shared" si="5"/>
        <v>0</v>
      </c>
      <c r="T41" s="31">
        <f t="shared" si="6"/>
        <v>0</v>
      </c>
    </row>
    <row r="42" spans="2:20" ht="15" customHeight="1" x14ac:dyDescent="0.3">
      <c r="B42" s="75">
        <f t="shared" si="7"/>
        <v>29</v>
      </c>
      <c r="C42" s="97" t="s">
        <v>923</v>
      </c>
      <c r="D42" s="137" t="s">
        <v>924</v>
      </c>
      <c r="E42" s="138" t="s">
        <v>924</v>
      </c>
      <c r="F42" s="138" t="s">
        <v>924</v>
      </c>
      <c r="G42" s="139" t="s">
        <v>924</v>
      </c>
      <c r="H42" s="98" t="s">
        <v>47</v>
      </c>
      <c r="I42" s="26"/>
      <c r="J42" s="36">
        <v>600</v>
      </c>
      <c r="K42" s="36">
        <v>3000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2"/>
        <v>0</v>
      </c>
      <c r="Q42" s="31">
        <f t="shared" si="3"/>
        <v>0</v>
      </c>
      <c r="R42" s="31">
        <f t="shared" si="4"/>
        <v>0</v>
      </c>
      <c r="S42" s="31">
        <f t="shared" si="5"/>
        <v>0</v>
      </c>
      <c r="T42" s="31">
        <f t="shared" si="6"/>
        <v>0</v>
      </c>
    </row>
    <row r="43" spans="2:20" ht="12.75" customHeight="1" x14ac:dyDescent="0.3">
      <c r="B43" s="75">
        <f t="shared" si="7"/>
        <v>30</v>
      </c>
      <c r="C43" s="97" t="s">
        <v>925</v>
      </c>
      <c r="D43" s="137" t="s">
        <v>926</v>
      </c>
      <c r="E43" s="138" t="s">
        <v>926</v>
      </c>
      <c r="F43" s="138" t="s">
        <v>926</v>
      </c>
      <c r="G43" s="139" t="s">
        <v>926</v>
      </c>
      <c r="H43" s="98" t="s">
        <v>47</v>
      </c>
      <c r="I43" s="26"/>
      <c r="J43" s="36">
        <v>300</v>
      </c>
      <c r="K43" s="36">
        <v>800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2"/>
        <v>0</v>
      </c>
      <c r="Q43" s="31">
        <f t="shared" si="3"/>
        <v>0</v>
      </c>
      <c r="R43" s="31">
        <f t="shared" si="4"/>
        <v>0</v>
      </c>
      <c r="S43" s="31">
        <f t="shared" si="5"/>
        <v>0</v>
      </c>
      <c r="T43" s="31">
        <f t="shared" si="6"/>
        <v>0</v>
      </c>
    </row>
    <row r="44" spans="2:20" ht="12.75" customHeight="1" x14ac:dyDescent="0.3">
      <c r="B44" s="75">
        <f t="shared" si="7"/>
        <v>31</v>
      </c>
      <c r="C44" s="97" t="s">
        <v>927</v>
      </c>
      <c r="D44" s="137" t="s">
        <v>928</v>
      </c>
      <c r="E44" s="138" t="s">
        <v>928</v>
      </c>
      <c r="F44" s="138" t="s">
        <v>928</v>
      </c>
      <c r="G44" s="139" t="s">
        <v>928</v>
      </c>
      <c r="H44" s="98" t="s">
        <v>47</v>
      </c>
      <c r="I44" s="26"/>
      <c r="J44" s="36">
        <v>300</v>
      </c>
      <c r="K44" s="36">
        <v>900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2"/>
        <v>0</v>
      </c>
      <c r="Q44" s="31">
        <f t="shared" si="3"/>
        <v>0</v>
      </c>
      <c r="R44" s="31">
        <f t="shared" si="4"/>
        <v>0</v>
      </c>
      <c r="S44" s="31">
        <f t="shared" si="5"/>
        <v>0</v>
      </c>
      <c r="T44" s="31">
        <f t="shared" si="6"/>
        <v>0</v>
      </c>
    </row>
    <row r="45" spans="2:20" ht="12.75" customHeight="1" x14ac:dyDescent="0.3">
      <c r="B45" s="75">
        <f t="shared" si="7"/>
        <v>32</v>
      </c>
      <c r="C45" s="97" t="s">
        <v>929</v>
      </c>
      <c r="D45" s="137" t="s">
        <v>930</v>
      </c>
      <c r="E45" s="138" t="s">
        <v>930</v>
      </c>
      <c r="F45" s="138" t="s">
        <v>930</v>
      </c>
      <c r="G45" s="139" t="s">
        <v>930</v>
      </c>
      <c r="H45" s="98" t="s">
        <v>47</v>
      </c>
      <c r="I45" s="26"/>
      <c r="J45" s="36">
        <v>50</v>
      </c>
      <c r="K45" s="36">
        <v>400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2"/>
        <v>0</v>
      </c>
      <c r="Q45" s="31">
        <f t="shared" si="3"/>
        <v>0</v>
      </c>
      <c r="R45" s="31">
        <f t="shared" si="4"/>
        <v>0</v>
      </c>
      <c r="S45" s="31">
        <f t="shared" si="5"/>
        <v>0</v>
      </c>
      <c r="T45" s="31">
        <f t="shared" si="6"/>
        <v>0</v>
      </c>
    </row>
    <row r="46" spans="2:20" ht="12.75" customHeight="1" x14ac:dyDescent="0.3">
      <c r="B46" s="75">
        <f t="shared" si="7"/>
        <v>33</v>
      </c>
      <c r="C46" s="97" t="s">
        <v>931</v>
      </c>
      <c r="D46" s="137" t="s">
        <v>932</v>
      </c>
      <c r="E46" s="138" t="s">
        <v>932</v>
      </c>
      <c r="F46" s="138" t="s">
        <v>932</v>
      </c>
      <c r="G46" s="139" t="s">
        <v>932</v>
      </c>
      <c r="H46" s="98" t="s">
        <v>47</v>
      </c>
      <c r="I46" s="26"/>
      <c r="J46" s="36">
        <v>300</v>
      </c>
      <c r="K46" s="36">
        <v>900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2"/>
        <v>0</v>
      </c>
      <c r="Q46" s="31">
        <f t="shared" si="3"/>
        <v>0</v>
      </c>
      <c r="R46" s="31">
        <f t="shared" si="4"/>
        <v>0</v>
      </c>
      <c r="S46" s="31">
        <f t="shared" si="5"/>
        <v>0</v>
      </c>
      <c r="T46" s="31">
        <f t="shared" si="6"/>
        <v>0</v>
      </c>
    </row>
    <row r="47" spans="2:20" ht="12.75" customHeight="1" x14ac:dyDescent="0.3">
      <c r="B47" s="75">
        <f t="shared" si="7"/>
        <v>34</v>
      </c>
      <c r="C47" s="97" t="s">
        <v>933</v>
      </c>
      <c r="D47" s="137" t="s">
        <v>934</v>
      </c>
      <c r="E47" s="138" t="s">
        <v>934</v>
      </c>
      <c r="F47" s="138" t="s">
        <v>934</v>
      </c>
      <c r="G47" s="139" t="s">
        <v>934</v>
      </c>
      <c r="H47" s="98" t="s">
        <v>47</v>
      </c>
      <c r="I47" s="26"/>
      <c r="J47" s="36">
        <v>700</v>
      </c>
      <c r="K47" s="36">
        <v>3500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2"/>
        <v>0</v>
      </c>
      <c r="Q47" s="31">
        <f t="shared" si="3"/>
        <v>0</v>
      </c>
      <c r="R47" s="31">
        <f t="shared" si="4"/>
        <v>0</v>
      </c>
      <c r="S47" s="31">
        <f t="shared" si="5"/>
        <v>0</v>
      </c>
      <c r="T47" s="31">
        <f t="shared" si="6"/>
        <v>0</v>
      </c>
    </row>
    <row r="48" spans="2:20" ht="12.75" customHeight="1" x14ac:dyDescent="0.3">
      <c r="B48" s="75">
        <f t="shared" si="7"/>
        <v>35</v>
      </c>
      <c r="C48" s="97" t="s">
        <v>935</v>
      </c>
      <c r="D48" s="137" t="s">
        <v>936</v>
      </c>
      <c r="E48" s="138" t="s">
        <v>936</v>
      </c>
      <c r="F48" s="138" t="s">
        <v>936</v>
      </c>
      <c r="G48" s="139" t="s">
        <v>936</v>
      </c>
      <c r="H48" s="98" t="s">
        <v>47</v>
      </c>
      <c r="I48" s="26"/>
      <c r="J48" s="36">
        <v>1</v>
      </c>
      <c r="K48" s="36">
        <v>2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2"/>
        <v>0</v>
      </c>
      <c r="Q48" s="31">
        <f t="shared" si="3"/>
        <v>0</v>
      </c>
      <c r="R48" s="31">
        <f t="shared" si="4"/>
        <v>0</v>
      </c>
      <c r="S48" s="31">
        <f t="shared" si="5"/>
        <v>0</v>
      </c>
      <c r="T48" s="31">
        <f t="shared" si="6"/>
        <v>0</v>
      </c>
    </row>
    <row r="49" spans="2:20" ht="12.75" customHeight="1" x14ac:dyDescent="0.3">
      <c r="B49" s="75">
        <f t="shared" si="7"/>
        <v>36</v>
      </c>
      <c r="C49" s="97" t="s">
        <v>937</v>
      </c>
      <c r="D49" s="137" t="s">
        <v>938</v>
      </c>
      <c r="E49" s="138" t="s">
        <v>938</v>
      </c>
      <c r="F49" s="138" t="s">
        <v>938</v>
      </c>
      <c r="G49" s="139" t="s">
        <v>938</v>
      </c>
      <c r="H49" s="98" t="s">
        <v>47</v>
      </c>
      <c r="I49" s="26"/>
      <c r="J49" s="36">
        <v>270</v>
      </c>
      <c r="K49" s="36">
        <v>3200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2"/>
        <v>0</v>
      </c>
      <c r="Q49" s="31">
        <f t="shared" si="3"/>
        <v>0</v>
      </c>
      <c r="R49" s="31">
        <f t="shared" si="4"/>
        <v>0</v>
      </c>
      <c r="S49" s="31">
        <f t="shared" si="5"/>
        <v>0</v>
      </c>
      <c r="T49" s="31">
        <f t="shared" si="6"/>
        <v>0</v>
      </c>
    </row>
    <row r="50" spans="2:20" ht="12.75" customHeight="1" x14ac:dyDescent="0.3">
      <c r="B50" s="75">
        <f t="shared" si="7"/>
        <v>37</v>
      </c>
      <c r="C50" s="97" t="s">
        <v>939</v>
      </c>
      <c r="D50" s="137" t="s">
        <v>940</v>
      </c>
      <c r="E50" s="138" t="s">
        <v>940</v>
      </c>
      <c r="F50" s="138" t="s">
        <v>940</v>
      </c>
      <c r="G50" s="139" t="s">
        <v>940</v>
      </c>
      <c r="H50" s="98" t="s">
        <v>47</v>
      </c>
      <c r="I50" s="26"/>
      <c r="J50" s="36">
        <v>1200</v>
      </c>
      <c r="K50" s="36">
        <v>2000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2"/>
        <v>0</v>
      </c>
      <c r="Q50" s="31">
        <f t="shared" si="3"/>
        <v>0</v>
      </c>
      <c r="R50" s="31">
        <f t="shared" si="4"/>
        <v>0</v>
      </c>
      <c r="S50" s="31">
        <f t="shared" si="5"/>
        <v>0</v>
      </c>
      <c r="T50" s="31">
        <f t="shared" si="6"/>
        <v>0</v>
      </c>
    </row>
    <row r="51" spans="2:20" ht="12.75" customHeight="1" x14ac:dyDescent="0.3">
      <c r="B51" s="75">
        <f t="shared" si="7"/>
        <v>38</v>
      </c>
      <c r="C51" s="97" t="s">
        <v>941</v>
      </c>
      <c r="D51" s="137" t="s">
        <v>942</v>
      </c>
      <c r="E51" s="138" t="s">
        <v>942</v>
      </c>
      <c r="F51" s="138" t="s">
        <v>942</v>
      </c>
      <c r="G51" s="139" t="s">
        <v>942</v>
      </c>
      <c r="H51" s="98" t="s">
        <v>47</v>
      </c>
      <c r="I51" s="26"/>
      <c r="J51" s="36">
        <v>500</v>
      </c>
      <c r="K51" s="36">
        <v>1500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2"/>
        <v>0</v>
      </c>
      <c r="Q51" s="31">
        <f t="shared" si="3"/>
        <v>0</v>
      </c>
      <c r="R51" s="31">
        <f t="shared" si="4"/>
        <v>0</v>
      </c>
      <c r="S51" s="31">
        <f t="shared" si="5"/>
        <v>0</v>
      </c>
      <c r="T51" s="31">
        <f t="shared" si="6"/>
        <v>0</v>
      </c>
    </row>
    <row r="52" spans="2:20" ht="12.75" customHeight="1" x14ac:dyDescent="0.3">
      <c r="B52" s="75">
        <f t="shared" si="7"/>
        <v>39</v>
      </c>
      <c r="C52" s="97" t="s">
        <v>943</v>
      </c>
      <c r="D52" s="137" t="s">
        <v>944</v>
      </c>
      <c r="E52" s="138" t="s">
        <v>944</v>
      </c>
      <c r="F52" s="138" t="s">
        <v>944</v>
      </c>
      <c r="G52" s="139" t="s">
        <v>944</v>
      </c>
      <c r="H52" s="98" t="s">
        <v>47</v>
      </c>
      <c r="I52" s="26"/>
      <c r="J52" s="36">
        <v>400</v>
      </c>
      <c r="K52" s="36">
        <v>1000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2"/>
        <v>0</v>
      </c>
      <c r="Q52" s="31">
        <f t="shared" si="3"/>
        <v>0</v>
      </c>
      <c r="R52" s="31">
        <f t="shared" si="4"/>
        <v>0</v>
      </c>
      <c r="S52" s="31">
        <f t="shared" si="5"/>
        <v>0</v>
      </c>
      <c r="T52" s="31">
        <f t="shared" si="6"/>
        <v>0</v>
      </c>
    </row>
    <row r="53" spans="2:20" ht="12.75" customHeight="1" x14ac:dyDescent="0.3">
      <c r="B53" s="75">
        <f t="shared" si="7"/>
        <v>40</v>
      </c>
      <c r="C53" s="97" t="s">
        <v>945</v>
      </c>
      <c r="D53" s="137" t="s">
        <v>946</v>
      </c>
      <c r="E53" s="138" t="s">
        <v>946</v>
      </c>
      <c r="F53" s="138" t="s">
        <v>946</v>
      </c>
      <c r="G53" s="139" t="s">
        <v>946</v>
      </c>
      <c r="H53" s="98" t="s">
        <v>47</v>
      </c>
      <c r="I53" s="26"/>
      <c r="J53" s="36">
        <v>0</v>
      </c>
      <c r="K53" s="36">
        <v>900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2"/>
        <v>0</v>
      </c>
      <c r="Q53" s="31">
        <f t="shared" si="3"/>
        <v>0</v>
      </c>
      <c r="R53" s="31">
        <f t="shared" si="4"/>
        <v>0</v>
      </c>
      <c r="S53" s="31">
        <f t="shared" si="5"/>
        <v>0</v>
      </c>
      <c r="T53" s="31">
        <f t="shared" si="6"/>
        <v>0</v>
      </c>
    </row>
    <row r="54" spans="2:20" ht="12.75" customHeight="1" x14ac:dyDescent="0.3">
      <c r="B54" s="75">
        <f t="shared" si="7"/>
        <v>41</v>
      </c>
      <c r="C54" s="97" t="s">
        <v>947</v>
      </c>
      <c r="D54" s="137" t="s">
        <v>948</v>
      </c>
      <c r="E54" s="138" t="s">
        <v>948</v>
      </c>
      <c r="F54" s="138" t="s">
        <v>948</v>
      </c>
      <c r="G54" s="139" t="s">
        <v>948</v>
      </c>
      <c r="H54" s="98" t="s">
        <v>47</v>
      </c>
      <c r="I54" s="26"/>
      <c r="J54" s="36">
        <v>20</v>
      </c>
      <c r="K54" s="36">
        <v>200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2"/>
        <v>0</v>
      </c>
      <c r="Q54" s="31">
        <f t="shared" si="3"/>
        <v>0</v>
      </c>
      <c r="R54" s="31">
        <f t="shared" si="4"/>
        <v>0</v>
      </c>
      <c r="S54" s="31">
        <f t="shared" si="5"/>
        <v>0</v>
      </c>
      <c r="T54" s="31">
        <f t="shared" si="6"/>
        <v>0</v>
      </c>
    </row>
    <row r="55" spans="2:20" ht="12.75" customHeight="1" x14ac:dyDescent="0.3">
      <c r="B55" s="75">
        <f t="shared" si="7"/>
        <v>42</v>
      </c>
      <c r="C55" s="97" t="s">
        <v>949</v>
      </c>
      <c r="D55" s="137" t="s">
        <v>950</v>
      </c>
      <c r="E55" s="138" t="s">
        <v>950</v>
      </c>
      <c r="F55" s="138" t="s">
        <v>950</v>
      </c>
      <c r="G55" s="139" t="s">
        <v>950</v>
      </c>
      <c r="H55" s="98" t="s">
        <v>47</v>
      </c>
      <c r="I55" s="26"/>
      <c r="J55" s="36">
        <v>1</v>
      </c>
      <c r="K55" s="36">
        <v>4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2"/>
        <v>0</v>
      </c>
      <c r="Q55" s="31">
        <f t="shared" si="3"/>
        <v>0</v>
      </c>
      <c r="R55" s="31">
        <f t="shared" si="4"/>
        <v>0</v>
      </c>
      <c r="S55" s="31">
        <f t="shared" si="5"/>
        <v>0</v>
      </c>
      <c r="T55" s="31">
        <f t="shared" si="6"/>
        <v>0</v>
      </c>
    </row>
    <row r="56" spans="2:20" ht="12.75" customHeight="1" x14ac:dyDescent="0.3">
      <c r="B56" s="75">
        <f t="shared" si="7"/>
        <v>43</v>
      </c>
      <c r="C56" s="97" t="s">
        <v>951</v>
      </c>
      <c r="D56" s="137" t="s">
        <v>952</v>
      </c>
      <c r="E56" s="138" t="s">
        <v>952</v>
      </c>
      <c r="F56" s="138" t="s">
        <v>952</v>
      </c>
      <c r="G56" s="139" t="s">
        <v>952</v>
      </c>
      <c r="H56" s="98" t="s">
        <v>47</v>
      </c>
      <c r="I56" s="26"/>
      <c r="J56" s="36">
        <v>20</v>
      </c>
      <c r="K56" s="36">
        <v>200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2"/>
        <v>0</v>
      </c>
      <c r="Q56" s="31">
        <f t="shared" si="3"/>
        <v>0</v>
      </c>
      <c r="R56" s="31">
        <f t="shared" si="4"/>
        <v>0</v>
      </c>
      <c r="S56" s="31">
        <f t="shared" si="5"/>
        <v>0</v>
      </c>
      <c r="T56" s="31">
        <f t="shared" si="6"/>
        <v>0</v>
      </c>
    </row>
    <row r="57" spans="2:20" ht="12.75" customHeight="1" x14ac:dyDescent="0.3">
      <c r="B57" s="75">
        <f t="shared" si="7"/>
        <v>44</v>
      </c>
      <c r="C57" s="97" t="s">
        <v>953</v>
      </c>
      <c r="D57" s="137" t="s">
        <v>954</v>
      </c>
      <c r="E57" s="138" t="s">
        <v>954</v>
      </c>
      <c r="F57" s="138" t="s">
        <v>954</v>
      </c>
      <c r="G57" s="139" t="s">
        <v>954</v>
      </c>
      <c r="H57" s="98" t="s">
        <v>47</v>
      </c>
      <c r="I57" s="26"/>
      <c r="J57" s="36">
        <v>400</v>
      </c>
      <c r="K57" s="36">
        <v>1000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2"/>
        <v>0</v>
      </c>
      <c r="Q57" s="31">
        <f t="shared" si="3"/>
        <v>0</v>
      </c>
      <c r="R57" s="31">
        <f t="shared" si="4"/>
        <v>0</v>
      </c>
      <c r="S57" s="31">
        <f t="shared" si="5"/>
        <v>0</v>
      </c>
      <c r="T57" s="31">
        <f t="shared" si="6"/>
        <v>0</v>
      </c>
    </row>
    <row r="58" spans="2:20" ht="12.75" customHeight="1" x14ac:dyDescent="0.3">
      <c r="B58" s="75">
        <f t="shared" si="7"/>
        <v>45</v>
      </c>
      <c r="C58" s="97" t="s">
        <v>955</v>
      </c>
      <c r="D58" s="137" t="s">
        <v>956</v>
      </c>
      <c r="E58" s="138" t="s">
        <v>956</v>
      </c>
      <c r="F58" s="138" t="s">
        <v>956</v>
      </c>
      <c r="G58" s="139" t="s">
        <v>956</v>
      </c>
      <c r="H58" s="98" t="s">
        <v>47</v>
      </c>
      <c r="I58" s="26"/>
      <c r="J58" s="36">
        <v>5</v>
      </c>
      <c r="K58" s="36">
        <v>40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2"/>
        <v>0</v>
      </c>
      <c r="Q58" s="31">
        <f t="shared" si="3"/>
        <v>0</v>
      </c>
      <c r="R58" s="31">
        <f t="shared" si="4"/>
        <v>0</v>
      </c>
      <c r="S58" s="31">
        <f t="shared" si="5"/>
        <v>0</v>
      </c>
      <c r="T58" s="31">
        <f t="shared" si="6"/>
        <v>0</v>
      </c>
    </row>
    <row r="59" spans="2:20" ht="12.75" customHeight="1" x14ac:dyDescent="0.3">
      <c r="B59" s="75">
        <f t="shared" si="7"/>
        <v>46</v>
      </c>
      <c r="C59" s="97" t="s">
        <v>957</v>
      </c>
      <c r="D59" s="137" t="s">
        <v>958</v>
      </c>
      <c r="E59" s="138" t="s">
        <v>958</v>
      </c>
      <c r="F59" s="138" t="s">
        <v>958</v>
      </c>
      <c r="G59" s="139" t="s">
        <v>958</v>
      </c>
      <c r="H59" s="98" t="s">
        <v>47</v>
      </c>
      <c r="I59" s="26"/>
      <c r="J59" s="36">
        <v>270</v>
      </c>
      <c r="K59" s="36">
        <v>1000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2"/>
        <v>0</v>
      </c>
      <c r="Q59" s="31">
        <f t="shared" si="3"/>
        <v>0</v>
      </c>
      <c r="R59" s="31">
        <f t="shared" si="4"/>
        <v>0</v>
      </c>
      <c r="S59" s="31">
        <f t="shared" si="5"/>
        <v>0</v>
      </c>
      <c r="T59" s="31">
        <f t="shared" si="6"/>
        <v>0</v>
      </c>
    </row>
    <row r="60" spans="2:20" ht="12.75" customHeight="1" x14ac:dyDescent="0.3">
      <c r="B60" s="75">
        <f t="shared" si="7"/>
        <v>47</v>
      </c>
      <c r="C60" s="97" t="s">
        <v>959</v>
      </c>
      <c r="D60" s="137" t="s">
        <v>960</v>
      </c>
      <c r="E60" s="138" t="s">
        <v>960</v>
      </c>
      <c r="F60" s="138" t="s">
        <v>960</v>
      </c>
      <c r="G60" s="139" t="s">
        <v>960</v>
      </c>
      <c r="H60" s="98" t="s">
        <v>47</v>
      </c>
      <c r="I60" s="26"/>
      <c r="J60" s="36">
        <v>700</v>
      </c>
      <c r="K60" s="36">
        <v>2100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2"/>
        <v>0</v>
      </c>
      <c r="Q60" s="31">
        <f t="shared" si="3"/>
        <v>0</v>
      </c>
      <c r="R60" s="31">
        <f t="shared" si="4"/>
        <v>0</v>
      </c>
      <c r="S60" s="31">
        <f t="shared" si="5"/>
        <v>0</v>
      </c>
      <c r="T60" s="31">
        <f t="shared" si="6"/>
        <v>0</v>
      </c>
    </row>
    <row r="61" spans="2:20" ht="12.75" customHeight="1" x14ac:dyDescent="0.3">
      <c r="B61" s="75">
        <f t="shared" si="7"/>
        <v>48</v>
      </c>
      <c r="C61" s="97" t="s">
        <v>961</v>
      </c>
      <c r="D61" s="137" t="s">
        <v>962</v>
      </c>
      <c r="E61" s="138" t="s">
        <v>962</v>
      </c>
      <c r="F61" s="138" t="s">
        <v>962</v>
      </c>
      <c r="G61" s="139" t="s">
        <v>962</v>
      </c>
      <c r="H61" s="98" t="s">
        <v>47</v>
      </c>
      <c r="I61" s="26"/>
      <c r="J61" s="36">
        <v>10</v>
      </c>
      <c r="K61" s="36">
        <v>200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2"/>
        <v>0</v>
      </c>
      <c r="Q61" s="31">
        <f t="shared" si="3"/>
        <v>0</v>
      </c>
      <c r="R61" s="31">
        <f t="shared" si="4"/>
        <v>0</v>
      </c>
      <c r="S61" s="31">
        <f t="shared" si="5"/>
        <v>0</v>
      </c>
      <c r="T61" s="31">
        <f t="shared" si="6"/>
        <v>0</v>
      </c>
    </row>
    <row r="62" spans="2:20" ht="12.75" customHeight="1" x14ac:dyDescent="0.3">
      <c r="B62" s="75">
        <f t="shared" si="7"/>
        <v>49</v>
      </c>
      <c r="C62" s="97" t="s">
        <v>963</v>
      </c>
      <c r="D62" s="137" t="s">
        <v>964</v>
      </c>
      <c r="E62" s="138" t="s">
        <v>964</v>
      </c>
      <c r="F62" s="138" t="s">
        <v>964</v>
      </c>
      <c r="G62" s="139" t="s">
        <v>964</v>
      </c>
      <c r="H62" s="98" t="s">
        <v>47</v>
      </c>
      <c r="I62" s="26"/>
      <c r="J62" s="36">
        <v>270</v>
      </c>
      <c r="K62" s="36">
        <v>1000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2"/>
        <v>0</v>
      </c>
      <c r="Q62" s="31">
        <f t="shared" si="3"/>
        <v>0</v>
      </c>
      <c r="R62" s="31">
        <f t="shared" si="4"/>
        <v>0</v>
      </c>
      <c r="S62" s="31">
        <f t="shared" si="5"/>
        <v>0</v>
      </c>
      <c r="T62" s="31">
        <f t="shared" si="6"/>
        <v>0</v>
      </c>
    </row>
    <row r="63" spans="2:20" ht="12.75" customHeight="1" x14ac:dyDescent="0.3">
      <c r="B63" s="75">
        <f t="shared" si="7"/>
        <v>50</v>
      </c>
      <c r="C63" s="97" t="s">
        <v>965</v>
      </c>
      <c r="D63" s="137" t="s">
        <v>966</v>
      </c>
      <c r="E63" s="138" t="s">
        <v>966</v>
      </c>
      <c r="F63" s="138" t="s">
        <v>966</v>
      </c>
      <c r="G63" s="139" t="s">
        <v>966</v>
      </c>
      <c r="H63" s="98" t="s">
        <v>47</v>
      </c>
      <c r="I63" s="26"/>
      <c r="J63" s="36">
        <v>7</v>
      </c>
      <c r="K63" s="36">
        <v>80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2"/>
        <v>0</v>
      </c>
      <c r="Q63" s="31">
        <f t="shared" si="3"/>
        <v>0</v>
      </c>
      <c r="R63" s="31">
        <f t="shared" si="4"/>
        <v>0</v>
      </c>
      <c r="S63" s="31">
        <f t="shared" si="5"/>
        <v>0</v>
      </c>
      <c r="T63" s="31">
        <f t="shared" si="6"/>
        <v>0</v>
      </c>
    </row>
    <row r="64" spans="2:20" ht="12.75" customHeight="1" x14ac:dyDescent="0.3">
      <c r="B64" s="75">
        <f t="shared" si="7"/>
        <v>51</v>
      </c>
      <c r="C64" s="97" t="s">
        <v>967</v>
      </c>
      <c r="D64" s="137" t="s">
        <v>968</v>
      </c>
      <c r="E64" s="138" t="s">
        <v>968</v>
      </c>
      <c r="F64" s="138" t="s">
        <v>968</v>
      </c>
      <c r="G64" s="139" t="s">
        <v>968</v>
      </c>
      <c r="H64" s="98" t="s">
        <v>47</v>
      </c>
      <c r="I64" s="26"/>
      <c r="J64" s="36">
        <v>50</v>
      </c>
      <c r="K64" s="36">
        <v>1000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2"/>
        <v>0</v>
      </c>
      <c r="Q64" s="31">
        <f t="shared" si="3"/>
        <v>0</v>
      </c>
      <c r="R64" s="31">
        <f t="shared" si="4"/>
        <v>0</v>
      </c>
      <c r="S64" s="31">
        <f t="shared" si="5"/>
        <v>0</v>
      </c>
      <c r="T64" s="31">
        <f t="shared" si="6"/>
        <v>0</v>
      </c>
    </row>
    <row r="65" spans="2:20" ht="12.75" customHeight="1" x14ac:dyDescent="0.3">
      <c r="B65" s="75">
        <f t="shared" si="7"/>
        <v>52</v>
      </c>
      <c r="C65" s="97" t="s">
        <v>969</v>
      </c>
      <c r="D65" s="137" t="s">
        <v>970</v>
      </c>
      <c r="E65" s="138" t="s">
        <v>970</v>
      </c>
      <c r="F65" s="138" t="s">
        <v>970</v>
      </c>
      <c r="G65" s="139" t="s">
        <v>970</v>
      </c>
      <c r="H65" s="98" t="s">
        <v>47</v>
      </c>
      <c r="I65" s="26"/>
      <c r="J65" s="36">
        <v>100</v>
      </c>
      <c r="K65" s="36">
        <v>300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2"/>
        <v>0</v>
      </c>
      <c r="Q65" s="31">
        <f t="shared" si="3"/>
        <v>0</v>
      </c>
      <c r="R65" s="31">
        <f t="shared" si="4"/>
        <v>0</v>
      </c>
      <c r="S65" s="31">
        <f t="shared" si="5"/>
        <v>0</v>
      </c>
      <c r="T65" s="31">
        <f t="shared" si="6"/>
        <v>0</v>
      </c>
    </row>
    <row r="66" spans="2:20" ht="12.75" customHeight="1" x14ac:dyDescent="0.3">
      <c r="B66" s="75">
        <f t="shared" si="7"/>
        <v>53</v>
      </c>
      <c r="C66" s="97" t="s">
        <v>971</v>
      </c>
      <c r="D66" s="137" t="s">
        <v>972</v>
      </c>
      <c r="E66" s="138" t="s">
        <v>972</v>
      </c>
      <c r="F66" s="138" t="s">
        <v>972</v>
      </c>
      <c r="G66" s="139" t="s">
        <v>972</v>
      </c>
      <c r="H66" s="98" t="s">
        <v>47</v>
      </c>
      <c r="I66" s="26"/>
      <c r="J66" s="36">
        <v>0</v>
      </c>
      <c r="K66" s="36">
        <v>1000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2"/>
        <v>0</v>
      </c>
      <c r="Q66" s="31">
        <f t="shared" si="3"/>
        <v>0</v>
      </c>
      <c r="R66" s="31">
        <f t="shared" si="4"/>
        <v>0</v>
      </c>
      <c r="S66" s="31">
        <f t="shared" si="5"/>
        <v>0</v>
      </c>
      <c r="T66" s="31">
        <f t="shared" si="6"/>
        <v>0</v>
      </c>
    </row>
    <row r="67" spans="2:20" ht="12.75" customHeight="1" x14ac:dyDescent="0.3">
      <c r="B67" s="75">
        <f t="shared" si="7"/>
        <v>54</v>
      </c>
      <c r="C67" s="97" t="s">
        <v>973</v>
      </c>
      <c r="D67" s="137" t="s">
        <v>974</v>
      </c>
      <c r="E67" s="138" t="s">
        <v>974</v>
      </c>
      <c r="F67" s="138" t="s">
        <v>974</v>
      </c>
      <c r="G67" s="139" t="s">
        <v>974</v>
      </c>
      <c r="H67" s="98" t="s">
        <v>47</v>
      </c>
      <c r="I67" s="26"/>
      <c r="J67" s="36">
        <v>50</v>
      </c>
      <c r="K67" s="36">
        <v>200</v>
      </c>
      <c r="L67" s="30">
        <v>0</v>
      </c>
      <c r="M67" s="30">
        <v>0</v>
      </c>
      <c r="N67" s="29">
        <v>9.5</v>
      </c>
      <c r="O67" s="30">
        <f t="shared" si="1"/>
        <v>0</v>
      </c>
      <c r="P67" s="30">
        <f t="shared" si="2"/>
        <v>0</v>
      </c>
      <c r="Q67" s="31">
        <f t="shared" si="3"/>
        <v>0</v>
      </c>
      <c r="R67" s="31">
        <f t="shared" si="4"/>
        <v>0</v>
      </c>
      <c r="S67" s="31">
        <f t="shared" si="5"/>
        <v>0</v>
      </c>
      <c r="T67" s="31">
        <f t="shared" si="6"/>
        <v>0</v>
      </c>
    </row>
    <row r="68" spans="2:20" ht="12.75" customHeight="1" x14ac:dyDescent="0.3">
      <c r="B68" s="75">
        <f t="shared" si="7"/>
        <v>55</v>
      </c>
      <c r="C68" s="97" t="s">
        <v>975</v>
      </c>
      <c r="D68" s="137" t="s">
        <v>976</v>
      </c>
      <c r="E68" s="138" t="s">
        <v>976</v>
      </c>
      <c r="F68" s="138" t="s">
        <v>976</v>
      </c>
      <c r="G68" s="139" t="s">
        <v>976</v>
      </c>
      <c r="H68" s="98" t="s">
        <v>47</v>
      </c>
      <c r="I68" s="26"/>
      <c r="J68" s="36">
        <v>500</v>
      </c>
      <c r="K68" s="36">
        <v>5000</v>
      </c>
      <c r="L68" s="30">
        <v>0</v>
      </c>
      <c r="M68" s="30">
        <v>0</v>
      </c>
      <c r="N68" s="29">
        <v>9.5</v>
      </c>
      <c r="O68" s="30">
        <f t="shared" si="1"/>
        <v>0</v>
      </c>
      <c r="P68" s="30">
        <f t="shared" si="2"/>
        <v>0</v>
      </c>
      <c r="Q68" s="31">
        <f t="shared" si="3"/>
        <v>0</v>
      </c>
      <c r="R68" s="31">
        <f t="shared" si="4"/>
        <v>0</v>
      </c>
      <c r="S68" s="31">
        <f t="shared" si="5"/>
        <v>0</v>
      </c>
      <c r="T68" s="31">
        <f t="shared" si="6"/>
        <v>0</v>
      </c>
    </row>
    <row r="69" spans="2:20" ht="12.75" customHeight="1" x14ac:dyDescent="0.3">
      <c r="B69" s="75">
        <f t="shared" si="7"/>
        <v>56</v>
      </c>
      <c r="C69" s="97" t="s">
        <v>977</v>
      </c>
      <c r="D69" s="137" t="s">
        <v>978</v>
      </c>
      <c r="E69" s="138" t="s">
        <v>978</v>
      </c>
      <c r="F69" s="138" t="s">
        <v>978</v>
      </c>
      <c r="G69" s="139" t="s">
        <v>978</v>
      </c>
      <c r="H69" s="98" t="s">
        <v>47</v>
      </c>
      <c r="I69" s="26"/>
      <c r="J69" s="36">
        <v>170</v>
      </c>
      <c r="K69" s="36">
        <v>350</v>
      </c>
      <c r="L69" s="30">
        <v>0</v>
      </c>
      <c r="M69" s="30">
        <v>0</v>
      </c>
      <c r="N69" s="29">
        <v>9.5</v>
      </c>
      <c r="O69" s="30">
        <f t="shared" si="1"/>
        <v>0</v>
      </c>
      <c r="P69" s="30">
        <f t="shared" si="2"/>
        <v>0</v>
      </c>
      <c r="Q69" s="31">
        <f t="shared" si="3"/>
        <v>0</v>
      </c>
      <c r="R69" s="31">
        <f t="shared" si="4"/>
        <v>0</v>
      </c>
      <c r="S69" s="31">
        <f t="shared" si="5"/>
        <v>0</v>
      </c>
      <c r="T69" s="31">
        <f t="shared" si="6"/>
        <v>0</v>
      </c>
    </row>
    <row r="70" spans="2:20" ht="12.75" customHeight="1" x14ac:dyDescent="0.3">
      <c r="B70" s="75">
        <f t="shared" si="7"/>
        <v>57</v>
      </c>
      <c r="C70" s="97" t="s">
        <v>979</v>
      </c>
      <c r="D70" s="137" t="s">
        <v>980</v>
      </c>
      <c r="E70" s="138" t="s">
        <v>980</v>
      </c>
      <c r="F70" s="138" t="s">
        <v>980</v>
      </c>
      <c r="G70" s="139" t="s">
        <v>980</v>
      </c>
      <c r="H70" s="98" t="s">
        <v>47</v>
      </c>
      <c r="I70" s="26"/>
      <c r="J70" s="36">
        <v>10</v>
      </c>
      <c r="K70" s="36">
        <v>50</v>
      </c>
      <c r="L70" s="30">
        <v>0</v>
      </c>
      <c r="M70" s="30">
        <v>0</v>
      </c>
      <c r="N70" s="29">
        <v>9.5</v>
      </c>
      <c r="O70" s="30">
        <f t="shared" si="1"/>
        <v>0</v>
      </c>
      <c r="P70" s="30">
        <f t="shared" si="2"/>
        <v>0</v>
      </c>
      <c r="Q70" s="31">
        <f t="shared" si="3"/>
        <v>0</v>
      </c>
      <c r="R70" s="31">
        <f t="shared" si="4"/>
        <v>0</v>
      </c>
      <c r="S70" s="31">
        <f t="shared" si="5"/>
        <v>0</v>
      </c>
      <c r="T70" s="31">
        <f t="shared" si="6"/>
        <v>0</v>
      </c>
    </row>
    <row r="71" spans="2:20" ht="12.75" customHeight="1" x14ac:dyDescent="0.3">
      <c r="B71" s="75">
        <f t="shared" si="7"/>
        <v>58</v>
      </c>
      <c r="C71" s="97" t="s">
        <v>981</v>
      </c>
      <c r="D71" s="137" t="s">
        <v>982</v>
      </c>
      <c r="E71" s="138" t="s">
        <v>982</v>
      </c>
      <c r="F71" s="138" t="s">
        <v>982</v>
      </c>
      <c r="G71" s="139" t="s">
        <v>982</v>
      </c>
      <c r="H71" s="98" t="s">
        <v>47</v>
      </c>
      <c r="I71" s="26"/>
      <c r="J71" s="36">
        <v>10</v>
      </c>
      <c r="K71" s="36">
        <v>50</v>
      </c>
      <c r="L71" s="30">
        <v>0</v>
      </c>
      <c r="M71" s="30">
        <v>0</v>
      </c>
      <c r="N71" s="29">
        <v>9.5</v>
      </c>
      <c r="O71" s="30">
        <f t="shared" si="1"/>
        <v>0</v>
      </c>
      <c r="P71" s="30">
        <f t="shared" si="2"/>
        <v>0</v>
      </c>
      <c r="Q71" s="31">
        <f t="shared" si="3"/>
        <v>0</v>
      </c>
      <c r="R71" s="31">
        <f t="shared" si="4"/>
        <v>0</v>
      </c>
      <c r="S71" s="31">
        <f t="shared" si="5"/>
        <v>0</v>
      </c>
      <c r="T71" s="31">
        <f t="shared" si="6"/>
        <v>0</v>
      </c>
    </row>
    <row r="72" spans="2:20" ht="12.75" customHeight="1" x14ac:dyDescent="0.3">
      <c r="B72" s="75">
        <f t="shared" si="7"/>
        <v>59</v>
      </c>
      <c r="C72" s="97" t="s">
        <v>983</v>
      </c>
      <c r="D72" s="137" t="s">
        <v>984</v>
      </c>
      <c r="E72" s="138" t="s">
        <v>984</v>
      </c>
      <c r="F72" s="138" t="s">
        <v>984</v>
      </c>
      <c r="G72" s="139" t="s">
        <v>984</v>
      </c>
      <c r="H72" s="98" t="s">
        <v>47</v>
      </c>
      <c r="I72" s="26"/>
      <c r="J72" s="36">
        <v>5</v>
      </c>
      <c r="K72" s="36">
        <v>40</v>
      </c>
      <c r="L72" s="30">
        <v>0</v>
      </c>
      <c r="M72" s="30">
        <v>0</v>
      </c>
      <c r="N72" s="29">
        <v>9.5</v>
      </c>
      <c r="O72" s="30">
        <f t="shared" si="1"/>
        <v>0</v>
      </c>
      <c r="P72" s="30">
        <f t="shared" si="2"/>
        <v>0</v>
      </c>
      <c r="Q72" s="31">
        <f t="shared" si="3"/>
        <v>0</v>
      </c>
      <c r="R72" s="31">
        <f t="shared" si="4"/>
        <v>0</v>
      </c>
      <c r="S72" s="31">
        <f t="shared" si="5"/>
        <v>0</v>
      </c>
      <c r="T72" s="31">
        <f t="shared" si="6"/>
        <v>0</v>
      </c>
    </row>
    <row r="73" spans="2:20" ht="12.75" customHeight="1" x14ac:dyDescent="0.3">
      <c r="B73" s="75">
        <f t="shared" si="7"/>
        <v>60</v>
      </c>
      <c r="C73" s="97" t="s">
        <v>985</v>
      </c>
      <c r="D73" s="137" t="s">
        <v>986</v>
      </c>
      <c r="E73" s="138" t="s">
        <v>986</v>
      </c>
      <c r="F73" s="138" t="s">
        <v>986</v>
      </c>
      <c r="G73" s="139" t="s">
        <v>986</v>
      </c>
      <c r="H73" s="98" t="s">
        <v>47</v>
      </c>
      <c r="I73" s="26"/>
      <c r="J73" s="36">
        <v>50</v>
      </c>
      <c r="K73" s="36">
        <v>150</v>
      </c>
      <c r="L73" s="30">
        <v>0</v>
      </c>
      <c r="M73" s="30">
        <v>0</v>
      </c>
      <c r="N73" s="29">
        <v>9.5</v>
      </c>
      <c r="O73" s="30">
        <f t="shared" si="1"/>
        <v>0</v>
      </c>
      <c r="P73" s="30">
        <f t="shared" si="2"/>
        <v>0</v>
      </c>
      <c r="Q73" s="31">
        <f t="shared" si="3"/>
        <v>0</v>
      </c>
      <c r="R73" s="31">
        <f t="shared" si="4"/>
        <v>0</v>
      </c>
      <c r="S73" s="31">
        <f t="shared" si="5"/>
        <v>0</v>
      </c>
      <c r="T73" s="31">
        <f t="shared" si="6"/>
        <v>0</v>
      </c>
    </row>
    <row r="74" spans="2:20" ht="12.75" customHeight="1" x14ac:dyDescent="0.3">
      <c r="B74" s="75">
        <f t="shared" si="7"/>
        <v>61</v>
      </c>
      <c r="C74" s="97" t="s">
        <v>987</v>
      </c>
      <c r="D74" s="137" t="s">
        <v>988</v>
      </c>
      <c r="E74" s="138" t="s">
        <v>988</v>
      </c>
      <c r="F74" s="138" t="s">
        <v>988</v>
      </c>
      <c r="G74" s="139" t="s">
        <v>988</v>
      </c>
      <c r="H74" s="98" t="s">
        <v>47</v>
      </c>
      <c r="I74" s="26"/>
      <c r="J74" s="36">
        <v>70</v>
      </c>
      <c r="K74" s="36">
        <v>800</v>
      </c>
      <c r="L74" s="30">
        <v>0</v>
      </c>
      <c r="M74" s="30">
        <v>0</v>
      </c>
      <c r="N74" s="29">
        <v>9.5</v>
      </c>
      <c r="O74" s="30">
        <f t="shared" si="1"/>
        <v>0</v>
      </c>
      <c r="P74" s="30">
        <f t="shared" si="2"/>
        <v>0</v>
      </c>
      <c r="Q74" s="31">
        <f t="shared" si="3"/>
        <v>0</v>
      </c>
      <c r="R74" s="31">
        <f t="shared" si="4"/>
        <v>0</v>
      </c>
      <c r="S74" s="31">
        <f t="shared" si="5"/>
        <v>0</v>
      </c>
      <c r="T74" s="31">
        <f t="shared" si="6"/>
        <v>0</v>
      </c>
    </row>
    <row r="75" spans="2:20" ht="12.75" customHeight="1" x14ac:dyDescent="0.3">
      <c r="B75" s="75">
        <f t="shared" si="7"/>
        <v>62</v>
      </c>
      <c r="C75" s="97" t="s">
        <v>989</v>
      </c>
      <c r="D75" s="137" t="s">
        <v>990</v>
      </c>
      <c r="E75" s="138" t="s">
        <v>990</v>
      </c>
      <c r="F75" s="138" t="s">
        <v>990</v>
      </c>
      <c r="G75" s="139" t="s">
        <v>990</v>
      </c>
      <c r="H75" s="98" t="s">
        <v>235</v>
      </c>
      <c r="I75" s="26"/>
      <c r="J75" s="36">
        <v>450</v>
      </c>
      <c r="K75" s="36">
        <v>1000</v>
      </c>
      <c r="L75" s="30">
        <v>0</v>
      </c>
      <c r="M75" s="30">
        <v>0</v>
      </c>
      <c r="N75" s="29">
        <v>9.5</v>
      </c>
      <c r="O75" s="30">
        <f t="shared" si="1"/>
        <v>0</v>
      </c>
      <c r="P75" s="30">
        <f t="shared" si="2"/>
        <v>0</v>
      </c>
      <c r="Q75" s="31">
        <f t="shared" si="3"/>
        <v>0</v>
      </c>
      <c r="R75" s="31">
        <f t="shared" si="4"/>
        <v>0</v>
      </c>
      <c r="S75" s="31">
        <f t="shared" si="5"/>
        <v>0</v>
      </c>
      <c r="T75" s="31">
        <f t="shared" si="6"/>
        <v>0</v>
      </c>
    </row>
    <row r="76" spans="2:20" ht="12.75" customHeight="1" x14ac:dyDescent="0.3">
      <c r="B76" s="75">
        <f t="shared" si="7"/>
        <v>63</v>
      </c>
      <c r="C76" s="97" t="s">
        <v>991</v>
      </c>
      <c r="D76" s="137" t="s">
        <v>992</v>
      </c>
      <c r="E76" s="138" t="s">
        <v>992</v>
      </c>
      <c r="F76" s="138" t="s">
        <v>992</v>
      </c>
      <c r="G76" s="139" t="s">
        <v>992</v>
      </c>
      <c r="H76" s="98" t="s">
        <v>47</v>
      </c>
      <c r="I76" s="26"/>
      <c r="J76" s="36">
        <v>0</v>
      </c>
      <c r="K76" s="36">
        <v>4</v>
      </c>
      <c r="L76" s="30">
        <v>0</v>
      </c>
      <c r="M76" s="30">
        <v>0</v>
      </c>
      <c r="N76" s="29">
        <v>9.5</v>
      </c>
      <c r="O76" s="30">
        <f t="shared" ref="O76:O138" si="8">PRODUCT(L76,1.095)</f>
        <v>0</v>
      </c>
      <c r="P76" s="30">
        <f t="shared" ref="P76:P138" si="9">PRODUCT(M76,1.095)</f>
        <v>0</v>
      </c>
      <c r="Q76" s="31">
        <f t="shared" ref="Q76:Q138" si="10">PRODUCT(J76,O76)</f>
        <v>0</v>
      </c>
      <c r="R76" s="31">
        <f t="shared" ref="R76:R138" si="11">PRODUCT(J76,L76)</f>
        <v>0</v>
      </c>
      <c r="S76" s="31">
        <f t="shared" ref="S76:S138" si="12">PRODUCT(K76,P76)</f>
        <v>0</v>
      </c>
      <c r="T76" s="31">
        <f t="shared" ref="T76:T138" si="13">PRODUCT(K76,M76)</f>
        <v>0</v>
      </c>
    </row>
    <row r="77" spans="2:20" ht="12.75" customHeight="1" x14ac:dyDescent="0.3">
      <c r="B77" s="75">
        <f t="shared" si="7"/>
        <v>64</v>
      </c>
      <c r="C77" s="97" t="s">
        <v>993</v>
      </c>
      <c r="D77" s="137" t="s">
        <v>994</v>
      </c>
      <c r="E77" s="138" t="s">
        <v>994</v>
      </c>
      <c r="F77" s="138" t="s">
        <v>994</v>
      </c>
      <c r="G77" s="139" t="s">
        <v>994</v>
      </c>
      <c r="H77" s="98" t="s">
        <v>47</v>
      </c>
      <c r="I77" s="26"/>
      <c r="J77" s="36">
        <v>700</v>
      </c>
      <c r="K77" s="36">
        <v>3000</v>
      </c>
      <c r="L77" s="30">
        <v>0</v>
      </c>
      <c r="M77" s="30">
        <v>0</v>
      </c>
      <c r="N77" s="29">
        <v>9.5</v>
      </c>
      <c r="O77" s="30">
        <f t="shared" si="8"/>
        <v>0</v>
      </c>
      <c r="P77" s="30">
        <f t="shared" si="9"/>
        <v>0</v>
      </c>
      <c r="Q77" s="31">
        <f t="shared" si="10"/>
        <v>0</v>
      </c>
      <c r="R77" s="31">
        <f t="shared" si="11"/>
        <v>0</v>
      </c>
      <c r="S77" s="31">
        <f t="shared" si="12"/>
        <v>0</v>
      </c>
      <c r="T77" s="31">
        <f t="shared" si="13"/>
        <v>0</v>
      </c>
    </row>
    <row r="78" spans="2:20" ht="12.75" customHeight="1" x14ac:dyDescent="0.3">
      <c r="B78" s="75">
        <f t="shared" si="7"/>
        <v>65</v>
      </c>
      <c r="C78" s="97" t="s">
        <v>995</v>
      </c>
      <c r="D78" s="137" t="s">
        <v>996</v>
      </c>
      <c r="E78" s="138" t="s">
        <v>996</v>
      </c>
      <c r="F78" s="138" t="s">
        <v>996</v>
      </c>
      <c r="G78" s="139" t="s">
        <v>996</v>
      </c>
      <c r="H78" s="98" t="s">
        <v>47</v>
      </c>
      <c r="I78" s="26"/>
      <c r="J78" s="36">
        <v>20</v>
      </c>
      <c r="K78" s="36">
        <v>180</v>
      </c>
      <c r="L78" s="30">
        <v>0</v>
      </c>
      <c r="M78" s="30">
        <v>0</v>
      </c>
      <c r="N78" s="29">
        <v>9.5</v>
      </c>
      <c r="O78" s="30">
        <f t="shared" si="8"/>
        <v>0</v>
      </c>
      <c r="P78" s="30">
        <f t="shared" si="9"/>
        <v>0</v>
      </c>
      <c r="Q78" s="31">
        <f t="shared" si="10"/>
        <v>0</v>
      </c>
      <c r="R78" s="31">
        <f t="shared" si="11"/>
        <v>0</v>
      </c>
      <c r="S78" s="31">
        <f t="shared" si="12"/>
        <v>0</v>
      </c>
      <c r="T78" s="31">
        <f t="shared" si="13"/>
        <v>0</v>
      </c>
    </row>
    <row r="79" spans="2:20" ht="12.75" customHeight="1" x14ac:dyDescent="0.3">
      <c r="B79" s="75">
        <f t="shared" si="7"/>
        <v>66</v>
      </c>
      <c r="C79" s="97" t="s">
        <v>997</v>
      </c>
      <c r="D79" s="137" t="s">
        <v>998</v>
      </c>
      <c r="E79" s="138" t="s">
        <v>998</v>
      </c>
      <c r="F79" s="138" t="s">
        <v>998</v>
      </c>
      <c r="G79" s="139" t="s">
        <v>998</v>
      </c>
      <c r="H79" s="98" t="s">
        <v>47</v>
      </c>
      <c r="I79" s="26"/>
      <c r="J79" s="36">
        <v>0</v>
      </c>
      <c r="K79" s="36">
        <v>700</v>
      </c>
      <c r="L79" s="30">
        <v>0</v>
      </c>
      <c r="M79" s="30">
        <v>0</v>
      </c>
      <c r="N79" s="29">
        <v>9.5</v>
      </c>
      <c r="O79" s="30">
        <f t="shared" si="8"/>
        <v>0</v>
      </c>
      <c r="P79" s="30">
        <f t="shared" si="9"/>
        <v>0</v>
      </c>
      <c r="Q79" s="31">
        <f t="shared" si="10"/>
        <v>0</v>
      </c>
      <c r="R79" s="31">
        <f t="shared" si="11"/>
        <v>0</v>
      </c>
      <c r="S79" s="31">
        <f t="shared" si="12"/>
        <v>0</v>
      </c>
      <c r="T79" s="31">
        <f t="shared" si="13"/>
        <v>0</v>
      </c>
    </row>
    <row r="80" spans="2:20" ht="12.75" customHeight="1" x14ac:dyDescent="0.3">
      <c r="B80" s="75">
        <f t="shared" ref="B80:B138" si="14">B79+1</f>
        <v>67</v>
      </c>
      <c r="C80" s="97" t="s">
        <v>999</v>
      </c>
      <c r="D80" s="137" t="s">
        <v>1000</v>
      </c>
      <c r="E80" s="138" t="s">
        <v>1000</v>
      </c>
      <c r="F80" s="138" t="s">
        <v>1000</v>
      </c>
      <c r="G80" s="139" t="s">
        <v>1000</v>
      </c>
      <c r="H80" s="98" t="s">
        <v>47</v>
      </c>
      <c r="I80" s="26"/>
      <c r="J80" s="36">
        <v>540</v>
      </c>
      <c r="K80" s="36">
        <v>2000</v>
      </c>
      <c r="L80" s="30">
        <v>0</v>
      </c>
      <c r="M80" s="30">
        <v>0</v>
      </c>
      <c r="N80" s="29">
        <v>9.5</v>
      </c>
      <c r="O80" s="30">
        <f t="shared" si="8"/>
        <v>0</v>
      </c>
      <c r="P80" s="30">
        <f t="shared" si="9"/>
        <v>0</v>
      </c>
      <c r="Q80" s="31">
        <f t="shared" si="10"/>
        <v>0</v>
      </c>
      <c r="R80" s="31">
        <f t="shared" si="11"/>
        <v>0</v>
      </c>
      <c r="S80" s="31">
        <f t="shared" si="12"/>
        <v>0</v>
      </c>
      <c r="T80" s="31">
        <f t="shared" si="13"/>
        <v>0</v>
      </c>
    </row>
    <row r="81" spans="2:20" ht="12.75" customHeight="1" x14ac:dyDescent="0.3">
      <c r="B81" s="75">
        <f t="shared" si="14"/>
        <v>68</v>
      </c>
      <c r="C81" s="97" t="s">
        <v>1001</v>
      </c>
      <c r="D81" s="137" t="s">
        <v>1002</v>
      </c>
      <c r="E81" s="138" t="s">
        <v>1002</v>
      </c>
      <c r="F81" s="138" t="s">
        <v>1002</v>
      </c>
      <c r="G81" s="139" t="s">
        <v>1002</v>
      </c>
      <c r="H81" s="98" t="s">
        <v>47</v>
      </c>
      <c r="I81" s="26"/>
      <c r="J81" s="36">
        <v>35</v>
      </c>
      <c r="K81" s="36">
        <v>200</v>
      </c>
      <c r="L81" s="30">
        <v>0</v>
      </c>
      <c r="M81" s="30">
        <v>0</v>
      </c>
      <c r="N81" s="29">
        <v>9.5</v>
      </c>
      <c r="O81" s="30">
        <f t="shared" si="8"/>
        <v>0</v>
      </c>
      <c r="P81" s="30">
        <f t="shared" si="9"/>
        <v>0</v>
      </c>
      <c r="Q81" s="31">
        <f t="shared" si="10"/>
        <v>0</v>
      </c>
      <c r="R81" s="31">
        <f t="shared" si="11"/>
        <v>0</v>
      </c>
      <c r="S81" s="31">
        <f t="shared" si="12"/>
        <v>0</v>
      </c>
      <c r="T81" s="31">
        <f t="shared" si="13"/>
        <v>0</v>
      </c>
    </row>
    <row r="82" spans="2:20" ht="12.75" customHeight="1" x14ac:dyDescent="0.3">
      <c r="B82" s="75">
        <f t="shared" si="14"/>
        <v>69</v>
      </c>
      <c r="C82" s="97" t="s">
        <v>1003</v>
      </c>
      <c r="D82" s="137" t="s">
        <v>1004</v>
      </c>
      <c r="E82" s="138" t="s">
        <v>1004</v>
      </c>
      <c r="F82" s="138" t="s">
        <v>1004</v>
      </c>
      <c r="G82" s="139" t="s">
        <v>1004</v>
      </c>
      <c r="H82" s="98" t="s">
        <v>47</v>
      </c>
      <c r="I82" s="26"/>
      <c r="J82" s="36">
        <v>40</v>
      </c>
      <c r="K82" s="36">
        <v>150</v>
      </c>
      <c r="L82" s="30">
        <v>0</v>
      </c>
      <c r="M82" s="30">
        <v>0</v>
      </c>
      <c r="N82" s="29">
        <v>9.5</v>
      </c>
      <c r="O82" s="30">
        <f t="shared" si="8"/>
        <v>0</v>
      </c>
      <c r="P82" s="30">
        <f t="shared" si="9"/>
        <v>0</v>
      </c>
      <c r="Q82" s="31">
        <f t="shared" si="10"/>
        <v>0</v>
      </c>
      <c r="R82" s="31">
        <f t="shared" si="11"/>
        <v>0</v>
      </c>
      <c r="S82" s="31">
        <f t="shared" si="12"/>
        <v>0</v>
      </c>
      <c r="T82" s="31">
        <f t="shared" si="13"/>
        <v>0</v>
      </c>
    </row>
    <row r="83" spans="2:20" ht="12.75" customHeight="1" x14ac:dyDescent="0.3">
      <c r="B83" s="75">
        <f t="shared" si="14"/>
        <v>70</v>
      </c>
      <c r="C83" s="97" t="s">
        <v>1005</v>
      </c>
      <c r="D83" s="137" t="s">
        <v>1006</v>
      </c>
      <c r="E83" s="138" t="s">
        <v>1006</v>
      </c>
      <c r="F83" s="138" t="s">
        <v>1006</v>
      </c>
      <c r="G83" s="139" t="s">
        <v>1006</v>
      </c>
      <c r="H83" s="98" t="s">
        <v>47</v>
      </c>
      <c r="I83" s="26"/>
      <c r="J83" s="36">
        <v>0</v>
      </c>
      <c r="K83" s="36">
        <v>1500</v>
      </c>
      <c r="L83" s="30">
        <v>0</v>
      </c>
      <c r="M83" s="30">
        <v>0</v>
      </c>
      <c r="N83" s="29">
        <v>9.5</v>
      </c>
      <c r="O83" s="30">
        <f t="shared" si="8"/>
        <v>0</v>
      </c>
      <c r="P83" s="30">
        <f t="shared" si="9"/>
        <v>0</v>
      </c>
      <c r="Q83" s="31">
        <f t="shared" si="10"/>
        <v>0</v>
      </c>
      <c r="R83" s="31">
        <f t="shared" si="11"/>
        <v>0</v>
      </c>
      <c r="S83" s="31">
        <f t="shared" si="12"/>
        <v>0</v>
      </c>
      <c r="T83" s="31">
        <f t="shared" si="13"/>
        <v>0</v>
      </c>
    </row>
    <row r="84" spans="2:20" ht="12.75" customHeight="1" x14ac:dyDescent="0.3">
      <c r="B84" s="75">
        <f t="shared" si="14"/>
        <v>71</v>
      </c>
      <c r="C84" s="97" t="s">
        <v>1007</v>
      </c>
      <c r="D84" s="137" t="s">
        <v>1008</v>
      </c>
      <c r="E84" s="138" t="s">
        <v>1008</v>
      </c>
      <c r="F84" s="138" t="s">
        <v>1008</v>
      </c>
      <c r="G84" s="139" t="s">
        <v>1008</v>
      </c>
      <c r="H84" s="98" t="s">
        <v>47</v>
      </c>
      <c r="I84" s="26"/>
      <c r="J84" s="36">
        <v>10</v>
      </c>
      <c r="K84" s="36">
        <v>100</v>
      </c>
      <c r="L84" s="30">
        <v>0</v>
      </c>
      <c r="M84" s="30">
        <v>0</v>
      </c>
      <c r="N84" s="29">
        <v>9.5</v>
      </c>
      <c r="O84" s="30">
        <f t="shared" si="8"/>
        <v>0</v>
      </c>
      <c r="P84" s="30">
        <f t="shared" si="9"/>
        <v>0</v>
      </c>
      <c r="Q84" s="31">
        <f t="shared" si="10"/>
        <v>0</v>
      </c>
      <c r="R84" s="31">
        <f t="shared" si="11"/>
        <v>0</v>
      </c>
      <c r="S84" s="31">
        <f t="shared" si="12"/>
        <v>0</v>
      </c>
      <c r="T84" s="31">
        <f t="shared" si="13"/>
        <v>0</v>
      </c>
    </row>
    <row r="85" spans="2:20" ht="12.75" customHeight="1" x14ac:dyDescent="0.3">
      <c r="B85" s="75">
        <f t="shared" si="14"/>
        <v>72</v>
      </c>
      <c r="C85" s="97" t="s">
        <v>1009</v>
      </c>
      <c r="D85" s="137" t="s">
        <v>1010</v>
      </c>
      <c r="E85" s="138" t="s">
        <v>1010</v>
      </c>
      <c r="F85" s="138" t="s">
        <v>1010</v>
      </c>
      <c r="G85" s="139" t="s">
        <v>1010</v>
      </c>
      <c r="H85" s="98" t="s">
        <v>47</v>
      </c>
      <c r="I85" s="26"/>
      <c r="J85" s="36">
        <v>10</v>
      </c>
      <c r="K85" s="36">
        <v>100</v>
      </c>
      <c r="L85" s="30">
        <v>0</v>
      </c>
      <c r="M85" s="30">
        <v>0</v>
      </c>
      <c r="N85" s="29">
        <v>9.5</v>
      </c>
      <c r="O85" s="30">
        <f t="shared" si="8"/>
        <v>0</v>
      </c>
      <c r="P85" s="30">
        <f t="shared" si="9"/>
        <v>0</v>
      </c>
      <c r="Q85" s="31">
        <f t="shared" si="10"/>
        <v>0</v>
      </c>
      <c r="R85" s="31">
        <f t="shared" si="11"/>
        <v>0</v>
      </c>
      <c r="S85" s="31">
        <f t="shared" si="12"/>
        <v>0</v>
      </c>
      <c r="T85" s="31">
        <f t="shared" si="13"/>
        <v>0</v>
      </c>
    </row>
    <row r="86" spans="2:20" ht="12.75" customHeight="1" x14ac:dyDescent="0.3">
      <c r="B86" s="75">
        <f t="shared" si="14"/>
        <v>73</v>
      </c>
      <c r="C86" s="97" t="s">
        <v>1011</v>
      </c>
      <c r="D86" s="137" t="s">
        <v>1012</v>
      </c>
      <c r="E86" s="138" t="s">
        <v>1012</v>
      </c>
      <c r="F86" s="138" t="s">
        <v>1012</v>
      </c>
      <c r="G86" s="139" t="s">
        <v>1012</v>
      </c>
      <c r="H86" s="98" t="s">
        <v>47</v>
      </c>
      <c r="I86" s="26"/>
      <c r="J86" s="36">
        <v>20</v>
      </c>
      <c r="K86" s="36">
        <v>350</v>
      </c>
      <c r="L86" s="30">
        <v>0</v>
      </c>
      <c r="M86" s="30">
        <v>0</v>
      </c>
      <c r="N86" s="29">
        <v>9.5</v>
      </c>
      <c r="O86" s="30">
        <f t="shared" si="8"/>
        <v>0</v>
      </c>
      <c r="P86" s="30">
        <f t="shared" si="9"/>
        <v>0</v>
      </c>
      <c r="Q86" s="31">
        <f t="shared" si="10"/>
        <v>0</v>
      </c>
      <c r="R86" s="31">
        <f t="shared" si="11"/>
        <v>0</v>
      </c>
      <c r="S86" s="31">
        <f t="shared" si="12"/>
        <v>0</v>
      </c>
      <c r="T86" s="31">
        <f t="shared" si="13"/>
        <v>0</v>
      </c>
    </row>
    <row r="87" spans="2:20" ht="12.75" customHeight="1" x14ac:dyDescent="0.3">
      <c r="B87" s="75">
        <f t="shared" si="14"/>
        <v>74</v>
      </c>
      <c r="C87" s="97" t="s">
        <v>1013</v>
      </c>
      <c r="D87" s="137" t="s">
        <v>1014</v>
      </c>
      <c r="E87" s="138" t="s">
        <v>1014</v>
      </c>
      <c r="F87" s="138" t="s">
        <v>1014</v>
      </c>
      <c r="G87" s="139" t="s">
        <v>1014</v>
      </c>
      <c r="H87" s="98" t="s">
        <v>47</v>
      </c>
      <c r="I87" s="26"/>
      <c r="J87" s="36">
        <v>20</v>
      </c>
      <c r="K87" s="36">
        <v>180</v>
      </c>
      <c r="L87" s="30">
        <v>0</v>
      </c>
      <c r="M87" s="30">
        <v>0</v>
      </c>
      <c r="N87" s="29">
        <v>9.5</v>
      </c>
      <c r="O87" s="30">
        <f t="shared" si="8"/>
        <v>0</v>
      </c>
      <c r="P87" s="30">
        <f t="shared" si="9"/>
        <v>0</v>
      </c>
      <c r="Q87" s="31">
        <f t="shared" si="10"/>
        <v>0</v>
      </c>
      <c r="R87" s="31">
        <f t="shared" si="11"/>
        <v>0</v>
      </c>
      <c r="S87" s="31">
        <f t="shared" si="12"/>
        <v>0</v>
      </c>
      <c r="T87" s="31">
        <f t="shared" si="13"/>
        <v>0</v>
      </c>
    </row>
    <row r="88" spans="2:20" ht="12.75" customHeight="1" x14ac:dyDescent="0.3">
      <c r="B88" s="75">
        <f t="shared" si="14"/>
        <v>75</v>
      </c>
      <c r="C88" s="97" t="s">
        <v>1015</v>
      </c>
      <c r="D88" s="137" t="s">
        <v>1016</v>
      </c>
      <c r="E88" s="138" t="s">
        <v>1016</v>
      </c>
      <c r="F88" s="138" t="s">
        <v>1016</v>
      </c>
      <c r="G88" s="139" t="s">
        <v>1016</v>
      </c>
      <c r="H88" s="98" t="s">
        <v>47</v>
      </c>
      <c r="I88" s="26"/>
      <c r="J88" s="36">
        <v>10</v>
      </c>
      <c r="K88" s="36">
        <v>40</v>
      </c>
      <c r="L88" s="30">
        <v>0</v>
      </c>
      <c r="M88" s="30">
        <v>0</v>
      </c>
      <c r="N88" s="29">
        <v>9.5</v>
      </c>
      <c r="O88" s="30">
        <f t="shared" si="8"/>
        <v>0</v>
      </c>
      <c r="P88" s="30">
        <f t="shared" si="9"/>
        <v>0</v>
      </c>
      <c r="Q88" s="31">
        <f t="shared" si="10"/>
        <v>0</v>
      </c>
      <c r="R88" s="31">
        <f t="shared" si="11"/>
        <v>0</v>
      </c>
      <c r="S88" s="31">
        <f t="shared" si="12"/>
        <v>0</v>
      </c>
      <c r="T88" s="31">
        <f t="shared" si="13"/>
        <v>0</v>
      </c>
    </row>
    <row r="89" spans="2:20" ht="12.75" customHeight="1" x14ac:dyDescent="0.3">
      <c r="B89" s="75">
        <f t="shared" si="14"/>
        <v>76</v>
      </c>
      <c r="C89" s="97" t="s">
        <v>1017</v>
      </c>
      <c r="D89" s="137" t="s">
        <v>1018</v>
      </c>
      <c r="E89" s="138" t="s">
        <v>1018</v>
      </c>
      <c r="F89" s="138" t="s">
        <v>1018</v>
      </c>
      <c r="G89" s="139" t="s">
        <v>1018</v>
      </c>
      <c r="H89" s="98" t="s">
        <v>47</v>
      </c>
      <c r="I89" s="26"/>
      <c r="J89" s="36">
        <v>30</v>
      </c>
      <c r="K89" s="36">
        <v>300</v>
      </c>
      <c r="L89" s="30">
        <v>0</v>
      </c>
      <c r="M89" s="30">
        <v>0</v>
      </c>
      <c r="N89" s="29">
        <v>9.5</v>
      </c>
      <c r="O89" s="30">
        <f t="shared" si="8"/>
        <v>0</v>
      </c>
      <c r="P89" s="30">
        <f t="shared" si="9"/>
        <v>0</v>
      </c>
      <c r="Q89" s="31">
        <f t="shared" si="10"/>
        <v>0</v>
      </c>
      <c r="R89" s="31">
        <f t="shared" si="11"/>
        <v>0</v>
      </c>
      <c r="S89" s="31">
        <f t="shared" si="12"/>
        <v>0</v>
      </c>
      <c r="T89" s="31">
        <f t="shared" si="13"/>
        <v>0</v>
      </c>
    </row>
    <row r="90" spans="2:20" ht="12.75" customHeight="1" x14ac:dyDescent="0.3">
      <c r="B90" s="75">
        <f t="shared" si="14"/>
        <v>77</v>
      </c>
      <c r="C90" s="97" t="s">
        <v>1019</v>
      </c>
      <c r="D90" s="137" t="s">
        <v>1020</v>
      </c>
      <c r="E90" s="138" t="s">
        <v>1020</v>
      </c>
      <c r="F90" s="138" t="s">
        <v>1020</v>
      </c>
      <c r="G90" s="139" t="s">
        <v>1020</v>
      </c>
      <c r="H90" s="98" t="s">
        <v>47</v>
      </c>
      <c r="I90" s="26"/>
      <c r="J90" s="36">
        <v>240</v>
      </c>
      <c r="K90" s="36">
        <v>800</v>
      </c>
      <c r="L90" s="30">
        <v>0</v>
      </c>
      <c r="M90" s="30">
        <v>0</v>
      </c>
      <c r="N90" s="29">
        <v>9.5</v>
      </c>
      <c r="O90" s="30">
        <f t="shared" si="8"/>
        <v>0</v>
      </c>
      <c r="P90" s="30">
        <f t="shared" si="9"/>
        <v>0</v>
      </c>
      <c r="Q90" s="31">
        <f t="shared" si="10"/>
        <v>0</v>
      </c>
      <c r="R90" s="31">
        <f t="shared" si="11"/>
        <v>0</v>
      </c>
      <c r="S90" s="31">
        <f t="shared" si="12"/>
        <v>0</v>
      </c>
      <c r="T90" s="31">
        <f t="shared" si="13"/>
        <v>0</v>
      </c>
    </row>
    <row r="91" spans="2:20" ht="12.75" customHeight="1" x14ac:dyDescent="0.3">
      <c r="B91" s="75">
        <f t="shared" si="14"/>
        <v>78</v>
      </c>
      <c r="C91" s="97" t="s">
        <v>1021</v>
      </c>
      <c r="D91" s="137" t="s">
        <v>1022</v>
      </c>
      <c r="E91" s="138" t="s">
        <v>1022</v>
      </c>
      <c r="F91" s="138" t="s">
        <v>1022</v>
      </c>
      <c r="G91" s="139" t="s">
        <v>1022</v>
      </c>
      <c r="H91" s="98" t="s">
        <v>47</v>
      </c>
      <c r="I91" s="26"/>
      <c r="J91" s="36">
        <v>240</v>
      </c>
      <c r="K91" s="36">
        <v>800</v>
      </c>
      <c r="L91" s="30">
        <v>0</v>
      </c>
      <c r="M91" s="30">
        <v>0</v>
      </c>
      <c r="N91" s="29">
        <v>9.5</v>
      </c>
      <c r="O91" s="30">
        <f t="shared" si="8"/>
        <v>0</v>
      </c>
      <c r="P91" s="30">
        <f t="shared" si="9"/>
        <v>0</v>
      </c>
      <c r="Q91" s="31">
        <f t="shared" si="10"/>
        <v>0</v>
      </c>
      <c r="R91" s="31">
        <f t="shared" si="11"/>
        <v>0</v>
      </c>
      <c r="S91" s="31">
        <f t="shared" si="12"/>
        <v>0</v>
      </c>
      <c r="T91" s="31">
        <f t="shared" si="13"/>
        <v>0</v>
      </c>
    </row>
    <row r="92" spans="2:20" ht="12.75" customHeight="1" x14ac:dyDescent="0.3">
      <c r="B92" s="75">
        <f t="shared" si="14"/>
        <v>79</v>
      </c>
      <c r="C92" s="97" t="s">
        <v>1023</v>
      </c>
      <c r="D92" s="137" t="s">
        <v>1024</v>
      </c>
      <c r="E92" s="138" t="s">
        <v>1024</v>
      </c>
      <c r="F92" s="138" t="s">
        <v>1024</v>
      </c>
      <c r="G92" s="139" t="s">
        <v>1024</v>
      </c>
      <c r="H92" s="98" t="s">
        <v>47</v>
      </c>
      <c r="I92" s="26"/>
      <c r="J92" s="36">
        <v>400</v>
      </c>
      <c r="K92" s="36">
        <v>900</v>
      </c>
      <c r="L92" s="30">
        <v>0</v>
      </c>
      <c r="M92" s="30">
        <v>0</v>
      </c>
      <c r="N92" s="29">
        <v>9.5</v>
      </c>
      <c r="O92" s="30">
        <f t="shared" si="8"/>
        <v>0</v>
      </c>
      <c r="P92" s="30">
        <f t="shared" si="9"/>
        <v>0</v>
      </c>
      <c r="Q92" s="31">
        <f t="shared" si="10"/>
        <v>0</v>
      </c>
      <c r="R92" s="31">
        <f t="shared" si="11"/>
        <v>0</v>
      </c>
      <c r="S92" s="31">
        <f t="shared" si="12"/>
        <v>0</v>
      </c>
      <c r="T92" s="31">
        <f t="shared" si="13"/>
        <v>0</v>
      </c>
    </row>
    <row r="93" spans="2:20" ht="12.75" customHeight="1" x14ac:dyDescent="0.3">
      <c r="B93" s="75">
        <f t="shared" si="14"/>
        <v>80</v>
      </c>
      <c r="C93" s="97" t="s">
        <v>1025</v>
      </c>
      <c r="D93" s="137" t="s">
        <v>1026</v>
      </c>
      <c r="E93" s="138" t="s">
        <v>1026</v>
      </c>
      <c r="F93" s="138" t="s">
        <v>1026</v>
      </c>
      <c r="G93" s="139" t="s">
        <v>1026</v>
      </c>
      <c r="H93" s="98" t="s">
        <v>47</v>
      </c>
      <c r="I93" s="26"/>
      <c r="J93" s="36">
        <v>120</v>
      </c>
      <c r="K93" s="36">
        <v>800</v>
      </c>
      <c r="L93" s="30">
        <v>0</v>
      </c>
      <c r="M93" s="30">
        <v>0</v>
      </c>
      <c r="N93" s="29">
        <v>9.5</v>
      </c>
      <c r="O93" s="30">
        <f t="shared" si="8"/>
        <v>0</v>
      </c>
      <c r="P93" s="30">
        <f t="shared" si="9"/>
        <v>0</v>
      </c>
      <c r="Q93" s="31">
        <f t="shared" si="10"/>
        <v>0</v>
      </c>
      <c r="R93" s="31">
        <f t="shared" si="11"/>
        <v>0</v>
      </c>
      <c r="S93" s="31">
        <f t="shared" si="12"/>
        <v>0</v>
      </c>
      <c r="T93" s="31">
        <f t="shared" si="13"/>
        <v>0</v>
      </c>
    </row>
    <row r="94" spans="2:20" ht="12.75" customHeight="1" x14ac:dyDescent="0.3">
      <c r="B94" s="75">
        <f t="shared" si="14"/>
        <v>81</v>
      </c>
      <c r="C94" s="97" t="s">
        <v>1027</v>
      </c>
      <c r="D94" s="137" t="s">
        <v>1028</v>
      </c>
      <c r="E94" s="138" t="s">
        <v>1028</v>
      </c>
      <c r="F94" s="138" t="s">
        <v>1028</v>
      </c>
      <c r="G94" s="139" t="s">
        <v>1028</v>
      </c>
      <c r="H94" s="98" t="s">
        <v>47</v>
      </c>
      <c r="I94" s="26"/>
      <c r="J94" s="36">
        <v>30</v>
      </c>
      <c r="K94" s="36">
        <v>100</v>
      </c>
      <c r="L94" s="30">
        <v>0</v>
      </c>
      <c r="M94" s="30">
        <v>0</v>
      </c>
      <c r="N94" s="29">
        <v>9.5</v>
      </c>
      <c r="O94" s="30">
        <f t="shared" si="8"/>
        <v>0</v>
      </c>
      <c r="P94" s="30">
        <f t="shared" si="9"/>
        <v>0</v>
      </c>
      <c r="Q94" s="31">
        <f t="shared" si="10"/>
        <v>0</v>
      </c>
      <c r="R94" s="31">
        <f t="shared" si="11"/>
        <v>0</v>
      </c>
      <c r="S94" s="31">
        <f t="shared" si="12"/>
        <v>0</v>
      </c>
      <c r="T94" s="31">
        <f t="shared" si="13"/>
        <v>0</v>
      </c>
    </row>
    <row r="95" spans="2:20" ht="12.75" customHeight="1" x14ac:dyDescent="0.3">
      <c r="B95" s="75">
        <f t="shared" si="14"/>
        <v>82</v>
      </c>
      <c r="C95" s="97" t="s">
        <v>1029</v>
      </c>
      <c r="D95" s="137" t="s">
        <v>1030</v>
      </c>
      <c r="E95" s="138" t="s">
        <v>1030</v>
      </c>
      <c r="F95" s="138" t="s">
        <v>1030</v>
      </c>
      <c r="G95" s="139" t="s">
        <v>1030</v>
      </c>
      <c r="H95" s="98" t="s">
        <v>47</v>
      </c>
      <c r="I95" s="26"/>
      <c r="J95" s="36">
        <v>100</v>
      </c>
      <c r="K95" s="36">
        <v>1500</v>
      </c>
      <c r="L95" s="30">
        <v>0</v>
      </c>
      <c r="M95" s="30">
        <v>0</v>
      </c>
      <c r="N95" s="29">
        <v>9.5</v>
      </c>
      <c r="O95" s="30">
        <f t="shared" si="8"/>
        <v>0</v>
      </c>
      <c r="P95" s="30">
        <f t="shared" si="9"/>
        <v>0</v>
      </c>
      <c r="Q95" s="31">
        <f t="shared" si="10"/>
        <v>0</v>
      </c>
      <c r="R95" s="31">
        <f t="shared" si="11"/>
        <v>0</v>
      </c>
      <c r="S95" s="31">
        <f t="shared" si="12"/>
        <v>0</v>
      </c>
      <c r="T95" s="31">
        <f t="shared" si="13"/>
        <v>0</v>
      </c>
    </row>
    <row r="96" spans="2:20" ht="12.75" customHeight="1" x14ac:dyDescent="0.3">
      <c r="B96" s="75">
        <f t="shared" si="14"/>
        <v>83</v>
      </c>
      <c r="C96" s="97" t="s">
        <v>1031</v>
      </c>
      <c r="D96" s="137" t="s">
        <v>1032</v>
      </c>
      <c r="E96" s="138" t="s">
        <v>1032</v>
      </c>
      <c r="F96" s="138" t="s">
        <v>1032</v>
      </c>
      <c r="G96" s="139" t="s">
        <v>1032</v>
      </c>
      <c r="H96" s="98" t="s">
        <v>47</v>
      </c>
      <c r="I96" s="26"/>
      <c r="J96" s="36">
        <v>30</v>
      </c>
      <c r="K96" s="36">
        <v>300</v>
      </c>
      <c r="L96" s="30">
        <v>0</v>
      </c>
      <c r="M96" s="30">
        <v>0</v>
      </c>
      <c r="N96" s="29">
        <v>9.5</v>
      </c>
      <c r="O96" s="30">
        <f t="shared" si="8"/>
        <v>0</v>
      </c>
      <c r="P96" s="30">
        <f t="shared" si="9"/>
        <v>0</v>
      </c>
      <c r="Q96" s="31">
        <f t="shared" si="10"/>
        <v>0</v>
      </c>
      <c r="R96" s="31">
        <f t="shared" si="11"/>
        <v>0</v>
      </c>
      <c r="S96" s="31">
        <f t="shared" si="12"/>
        <v>0</v>
      </c>
      <c r="T96" s="31">
        <f t="shared" si="13"/>
        <v>0</v>
      </c>
    </row>
    <row r="97" spans="2:20" ht="12.75" customHeight="1" x14ac:dyDescent="0.3">
      <c r="B97" s="75">
        <f t="shared" si="14"/>
        <v>84</v>
      </c>
      <c r="C97" s="97" t="s">
        <v>1033</v>
      </c>
      <c r="D97" s="137" t="s">
        <v>1034</v>
      </c>
      <c r="E97" s="138" t="s">
        <v>1034</v>
      </c>
      <c r="F97" s="138" t="s">
        <v>1034</v>
      </c>
      <c r="G97" s="139" t="s">
        <v>1034</v>
      </c>
      <c r="H97" s="98" t="s">
        <v>47</v>
      </c>
      <c r="I97" s="26"/>
      <c r="J97" s="36">
        <v>15</v>
      </c>
      <c r="K97" s="36">
        <v>60</v>
      </c>
      <c r="L97" s="30">
        <v>0</v>
      </c>
      <c r="M97" s="30">
        <v>0</v>
      </c>
      <c r="N97" s="29">
        <v>9.5</v>
      </c>
      <c r="O97" s="30">
        <f t="shared" si="8"/>
        <v>0</v>
      </c>
      <c r="P97" s="30">
        <f t="shared" si="9"/>
        <v>0</v>
      </c>
      <c r="Q97" s="31">
        <f t="shared" si="10"/>
        <v>0</v>
      </c>
      <c r="R97" s="31">
        <f t="shared" si="11"/>
        <v>0</v>
      </c>
      <c r="S97" s="31">
        <f t="shared" si="12"/>
        <v>0</v>
      </c>
      <c r="T97" s="31">
        <f t="shared" si="13"/>
        <v>0</v>
      </c>
    </row>
    <row r="98" spans="2:20" ht="12.75" customHeight="1" x14ac:dyDescent="0.3">
      <c r="B98" s="75">
        <f t="shared" si="14"/>
        <v>85</v>
      </c>
      <c r="C98" s="97" t="s">
        <v>1035</v>
      </c>
      <c r="D98" s="137" t="s">
        <v>1036</v>
      </c>
      <c r="E98" s="138" t="s">
        <v>1036</v>
      </c>
      <c r="F98" s="138" t="s">
        <v>1036</v>
      </c>
      <c r="G98" s="139" t="s">
        <v>1036</v>
      </c>
      <c r="H98" s="98" t="s">
        <v>47</v>
      </c>
      <c r="I98" s="26"/>
      <c r="J98" s="36">
        <v>600</v>
      </c>
      <c r="K98" s="36">
        <v>2500</v>
      </c>
      <c r="L98" s="30">
        <v>0</v>
      </c>
      <c r="M98" s="30">
        <v>0</v>
      </c>
      <c r="N98" s="29">
        <v>9.5</v>
      </c>
      <c r="O98" s="30">
        <f t="shared" si="8"/>
        <v>0</v>
      </c>
      <c r="P98" s="30">
        <f t="shared" si="9"/>
        <v>0</v>
      </c>
      <c r="Q98" s="31">
        <f t="shared" si="10"/>
        <v>0</v>
      </c>
      <c r="R98" s="31">
        <f t="shared" si="11"/>
        <v>0</v>
      </c>
      <c r="S98" s="31">
        <f t="shared" si="12"/>
        <v>0</v>
      </c>
      <c r="T98" s="31">
        <f t="shared" si="13"/>
        <v>0</v>
      </c>
    </row>
    <row r="99" spans="2:20" ht="12.75" customHeight="1" x14ac:dyDescent="0.3">
      <c r="B99" s="75">
        <f t="shared" si="14"/>
        <v>86</v>
      </c>
      <c r="C99" s="97" t="s">
        <v>1037</v>
      </c>
      <c r="D99" s="137" t="s">
        <v>1038</v>
      </c>
      <c r="E99" s="138" t="s">
        <v>1038</v>
      </c>
      <c r="F99" s="138" t="s">
        <v>1038</v>
      </c>
      <c r="G99" s="139" t="s">
        <v>1038</v>
      </c>
      <c r="H99" s="98" t="s">
        <v>14</v>
      </c>
      <c r="I99" s="26"/>
      <c r="J99" s="36">
        <v>170</v>
      </c>
      <c r="K99" s="36">
        <v>1000</v>
      </c>
      <c r="L99" s="30">
        <v>0</v>
      </c>
      <c r="M99" s="30">
        <v>0</v>
      </c>
      <c r="N99" s="29">
        <v>9.5</v>
      </c>
      <c r="O99" s="30">
        <f t="shared" si="8"/>
        <v>0</v>
      </c>
      <c r="P99" s="30">
        <f t="shared" si="9"/>
        <v>0</v>
      </c>
      <c r="Q99" s="31">
        <f t="shared" si="10"/>
        <v>0</v>
      </c>
      <c r="R99" s="31">
        <f t="shared" si="11"/>
        <v>0</v>
      </c>
      <c r="S99" s="31">
        <f t="shared" si="12"/>
        <v>0</v>
      </c>
      <c r="T99" s="31">
        <f t="shared" si="13"/>
        <v>0</v>
      </c>
    </row>
    <row r="100" spans="2:20" ht="12.75" customHeight="1" x14ac:dyDescent="0.3">
      <c r="B100" s="75">
        <f t="shared" si="14"/>
        <v>87</v>
      </c>
      <c r="C100" s="97" t="s">
        <v>1039</v>
      </c>
      <c r="D100" s="137" t="s">
        <v>1040</v>
      </c>
      <c r="E100" s="138" t="s">
        <v>1040</v>
      </c>
      <c r="F100" s="138" t="s">
        <v>1040</v>
      </c>
      <c r="G100" s="139" t="s">
        <v>1040</v>
      </c>
      <c r="H100" s="98" t="s">
        <v>47</v>
      </c>
      <c r="I100" s="26"/>
      <c r="J100" s="36">
        <v>50</v>
      </c>
      <c r="K100" s="36">
        <v>400</v>
      </c>
      <c r="L100" s="30">
        <v>0</v>
      </c>
      <c r="M100" s="30">
        <v>0</v>
      </c>
      <c r="N100" s="29">
        <v>9.5</v>
      </c>
      <c r="O100" s="30">
        <f t="shared" si="8"/>
        <v>0</v>
      </c>
      <c r="P100" s="30">
        <f t="shared" si="9"/>
        <v>0</v>
      </c>
      <c r="Q100" s="31">
        <f t="shared" si="10"/>
        <v>0</v>
      </c>
      <c r="R100" s="31">
        <f t="shared" si="11"/>
        <v>0</v>
      </c>
      <c r="S100" s="31">
        <f t="shared" si="12"/>
        <v>0</v>
      </c>
      <c r="T100" s="31">
        <f t="shared" si="13"/>
        <v>0</v>
      </c>
    </row>
    <row r="101" spans="2:20" ht="12.75" customHeight="1" x14ac:dyDescent="0.3">
      <c r="B101" s="75">
        <f t="shared" si="14"/>
        <v>88</v>
      </c>
      <c r="C101" s="97" t="s">
        <v>1041</v>
      </c>
      <c r="D101" s="137" t="s">
        <v>1042</v>
      </c>
      <c r="E101" s="138" t="s">
        <v>1042</v>
      </c>
      <c r="F101" s="138" t="s">
        <v>1042</v>
      </c>
      <c r="G101" s="139" t="s">
        <v>1042</v>
      </c>
      <c r="H101" s="98" t="s">
        <v>47</v>
      </c>
      <c r="I101" s="26"/>
      <c r="J101" s="36">
        <v>15</v>
      </c>
      <c r="K101" s="36">
        <v>100</v>
      </c>
      <c r="L101" s="30">
        <v>0</v>
      </c>
      <c r="M101" s="30">
        <v>0</v>
      </c>
      <c r="N101" s="29">
        <v>9.5</v>
      </c>
      <c r="O101" s="30">
        <f t="shared" si="8"/>
        <v>0</v>
      </c>
      <c r="P101" s="30">
        <f t="shared" si="9"/>
        <v>0</v>
      </c>
      <c r="Q101" s="31">
        <f t="shared" si="10"/>
        <v>0</v>
      </c>
      <c r="R101" s="31">
        <f t="shared" si="11"/>
        <v>0</v>
      </c>
      <c r="S101" s="31">
        <f t="shared" si="12"/>
        <v>0</v>
      </c>
      <c r="T101" s="31">
        <f t="shared" si="13"/>
        <v>0</v>
      </c>
    </row>
    <row r="102" spans="2:20" ht="12.75" customHeight="1" x14ac:dyDescent="0.3">
      <c r="B102" s="75">
        <f t="shared" si="14"/>
        <v>89</v>
      </c>
      <c r="C102" s="97" t="s">
        <v>1043</v>
      </c>
      <c r="D102" s="137" t="s">
        <v>1044</v>
      </c>
      <c r="E102" s="138" t="s">
        <v>1044</v>
      </c>
      <c r="F102" s="138" t="s">
        <v>1044</v>
      </c>
      <c r="G102" s="139" t="s">
        <v>1044</v>
      </c>
      <c r="H102" s="98" t="s">
        <v>47</v>
      </c>
      <c r="I102" s="26"/>
      <c r="J102" s="36">
        <v>35</v>
      </c>
      <c r="K102" s="36">
        <v>100</v>
      </c>
      <c r="L102" s="30">
        <v>0</v>
      </c>
      <c r="M102" s="30">
        <v>0</v>
      </c>
      <c r="N102" s="29">
        <v>9.5</v>
      </c>
      <c r="O102" s="30">
        <f t="shared" si="8"/>
        <v>0</v>
      </c>
      <c r="P102" s="30">
        <f t="shared" si="9"/>
        <v>0</v>
      </c>
      <c r="Q102" s="31">
        <f t="shared" si="10"/>
        <v>0</v>
      </c>
      <c r="R102" s="31">
        <f t="shared" si="11"/>
        <v>0</v>
      </c>
      <c r="S102" s="31">
        <f t="shared" si="12"/>
        <v>0</v>
      </c>
      <c r="T102" s="31">
        <f t="shared" si="13"/>
        <v>0</v>
      </c>
    </row>
    <row r="103" spans="2:20" ht="12.75" customHeight="1" x14ac:dyDescent="0.3">
      <c r="B103" s="75">
        <f t="shared" si="14"/>
        <v>90</v>
      </c>
      <c r="C103" s="97" t="s">
        <v>1045</v>
      </c>
      <c r="D103" s="137" t="s">
        <v>1046</v>
      </c>
      <c r="E103" s="138" t="s">
        <v>1046</v>
      </c>
      <c r="F103" s="138" t="s">
        <v>1046</v>
      </c>
      <c r="G103" s="139" t="s">
        <v>1046</v>
      </c>
      <c r="H103" s="98" t="s">
        <v>47</v>
      </c>
      <c r="I103" s="26"/>
      <c r="J103" s="36">
        <v>170</v>
      </c>
      <c r="K103" s="36">
        <v>900</v>
      </c>
      <c r="L103" s="30">
        <v>0</v>
      </c>
      <c r="M103" s="30">
        <v>0</v>
      </c>
      <c r="N103" s="29">
        <v>9.5</v>
      </c>
      <c r="O103" s="30">
        <f t="shared" si="8"/>
        <v>0</v>
      </c>
      <c r="P103" s="30">
        <f t="shared" si="9"/>
        <v>0</v>
      </c>
      <c r="Q103" s="31">
        <f t="shared" si="10"/>
        <v>0</v>
      </c>
      <c r="R103" s="31">
        <f t="shared" si="11"/>
        <v>0</v>
      </c>
      <c r="S103" s="31">
        <f t="shared" si="12"/>
        <v>0</v>
      </c>
      <c r="T103" s="31">
        <f t="shared" si="13"/>
        <v>0</v>
      </c>
    </row>
    <row r="104" spans="2:20" ht="12.75" customHeight="1" x14ac:dyDescent="0.3">
      <c r="B104" s="75">
        <f t="shared" si="14"/>
        <v>91</v>
      </c>
      <c r="C104" s="97" t="s">
        <v>1047</v>
      </c>
      <c r="D104" s="137" t="s">
        <v>1048</v>
      </c>
      <c r="E104" s="138" t="s">
        <v>1048</v>
      </c>
      <c r="F104" s="138" t="s">
        <v>1048</v>
      </c>
      <c r="G104" s="139" t="s">
        <v>1048</v>
      </c>
      <c r="H104" s="98" t="s">
        <v>47</v>
      </c>
      <c r="I104" s="26"/>
      <c r="J104" s="36">
        <v>10</v>
      </c>
      <c r="K104" s="36">
        <v>20</v>
      </c>
      <c r="L104" s="30">
        <v>0</v>
      </c>
      <c r="M104" s="30">
        <v>0</v>
      </c>
      <c r="N104" s="29">
        <v>9.5</v>
      </c>
      <c r="O104" s="30">
        <f t="shared" si="8"/>
        <v>0</v>
      </c>
      <c r="P104" s="30">
        <f t="shared" si="9"/>
        <v>0</v>
      </c>
      <c r="Q104" s="31">
        <f t="shared" si="10"/>
        <v>0</v>
      </c>
      <c r="R104" s="31">
        <f t="shared" si="11"/>
        <v>0</v>
      </c>
      <c r="S104" s="31">
        <f t="shared" si="12"/>
        <v>0</v>
      </c>
      <c r="T104" s="31">
        <f t="shared" si="13"/>
        <v>0</v>
      </c>
    </row>
    <row r="105" spans="2:20" ht="12.75" customHeight="1" x14ac:dyDescent="0.3">
      <c r="B105" s="75">
        <f t="shared" si="14"/>
        <v>92</v>
      </c>
      <c r="C105" s="97" t="s">
        <v>1049</v>
      </c>
      <c r="D105" s="137" t="s">
        <v>1050</v>
      </c>
      <c r="E105" s="138" t="s">
        <v>1050</v>
      </c>
      <c r="F105" s="138" t="s">
        <v>1050</v>
      </c>
      <c r="G105" s="139" t="s">
        <v>1050</v>
      </c>
      <c r="H105" s="98" t="s">
        <v>47</v>
      </c>
      <c r="I105" s="26"/>
      <c r="J105" s="36">
        <v>0</v>
      </c>
      <c r="K105" s="36">
        <v>20</v>
      </c>
      <c r="L105" s="30">
        <v>0</v>
      </c>
      <c r="M105" s="30">
        <v>0</v>
      </c>
      <c r="N105" s="29">
        <v>9.5</v>
      </c>
      <c r="O105" s="30">
        <f t="shared" si="8"/>
        <v>0</v>
      </c>
      <c r="P105" s="30">
        <f t="shared" si="9"/>
        <v>0</v>
      </c>
      <c r="Q105" s="31">
        <f t="shared" si="10"/>
        <v>0</v>
      </c>
      <c r="R105" s="31">
        <f t="shared" si="11"/>
        <v>0</v>
      </c>
      <c r="S105" s="31">
        <f t="shared" si="12"/>
        <v>0</v>
      </c>
      <c r="T105" s="31">
        <f t="shared" si="13"/>
        <v>0</v>
      </c>
    </row>
    <row r="106" spans="2:20" ht="12.75" customHeight="1" x14ac:dyDescent="0.3">
      <c r="B106" s="75">
        <f t="shared" si="14"/>
        <v>93</v>
      </c>
      <c r="C106" s="97" t="s">
        <v>1051</v>
      </c>
      <c r="D106" s="137" t="s">
        <v>1052</v>
      </c>
      <c r="E106" s="138" t="s">
        <v>1052</v>
      </c>
      <c r="F106" s="138" t="s">
        <v>1052</v>
      </c>
      <c r="G106" s="139" t="s">
        <v>1052</v>
      </c>
      <c r="H106" s="98" t="s">
        <v>47</v>
      </c>
      <c r="I106" s="26"/>
      <c r="J106" s="36">
        <v>0</v>
      </c>
      <c r="K106" s="36">
        <v>1200</v>
      </c>
      <c r="L106" s="30">
        <v>0</v>
      </c>
      <c r="M106" s="30">
        <v>0</v>
      </c>
      <c r="N106" s="29">
        <v>9.5</v>
      </c>
      <c r="O106" s="30">
        <f t="shared" si="8"/>
        <v>0</v>
      </c>
      <c r="P106" s="30">
        <f t="shared" si="9"/>
        <v>0</v>
      </c>
      <c r="Q106" s="31">
        <f t="shared" si="10"/>
        <v>0</v>
      </c>
      <c r="R106" s="31">
        <f t="shared" si="11"/>
        <v>0</v>
      </c>
      <c r="S106" s="31">
        <f t="shared" si="12"/>
        <v>0</v>
      </c>
      <c r="T106" s="31">
        <f t="shared" si="13"/>
        <v>0</v>
      </c>
    </row>
    <row r="107" spans="2:20" ht="12.75" customHeight="1" x14ac:dyDescent="0.3">
      <c r="B107" s="75">
        <f t="shared" si="14"/>
        <v>94</v>
      </c>
      <c r="C107" s="97" t="s">
        <v>1053</v>
      </c>
      <c r="D107" s="137" t="s">
        <v>1054</v>
      </c>
      <c r="E107" s="138" t="s">
        <v>1054</v>
      </c>
      <c r="F107" s="138" t="s">
        <v>1054</v>
      </c>
      <c r="G107" s="139" t="s">
        <v>1054</v>
      </c>
      <c r="H107" s="98" t="s">
        <v>47</v>
      </c>
      <c r="I107" s="26"/>
      <c r="J107" s="36">
        <v>5</v>
      </c>
      <c r="K107" s="36">
        <v>20</v>
      </c>
      <c r="L107" s="30">
        <v>0</v>
      </c>
      <c r="M107" s="30">
        <v>0</v>
      </c>
      <c r="N107" s="29">
        <v>9.5</v>
      </c>
      <c r="O107" s="30">
        <f t="shared" si="8"/>
        <v>0</v>
      </c>
      <c r="P107" s="30">
        <f t="shared" si="9"/>
        <v>0</v>
      </c>
      <c r="Q107" s="31">
        <f t="shared" si="10"/>
        <v>0</v>
      </c>
      <c r="R107" s="31">
        <f t="shared" si="11"/>
        <v>0</v>
      </c>
      <c r="S107" s="31">
        <f t="shared" si="12"/>
        <v>0</v>
      </c>
      <c r="T107" s="31">
        <f t="shared" si="13"/>
        <v>0</v>
      </c>
    </row>
    <row r="108" spans="2:20" ht="12.75" customHeight="1" x14ac:dyDescent="0.3">
      <c r="B108" s="75">
        <f t="shared" si="14"/>
        <v>95</v>
      </c>
      <c r="C108" s="97" t="s">
        <v>1055</v>
      </c>
      <c r="D108" s="137" t="s">
        <v>1056</v>
      </c>
      <c r="E108" s="138" t="s">
        <v>1056</v>
      </c>
      <c r="F108" s="138" t="s">
        <v>1056</v>
      </c>
      <c r="G108" s="139" t="s">
        <v>1056</v>
      </c>
      <c r="H108" s="98" t="s">
        <v>47</v>
      </c>
      <c r="I108" s="26"/>
      <c r="J108" s="36">
        <v>15</v>
      </c>
      <c r="K108" s="36">
        <v>320</v>
      </c>
      <c r="L108" s="30">
        <v>0</v>
      </c>
      <c r="M108" s="30">
        <v>0</v>
      </c>
      <c r="N108" s="29">
        <v>9.5</v>
      </c>
      <c r="O108" s="30">
        <f t="shared" si="8"/>
        <v>0</v>
      </c>
      <c r="P108" s="30">
        <f t="shared" si="9"/>
        <v>0</v>
      </c>
      <c r="Q108" s="31">
        <f t="shared" si="10"/>
        <v>0</v>
      </c>
      <c r="R108" s="31">
        <f t="shared" si="11"/>
        <v>0</v>
      </c>
      <c r="S108" s="31">
        <f t="shared" si="12"/>
        <v>0</v>
      </c>
      <c r="T108" s="31">
        <f t="shared" si="13"/>
        <v>0</v>
      </c>
    </row>
    <row r="109" spans="2:20" ht="12.75" customHeight="1" x14ac:dyDescent="0.3">
      <c r="B109" s="75">
        <f t="shared" si="14"/>
        <v>96</v>
      </c>
      <c r="C109" s="97" t="s">
        <v>1057</v>
      </c>
      <c r="D109" s="137" t="s">
        <v>1058</v>
      </c>
      <c r="E109" s="138" t="s">
        <v>1058</v>
      </c>
      <c r="F109" s="138" t="s">
        <v>1058</v>
      </c>
      <c r="G109" s="139" t="s">
        <v>1058</v>
      </c>
      <c r="H109" s="98" t="s">
        <v>47</v>
      </c>
      <c r="I109" s="26"/>
      <c r="J109" s="36">
        <v>30</v>
      </c>
      <c r="K109" s="36">
        <v>150</v>
      </c>
      <c r="L109" s="30">
        <v>0</v>
      </c>
      <c r="M109" s="30">
        <v>0</v>
      </c>
      <c r="N109" s="29">
        <v>9.5</v>
      </c>
      <c r="O109" s="30">
        <f t="shared" si="8"/>
        <v>0</v>
      </c>
      <c r="P109" s="30">
        <f t="shared" si="9"/>
        <v>0</v>
      </c>
      <c r="Q109" s="31">
        <f t="shared" si="10"/>
        <v>0</v>
      </c>
      <c r="R109" s="31">
        <f t="shared" si="11"/>
        <v>0</v>
      </c>
      <c r="S109" s="31">
        <f t="shared" si="12"/>
        <v>0</v>
      </c>
      <c r="T109" s="31">
        <f t="shared" si="13"/>
        <v>0</v>
      </c>
    </row>
    <row r="110" spans="2:20" ht="12.75" customHeight="1" x14ac:dyDescent="0.3">
      <c r="B110" s="75">
        <f t="shared" si="14"/>
        <v>97</v>
      </c>
      <c r="C110" s="97" t="s">
        <v>1059</v>
      </c>
      <c r="D110" s="137" t="s">
        <v>1060</v>
      </c>
      <c r="E110" s="138" t="s">
        <v>1060</v>
      </c>
      <c r="F110" s="138" t="s">
        <v>1060</v>
      </c>
      <c r="G110" s="139" t="s">
        <v>1060</v>
      </c>
      <c r="H110" s="98" t="s">
        <v>47</v>
      </c>
      <c r="I110" s="26"/>
      <c r="J110" s="36">
        <v>200</v>
      </c>
      <c r="K110" s="36">
        <v>800</v>
      </c>
      <c r="L110" s="30">
        <v>0</v>
      </c>
      <c r="M110" s="30">
        <v>0</v>
      </c>
      <c r="N110" s="29">
        <v>9.5</v>
      </c>
      <c r="O110" s="30">
        <f t="shared" si="8"/>
        <v>0</v>
      </c>
      <c r="P110" s="30">
        <f t="shared" si="9"/>
        <v>0</v>
      </c>
      <c r="Q110" s="31">
        <f t="shared" si="10"/>
        <v>0</v>
      </c>
      <c r="R110" s="31">
        <f t="shared" si="11"/>
        <v>0</v>
      </c>
      <c r="S110" s="31">
        <f t="shared" si="12"/>
        <v>0</v>
      </c>
      <c r="T110" s="31">
        <f t="shared" si="13"/>
        <v>0</v>
      </c>
    </row>
    <row r="111" spans="2:20" ht="12.75" customHeight="1" x14ac:dyDescent="0.3">
      <c r="B111" s="75">
        <f t="shared" si="14"/>
        <v>98</v>
      </c>
      <c r="C111" s="97" t="s">
        <v>1061</v>
      </c>
      <c r="D111" s="137" t="s">
        <v>1062</v>
      </c>
      <c r="E111" s="138" t="s">
        <v>1062</v>
      </c>
      <c r="F111" s="138" t="s">
        <v>1062</v>
      </c>
      <c r="G111" s="139" t="s">
        <v>1062</v>
      </c>
      <c r="H111" s="98" t="s">
        <v>47</v>
      </c>
      <c r="I111" s="26"/>
      <c r="J111" s="36">
        <v>20</v>
      </c>
      <c r="K111" s="36">
        <v>240</v>
      </c>
      <c r="L111" s="30">
        <v>0</v>
      </c>
      <c r="M111" s="30">
        <v>0</v>
      </c>
      <c r="N111" s="29">
        <v>9.5</v>
      </c>
      <c r="O111" s="30">
        <f t="shared" si="8"/>
        <v>0</v>
      </c>
      <c r="P111" s="30">
        <f t="shared" si="9"/>
        <v>0</v>
      </c>
      <c r="Q111" s="31">
        <f t="shared" si="10"/>
        <v>0</v>
      </c>
      <c r="R111" s="31">
        <f t="shared" si="11"/>
        <v>0</v>
      </c>
      <c r="S111" s="31">
        <f t="shared" si="12"/>
        <v>0</v>
      </c>
      <c r="T111" s="31">
        <f t="shared" si="13"/>
        <v>0</v>
      </c>
    </row>
    <row r="112" spans="2:20" ht="12.75" customHeight="1" x14ac:dyDescent="0.3">
      <c r="B112" s="75">
        <f t="shared" si="14"/>
        <v>99</v>
      </c>
      <c r="C112" s="97" t="s">
        <v>1063</v>
      </c>
      <c r="D112" s="137" t="s">
        <v>1064</v>
      </c>
      <c r="E112" s="138" t="s">
        <v>1064</v>
      </c>
      <c r="F112" s="138" t="s">
        <v>1064</v>
      </c>
      <c r="G112" s="139" t="s">
        <v>1064</v>
      </c>
      <c r="H112" s="98" t="s">
        <v>47</v>
      </c>
      <c r="I112" s="26"/>
      <c r="J112" s="36">
        <v>1</v>
      </c>
      <c r="K112" s="36">
        <v>20</v>
      </c>
      <c r="L112" s="30">
        <v>0</v>
      </c>
      <c r="M112" s="30">
        <v>0</v>
      </c>
      <c r="N112" s="29">
        <v>9.5</v>
      </c>
      <c r="O112" s="30">
        <f t="shared" si="8"/>
        <v>0</v>
      </c>
      <c r="P112" s="30">
        <f t="shared" si="9"/>
        <v>0</v>
      </c>
      <c r="Q112" s="31">
        <f t="shared" si="10"/>
        <v>0</v>
      </c>
      <c r="R112" s="31">
        <f t="shared" si="11"/>
        <v>0</v>
      </c>
      <c r="S112" s="31">
        <f t="shared" si="12"/>
        <v>0</v>
      </c>
      <c r="T112" s="31">
        <f t="shared" si="13"/>
        <v>0</v>
      </c>
    </row>
    <row r="113" spans="2:20" ht="12.75" customHeight="1" x14ac:dyDescent="0.3">
      <c r="B113" s="75">
        <f t="shared" si="14"/>
        <v>100</v>
      </c>
      <c r="C113" s="97" t="s">
        <v>1065</v>
      </c>
      <c r="D113" s="137" t="s">
        <v>1066</v>
      </c>
      <c r="E113" s="138" t="s">
        <v>1066</v>
      </c>
      <c r="F113" s="138" t="s">
        <v>1066</v>
      </c>
      <c r="G113" s="139" t="s">
        <v>1066</v>
      </c>
      <c r="H113" s="98" t="s">
        <v>47</v>
      </c>
      <c r="I113" s="26"/>
      <c r="J113" s="36">
        <v>40</v>
      </c>
      <c r="K113" s="36">
        <v>400</v>
      </c>
      <c r="L113" s="30">
        <v>0</v>
      </c>
      <c r="M113" s="30">
        <v>0</v>
      </c>
      <c r="N113" s="29">
        <v>9.5</v>
      </c>
      <c r="O113" s="30">
        <f t="shared" si="8"/>
        <v>0</v>
      </c>
      <c r="P113" s="30">
        <f t="shared" si="9"/>
        <v>0</v>
      </c>
      <c r="Q113" s="31">
        <f t="shared" si="10"/>
        <v>0</v>
      </c>
      <c r="R113" s="31">
        <f t="shared" si="11"/>
        <v>0</v>
      </c>
      <c r="S113" s="31">
        <f t="shared" si="12"/>
        <v>0</v>
      </c>
      <c r="T113" s="31">
        <f t="shared" si="13"/>
        <v>0</v>
      </c>
    </row>
    <row r="114" spans="2:20" ht="12.75" customHeight="1" x14ac:dyDescent="0.3">
      <c r="B114" s="75">
        <f t="shared" si="14"/>
        <v>101</v>
      </c>
      <c r="C114" s="97" t="s">
        <v>1067</v>
      </c>
      <c r="D114" s="137" t="s">
        <v>1068</v>
      </c>
      <c r="E114" s="138" t="s">
        <v>1068</v>
      </c>
      <c r="F114" s="138" t="s">
        <v>1068</v>
      </c>
      <c r="G114" s="139" t="s">
        <v>1068</v>
      </c>
      <c r="H114" s="98" t="s">
        <v>47</v>
      </c>
      <c r="I114" s="26"/>
      <c r="J114" s="36">
        <v>830</v>
      </c>
      <c r="K114" s="36">
        <v>3500</v>
      </c>
      <c r="L114" s="30">
        <v>0</v>
      </c>
      <c r="M114" s="30">
        <v>0</v>
      </c>
      <c r="N114" s="29">
        <v>9.5</v>
      </c>
      <c r="O114" s="30">
        <f t="shared" si="8"/>
        <v>0</v>
      </c>
      <c r="P114" s="30">
        <f t="shared" si="9"/>
        <v>0</v>
      </c>
      <c r="Q114" s="31">
        <f t="shared" si="10"/>
        <v>0</v>
      </c>
      <c r="R114" s="31">
        <f t="shared" si="11"/>
        <v>0</v>
      </c>
      <c r="S114" s="31">
        <f t="shared" si="12"/>
        <v>0</v>
      </c>
      <c r="T114" s="31">
        <f t="shared" si="13"/>
        <v>0</v>
      </c>
    </row>
    <row r="115" spans="2:20" ht="12.75" customHeight="1" x14ac:dyDescent="0.3">
      <c r="B115" s="75">
        <f t="shared" si="14"/>
        <v>102</v>
      </c>
      <c r="C115" s="97" t="s">
        <v>1069</v>
      </c>
      <c r="D115" s="137" t="s">
        <v>1070</v>
      </c>
      <c r="E115" s="138" t="s">
        <v>1070</v>
      </c>
      <c r="F115" s="138" t="s">
        <v>1070</v>
      </c>
      <c r="G115" s="139" t="s">
        <v>1070</v>
      </c>
      <c r="H115" s="98" t="s">
        <v>47</v>
      </c>
      <c r="I115" s="26"/>
      <c r="J115" s="36">
        <v>70</v>
      </c>
      <c r="K115" s="36">
        <v>800</v>
      </c>
      <c r="L115" s="30">
        <v>0</v>
      </c>
      <c r="M115" s="30">
        <v>0</v>
      </c>
      <c r="N115" s="29">
        <v>9.5</v>
      </c>
      <c r="O115" s="30">
        <f t="shared" si="8"/>
        <v>0</v>
      </c>
      <c r="P115" s="30">
        <f t="shared" si="9"/>
        <v>0</v>
      </c>
      <c r="Q115" s="31">
        <f t="shared" si="10"/>
        <v>0</v>
      </c>
      <c r="R115" s="31">
        <f t="shared" si="11"/>
        <v>0</v>
      </c>
      <c r="S115" s="31">
        <f t="shared" si="12"/>
        <v>0</v>
      </c>
      <c r="T115" s="31">
        <f t="shared" si="13"/>
        <v>0</v>
      </c>
    </row>
    <row r="116" spans="2:20" ht="12.75" customHeight="1" x14ac:dyDescent="0.3">
      <c r="B116" s="75">
        <f t="shared" si="14"/>
        <v>103</v>
      </c>
      <c r="C116" s="99" t="s">
        <v>1071</v>
      </c>
      <c r="D116" s="137" t="s">
        <v>1072</v>
      </c>
      <c r="E116" s="138" t="s">
        <v>1072</v>
      </c>
      <c r="F116" s="138" t="s">
        <v>1072</v>
      </c>
      <c r="G116" s="139" t="s">
        <v>1072</v>
      </c>
      <c r="H116" s="98" t="s">
        <v>47</v>
      </c>
      <c r="I116" s="26"/>
      <c r="J116" s="36">
        <v>70</v>
      </c>
      <c r="K116" s="36">
        <v>200</v>
      </c>
      <c r="L116" s="30">
        <v>0</v>
      </c>
      <c r="M116" s="30">
        <v>0</v>
      </c>
      <c r="N116" s="29">
        <v>9.5</v>
      </c>
      <c r="O116" s="30">
        <f t="shared" si="8"/>
        <v>0</v>
      </c>
      <c r="P116" s="30">
        <f t="shared" si="9"/>
        <v>0</v>
      </c>
      <c r="Q116" s="31">
        <f t="shared" si="10"/>
        <v>0</v>
      </c>
      <c r="R116" s="31">
        <f t="shared" si="11"/>
        <v>0</v>
      </c>
      <c r="S116" s="31">
        <f t="shared" si="12"/>
        <v>0</v>
      </c>
      <c r="T116" s="31">
        <f t="shared" si="13"/>
        <v>0</v>
      </c>
    </row>
    <row r="117" spans="2:20" ht="12.75" customHeight="1" x14ac:dyDescent="0.3">
      <c r="B117" s="75">
        <f t="shared" si="14"/>
        <v>104</v>
      </c>
      <c r="C117" s="97" t="s">
        <v>1073</v>
      </c>
      <c r="D117" s="137" t="s">
        <v>1074</v>
      </c>
      <c r="E117" s="138" t="s">
        <v>1074</v>
      </c>
      <c r="F117" s="138" t="s">
        <v>1074</v>
      </c>
      <c r="G117" s="139" t="s">
        <v>1074</v>
      </c>
      <c r="H117" s="98" t="s">
        <v>47</v>
      </c>
      <c r="I117" s="26"/>
      <c r="J117" s="36">
        <v>70</v>
      </c>
      <c r="K117" s="36">
        <v>200</v>
      </c>
      <c r="L117" s="30">
        <v>0</v>
      </c>
      <c r="M117" s="30">
        <v>0</v>
      </c>
      <c r="N117" s="29">
        <v>9.5</v>
      </c>
      <c r="O117" s="30">
        <f t="shared" si="8"/>
        <v>0</v>
      </c>
      <c r="P117" s="30">
        <f t="shared" si="9"/>
        <v>0</v>
      </c>
      <c r="Q117" s="31">
        <f t="shared" si="10"/>
        <v>0</v>
      </c>
      <c r="R117" s="31">
        <f t="shared" si="11"/>
        <v>0</v>
      </c>
      <c r="S117" s="31">
        <f t="shared" si="12"/>
        <v>0</v>
      </c>
      <c r="T117" s="31">
        <f t="shared" si="13"/>
        <v>0</v>
      </c>
    </row>
    <row r="118" spans="2:20" ht="12.75" customHeight="1" x14ac:dyDescent="0.3">
      <c r="B118" s="75">
        <f t="shared" si="14"/>
        <v>105</v>
      </c>
      <c r="C118" s="97" t="s">
        <v>1075</v>
      </c>
      <c r="D118" s="137" t="s">
        <v>1076</v>
      </c>
      <c r="E118" s="138" t="s">
        <v>1076</v>
      </c>
      <c r="F118" s="138" t="s">
        <v>1076</v>
      </c>
      <c r="G118" s="139" t="s">
        <v>1076</v>
      </c>
      <c r="H118" s="98" t="s">
        <v>47</v>
      </c>
      <c r="I118" s="26"/>
      <c r="J118" s="36">
        <v>0</v>
      </c>
      <c r="K118" s="36">
        <v>40</v>
      </c>
      <c r="L118" s="30">
        <v>0</v>
      </c>
      <c r="M118" s="30">
        <v>0</v>
      </c>
      <c r="N118" s="29">
        <v>9.5</v>
      </c>
      <c r="O118" s="30">
        <f t="shared" si="8"/>
        <v>0</v>
      </c>
      <c r="P118" s="30">
        <f t="shared" si="9"/>
        <v>0</v>
      </c>
      <c r="Q118" s="31">
        <f t="shared" si="10"/>
        <v>0</v>
      </c>
      <c r="R118" s="31">
        <f t="shared" si="11"/>
        <v>0</v>
      </c>
      <c r="S118" s="31">
        <f t="shared" si="12"/>
        <v>0</v>
      </c>
      <c r="T118" s="31">
        <f t="shared" si="13"/>
        <v>0</v>
      </c>
    </row>
    <row r="119" spans="2:20" ht="12.75" customHeight="1" x14ac:dyDescent="0.3">
      <c r="B119" s="75">
        <f t="shared" si="14"/>
        <v>106</v>
      </c>
      <c r="C119" s="97" t="s">
        <v>1077</v>
      </c>
      <c r="D119" s="137" t="s">
        <v>1078</v>
      </c>
      <c r="E119" s="138" t="s">
        <v>1078</v>
      </c>
      <c r="F119" s="138" t="s">
        <v>1078</v>
      </c>
      <c r="G119" s="139" t="s">
        <v>1078</v>
      </c>
      <c r="H119" s="98" t="s">
        <v>47</v>
      </c>
      <c r="I119" s="26"/>
      <c r="J119" s="36">
        <v>0</v>
      </c>
      <c r="K119" s="36">
        <v>100</v>
      </c>
      <c r="L119" s="30">
        <v>0</v>
      </c>
      <c r="M119" s="30">
        <v>0</v>
      </c>
      <c r="N119" s="29">
        <v>9.5</v>
      </c>
      <c r="O119" s="30">
        <f t="shared" si="8"/>
        <v>0</v>
      </c>
      <c r="P119" s="30">
        <f t="shared" si="9"/>
        <v>0</v>
      </c>
      <c r="Q119" s="31">
        <f t="shared" si="10"/>
        <v>0</v>
      </c>
      <c r="R119" s="31">
        <f t="shared" si="11"/>
        <v>0</v>
      </c>
      <c r="S119" s="31">
        <f t="shared" si="12"/>
        <v>0</v>
      </c>
      <c r="T119" s="31">
        <f t="shared" si="13"/>
        <v>0</v>
      </c>
    </row>
    <row r="120" spans="2:20" ht="12.75" customHeight="1" x14ac:dyDescent="0.3">
      <c r="B120" s="75">
        <f t="shared" si="14"/>
        <v>107</v>
      </c>
      <c r="C120" s="97" t="s">
        <v>1079</v>
      </c>
      <c r="D120" s="137" t="s">
        <v>1080</v>
      </c>
      <c r="E120" s="138" t="s">
        <v>1080</v>
      </c>
      <c r="F120" s="138" t="s">
        <v>1080</v>
      </c>
      <c r="G120" s="139" t="s">
        <v>1080</v>
      </c>
      <c r="H120" s="98" t="s">
        <v>47</v>
      </c>
      <c r="I120" s="26"/>
      <c r="J120" s="36">
        <v>30</v>
      </c>
      <c r="K120" s="36">
        <v>100</v>
      </c>
      <c r="L120" s="30">
        <v>0</v>
      </c>
      <c r="M120" s="30">
        <v>0</v>
      </c>
      <c r="N120" s="29">
        <v>9.5</v>
      </c>
      <c r="O120" s="30">
        <f t="shared" si="8"/>
        <v>0</v>
      </c>
      <c r="P120" s="30">
        <f t="shared" si="9"/>
        <v>0</v>
      </c>
      <c r="Q120" s="31">
        <f t="shared" si="10"/>
        <v>0</v>
      </c>
      <c r="R120" s="31">
        <f t="shared" si="11"/>
        <v>0</v>
      </c>
      <c r="S120" s="31">
        <f t="shared" si="12"/>
        <v>0</v>
      </c>
      <c r="T120" s="31">
        <f t="shared" si="13"/>
        <v>0</v>
      </c>
    </row>
    <row r="121" spans="2:20" ht="12.75" customHeight="1" x14ac:dyDescent="0.3">
      <c r="B121" s="75">
        <f t="shared" si="14"/>
        <v>108</v>
      </c>
      <c r="C121" s="97" t="s">
        <v>1081</v>
      </c>
      <c r="D121" s="137" t="s">
        <v>1082</v>
      </c>
      <c r="E121" s="138" t="s">
        <v>1082</v>
      </c>
      <c r="F121" s="138" t="s">
        <v>1082</v>
      </c>
      <c r="G121" s="139" t="s">
        <v>1082</v>
      </c>
      <c r="H121" s="98" t="s">
        <v>47</v>
      </c>
      <c r="I121" s="26"/>
      <c r="J121" s="36">
        <v>200</v>
      </c>
      <c r="K121" s="36">
        <v>1000</v>
      </c>
      <c r="L121" s="30">
        <v>0</v>
      </c>
      <c r="M121" s="30">
        <v>0</v>
      </c>
      <c r="N121" s="29">
        <v>9.5</v>
      </c>
      <c r="O121" s="30">
        <f t="shared" si="8"/>
        <v>0</v>
      </c>
      <c r="P121" s="30">
        <f t="shared" si="9"/>
        <v>0</v>
      </c>
      <c r="Q121" s="31">
        <f t="shared" si="10"/>
        <v>0</v>
      </c>
      <c r="R121" s="31">
        <f t="shared" si="11"/>
        <v>0</v>
      </c>
      <c r="S121" s="31">
        <f t="shared" si="12"/>
        <v>0</v>
      </c>
      <c r="T121" s="31">
        <f t="shared" si="13"/>
        <v>0</v>
      </c>
    </row>
    <row r="122" spans="2:20" ht="12.75" customHeight="1" x14ac:dyDescent="0.3">
      <c r="B122" s="75">
        <f t="shared" si="14"/>
        <v>109</v>
      </c>
      <c r="C122" s="97" t="s">
        <v>1083</v>
      </c>
      <c r="D122" s="137" t="s">
        <v>1084</v>
      </c>
      <c r="E122" s="138" t="s">
        <v>1084</v>
      </c>
      <c r="F122" s="138" t="s">
        <v>1084</v>
      </c>
      <c r="G122" s="139" t="s">
        <v>1084</v>
      </c>
      <c r="H122" s="98" t="s">
        <v>47</v>
      </c>
      <c r="I122" s="26"/>
      <c r="J122" s="36">
        <v>30</v>
      </c>
      <c r="K122" s="36">
        <v>100</v>
      </c>
      <c r="L122" s="30">
        <v>0</v>
      </c>
      <c r="M122" s="30">
        <v>0</v>
      </c>
      <c r="N122" s="29">
        <v>9.5</v>
      </c>
      <c r="O122" s="30">
        <f t="shared" si="8"/>
        <v>0</v>
      </c>
      <c r="P122" s="30">
        <f t="shared" si="9"/>
        <v>0</v>
      </c>
      <c r="Q122" s="31">
        <f t="shared" si="10"/>
        <v>0</v>
      </c>
      <c r="R122" s="31">
        <f t="shared" si="11"/>
        <v>0</v>
      </c>
      <c r="S122" s="31">
        <f t="shared" si="12"/>
        <v>0</v>
      </c>
      <c r="T122" s="31">
        <f t="shared" si="13"/>
        <v>0</v>
      </c>
    </row>
    <row r="123" spans="2:20" ht="12.75" customHeight="1" x14ac:dyDescent="0.3">
      <c r="B123" s="75">
        <f t="shared" si="14"/>
        <v>110</v>
      </c>
      <c r="C123" s="97" t="s">
        <v>1085</v>
      </c>
      <c r="D123" s="137" t="s">
        <v>1086</v>
      </c>
      <c r="E123" s="138" t="s">
        <v>1086</v>
      </c>
      <c r="F123" s="138" t="s">
        <v>1086</v>
      </c>
      <c r="G123" s="139" t="s">
        <v>1086</v>
      </c>
      <c r="H123" s="98" t="s">
        <v>235</v>
      </c>
      <c r="I123" s="26"/>
      <c r="J123" s="36">
        <v>20</v>
      </c>
      <c r="K123" s="36">
        <v>200</v>
      </c>
      <c r="L123" s="30">
        <v>0</v>
      </c>
      <c r="M123" s="30">
        <v>0</v>
      </c>
      <c r="N123" s="29">
        <v>9.5</v>
      </c>
      <c r="O123" s="30">
        <f t="shared" si="8"/>
        <v>0</v>
      </c>
      <c r="P123" s="30">
        <f t="shared" si="9"/>
        <v>0</v>
      </c>
      <c r="Q123" s="31">
        <f t="shared" si="10"/>
        <v>0</v>
      </c>
      <c r="R123" s="31">
        <f t="shared" si="11"/>
        <v>0</v>
      </c>
      <c r="S123" s="31">
        <f t="shared" si="12"/>
        <v>0</v>
      </c>
      <c r="T123" s="31">
        <f t="shared" si="13"/>
        <v>0</v>
      </c>
    </row>
    <row r="124" spans="2:20" ht="12.75" customHeight="1" x14ac:dyDescent="0.3">
      <c r="B124" s="75">
        <f t="shared" si="14"/>
        <v>111</v>
      </c>
      <c r="C124" s="97" t="s">
        <v>1087</v>
      </c>
      <c r="D124" s="137" t="s">
        <v>1088</v>
      </c>
      <c r="E124" s="138" t="s">
        <v>1088</v>
      </c>
      <c r="F124" s="138" t="s">
        <v>1088</v>
      </c>
      <c r="G124" s="139" t="s">
        <v>1088</v>
      </c>
      <c r="H124" s="98" t="s">
        <v>47</v>
      </c>
      <c r="I124" s="26"/>
      <c r="J124" s="36">
        <v>10</v>
      </c>
      <c r="K124" s="36">
        <v>100</v>
      </c>
      <c r="L124" s="30">
        <v>0</v>
      </c>
      <c r="M124" s="30">
        <v>0</v>
      </c>
      <c r="N124" s="29">
        <v>9.5</v>
      </c>
      <c r="O124" s="30">
        <f t="shared" si="8"/>
        <v>0</v>
      </c>
      <c r="P124" s="30">
        <f t="shared" si="9"/>
        <v>0</v>
      </c>
      <c r="Q124" s="31">
        <f t="shared" si="10"/>
        <v>0</v>
      </c>
      <c r="R124" s="31">
        <f t="shared" si="11"/>
        <v>0</v>
      </c>
      <c r="S124" s="31">
        <f t="shared" si="12"/>
        <v>0</v>
      </c>
      <c r="T124" s="31">
        <f t="shared" si="13"/>
        <v>0</v>
      </c>
    </row>
    <row r="125" spans="2:20" ht="12.75" customHeight="1" x14ac:dyDescent="0.3">
      <c r="B125" s="75">
        <f t="shared" si="14"/>
        <v>112</v>
      </c>
      <c r="C125" s="97" t="s">
        <v>1089</v>
      </c>
      <c r="D125" s="137" t="s">
        <v>1090</v>
      </c>
      <c r="E125" s="138" t="s">
        <v>1090</v>
      </c>
      <c r="F125" s="138" t="s">
        <v>1090</v>
      </c>
      <c r="G125" s="139" t="s">
        <v>1090</v>
      </c>
      <c r="H125" s="98" t="s">
        <v>47</v>
      </c>
      <c r="I125" s="26"/>
      <c r="J125" s="36">
        <v>10</v>
      </c>
      <c r="K125" s="36">
        <v>100</v>
      </c>
      <c r="L125" s="30">
        <v>0</v>
      </c>
      <c r="M125" s="30">
        <v>0</v>
      </c>
      <c r="N125" s="29">
        <v>9.5</v>
      </c>
      <c r="O125" s="30">
        <f t="shared" si="8"/>
        <v>0</v>
      </c>
      <c r="P125" s="30">
        <f t="shared" si="9"/>
        <v>0</v>
      </c>
      <c r="Q125" s="31">
        <f t="shared" si="10"/>
        <v>0</v>
      </c>
      <c r="R125" s="31">
        <f t="shared" si="11"/>
        <v>0</v>
      </c>
      <c r="S125" s="31">
        <f t="shared" si="12"/>
        <v>0</v>
      </c>
      <c r="T125" s="31">
        <f t="shared" si="13"/>
        <v>0</v>
      </c>
    </row>
    <row r="126" spans="2:20" ht="12.75" customHeight="1" x14ac:dyDescent="0.3">
      <c r="B126" s="75">
        <f t="shared" si="14"/>
        <v>113</v>
      </c>
      <c r="C126" s="97" t="s">
        <v>1091</v>
      </c>
      <c r="D126" s="137" t="s">
        <v>1092</v>
      </c>
      <c r="E126" s="138" t="s">
        <v>1092</v>
      </c>
      <c r="F126" s="138" t="s">
        <v>1092</v>
      </c>
      <c r="G126" s="139" t="s">
        <v>1092</v>
      </c>
      <c r="H126" s="98" t="s">
        <v>47</v>
      </c>
      <c r="I126" s="26"/>
      <c r="J126" s="36">
        <v>30</v>
      </c>
      <c r="K126" s="36">
        <v>300</v>
      </c>
      <c r="L126" s="30">
        <v>0</v>
      </c>
      <c r="M126" s="30">
        <v>0</v>
      </c>
      <c r="N126" s="29">
        <v>9.5</v>
      </c>
      <c r="O126" s="30">
        <f t="shared" si="8"/>
        <v>0</v>
      </c>
      <c r="P126" s="30">
        <f t="shared" si="9"/>
        <v>0</v>
      </c>
      <c r="Q126" s="31">
        <f t="shared" si="10"/>
        <v>0</v>
      </c>
      <c r="R126" s="31">
        <f t="shared" si="11"/>
        <v>0</v>
      </c>
      <c r="S126" s="31">
        <f t="shared" si="12"/>
        <v>0</v>
      </c>
      <c r="T126" s="31">
        <f t="shared" si="13"/>
        <v>0</v>
      </c>
    </row>
    <row r="127" spans="2:20" ht="12.75" customHeight="1" x14ac:dyDescent="0.3">
      <c r="B127" s="75">
        <f t="shared" si="14"/>
        <v>114</v>
      </c>
      <c r="C127" s="97" t="s">
        <v>1093</v>
      </c>
      <c r="D127" s="137" t="s">
        <v>1094</v>
      </c>
      <c r="E127" s="138" t="s">
        <v>1094</v>
      </c>
      <c r="F127" s="138" t="s">
        <v>1094</v>
      </c>
      <c r="G127" s="139" t="s">
        <v>1094</v>
      </c>
      <c r="H127" s="98" t="s">
        <v>47</v>
      </c>
      <c r="I127" s="26"/>
      <c r="J127" s="36">
        <v>700</v>
      </c>
      <c r="K127" s="36">
        <v>1500</v>
      </c>
      <c r="L127" s="30">
        <v>0</v>
      </c>
      <c r="M127" s="30">
        <v>0</v>
      </c>
      <c r="N127" s="29">
        <v>9.5</v>
      </c>
      <c r="O127" s="30">
        <f t="shared" si="8"/>
        <v>0</v>
      </c>
      <c r="P127" s="30">
        <f t="shared" si="9"/>
        <v>0</v>
      </c>
      <c r="Q127" s="31">
        <f t="shared" si="10"/>
        <v>0</v>
      </c>
      <c r="R127" s="31">
        <f t="shared" si="11"/>
        <v>0</v>
      </c>
      <c r="S127" s="31">
        <f t="shared" si="12"/>
        <v>0</v>
      </c>
      <c r="T127" s="31">
        <f t="shared" si="13"/>
        <v>0</v>
      </c>
    </row>
    <row r="128" spans="2:20" ht="12.75" customHeight="1" x14ac:dyDescent="0.3">
      <c r="B128" s="75">
        <f t="shared" si="14"/>
        <v>115</v>
      </c>
      <c r="C128" s="99">
        <v>31004771</v>
      </c>
      <c r="D128" s="137" t="s">
        <v>1095</v>
      </c>
      <c r="E128" s="142"/>
      <c r="F128" s="142"/>
      <c r="G128" s="143"/>
      <c r="H128" s="98" t="s">
        <v>47</v>
      </c>
      <c r="I128" s="26"/>
      <c r="J128" s="36">
        <v>20</v>
      </c>
      <c r="K128" s="36">
        <v>80</v>
      </c>
      <c r="L128" s="30">
        <v>0</v>
      </c>
      <c r="M128" s="30">
        <v>0</v>
      </c>
      <c r="N128" s="29">
        <v>9.5</v>
      </c>
      <c r="O128" s="30">
        <f t="shared" si="8"/>
        <v>0</v>
      </c>
      <c r="P128" s="30">
        <f t="shared" si="9"/>
        <v>0</v>
      </c>
      <c r="Q128" s="31">
        <f t="shared" si="10"/>
        <v>0</v>
      </c>
      <c r="R128" s="31">
        <f t="shared" si="11"/>
        <v>0</v>
      </c>
      <c r="S128" s="31">
        <f t="shared" si="12"/>
        <v>0</v>
      </c>
      <c r="T128" s="31">
        <f t="shared" si="13"/>
        <v>0</v>
      </c>
    </row>
    <row r="129" spans="2:20" ht="12.75" customHeight="1" x14ac:dyDescent="0.3">
      <c r="B129" s="75">
        <f t="shared" si="14"/>
        <v>116</v>
      </c>
      <c r="C129" s="99">
        <v>31004772</v>
      </c>
      <c r="D129" s="137" t="s">
        <v>1096</v>
      </c>
      <c r="E129" s="142"/>
      <c r="F129" s="142"/>
      <c r="G129" s="143"/>
      <c r="H129" s="98" t="s">
        <v>47</v>
      </c>
      <c r="I129" s="26"/>
      <c r="J129" s="36">
        <v>20</v>
      </c>
      <c r="K129" s="36">
        <v>80</v>
      </c>
      <c r="L129" s="30">
        <v>0</v>
      </c>
      <c r="M129" s="30">
        <v>0</v>
      </c>
      <c r="N129" s="29">
        <v>9.5</v>
      </c>
      <c r="O129" s="30">
        <f t="shared" si="8"/>
        <v>0</v>
      </c>
      <c r="P129" s="30">
        <f t="shared" si="9"/>
        <v>0</v>
      </c>
      <c r="Q129" s="31">
        <f t="shared" si="10"/>
        <v>0</v>
      </c>
      <c r="R129" s="31">
        <f t="shared" si="11"/>
        <v>0</v>
      </c>
      <c r="S129" s="31">
        <f t="shared" si="12"/>
        <v>0</v>
      </c>
      <c r="T129" s="31">
        <f t="shared" si="13"/>
        <v>0</v>
      </c>
    </row>
    <row r="130" spans="2:20" ht="12.75" customHeight="1" x14ac:dyDescent="0.3">
      <c r="B130" s="75">
        <f t="shared" si="14"/>
        <v>117</v>
      </c>
      <c r="C130" s="99">
        <v>31004773</v>
      </c>
      <c r="D130" s="137" t="s">
        <v>1097</v>
      </c>
      <c r="E130" s="142"/>
      <c r="F130" s="142"/>
      <c r="G130" s="143"/>
      <c r="H130" s="98" t="s">
        <v>47</v>
      </c>
      <c r="I130" s="26"/>
      <c r="J130" s="36">
        <v>5</v>
      </c>
      <c r="K130" s="36">
        <v>20</v>
      </c>
      <c r="L130" s="30">
        <v>0</v>
      </c>
      <c r="M130" s="30">
        <v>0</v>
      </c>
      <c r="N130" s="29">
        <v>9.5</v>
      </c>
      <c r="O130" s="30">
        <f t="shared" si="8"/>
        <v>0</v>
      </c>
      <c r="P130" s="30">
        <f t="shared" si="9"/>
        <v>0</v>
      </c>
      <c r="Q130" s="31">
        <f t="shared" si="10"/>
        <v>0</v>
      </c>
      <c r="R130" s="31">
        <f t="shared" si="11"/>
        <v>0</v>
      </c>
      <c r="S130" s="31">
        <f t="shared" si="12"/>
        <v>0</v>
      </c>
      <c r="T130" s="31">
        <f t="shared" si="13"/>
        <v>0</v>
      </c>
    </row>
    <row r="131" spans="2:20" ht="12.75" customHeight="1" x14ac:dyDescent="0.3">
      <c r="B131" s="75">
        <f t="shared" si="14"/>
        <v>118</v>
      </c>
      <c r="C131" s="99">
        <v>31004962</v>
      </c>
      <c r="D131" s="137" t="s">
        <v>1098</v>
      </c>
      <c r="E131" s="142"/>
      <c r="F131" s="142"/>
      <c r="G131" s="143"/>
      <c r="H131" s="98" t="s">
        <v>47</v>
      </c>
      <c r="I131" s="26"/>
      <c r="J131" s="36">
        <v>5</v>
      </c>
      <c r="K131" s="36">
        <v>20</v>
      </c>
      <c r="L131" s="30">
        <v>0</v>
      </c>
      <c r="M131" s="30">
        <v>0</v>
      </c>
      <c r="N131" s="29">
        <v>9.5</v>
      </c>
      <c r="O131" s="30">
        <f t="shared" si="8"/>
        <v>0</v>
      </c>
      <c r="P131" s="30">
        <f t="shared" si="9"/>
        <v>0</v>
      </c>
      <c r="Q131" s="31">
        <f t="shared" si="10"/>
        <v>0</v>
      </c>
      <c r="R131" s="31">
        <f t="shared" si="11"/>
        <v>0</v>
      </c>
      <c r="S131" s="31">
        <f t="shared" si="12"/>
        <v>0</v>
      </c>
      <c r="T131" s="31">
        <f t="shared" si="13"/>
        <v>0</v>
      </c>
    </row>
    <row r="132" spans="2:20" ht="12.75" customHeight="1" x14ac:dyDescent="0.3">
      <c r="B132" s="75">
        <f t="shared" si="14"/>
        <v>119</v>
      </c>
      <c r="C132" s="99">
        <v>31004963</v>
      </c>
      <c r="D132" s="137" t="s">
        <v>1099</v>
      </c>
      <c r="E132" s="142"/>
      <c r="F132" s="142"/>
      <c r="G132" s="143"/>
      <c r="H132" s="98" t="s">
        <v>47</v>
      </c>
      <c r="I132" s="26"/>
      <c r="J132" s="36">
        <v>500</v>
      </c>
      <c r="K132" s="36">
        <v>2500</v>
      </c>
      <c r="L132" s="30">
        <v>0</v>
      </c>
      <c r="M132" s="30">
        <v>0</v>
      </c>
      <c r="N132" s="29">
        <v>9.5</v>
      </c>
      <c r="O132" s="30">
        <f t="shared" si="8"/>
        <v>0</v>
      </c>
      <c r="P132" s="30">
        <f t="shared" si="9"/>
        <v>0</v>
      </c>
      <c r="Q132" s="31">
        <f t="shared" si="10"/>
        <v>0</v>
      </c>
      <c r="R132" s="31">
        <f t="shared" si="11"/>
        <v>0</v>
      </c>
      <c r="S132" s="31">
        <f t="shared" si="12"/>
        <v>0</v>
      </c>
      <c r="T132" s="31">
        <f t="shared" si="13"/>
        <v>0</v>
      </c>
    </row>
    <row r="133" spans="2:20" ht="12.75" customHeight="1" x14ac:dyDescent="0.3">
      <c r="B133" s="75">
        <f t="shared" si="14"/>
        <v>120</v>
      </c>
      <c r="C133" s="99">
        <v>31004964</v>
      </c>
      <c r="D133" s="137" t="s">
        <v>1100</v>
      </c>
      <c r="E133" s="142"/>
      <c r="F133" s="142"/>
      <c r="G133" s="143"/>
      <c r="H133" s="98" t="s">
        <v>47</v>
      </c>
      <c r="I133" s="26"/>
      <c r="J133" s="36">
        <v>20</v>
      </c>
      <c r="K133" s="36">
        <v>80</v>
      </c>
      <c r="L133" s="30">
        <v>0</v>
      </c>
      <c r="M133" s="30">
        <v>0</v>
      </c>
      <c r="N133" s="29">
        <v>9.5</v>
      </c>
      <c r="O133" s="30">
        <f t="shared" si="8"/>
        <v>0</v>
      </c>
      <c r="P133" s="30">
        <f t="shared" si="9"/>
        <v>0</v>
      </c>
      <c r="Q133" s="31">
        <f t="shared" si="10"/>
        <v>0</v>
      </c>
      <c r="R133" s="31">
        <f t="shared" si="11"/>
        <v>0</v>
      </c>
      <c r="S133" s="31">
        <f t="shared" si="12"/>
        <v>0</v>
      </c>
      <c r="T133" s="31">
        <f t="shared" si="13"/>
        <v>0</v>
      </c>
    </row>
    <row r="134" spans="2:20" ht="12.75" customHeight="1" x14ac:dyDescent="0.3">
      <c r="B134" s="75">
        <f t="shared" si="14"/>
        <v>121</v>
      </c>
      <c r="C134" s="99">
        <v>31005047</v>
      </c>
      <c r="D134" s="137" t="s">
        <v>1101</v>
      </c>
      <c r="E134" s="142"/>
      <c r="F134" s="142"/>
      <c r="G134" s="143"/>
      <c r="H134" s="98" t="s">
        <v>47</v>
      </c>
      <c r="I134" s="26"/>
      <c r="J134" s="36">
        <v>20</v>
      </c>
      <c r="K134" s="36">
        <v>80</v>
      </c>
      <c r="L134" s="30">
        <v>0</v>
      </c>
      <c r="M134" s="30">
        <v>0</v>
      </c>
      <c r="N134" s="29">
        <v>9.5</v>
      </c>
      <c r="O134" s="30">
        <f t="shared" si="8"/>
        <v>0</v>
      </c>
      <c r="P134" s="30">
        <f t="shared" si="9"/>
        <v>0</v>
      </c>
      <c r="Q134" s="31">
        <f t="shared" si="10"/>
        <v>0</v>
      </c>
      <c r="R134" s="31">
        <f t="shared" si="11"/>
        <v>0</v>
      </c>
      <c r="S134" s="31">
        <f t="shared" si="12"/>
        <v>0</v>
      </c>
      <c r="T134" s="31">
        <f t="shared" si="13"/>
        <v>0</v>
      </c>
    </row>
    <row r="135" spans="2:20" ht="12.75" customHeight="1" x14ac:dyDescent="0.3">
      <c r="B135" s="75">
        <f t="shared" si="14"/>
        <v>122</v>
      </c>
      <c r="C135" s="99"/>
      <c r="D135" s="137" t="s">
        <v>1102</v>
      </c>
      <c r="E135" s="142"/>
      <c r="F135" s="142"/>
      <c r="G135" s="143"/>
      <c r="H135" s="98" t="s">
        <v>47</v>
      </c>
      <c r="I135" s="26"/>
      <c r="J135" s="36">
        <v>5</v>
      </c>
      <c r="K135" s="36">
        <v>20</v>
      </c>
      <c r="L135" s="30">
        <v>0</v>
      </c>
      <c r="M135" s="30">
        <v>0</v>
      </c>
      <c r="N135" s="29">
        <v>9.5</v>
      </c>
      <c r="O135" s="30">
        <f t="shared" si="8"/>
        <v>0</v>
      </c>
      <c r="P135" s="30">
        <f t="shared" si="9"/>
        <v>0</v>
      </c>
      <c r="Q135" s="31">
        <f t="shared" si="10"/>
        <v>0</v>
      </c>
      <c r="R135" s="31">
        <f t="shared" si="11"/>
        <v>0</v>
      </c>
      <c r="S135" s="31">
        <f t="shared" si="12"/>
        <v>0</v>
      </c>
      <c r="T135" s="31">
        <f t="shared" si="13"/>
        <v>0</v>
      </c>
    </row>
    <row r="136" spans="2:20" ht="12.75" customHeight="1" x14ac:dyDescent="0.3">
      <c r="B136" s="75">
        <f t="shared" si="14"/>
        <v>123</v>
      </c>
      <c r="C136" s="99"/>
      <c r="D136" s="137" t="s">
        <v>1103</v>
      </c>
      <c r="E136" s="142"/>
      <c r="F136" s="142"/>
      <c r="G136" s="143"/>
      <c r="H136" s="98" t="s">
        <v>47</v>
      </c>
      <c r="I136" s="26"/>
      <c r="J136" s="36">
        <v>50</v>
      </c>
      <c r="K136" s="36">
        <v>200</v>
      </c>
      <c r="L136" s="30">
        <v>0</v>
      </c>
      <c r="M136" s="30">
        <v>0</v>
      </c>
      <c r="N136" s="29">
        <v>9.5</v>
      </c>
      <c r="O136" s="30">
        <f t="shared" si="8"/>
        <v>0</v>
      </c>
      <c r="P136" s="30">
        <f t="shared" si="9"/>
        <v>0</v>
      </c>
      <c r="Q136" s="31">
        <f t="shared" si="10"/>
        <v>0</v>
      </c>
      <c r="R136" s="31">
        <f t="shared" si="11"/>
        <v>0</v>
      </c>
      <c r="S136" s="31">
        <f t="shared" si="12"/>
        <v>0</v>
      </c>
      <c r="T136" s="31">
        <f t="shared" si="13"/>
        <v>0</v>
      </c>
    </row>
    <row r="137" spans="2:20" ht="12.75" customHeight="1" x14ac:dyDescent="0.3">
      <c r="B137" s="75">
        <f t="shared" si="14"/>
        <v>124</v>
      </c>
      <c r="C137" s="99"/>
      <c r="D137" s="137" t="s">
        <v>1104</v>
      </c>
      <c r="E137" s="142"/>
      <c r="F137" s="142"/>
      <c r="G137" s="143"/>
      <c r="H137" s="98" t="s">
        <v>47</v>
      </c>
      <c r="I137" s="26"/>
      <c r="J137" s="36">
        <v>1</v>
      </c>
      <c r="K137" s="36">
        <v>4</v>
      </c>
      <c r="L137" s="30">
        <v>0</v>
      </c>
      <c r="M137" s="30">
        <v>0</v>
      </c>
      <c r="N137" s="29">
        <v>9.5</v>
      </c>
      <c r="O137" s="30">
        <f t="shared" si="8"/>
        <v>0</v>
      </c>
      <c r="P137" s="30">
        <f t="shared" si="9"/>
        <v>0</v>
      </c>
      <c r="Q137" s="31">
        <f t="shared" si="10"/>
        <v>0</v>
      </c>
      <c r="R137" s="31">
        <f t="shared" si="11"/>
        <v>0</v>
      </c>
      <c r="S137" s="31">
        <f t="shared" si="12"/>
        <v>0</v>
      </c>
      <c r="T137" s="31">
        <f t="shared" si="13"/>
        <v>0</v>
      </c>
    </row>
    <row r="138" spans="2:20" ht="12.75" customHeight="1" x14ac:dyDescent="0.3">
      <c r="B138" s="75">
        <f t="shared" si="14"/>
        <v>125</v>
      </c>
      <c r="C138" s="99"/>
      <c r="D138" s="137" t="s">
        <v>1105</v>
      </c>
      <c r="E138" s="142"/>
      <c r="F138" s="142"/>
      <c r="G138" s="143"/>
      <c r="H138" s="98" t="s">
        <v>47</v>
      </c>
      <c r="I138" s="26"/>
      <c r="J138" s="36">
        <v>20</v>
      </c>
      <c r="K138" s="36">
        <v>100</v>
      </c>
      <c r="L138" s="30">
        <v>0</v>
      </c>
      <c r="M138" s="30">
        <v>0</v>
      </c>
      <c r="N138" s="29">
        <v>9.5</v>
      </c>
      <c r="O138" s="30">
        <f t="shared" si="8"/>
        <v>0</v>
      </c>
      <c r="P138" s="30">
        <f t="shared" si="9"/>
        <v>0</v>
      </c>
      <c r="Q138" s="31">
        <f t="shared" si="10"/>
        <v>0</v>
      </c>
      <c r="R138" s="31">
        <f t="shared" si="11"/>
        <v>0</v>
      </c>
      <c r="S138" s="31">
        <f t="shared" si="12"/>
        <v>0</v>
      </c>
      <c r="T138" s="31">
        <f t="shared" si="13"/>
        <v>0</v>
      </c>
    </row>
    <row r="139" spans="2:20" ht="12.75" customHeight="1" x14ac:dyDescent="0.3">
      <c r="B139" s="76"/>
      <c r="C139" s="77"/>
      <c r="D139" s="144" t="s">
        <v>864</v>
      </c>
      <c r="E139" s="145"/>
      <c r="F139" s="145"/>
      <c r="G139" s="146"/>
      <c r="H139" s="78"/>
      <c r="I139" s="78"/>
      <c r="J139" s="78"/>
      <c r="K139" s="78"/>
      <c r="L139" s="79"/>
      <c r="M139" s="79"/>
      <c r="N139" s="78"/>
      <c r="O139" s="80"/>
      <c r="P139" s="80"/>
      <c r="Q139" s="81">
        <f>SUM(Q14:Q138)</f>
        <v>0</v>
      </c>
      <c r="R139" s="81">
        <f>SUM(R14:R138)</f>
        <v>0</v>
      </c>
      <c r="S139" s="82">
        <f>SUM(S14:S138)</f>
        <v>0</v>
      </c>
      <c r="T139" s="82">
        <f>SUM(T14:T138)</f>
        <v>0</v>
      </c>
    </row>
    <row r="140" spans="2:20" ht="12.75" customHeight="1" x14ac:dyDescent="0.3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2:20" ht="12.75" customHeight="1" x14ac:dyDescent="0.3">
      <c r="B141" s="4" t="s">
        <v>16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 ht="12.75" customHeight="1" x14ac:dyDescent="0.3">
      <c r="B142" s="4" t="s">
        <v>17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 ht="12.75" customHeight="1" x14ac:dyDescent="0.3">
      <c r="B143" s="4" t="s">
        <v>18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 ht="12.75" customHeight="1" x14ac:dyDescent="0.3">
      <c r="B144" s="4" t="s">
        <v>19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2:20" ht="12.75" customHeight="1" x14ac:dyDescent="0.3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2:20" ht="12.75" customHeight="1" x14ac:dyDescent="0.3">
      <c r="B146" s="1" t="s">
        <v>40</v>
      </c>
      <c r="C146" s="1"/>
      <c r="D146" s="1"/>
      <c r="E146" s="1"/>
      <c r="F146" s="1"/>
      <c r="G146" s="8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2:20" ht="12.75" customHeight="1" x14ac:dyDescent="0.3">
      <c r="B147" s="1"/>
      <c r="C147" s="1"/>
      <c r="D147" s="1"/>
      <c r="E147" s="1"/>
      <c r="F147" s="1"/>
      <c r="G147" s="8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2:20" ht="12.75" customHeight="1" x14ac:dyDescent="0.3">
      <c r="B148" s="1" t="s">
        <v>1106</v>
      </c>
      <c r="C148" s="1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2:20" ht="12.75" customHeight="1" x14ac:dyDescent="0.3">
      <c r="B149" s="1"/>
      <c r="C149" s="1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2:20" ht="12.75" customHeight="1" x14ac:dyDescent="0.3">
      <c r="B150" s="1" t="s">
        <v>41</v>
      </c>
      <c r="C150" s="1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2:20" ht="12.75" customHeight="1" x14ac:dyDescent="0.3">
      <c r="B151" s="1" t="s">
        <v>42</v>
      </c>
      <c r="C151" s="1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2:20" ht="12.75" customHeight="1" x14ac:dyDescent="0.3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2:20" ht="12.75" customHeight="1" x14ac:dyDescent="0.3">
      <c r="B153" s="4" t="s">
        <v>20</v>
      </c>
      <c r="C153" s="4"/>
      <c r="D153" s="4"/>
      <c r="E153" s="4"/>
      <c r="F153" s="4"/>
      <c r="G153" s="4"/>
      <c r="H153" s="4"/>
      <c r="I153" s="46" t="s">
        <v>21</v>
      </c>
      <c r="J153" s="4"/>
      <c r="K153" s="4"/>
      <c r="L153" s="4"/>
      <c r="M153" s="4"/>
      <c r="N153" s="4" t="s">
        <v>22</v>
      </c>
      <c r="O153" s="4"/>
      <c r="P153" s="4"/>
      <c r="Q153" s="4"/>
      <c r="R153" s="4"/>
      <c r="S153" s="4"/>
      <c r="T153" s="4"/>
    </row>
    <row r="158" spans="2:20" ht="12.75" customHeight="1" x14ac:dyDescent="0.3">
      <c r="I158" s="47"/>
    </row>
  </sheetData>
  <sheetProtection algorithmName="SHA-512" hashValue="YRTqQJKybKz+ZMh5U5DTFrjfGeSUgKMv9nnkb9ZtHhmWS/OKyeZcYqX6mM8OIYqO515gVXzGvCDWXWVvy+WOhA==" saltValue="Y7QViFHtyOI3hei+R7HeCg==" spinCount="100000" sheet="1" objects="1" scenarios="1"/>
  <protectedRanges>
    <protectedRange sqref="D153" name="Obseg7"/>
    <protectedRange sqref="I5" name="Obseg6"/>
    <protectedRange sqref="E153" name="Range4"/>
    <protectedRange sqref="L14:M138" name="Range3"/>
    <protectedRange sqref="E5:F6" name="Range1"/>
    <protectedRange sqref="I14:I138" name="Range2_1_1"/>
  </protectedRanges>
  <mergeCells count="128">
    <mergeCell ref="D138:G138"/>
    <mergeCell ref="D139:G139"/>
    <mergeCell ref="D136:G136"/>
    <mergeCell ref="D125:G125"/>
    <mergeCell ref="D126:G126"/>
    <mergeCell ref="D127:G127"/>
    <mergeCell ref="D128:G128"/>
    <mergeCell ref="D129:G129"/>
    <mergeCell ref="D130:G130"/>
    <mergeCell ref="D131:G131"/>
    <mergeCell ref="D132:G132"/>
    <mergeCell ref="D133:G133"/>
    <mergeCell ref="D134:G134"/>
    <mergeCell ref="D135:G135"/>
    <mergeCell ref="D58:G58"/>
    <mergeCell ref="D59:G59"/>
    <mergeCell ref="D68:G68"/>
    <mergeCell ref="D69:G69"/>
    <mergeCell ref="D75:G75"/>
    <mergeCell ref="D137:G137"/>
    <mergeCell ref="D76:G76"/>
    <mergeCell ref="D77:G77"/>
    <mergeCell ref="D78:G78"/>
    <mergeCell ref="D79:G79"/>
    <mergeCell ref="D70:G70"/>
    <mergeCell ref="D71:G71"/>
    <mergeCell ref="D72:G72"/>
    <mergeCell ref="D73:G73"/>
    <mergeCell ref="D74:G74"/>
    <mergeCell ref="D85:G85"/>
    <mergeCell ref="D86:G86"/>
    <mergeCell ref="D87:G87"/>
    <mergeCell ref="D88:G88"/>
    <mergeCell ref="D89:G89"/>
    <mergeCell ref="D80:G80"/>
    <mergeCell ref="D81:G81"/>
    <mergeCell ref="D82:G82"/>
    <mergeCell ref="D83:G83"/>
    <mergeCell ref="D40:G40"/>
    <mergeCell ref="D41:G41"/>
    <mergeCell ref="D42:G42"/>
    <mergeCell ref="D43:G43"/>
    <mergeCell ref="D44:G44"/>
    <mergeCell ref="D45:G45"/>
    <mergeCell ref="D35:G35"/>
    <mergeCell ref="D124:G124"/>
    <mergeCell ref="D47:G47"/>
    <mergeCell ref="D48:G48"/>
    <mergeCell ref="D49:G49"/>
    <mergeCell ref="D50:G50"/>
    <mergeCell ref="D51:G51"/>
    <mergeCell ref="D119:G119"/>
    <mergeCell ref="D120:G120"/>
    <mergeCell ref="D121:G121"/>
    <mergeCell ref="D122:G122"/>
    <mergeCell ref="D123:G123"/>
    <mergeCell ref="D52:G52"/>
    <mergeCell ref="D53:G53"/>
    <mergeCell ref="D54:G54"/>
    <mergeCell ref="D55:G55"/>
    <mergeCell ref="D56:G56"/>
    <mergeCell ref="D57:G57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27:G27"/>
    <mergeCell ref="D28:G28"/>
    <mergeCell ref="D29:G29"/>
    <mergeCell ref="D65:G65"/>
    <mergeCell ref="D66:G66"/>
    <mergeCell ref="D67:G67"/>
    <mergeCell ref="D60:G60"/>
    <mergeCell ref="D61:G61"/>
    <mergeCell ref="D62:G62"/>
    <mergeCell ref="D63:G63"/>
    <mergeCell ref="D64:G64"/>
    <mergeCell ref="D30:G30"/>
    <mergeCell ref="D31:G31"/>
    <mergeCell ref="D32:G32"/>
    <mergeCell ref="D33:G33"/>
    <mergeCell ref="D34:G34"/>
    <mergeCell ref="D46:G46"/>
    <mergeCell ref="D36:G36"/>
    <mergeCell ref="D37:G37"/>
    <mergeCell ref="D38:G38"/>
    <mergeCell ref="D39:G39"/>
    <mergeCell ref="D84:G84"/>
    <mergeCell ref="D95:G95"/>
    <mergeCell ref="D96:G96"/>
    <mergeCell ref="D97:G97"/>
    <mergeCell ref="D98:G98"/>
    <mergeCell ref="D99:G99"/>
    <mergeCell ref="D90:G90"/>
    <mergeCell ref="D91:G91"/>
    <mergeCell ref="D92:G92"/>
    <mergeCell ref="D93:G93"/>
    <mergeCell ref="D94:G94"/>
    <mergeCell ref="D105:G105"/>
    <mergeCell ref="D106:G106"/>
    <mergeCell ref="D107:G107"/>
    <mergeCell ref="D108:G108"/>
    <mergeCell ref="D109:G109"/>
    <mergeCell ref="D100:G100"/>
    <mergeCell ref="D101:G101"/>
    <mergeCell ref="D102:G102"/>
    <mergeCell ref="D103:G103"/>
    <mergeCell ref="D104:G104"/>
    <mergeCell ref="D115:G115"/>
    <mergeCell ref="D116:G116"/>
    <mergeCell ref="D117:G117"/>
    <mergeCell ref="D118:G118"/>
    <mergeCell ref="D110:G110"/>
    <mergeCell ref="D111:G111"/>
    <mergeCell ref="D112:G112"/>
    <mergeCell ref="D113:G113"/>
    <mergeCell ref="D114:G114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  <ignoredErrors>
    <ignoredError sqref="C15:H17 C14:H14 C19:H24 C18:H18 C26:H41 C25:H25 C45:H45 C42:H42 C43:H43 C44:H44 C51:H51 C50:H50 C46:H49 C52:H13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855A5-A1C5-483A-85EB-7416B289EC71}">
  <dimension ref="A1:N60"/>
  <sheetViews>
    <sheetView topLeftCell="A21" zoomScaleNormal="100" workbookViewId="0">
      <selection activeCell="C40" sqref="C40:F4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1107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32">
        <v>31004132</v>
      </c>
      <c r="C12" s="149" t="s">
        <v>1109</v>
      </c>
      <c r="D12" s="149" t="s">
        <v>1109</v>
      </c>
      <c r="E12" s="149" t="s">
        <v>1109</v>
      </c>
      <c r="F12" s="149" t="s">
        <v>1109</v>
      </c>
      <c r="G12" s="100" t="s">
        <v>235</v>
      </c>
      <c r="H12" s="26"/>
      <c r="I12" s="40">
        <v>150</v>
      </c>
      <c r="J12" s="39">
        <v>0</v>
      </c>
      <c r="K12" s="33">
        <v>9.5</v>
      </c>
      <c r="L12" s="34">
        <f t="shared" ref="L12:L45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24">
        <f t="shared" ref="A13:A45" si="1">A12+1</f>
        <v>2</v>
      </c>
      <c r="B13" s="25">
        <v>31004133</v>
      </c>
      <c r="C13" s="147" t="s">
        <v>1110</v>
      </c>
      <c r="D13" s="147" t="s">
        <v>1110</v>
      </c>
      <c r="E13" s="147" t="s">
        <v>1110</v>
      </c>
      <c r="F13" s="147" t="s">
        <v>1110</v>
      </c>
      <c r="G13" s="100" t="s">
        <v>235</v>
      </c>
      <c r="H13" s="26"/>
      <c r="I13" s="40">
        <v>200</v>
      </c>
      <c r="J13" s="28">
        <v>0</v>
      </c>
      <c r="K13" s="29">
        <v>9.5</v>
      </c>
      <c r="L13" s="30">
        <f t="shared" si="0"/>
        <v>0</v>
      </c>
      <c r="M13" s="31">
        <f t="shared" ref="M13:M45" si="2">PRODUCT(I13,L13)</f>
        <v>0</v>
      </c>
      <c r="N13" s="31">
        <f t="shared" ref="N13:N45" si="3">PRODUCT(I13,J13)</f>
        <v>0</v>
      </c>
    </row>
    <row r="14" spans="1:14" ht="15" customHeight="1" x14ac:dyDescent="0.3">
      <c r="A14" s="24">
        <f t="shared" si="1"/>
        <v>3</v>
      </c>
      <c r="B14" s="25">
        <v>31004134</v>
      </c>
      <c r="C14" s="147" t="s">
        <v>1111</v>
      </c>
      <c r="D14" s="147" t="s">
        <v>1111</v>
      </c>
      <c r="E14" s="147" t="s">
        <v>1111</v>
      </c>
      <c r="F14" s="147" t="s">
        <v>1111</v>
      </c>
      <c r="G14" s="100" t="s">
        <v>235</v>
      </c>
      <c r="H14" s="26"/>
      <c r="I14" s="40">
        <v>50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25">
        <v>31004135</v>
      </c>
      <c r="C15" s="147" t="s">
        <v>1112</v>
      </c>
      <c r="D15" s="147" t="s">
        <v>1112</v>
      </c>
      <c r="E15" s="147" t="s">
        <v>1112</v>
      </c>
      <c r="F15" s="147" t="s">
        <v>1112</v>
      </c>
      <c r="G15" s="100" t="s">
        <v>235</v>
      </c>
      <c r="H15" s="26"/>
      <c r="I15" s="40">
        <v>40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25">
        <v>31004138</v>
      </c>
      <c r="C16" s="147" t="s">
        <v>1113</v>
      </c>
      <c r="D16" s="147" t="s">
        <v>1113</v>
      </c>
      <c r="E16" s="147" t="s">
        <v>1113</v>
      </c>
      <c r="F16" s="147" t="s">
        <v>1113</v>
      </c>
      <c r="G16" s="100" t="s">
        <v>235</v>
      </c>
      <c r="H16" s="26"/>
      <c r="I16" s="40">
        <v>50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25">
        <v>31004139</v>
      </c>
      <c r="C17" s="149" t="s">
        <v>1114</v>
      </c>
      <c r="D17" s="149" t="s">
        <v>1114</v>
      </c>
      <c r="E17" s="149" t="s">
        <v>1114</v>
      </c>
      <c r="F17" s="149" t="s">
        <v>1114</v>
      </c>
      <c r="G17" s="100" t="s">
        <v>235</v>
      </c>
      <c r="H17" s="26"/>
      <c r="I17" s="40">
        <v>300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25">
        <v>31004140</v>
      </c>
      <c r="C18" s="147" t="s">
        <v>1115</v>
      </c>
      <c r="D18" s="147" t="s">
        <v>1115</v>
      </c>
      <c r="E18" s="147" t="s">
        <v>1115</v>
      </c>
      <c r="F18" s="147" t="s">
        <v>1115</v>
      </c>
      <c r="G18" s="100" t="s">
        <v>235</v>
      </c>
      <c r="H18" s="26"/>
      <c r="I18" s="40">
        <v>50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25">
        <v>31004142</v>
      </c>
      <c r="C19" s="147" t="s">
        <v>1116</v>
      </c>
      <c r="D19" s="147" t="s">
        <v>1116</v>
      </c>
      <c r="E19" s="147" t="s">
        <v>1116</v>
      </c>
      <c r="F19" s="147" t="s">
        <v>1116</v>
      </c>
      <c r="G19" s="100" t="s">
        <v>235</v>
      </c>
      <c r="H19" s="26"/>
      <c r="I19" s="40">
        <v>60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1"/>
        <v>9</v>
      </c>
      <c r="B20" s="25">
        <v>31004143</v>
      </c>
      <c r="C20" s="147" t="s">
        <v>1117</v>
      </c>
      <c r="D20" s="147" t="s">
        <v>1117</v>
      </c>
      <c r="E20" s="147" t="s">
        <v>1117</v>
      </c>
      <c r="F20" s="147" t="s">
        <v>1117</v>
      </c>
      <c r="G20" s="100" t="s">
        <v>235</v>
      </c>
      <c r="H20" s="26"/>
      <c r="I20" s="40">
        <v>10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1"/>
        <v>10</v>
      </c>
      <c r="B21" s="25">
        <v>31004144</v>
      </c>
      <c r="C21" s="147" t="s">
        <v>1118</v>
      </c>
      <c r="D21" s="147" t="s">
        <v>1119</v>
      </c>
      <c r="E21" s="147" t="s">
        <v>1119</v>
      </c>
      <c r="F21" s="147" t="s">
        <v>1119</v>
      </c>
      <c r="G21" s="100" t="s">
        <v>235</v>
      </c>
      <c r="H21" s="26"/>
      <c r="I21" s="40">
        <v>30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1"/>
        <v>11</v>
      </c>
      <c r="B22" s="25">
        <v>31004145</v>
      </c>
      <c r="C22" s="147" t="s">
        <v>1120</v>
      </c>
      <c r="D22" s="147" t="s">
        <v>1121</v>
      </c>
      <c r="E22" s="147" t="s">
        <v>1121</v>
      </c>
      <c r="F22" s="147" t="s">
        <v>1121</v>
      </c>
      <c r="G22" s="100" t="s">
        <v>235</v>
      </c>
      <c r="H22" s="26"/>
      <c r="I22" s="40">
        <v>20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1"/>
        <v>12</v>
      </c>
      <c r="B23" s="25">
        <v>31004147</v>
      </c>
      <c r="C23" s="147" t="s">
        <v>1122</v>
      </c>
      <c r="D23" s="147" t="s">
        <v>1122</v>
      </c>
      <c r="E23" s="147" t="s">
        <v>1122</v>
      </c>
      <c r="F23" s="147" t="s">
        <v>1122</v>
      </c>
      <c r="G23" s="100" t="s">
        <v>235</v>
      </c>
      <c r="H23" s="26"/>
      <c r="I23" s="40">
        <v>350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1"/>
        <v>13</v>
      </c>
      <c r="B24" s="25">
        <v>31004148</v>
      </c>
      <c r="C24" s="147" t="s">
        <v>1123</v>
      </c>
      <c r="D24" s="147" t="s">
        <v>1123</v>
      </c>
      <c r="E24" s="147" t="s">
        <v>1123</v>
      </c>
      <c r="F24" s="147" t="s">
        <v>1123</v>
      </c>
      <c r="G24" s="100" t="s">
        <v>235</v>
      </c>
      <c r="H24" s="26"/>
      <c r="I24" s="40">
        <v>180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1"/>
        <v>14</v>
      </c>
      <c r="B25" s="25">
        <v>31004149</v>
      </c>
      <c r="C25" s="147" t="s">
        <v>1124</v>
      </c>
      <c r="D25" s="147" t="s">
        <v>1124</v>
      </c>
      <c r="E25" s="147" t="s">
        <v>1124</v>
      </c>
      <c r="F25" s="147" t="s">
        <v>1124</v>
      </c>
      <c r="G25" s="100" t="s">
        <v>235</v>
      </c>
      <c r="H25" s="26"/>
      <c r="I25" s="40">
        <v>50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1"/>
        <v>15</v>
      </c>
      <c r="B26" s="25">
        <v>31004150</v>
      </c>
      <c r="C26" s="147" t="s">
        <v>1125</v>
      </c>
      <c r="D26" s="147" t="s">
        <v>1125</v>
      </c>
      <c r="E26" s="147" t="s">
        <v>1125</v>
      </c>
      <c r="F26" s="147" t="s">
        <v>1125</v>
      </c>
      <c r="G26" s="100" t="s">
        <v>235</v>
      </c>
      <c r="H26" s="26"/>
      <c r="I26" s="40">
        <v>50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1"/>
        <v>16</v>
      </c>
      <c r="B27" s="25">
        <v>31004151</v>
      </c>
      <c r="C27" s="147" t="s">
        <v>1126</v>
      </c>
      <c r="D27" s="147" t="s">
        <v>1126</v>
      </c>
      <c r="E27" s="147" t="s">
        <v>1126</v>
      </c>
      <c r="F27" s="147" t="s">
        <v>1126</v>
      </c>
      <c r="G27" s="100" t="s">
        <v>235</v>
      </c>
      <c r="H27" s="26"/>
      <c r="I27" s="40">
        <v>50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1"/>
        <v>17</v>
      </c>
      <c r="B28" s="25">
        <v>31004152</v>
      </c>
      <c r="C28" s="147" t="s">
        <v>1127</v>
      </c>
      <c r="D28" s="147" t="s">
        <v>1127</v>
      </c>
      <c r="E28" s="147" t="s">
        <v>1127</v>
      </c>
      <c r="F28" s="147" t="s">
        <v>1127</v>
      </c>
      <c r="G28" s="100" t="s">
        <v>235</v>
      </c>
      <c r="H28" s="26"/>
      <c r="I28" s="40">
        <v>100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1"/>
        <v>18</v>
      </c>
      <c r="B29" s="25">
        <v>31004153</v>
      </c>
      <c r="C29" s="147" t="s">
        <v>1128</v>
      </c>
      <c r="D29" s="147" t="s">
        <v>1128</v>
      </c>
      <c r="E29" s="147" t="s">
        <v>1128</v>
      </c>
      <c r="F29" s="147" t="s">
        <v>1128</v>
      </c>
      <c r="G29" s="100" t="s">
        <v>235</v>
      </c>
      <c r="H29" s="26"/>
      <c r="I29" s="40">
        <v>100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1"/>
        <v>19</v>
      </c>
      <c r="B30" s="25">
        <v>31004154</v>
      </c>
      <c r="C30" s="147" t="s">
        <v>1129</v>
      </c>
      <c r="D30" s="147" t="s">
        <v>1129</v>
      </c>
      <c r="E30" s="147" t="s">
        <v>1129</v>
      </c>
      <c r="F30" s="147" t="s">
        <v>1129</v>
      </c>
      <c r="G30" s="100" t="s">
        <v>235</v>
      </c>
      <c r="H30" s="26"/>
      <c r="I30" s="40">
        <v>50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1"/>
        <v>20</v>
      </c>
      <c r="B31" s="25">
        <v>31004155</v>
      </c>
      <c r="C31" s="147" t="s">
        <v>1130</v>
      </c>
      <c r="D31" s="147" t="s">
        <v>1130</v>
      </c>
      <c r="E31" s="147" t="s">
        <v>1130</v>
      </c>
      <c r="F31" s="147" t="s">
        <v>1130</v>
      </c>
      <c r="G31" s="100" t="s">
        <v>235</v>
      </c>
      <c r="H31" s="26"/>
      <c r="I31" s="40">
        <v>50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1"/>
        <v>21</v>
      </c>
      <c r="B32" s="25">
        <v>31004156</v>
      </c>
      <c r="C32" s="147" t="s">
        <v>1131</v>
      </c>
      <c r="D32" s="147" t="s">
        <v>1131</v>
      </c>
      <c r="E32" s="147" t="s">
        <v>1131</v>
      </c>
      <c r="F32" s="147" t="s">
        <v>1131</v>
      </c>
      <c r="G32" s="100" t="s">
        <v>235</v>
      </c>
      <c r="H32" s="26"/>
      <c r="I32" s="40">
        <v>100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1"/>
        <v>22</v>
      </c>
      <c r="B33" s="25">
        <v>31004157</v>
      </c>
      <c r="C33" s="147" t="s">
        <v>1132</v>
      </c>
      <c r="D33" s="147" t="s">
        <v>1132</v>
      </c>
      <c r="E33" s="147" t="s">
        <v>1132</v>
      </c>
      <c r="F33" s="147" t="s">
        <v>1132</v>
      </c>
      <c r="G33" s="100" t="s">
        <v>235</v>
      </c>
      <c r="H33" s="26"/>
      <c r="I33" s="40">
        <v>100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1"/>
        <v>23</v>
      </c>
      <c r="B34" s="25">
        <v>31004158</v>
      </c>
      <c r="C34" s="147" t="s">
        <v>1133</v>
      </c>
      <c r="D34" s="147" t="s">
        <v>1134</v>
      </c>
      <c r="E34" s="147" t="s">
        <v>1134</v>
      </c>
      <c r="F34" s="147" t="s">
        <v>1134</v>
      </c>
      <c r="G34" s="101" t="s">
        <v>235</v>
      </c>
      <c r="H34" s="26"/>
      <c r="I34" s="40">
        <v>50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1"/>
        <v>24</v>
      </c>
      <c r="B35" s="25">
        <v>31004724</v>
      </c>
      <c r="C35" s="147" t="s">
        <v>1135</v>
      </c>
      <c r="D35" s="147"/>
      <c r="E35" s="147"/>
      <c r="F35" s="147"/>
      <c r="G35" s="101" t="s">
        <v>235</v>
      </c>
      <c r="H35" s="26"/>
      <c r="I35" s="40">
        <v>200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1"/>
        <v>25</v>
      </c>
      <c r="B36" s="25">
        <v>31004240</v>
      </c>
      <c r="C36" s="147" t="s">
        <v>1136</v>
      </c>
      <c r="D36" s="147"/>
      <c r="E36" s="147"/>
      <c r="F36" s="147"/>
      <c r="G36" s="101" t="s">
        <v>235</v>
      </c>
      <c r="H36" s="26"/>
      <c r="I36" s="40">
        <v>350</v>
      </c>
      <c r="J36" s="28">
        <v>0</v>
      </c>
      <c r="K36" s="29">
        <v>9.5</v>
      </c>
      <c r="L36" s="30">
        <f t="shared" si="0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1"/>
        <v>26</v>
      </c>
      <c r="B37" s="25"/>
      <c r="C37" s="148" t="s">
        <v>1137</v>
      </c>
      <c r="D37" s="142"/>
      <c r="E37" s="142"/>
      <c r="F37" s="143"/>
      <c r="G37" s="101" t="s">
        <v>235</v>
      </c>
      <c r="H37" s="26"/>
      <c r="I37" s="40">
        <v>50</v>
      </c>
      <c r="J37" s="28">
        <v>0</v>
      </c>
      <c r="K37" s="29">
        <v>9.5</v>
      </c>
      <c r="L37" s="30">
        <f t="shared" si="0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1"/>
        <v>27</v>
      </c>
      <c r="B38" s="25">
        <v>31004899</v>
      </c>
      <c r="C38" s="147" t="s">
        <v>1138</v>
      </c>
      <c r="D38" s="147" t="s">
        <v>1139</v>
      </c>
      <c r="E38" s="147" t="s">
        <v>1139</v>
      </c>
      <c r="F38" s="147" t="s">
        <v>1139</v>
      </c>
      <c r="G38" s="100" t="s">
        <v>235</v>
      </c>
      <c r="H38" s="26"/>
      <c r="I38" s="40">
        <v>300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1"/>
        <v>28</v>
      </c>
      <c r="B39" s="25">
        <v>31004989</v>
      </c>
      <c r="C39" s="149" t="s">
        <v>1140</v>
      </c>
      <c r="D39" s="149" t="s">
        <v>1141</v>
      </c>
      <c r="E39" s="149" t="s">
        <v>1141</v>
      </c>
      <c r="F39" s="149" t="s">
        <v>1141</v>
      </c>
      <c r="G39" s="100" t="s">
        <v>235</v>
      </c>
      <c r="H39" s="26"/>
      <c r="I39" s="40">
        <v>20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1"/>
        <v>29</v>
      </c>
      <c r="B40" s="25">
        <v>31004898</v>
      </c>
      <c r="C40" s="147" t="s">
        <v>1142</v>
      </c>
      <c r="D40" s="147" t="s">
        <v>1143</v>
      </c>
      <c r="E40" s="147" t="s">
        <v>1143</v>
      </c>
      <c r="F40" s="147" t="s">
        <v>1143</v>
      </c>
      <c r="G40" s="100" t="s">
        <v>235</v>
      </c>
      <c r="H40" s="26"/>
      <c r="I40" s="40">
        <v>50</v>
      </c>
      <c r="J40" s="28">
        <v>0</v>
      </c>
      <c r="K40" s="29">
        <v>9.5</v>
      </c>
      <c r="L40" s="30">
        <f t="shared" si="0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1"/>
        <v>30</v>
      </c>
      <c r="B41" s="25">
        <v>31004991</v>
      </c>
      <c r="C41" s="147" t="s">
        <v>1144</v>
      </c>
      <c r="D41" s="147"/>
      <c r="E41" s="147"/>
      <c r="F41" s="147"/>
      <c r="G41" s="101" t="s">
        <v>235</v>
      </c>
      <c r="H41" s="26"/>
      <c r="I41" s="40">
        <v>50</v>
      </c>
      <c r="J41" s="28">
        <v>0</v>
      </c>
      <c r="K41" s="29">
        <v>9.5</v>
      </c>
      <c r="L41" s="30">
        <f t="shared" si="0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1"/>
        <v>31</v>
      </c>
      <c r="B42" s="25">
        <v>31004896</v>
      </c>
      <c r="C42" s="147" t="s">
        <v>1145</v>
      </c>
      <c r="D42" s="147"/>
      <c r="E42" s="147"/>
      <c r="F42" s="147"/>
      <c r="G42" s="101" t="s">
        <v>235</v>
      </c>
      <c r="H42" s="26"/>
      <c r="I42" s="40">
        <v>50</v>
      </c>
      <c r="J42" s="28">
        <v>0</v>
      </c>
      <c r="K42" s="29">
        <v>9.5</v>
      </c>
      <c r="L42" s="30">
        <f t="shared" si="0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1"/>
        <v>32</v>
      </c>
      <c r="B43" s="25"/>
      <c r="C43" s="148" t="s">
        <v>1146</v>
      </c>
      <c r="D43" s="142"/>
      <c r="E43" s="142"/>
      <c r="F43" s="143"/>
      <c r="G43" s="101" t="s">
        <v>235</v>
      </c>
      <c r="H43" s="26"/>
      <c r="I43" s="40">
        <v>50</v>
      </c>
      <c r="J43" s="28">
        <v>0</v>
      </c>
      <c r="K43" s="29">
        <v>9.5</v>
      </c>
      <c r="L43" s="30">
        <f t="shared" si="0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1"/>
        <v>33</v>
      </c>
      <c r="B44" s="25"/>
      <c r="C44" s="148" t="s">
        <v>1147</v>
      </c>
      <c r="D44" s="142"/>
      <c r="E44" s="142"/>
      <c r="F44" s="143"/>
      <c r="G44" s="101" t="s">
        <v>235</v>
      </c>
      <c r="H44" s="26"/>
      <c r="I44" s="40">
        <v>50</v>
      </c>
      <c r="J44" s="28">
        <v>0</v>
      </c>
      <c r="K44" s="29">
        <v>9.5</v>
      </c>
      <c r="L44" s="30">
        <f t="shared" si="0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1"/>
        <v>34</v>
      </c>
      <c r="B45" s="25">
        <v>31004659</v>
      </c>
      <c r="C45" s="148" t="s">
        <v>1148</v>
      </c>
      <c r="D45" s="142"/>
      <c r="E45" s="142"/>
      <c r="F45" s="143"/>
      <c r="G45" s="101" t="s">
        <v>235</v>
      </c>
      <c r="H45" s="26"/>
      <c r="I45" s="40">
        <v>20</v>
      </c>
      <c r="J45" s="28">
        <v>0</v>
      </c>
      <c r="K45" s="29">
        <v>9.5</v>
      </c>
      <c r="L45" s="30">
        <f t="shared" si="0"/>
        <v>0</v>
      </c>
      <c r="M45" s="31">
        <f t="shared" si="2"/>
        <v>0</v>
      </c>
      <c r="N45" s="31">
        <f t="shared" si="3"/>
        <v>0</v>
      </c>
    </row>
    <row r="46" spans="1:14" ht="12.75" customHeight="1" x14ac:dyDescent="0.3">
      <c r="A46" s="41"/>
      <c r="B46" s="41"/>
      <c r="C46" s="134" t="s">
        <v>1108</v>
      </c>
      <c r="D46" s="135"/>
      <c r="E46" s="135"/>
      <c r="F46" s="136"/>
      <c r="G46" s="42"/>
      <c r="H46" s="42"/>
      <c r="I46" s="42"/>
      <c r="J46" s="43"/>
      <c r="K46" s="42"/>
      <c r="L46" s="44"/>
      <c r="M46" s="45">
        <f>SUM(M12:M45)</f>
        <v>0</v>
      </c>
      <c r="N46" s="45">
        <f>SUM(N12:N45)</f>
        <v>0</v>
      </c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131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20</v>
      </c>
      <c r="B53" s="4"/>
      <c r="C53" s="4"/>
      <c r="D53" s="4"/>
      <c r="E53" s="4"/>
      <c r="F53" s="4"/>
      <c r="G53" s="4"/>
      <c r="H53" s="46" t="s">
        <v>21</v>
      </c>
      <c r="I53" s="4"/>
      <c r="J53" s="4"/>
      <c r="K53" s="4" t="s">
        <v>22</v>
      </c>
      <c r="L53" s="4"/>
      <c r="M53" s="4"/>
      <c r="N53" s="4"/>
    </row>
    <row r="54" spans="1:14" ht="12.75" customHeight="1" x14ac:dyDescent="0.3">
      <c r="A54" s="4"/>
      <c r="B54" s="4"/>
      <c r="C54" s="4"/>
      <c r="D54" s="4"/>
      <c r="E54" s="4"/>
      <c r="F54" s="4"/>
      <c r="G54" s="4"/>
      <c r="H54" s="46"/>
      <c r="I54" s="4"/>
      <c r="J54" s="4"/>
      <c r="K54" s="4"/>
      <c r="L54" s="4"/>
      <c r="M54" s="4"/>
      <c r="N54" s="4"/>
    </row>
    <row r="57" spans="1:14" ht="12.75" customHeight="1" x14ac:dyDescent="0.3">
      <c r="B57" s="47"/>
      <c r="C57" s="47"/>
    </row>
    <row r="58" spans="1:14" ht="12.75" customHeight="1" x14ac:dyDescent="0.3">
      <c r="B58" s="47"/>
      <c r="C58" s="47"/>
    </row>
    <row r="59" spans="1:14" ht="12.75" customHeight="1" x14ac:dyDescent="0.3">
      <c r="B59" s="47"/>
      <c r="C59" s="47"/>
    </row>
    <row r="60" spans="1:14" ht="12.75" customHeight="1" x14ac:dyDescent="0.3">
      <c r="B60" s="47"/>
      <c r="C60" s="47"/>
    </row>
  </sheetData>
  <sheetProtection algorithmName="SHA-512" hashValue="w9HsarqZlGMzISgvcTukrzbJG3vFN8WTlT/VhHCdioDQlDY7FZhryDD/9HeWgyxSFaaxsQ2Ua23FnMGseNFybA==" saltValue="/6DgBaWJG/lDeq/HwoSocA==" spinCount="100000" sheet="1" objects="1" scenarios="1"/>
  <protectedRanges>
    <protectedRange sqref="C53:C54" name="Obseg3"/>
    <protectedRange sqref="C4:C5" name="Obseg2"/>
    <protectedRange sqref="C53:C54" name="Range2"/>
  </protectedRanges>
  <mergeCells count="3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6:F46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674AB-9158-413B-BC5E-480A5C62E98F}">
  <dimension ref="A1:N97"/>
  <sheetViews>
    <sheetView topLeftCell="A62" zoomScaleNormal="100" workbookViewId="0">
      <selection activeCell="C78" sqref="C78:F7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1149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>
        <v>31002702</v>
      </c>
      <c r="C12" s="129" t="s">
        <v>1150</v>
      </c>
      <c r="D12" s="132" t="s">
        <v>1150</v>
      </c>
      <c r="E12" s="132" t="s">
        <v>1150</v>
      </c>
      <c r="F12" s="133" t="s">
        <v>1150</v>
      </c>
      <c r="G12" s="29" t="s">
        <v>235</v>
      </c>
      <c r="H12" s="26"/>
      <c r="I12" s="36">
        <v>10</v>
      </c>
      <c r="J12" s="28">
        <v>0</v>
      </c>
      <c r="K12" s="29">
        <v>9.5</v>
      </c>
      <c r="L12" s="30">
        <f t="shared" ref="L12:L7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76" si="1">A12+1</f>
        <v>2</v>
      </c>
      <c r="B13" s="25" t="s">
        <v>1151</v>
      </c>
      <c r="C13" s="129" t="s">
        <v>1152</v>
      </c>
      <c r="D13" s="132" t="s">
        <v>1152</v>
      </c>
      <c r="E13" s="132" t="s">
        <v>1152</v>
      </c>
      <c r="F13" s="133" t="s">
        <v>1152</v>
      </c>
      <c r="G13" s="29" t="s">
        <v>235</v>
      </c>
      <c r="H13" s="26"/>
      <c r="I13" s="36">
        <v>20</v>
      </c>
      <c r="J13" s="28">
        <v>0</v>
      </c>
      <c r="K13" s="29">
        <v>9.5</v>
      </c>
      <c r="L13" s="30">
        <f t="shared" si="0"/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3">
      <c r="A14" s="24">
        <f t="shared" si="1"/>
        <v>3</v>
      </c>
      <c r="B14" s="25" t="s">
        <v>1153</v>
      </c>
      <c r="C14" s="129" t="s">
        <v>1154</v>
      </c>
      <c r="D14" s="132" t="s">
        <v>1154</v>
      </c>
      <c r="E14" s="132" t="s">
        <v>1154</v>
      </c>
      <c r="F14" s="133" t="s">
        <v>1154</v>
      </c>
      <c r="G14" s="29" t="s">
        <v>235</v>
      </c>
      <c r="H14" s="26"/>
      <c r="I14" s="36">
        <v>20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25" t="s">
        <v>1155</v>
      </c>
      <c r="C15" s="129" t="s">
        <v>1156</v>
      </c>
      <c r="D15" s="132" t="s">
        <v>1156</v>
      </c>
      <c r="E15" s="132" t="s">
        <v>1156</v>
      </c>
      <c r="F15" s="133" t="s">
        <v>1156</v>
      </c>
      <c r="G15" s="29" t="s">
        <v>235</v>
      </c>
      <c r="H15" s="26"/>
      <c r="I15" s="36">
        <v>50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25" t="s">
        <v>1157</v>
      </c>
      <c r="C16" s="129" t="s">
        <v>1158</v>
      </c>
      <c r="D16" s="132" t="s">
        <v>1158</v>
      </c>
      <c r="E16" s="132" t="s">
        <v>1158</v>
      </c>
      <c r="F16" s="133" t="s">
        <v>1158</v>
      </c>
      <c r="G16" s="29" t="s">
        <v>47</v>
      </c>
      <c r="H16" s="26"/>
      <c r="I16" s="36">
        <v>450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25" t="s">
        <v>1159</v>
      </c>
      <c r="C17" s="129" t="s">
        <v>1160</v>
      </c>
      <c r="D17" s="132" t="s">
        <v>1160</v>
      </c>
      <c r="E17" s="132" t="s">
        <v>1160</v>
      </c>
      <c r="F17" s="133" t="s">
        <v>1160</v>
      </c>
      <c r="G17" s="29" t="s">
        <v>47</v>
      </c>
      <c r="H17" s="26"/>
      <c r="I17" s="36">
        <v>200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25" t="s">
        <v>1161</v>
      </c>
      <c r="C18" s="129" t="s">
        <v>1162</v>
      </c>
      <c r="D18" s="132" t="s">
        <v>1162</v>
      </c>
      <c r="E18" s="132" t="s">
        <v>1162</v>
      </c>
      <c r="F18" s="133" t="s">
        <v>1162</v>
      </c>
      <c r="G18" s="29" t="s">
        <v>47</v>
      </c>
      <c r="H18" s="26"/>
      <c r="I18" s="36">
        <v>50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25" t="s">
        <v>1163</v>
      </c>
      <c r="C19" s="129" t="s">
        <v>1164</v>
      </c>
      <c r="D19" s="132" t="s">
        <v>1164</v>
      </c>
      <c r="E19" s="132" t="s">
        <v>1164</v>
      </c>
      <c r="F19" s="133" t="s">
        <v>1164</v>
      </c>
      <c r="G19" s="29" t="s">
        <v>235</v>
      </c>
      <c r="H19" s="26"/>
      <c r="I19" s="36">
        <v>100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1"/>
        <v>9</v>
      </c>
      <c r="B20" s="25" t="s">
        <v>1165</v>
      </c>
      <c r="C20" s="129" t="s">
        <v>1166</v>
      </c>
      <c r="D20" s="132" t="s">
        <v>1166</v>
      </c>
      <c r="E20" s="132" t="s">
        <v>1166</v>
      </c>
      <c r="F20" s="133" t="s">
        <v>1166</v>
      </c>
      <c r="G20" s="29" t="s">
        <v>235</v>
      </c>
      <c r="H20" s="26"/>
      <c r="I20" s="36">
        <v>20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1"/>
        <v>10</v>
      </c>
      <c r="B21" s="25" t="s">
        <v>1167</v>
      </c>
      <c r="C21" s="129" t="s">
        <v>1168</v>
      </c>
      <c r="D21" s="132" t="s">
        <v>1168</v>
      </c>
      <c r="E21" s="132" t="s">
        <v>1168</v>
      </c>
      <c r="F21" s="133" t="s">
        <v>1168</v>
      </c>
      <c r="G21" s="29" t="s">
        <v>235</v>
      </c>
      <c r="H21" s="26"/>
      <c r="I21" s="36">
        <v>40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1"/>
        <v>11</v>
      </c>
      <c r="B22" s="25" t="s">
        <v>1169</v>
      </c>
      <c r="C22" s="129" t="s">
        <v>1170</v>
      </c>
      <c r="D22" s="132" t="s">
        <v>1170</v>
      </c>
      <c r="E22" s="132" t="s">
        <v>1170</v>
      </c>
      <c r="F22" s="133" t="s">
        <v>1170</v>
      </c>
      <c r="G22" s="29" t="s">
        <v>235</v>
      </c>
      <c r="H22" s="26"/>
      <c r="I22" s="36">
        <v>30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1"/>
        <v>12</v>
      </c>
      <c r="B23" s="25" t="s">
        <v>1171</v>
      </c>
      <c r="C23" s="129" t="s">
        <v>1172</v>
      </c>
      <c r="D23" s="132" t="s">
        <v>1172</v>
      </c>
      <c r="E23" s="132" t="s">
        <v>1172</v>
      </c>
      <c r="F23" s="133" t="s">
        <v>1172</v>
      </c>
      <c r="G23" s="29" t="s">
        <v>235</v>
      </c>
      <c r="H23" s="26"/>
      <c r="I23" s="36">
        <v>120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1"/>
        <v>13</v>
      </c>
      <c r="B24" s="25">
        <v>31002930</v>
      </c>
      <c r="C24" s="129" t="s">
        <v>1173</v>
      </c>
      <c r="D24" s="132" t="s">
        <v>1173</v>
      </c>
      <c r="E24" s="132" t="s">
        <v>1173</v>
      </c>
      <c r="F24" s="133" t="s">
        <v>1173</v>
      </c>
      <c r="G24" s="29" t="s">
        <v>235</v>
      </c>
      <c r="H24" s="26"/>
      <c r="I24" s="36">
        <v>30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1"/>
        <v>14</v>
      </c>
      <c r="B25" s="25" t="s">
        <v>1174</v>
      </c>
      <c r="C25" s="129" t="s">
        <v>1175</v>
      </c>
      <c r="D25" s="132" t="s">
        <v>1175</v>
      </c>
      <c r="E25" s="132" t="s">
        <v>1175</v>
      </c>
      <c r="F25" s="133" t="s">
        <v>1175</v>
      </c>
      <c r="G25" s="29" t="s">
        <v>235</v>
      </c>
      <c r="H25" s="26"/>
      <c r="I25" s="36">
        <v>80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1"/>
        <v>15</v>
      </c>
      <c r="B26" s="25" t="s">
        <v>1176</v>
      </c>
      <c r="C26" s="129" t="s">
        <v>1177</v>
      </c>
      <c r="D26" s="132" t="s">
        <v>1177</v>
      </c>
      <c r="E26" s="132" t="s">
        <v>1177</v>
      </c>
      <c r="F26" s="133" t="s">
        <v>1177</v>
      </c>
      <c r="G26" s="29" t="s">
        <v>235</v>
      </c>
      <c r="H26" s="26"/>
      <c r="I26" s="36">
        <v>50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1"/>
        <v>16</v>
      </c>
      <c r="B27" s="25" t="s">
        <v>1178</v>
      </c>
      <c r="C27" s="129" t="s">
        <v>1179</v>
      </c>
      <c r="D27" s="132" t="s">
        <v>1179</v>
      </c>
      <c r="E27" s="132" t="s">
        <v>1179</v>
      </c>
      <c r="F27" s="133" t="s">
        <v>1179</v>
      </c>
      <c r="G27" s="29" t="s">
        <v>235</v>
      </c>
      <c r="H27" s="26"/>
      <c r="I27" s="36">
        <v>20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1"/>
        <v>17</v>
      </c>
      <c r="B28" s="25" t="s">
        <v>1180</v>
      </c>
      <c r="C28" s="129" t="s">
        <v>1181</v>
      </c>
      <c r="D28" s="132" t="s">
        <v>1181</v>
      </c>
      <c r="E28" s="132" t="s">
        <v>1181</v>
      </c>
      <c r="F28" s="133" t="s">
        <v>1181</v>
      </c>
      <c r="G28" s="29" t="s">
        <v>235</v>
      </c>
      <c r="H28" s="26"/>
      <c r="I28" s="36">
        <v>300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1"/>
        <v>18</v>
      </c>
      <c r="B29" s="25">
        <v>31002986</v>
      </c>
      <c r="C29" s="129" t="s">
        <v>1182</v>
      </c>
      <c r="D29" s="132" t="s">
        <v>1182</v>
      </c>
      <c r="E29" s="132" t="s">
        <v>1182</v>
      </c>
      <c r="F29" s="133" t="s">
        <v>1182</v>
      </c>
      <c r="G29" s="29" t="s">
        <v>235</v>
      </c>
      <c r="H29" s="26"/>
      <c r="I29" s="36">
        <v>10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1"/>
        <v>19</v>
      </c>
      <c r="B30" s="25">
        <v>31003074</v>
      </c>
      <c r="C30" s="129" t="s">
        <v>1183</v>
      </c>
      <c r="D30" s="132" t="s">
        <v>1183</v>
      </c>
      <c r="E30" s="132" t="s">
        <v>1183</v>
      </c>
      <c r="F30" s="133" t="s">
        <v>1183</v>
      </c>
      <c r="G30" s="29" t="s">
        <v>47</v>
      </c>
      <c r="H30" s="26"/>
      <c r="I30" s="36">
        <v>10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1"/>
        <v>20</v>
      </c>
      <c r="B31" s="25">
        <v>31003084</v>
      </c>
      <c r="C31" s="129" t="s">
        <v>1184</v>
      </c>
      <c r="D31" s="132" t="s">
        <v>1184</v>
      </c>
      <c r="E31" s="132" t="s">
        <v>1184</v>
      </c>
      <c r="F31" s="133" t="s">
        <v>1184</v>
      </c>
      <c r="G31" s="29" t="s">
        <v>235</v>
      </c>
      <c r="H31" s="26"/>
      <c r="I31" s="36">
        <v>10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1"/>
        <v>21</v>
      </c>
      <c r="B32" s="25" t="s">
        <v>1185</v>
      </c>
      <c r="C32" s="129" t="s">
        <v>1186</v>
      </c>
      <c r="D32" s="132" t="s">
        <v>1186</v>
      </c>
      <c r="E32" s="132" t="s">
        <v>1186</v>
      </c>
      <c r="F32" s="133" t="s">
        <v>1186</v>
      </c>
      <c r="G32" s="29" t="s">
        <v>47</v>
      </c>
      <c r="H32" s="26"/>
      <c r="I32" s="36">
        <v>20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1"/>
        <v>22</v>
      </c>
      <c r="B33" s="25" t="s">
        <v>1187</v>
      </c>
      <c r="C33" s="129" t="s">
        <v>1188</v>
      </c>
      <c r="D33" s="132" t="s">
        <v>1188</v>
      </c>
      <c r="E33" s="132" t="s">
        <v>1188</v>
      </c>
      <c r="F33" s="133" t="s">
        <v>1188</v>
      </c>
      <c r="G33" s="29" t="s">
        <v>235</v>
      </c>
      <c r="H33" s="26"/>
      <c r="I33" s="36">
        <v>10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1"/>
        <v>23</v>
      </c>
      <c r="B34" s="25" t="s">
        <v>1189</v>
      </c>
      <c r="C34" s="129" t="s">
        <v>1190</v>
      </c>
      <c r="D34" s="132" t="s">
        <v>1190</v>
      </c>
      <c r="E34" s="132" t="s">
        <v>1190</v>
      </c>
      <c r="F34" s="133" t="s">
        <v>1190</v>
      </c>
      <c r="G34" s="29" t="s">
        <v>47</v>
      </c>
      <c r="H34" s="26"/>
      <c r="I34" s="36">
        <v>10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1"/>
        <v>24</v>
      </c>
      <c r="B35" s="25" t="s">
        <v>1191</v>
      </c>
      <c r="C35" s="129" t="s">
        <v>1192</v>
      </c>
      <c r="D35" s="132" t="s">
        <v>1192</v>
      </c>
      <c r="E35" s="132" t="s">
        <v>1192</v>
      </c>
      <c r="F35" s="133" t="s">
        <v>1192</v>
      </c>
      <c r="G35" s="29" t="s">
        <v>47</v>
      </c>
      <c r="H35" s="26"/>
      <c r="I35" s="36">
        <v>10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1"/>
        <v>25</v>
      </c>
      <c r="B36" s="25" t="s">
        <v>1193</v>
      </c>
      <c r="C36" s="129" t="s">
        <v>1194</v>
      </c>
      <c r="D36" s="132" t="s">
        <v>1194</v>
      </c>
      <c r="E36" s="132" t="s">
        <v>1194</v>
      </c>
      <c r="F36" s="133" t="s">
        <v>1194</v>
      </c>
      <c r="G36" s="29" t="s">
        <v>47</v>
      </c>
      <c r="H36" s="26"/>
      <c r="I36" s="36">
        <v>150</v>
      </c>
      <c r="J36" s="28">
        <v>0</v>
      </c>
      <c r="K36" s="29">
        <v>9.5</v>
      </c>
      <c r="L36" s="30">
        <f t="shared" si="0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1"/>
        <v>26</v>
      </c>
      <c r="B37" s="25" t="s">
        <v>1195</v>
      </c>
      <c r="C37" s="129" t="s">
        <v>1196</v>
      </c>
      <c r="D37" s="132" t="s">
        <v>1196</v>
      </c>
      <c r="E37" s="132" t="s">
        <v>1196</v>
      </c>
      <c r="F37" s="133" t="s">
        <v>1196</v>
      </c>
      <c r="G37" s="29" t="s">
        <v>47</v>
      </c>
      <c r="H37" s="26"/>
      <c r="I37" s="36">
        <v>350</v>
      </c>
      <c r="J37" s="28">
        <v>0</v>
      </c>
      <c r="K37" s="29">
        <v>9.5</v>
      </c>
      <c r="L37" s="30">
        <f t="shared" si="0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1"/>
        <v>27</v>
      </c>
      <c r="B38" s="25" t="s">
        <v>1197</v>
      </c>
      <c r="C38" s="129" t="s">
        <v>1198</v>
      </c>
      <c r="D38" s="132" t="s">
        <v>1198</v>
      </c>
      <c r="E38" s="132" t="s">
        <v>1198</v>
      </c>
      <c r="F38" s="133" t="s">
        <v>1198</v>
      </c>
      <c r="G38" s="29" t="s">
        <v>235</v>
      </c>
      <c r="H38" s="26"/>
      <c r="I38" s="36">
        <v>100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1"/>
        <v>28</v>
      </c>
      <c r="B39" s="25" t="s">
        <v>1199</v>
      </c>
      <c r="C39" s="129" t="s">
        <v>1200</v>
      </c>
      <c r="D39" s="132" t="s">
        <v>1200</v>
      </c>
      <c r="E39" s="132" t="s">
        <v>1200</v>
      </c>
      <c r="F39" s="133" t="s">
        <v>1200</v>
      </c>
      <c r="G39" s="29" t="s">
        <v>47</v>
      </c>
      <c r="H39" s="26"/>
      <c r="I39" s="36">
        <v>200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1"/>
        <v>29</v>
      </c>
      <c r="B40" s="25" t="s">
        <v>1201</v>
      </c>
      <c r="C40" s="129" t="s">
        <v>1202</v>
      </c>
      <c r="D40" s="132" t="s">
        <v>1202</v>
      </c>
      <c r="E40" s="132" t="s">
        <v>1202</v>
      </c>
      <c r="F40" s="133" t="s">
        <v>1202</v>
      </c>
      <c r="G40" s="29" t="s">
        <v>47</v>
      </c>
      <c r="H40" s="26"/>
      <c r="I40" s="36">
        <v>50</v>
      </c>
      <c r="J40" s="28">
        <v>0</v>
      </c>
      <c r="K40" s="29">
        <v>9.5</v>
      </c>
      <c r="L40" s="30">
        <f t="shared" si="0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1"/>
        <v>30</v>
      </c>
      <c r="B41" s="25" t="s">
        <v>1203</v>
      </c>
      <c r="C41" s="129" t="s">
        <v>1204</v>
      </c>
      <c r="D41" s="132" t="s">
        <v>1204</v>
      </c>
      <c r="E41" s="132" t="s">
        <v>1204</v>
      </c>
      <c r="F41" s="133" t="s">
        <v>1204</v>
      </c>
      <c r="G41" s="29" t="s">
        <v>47</v>
      </c>
      <c r="H41" s="26"/>
      <c r="I41" s="36">
        <v>50</v>
      </c>
      <c r="J41" s="28">
        <v>0</v>
      </c>
      <c r="K41" s="29">
        <v>9.5</v>
      </c>
      <c r="L41" s="30">
        <f t="shared" si="0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1"/>
        <v>31</v>
      </c>
      <c r="B42" s="25" t="s">
        <v>1205</v>
      </c>
      <c r="C42" s="129" t="s">
        <v>1206</v>
      </c>
      <c r="D42" s="132" t="s">
        <v>1206</v>
      </c>
      <c r="E42" s="132" t="s">
        <v>1206</v>
      </c>
      <c r="F42" s="133" t="s">
        <v>1206</v>
      </c>
      <c r="G42" s="29" t="s">
        <v>47</v>
      </c>
      <c r="H42" s="26"/>
      <c r="I42" s="36">
        <v>300</v>
      </c>
      <c r="J42" s="28">
        <v>0</v>
      </c>
      <c r="K42" s="29">
        <v>9.5</v>
      </c>
      <c r="L42" s="30">
        <f t="shared" si="0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1"/>
        <v>32</v>
      </c>
      <c r="B43" s="25" t="s">
        <v>1207</v>
      </c>
      <c r="C43" s="129" t="s">
        <v>1208</v>
      </c>
      <c r="D43" s="132" t="s">
        <v>1208</v>
      </c>
      <c r="E43" s="132" t="s">
        <v>1208</v>
      </c>
      <c r="F43" s="133" t="s">
        <v>1208</v>
      </c>
      <c r="G43" s="29" t="s">
        <v>235</v>
      </c>
      <c r="H43" s="26"/>
      <c r="I43" s="36">
        <v>300</v>
      </c>
      <c r="J43" s="28">
        <v>0</v>
      </c>
      <c r="K43" s="29">
        <v>9.5</v>
      </c>
      <c r="L43" s="30">
        <f t="shared" si="0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1"/>
        <v>33</v>
      </c>
      <c r="B44" s="25" t="s">
        <v>1209</v>
      </c>
      <c r="C44" s="129" t="s">
        <v>1210</v>
      </c>
      <c r="D44" s="132" t="s">
        <v>1210</v>
      </c>
      <c r="E44" s="132" t="s">
        <v>1210</v>
      </c>
      <c r="F44" s="133" t="s">
        <v>1210</v>
      </c>
      <c r="G44" s="29" t="s">
        <v>47</v>
      </c>
      <c r="H44" s="26"/>
      <c r="I44" s="36">
        <v>300</v>
      </c>
      <c r="J44" s="28">
        <v>0</v>
      </c>
      <c r="K44" s="29">
        <v>9.5</v>
      </c>
      <c r="L44" s="30">
        <f t="shared" si="0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1"/>
        <v>34</v>
      </c>
      <c r="B45" s="25" t="s">
        <v>1211</v>
      </c>
      <c r="C45" s="129" t="s">
        <v>1212</v>
      </c>
      <c r="D45" s="132" t="s">
        <v>1212</v>
      </c>
      <c r="E45" s="132" t="s">
        <v>1212</v>
      </c>
      <c r="F45" s="133" t="s">
        <v>1212</v>
      </c>
      <c r="G45" s="29" t="s">
        <v>235</v>
      </c>
      <c r="H45" s="26"/>
      <c r="I45" s="36">
        <v>120</v>
      </c>
      <c r="J45" s="28">
        <v>0</v>
      </c>
      <c r="K45" s="29">
        <v>9.5</v>
      </c>
      <c r="L45" s="30">
        <f t="shared" si="0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1"/>
        <v>35</v>
      </c>
      <c r="B46" s="25" t="s">
        <v>1213</v>
      </c>
      <c r="C46" s="129" t="s">
        <v>1214</v>
      </c>
      <c r="D46" s="132" t="s">
        <v>1214</v>
      </c>
      <c r="E46" s="132" t="s">
        <v>1214</v>
      </c>
      <c r="F46" s="133" t="s">
        <v>1214</v>
      </c>
      <c r="G46" s="29" t="s">
        <v>47</v>
      </c>
      <c r="H46" s="26"/>
      <c r="I46" s="36">
        <v>100</v>
      </c>
      <c r="J46" s="28">
        <v>0</v>
      </c>
      <c r="K46" s="29">
        <v>9.5</v>
      </c>
      <c r="L46" s="30">
        <f t="shared" si="0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1"/>
        <v>36</v>
      </c>
      <c r="B47" s="25" t="s">
        <v>1215</v>
      </c>
      <c r="C47" s="129" t="s">
        <v>1216</v>
      </c>
      <c r="D47" s="132" t="s">
        <v>1216</v>
      </c>
      <c r="E47" s="132" t="s">
        <v>1216</v>
      </c>
      <c r="F47" s="133" t="s">
        <v>1216</v>
      </c>
      <c r="G47" s="29" t="s">
        <v>47</v>
      </c>
      <c r="H47" s="26"/>
      <c r="I47" s="36">
        <v>100</v>
      </c>
      <c r="J47" s="28">
        <v>0</v>
      </c>
      <c r="K47" s="29">
        <v>9.5</v>
      </c>
      <c r="L47" s="30">
        <f t="shared" si="0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1"/>
        <v>37</v>
      </c>
      <c r="B48" s="25" t="s">
        <v>1217</v>
      </c>
      <c r="C48" s="129" t="s">
        <v>1218</v>
      </c>
      <c r="D48" s="132" t="s">
        <v>1218</v>
      </c>
      <c r="E48" s="132" t="s">
        <v>1218</v>
      </c>
      <c r="F48" s="133" t="s">
        <v>1218</v>
      </c>
      <c r="G48" s="29" t="s">
        <v>235</v>
      </c>
      <c r="H48" s="26"/>
      <c r="I48" s="36">
        <v>50</v>
      </c>
      <c r="J48" s="28">
        <v>0</v>
      </c>
      <c r="K48" s="29">
        <v>9.5</v>
      </c>
      <c r="L48" s="30">
        <f t="shared" si="0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1"/>
        <v>38</v>
      </c>
      <c r="B49" s="25" t="s">
        <v>1219</v>
      </c>
      <c r="C49" s="129" t="s">
        <v>1220</v>
      </c>
      <c r="D49" s="132" t="s">
        <v>1220</v>
      </c>
      <c r="E49" s="132" t="s">
        <v>1220</v>
      </c>
      <c r="F49" s="133" t="s">
        <v>1220</v>
      </c>
      <c r="G49" s="29" t="s">
        <v>47</v>
      </c>
      <c r="H49" s="26"/>
      <c r="I49" s="36">
        <v>50</v>
      </c>
      <c r="J49" s="28">
        <v>0</v>
      </c>
      <c r="K49" s="29">
        <v>9.5</v>
      </c>
      <c r="L49" s="30">
        <f t="shared" si="0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1"/>
        <v>39</v>
      </c>
      <c r="B50" s="25" t="s">
        <v>1221</v>
      </c>
      <c r="C50" s="129" t="s">
        <v>1222</v>
      </c>
      <c r="D50" s="132" t="s">
        <v>1222</v>
      </c>
      <c r="E50" s="132" t="s">
        <v>1222</v>
      </c>
      <c r="F50" s="133" t="s">
        <v>1222</v>
      </c>
      <c r="G50" s="29" t="s">
        <v>235</v>
      </c>
      <c r="H50" s="26"/>
      <c r="I50" s="36">
        <v>200</v>
      </c>
      <c r="J50" s="28">
        <v>0</v>
      </c>
      <c r="K50" s="29">
        <v>9.5</v>
      </c>
      <c r="L50" s="30">
        <f t="shared" si="0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1"/>
        <v>40</v>
      </c>
      <c r="B51" s="25" t="s">
        <v>1223</v>
      </c>
      <c r="C51" s="129" t="s">
        <v>1224</v>
      </c>
      <c r="D51" s="132" t="s">
        <v>1224</v>
      </c>
      <c r="E51" s="132" t="s">
        <v>1224</v>
      </c>
      <c r="F51" s="133" t="s">
        <v>1224</v>
      </c>
      <c r="G51" s="29" t="s">
        <v>47</v>
      </c>
      <c r="H51" s="26"/>
      <c r="I51" s="36">
        <v>100</v>
      </c>
      <c r="J51" s="28">
        <v>0</v>
      </c>
      <c r="K51" s="29">
        <v>9.5</v>
      </c>
      <c r="L51" s="30">
        <f t="shared" si="0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1"/>
        <v>41</v>
      </c>
      <c r="B52" s="25" t="s">
        <v>1225</v>
      </c>
      <c r="C52" s="129" t="s">
        <v>1226</v>
      </c>
      <c r="D52" s="132" t="s">
        <v>1226</v>
      </c>
      <c r="E52" s="132" t="s">
        <v>1226</v>
      </c>
      <c r="F52" s="133" t="s">
        <v>1226</v>
      </c>
      <c r="G52" s="29" t="s">
        <v>235</v>
      </c>
      <c r="H52" s="26"/>
      <c r="I52" s="36">
        <v>30</v>
      </c>
      <c r="J52" s="28">
        <v>0</v>
      </c>
      <c r="K52" s="29">
        <v>9.5</v>
      </c>
      <c r="L52" s="30">
        <f t="shared" si="0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1"/>
        <v>42</v>
      </c>
      <c r="B53" s="25" t="s">
        <v>1227</v>
      </c>
      <c r="C53" s="129" t="s">
        <v>1228</v>
      </c>
      <c r="D53" s="132" t="s">
        <v>1228</v>
      </c>
      <c r="E53" s="132" t="s">
        <v>1228</v>
      </c>
      <c r="F53" s="133" t="s">
        <v>1228</v>
      </c>
      <c r="G53" s="29" t="s">
        <v>47</v>
      </c>
      <c r="H53" s="26"/>
      <c r="I53" s="36">
        <v>20</v>
      </c>
      <c r="J53" s="28">
        <v>0</v>
      </c>
      <c r="K53" s="29">
        <v>9.5</v>
      </c>
      <c r="L53" s="30">
        <f t="shared" si="0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1"/>
        <v>43</v>
      </c>
      <c r="B54" s="25" t="s">
        <v>1229</v>
      </c>
      <c r="C54" s="129" t="s">
        <v>1230</v>
      </c>
      <c r="D54" s="132" t="s">
        <v>1231</v>
      </c>
      <c r="E54" s="132" t="s">
        <v>1231</v>
      </c>
      <c r="F54" s="133" t="s">
        <v>1231</v>
      </c>
      <c r="G54" s="29" t="s">
        <v>235</v>
      </c>
      <c r="H54" s="26"/>
      <c r="I54" s="36">
        <v>20</v>
      </c>
      <c r="J54" s="28">
        <v>0</v>
      </c>
      <c r="K54" s="29">
        <v>9.5</v>
      </c>
      <c r="L54" s="30">
        <f t="shared" si="0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1"/>
        <v>44</v>
      </c>
      <c r="B55" s="25" t="s">
        <v>1232</v>
      </c>
      <c r="C55" s="129" t="s">
        <v>1233</v>
      </c>
      <c r="D55" s="132" t="s">
        <v>1233</v>
      </c>
      <c r="E55" s="132" t="s">
        <v>1233</v>
      </c>
      <c r="F55" s="133" t="s">
        <v>1233</v>
      </c>
      <c r="G55" s="29" t="s">
        <v>47</v>
      </c>
      <c r="H55" s="26"/>
      <c r="I55" s="36">
        <v>350</v>
      </c>
      <c r="J55" s="28">
        <v>0</v>
      </c>
      <c r="K55" s="29">
        <v>9.5</v>
      </c>
      <c r="L55" s="30">
        <f t="shared" si="0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1"/>
        <v>45</v>
      </c>
      <c r="B56" s="25">
        <v>31004160</v>
      </c>
      <c r="C56" s="129" t="s">
        <v>1234</v>
      </c>
      <c r="D56" s="132" t="s">
        <v>1234</v>
      </c>
      <c r="E56" s="132" t="s">
        <v>1234</v>
      </c>
      <c r="F56" s="133" t="s">
        <v>1234</v>
      </c>
      <c r="G56" s="29" t="s">
        <v>235</v>
      </c>
      <c r="H56" s="26"/>
      <c r="I56" s="36">
        <v>50</v>
      </c>
      <c r="J56" s="28">
        <v>0</v>
      </c>
      <c r="K56" s="29">
        <v>9.5</v>
      </c>
      <c r="L56" s="30">
        <f t="shared" si="0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1"/>
        <v>46</v>
      </c>
      <c r="B57" s="25">
        <v>31004161</v>
      </c>
      <c r="C57" s="129" t="s">
        <v>1235</v>
      </c>
      <c r="D57" s="132" t="s">
        <v>1235</v>
      </c>
      <c r="E57" s="132" t="s">
        <v>1235</v>
      </c>
      <c r="F57" s="133" t="s">
        <v>1235</v>
      </c>
      <c r="G57" s="29" t="s">
        <v>235</v>
      </c>
      <c r="H57" s="26"/>
      <c r="I57" s="36">
        <v>10</v>
      </c>
      <c r="J57" s="28">
        <v>0</v>
      </c>
      <c r="K57" s="29">
        <v>9.5</v>
      </c>
      <c r="L57" s="30">
        <f t="shared" si="0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1"/>
        <v>47</v>
      </c>
      <c r="B58" s="25">
        <v>31004162</v>
      </c>
      <c r="C58" s="129" t="s">
        <v>1236</v>
      </c>
      <c r="D58" s="132" t="s">
        <v>1236</v>
      </c>
      <c r="E58" s="132" t="s">
        <v>1236</v>
      </c>
      <c r="F58" s="133" t="s">
        <v>1236</v>
      </c>
      <c r="G58" s="29" t="s">
        <v>235</v>
      </c>
      <c r="H58" s="26"/>
      <c r="I58" s="36">
        <v>50</v>
      </c>
      <c r="J58" s="28">
        <v>0</v>
      </c>
      <c r="K58" s="29">
        <v>9.5</v>
      </c>
      <c r="L58" s="30">
        <f t="shared" si="0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1"/>
        <v>48</v>
      </c>
      <c r="B59" s="25">
        <v>31004163</v>
      </c>
      <c r="C59" s="129" t="s">
        <v>1237</v>
      </c>
      <c r="D59" s="132" t="s">
        <v>1237</v>
      </c>
      <c r="E59" s="132" t="s">
        <v>1237</v>
      </c>
      <c r="F59" s="133" t="s">
        <v>1237</v>
      </c>
      <c r="G59" s="29" t="s">
        <v>235</v>
      </c>
      <c r="H59" s="26"/>
      <c r="I59" s="36">
        <v>50</v>
      </c>
      <c r="J59" s="28">
        <v>0</v>
      </c>
      <c r="K59" s="29">
        <v>9.5</v>
      </c>
      <c r="L59" s="30">
        <f t="shared" si="0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1"/>
        <v>49</v>
      </c>
      <c r="B60" s="25">
        <v>31004164</v>
      </c>
      <c r="C60" s="129" t="s">
        <v>1238</v>
      </c>
      <c r="D60" s="132" t="s">
        <v>1238</v>
      </c>
      <c r="E60" s="132" t="s">
        <v>1238</v>
      </c>
      <c r="F60" s="133" t="s">
        <v>1238</v>
      </c>
      <c r="G60" s="29" t="s">
        <v>235</v>
      </c>
      <c r="H60" s="26"/>
      <c r="I60" s="36">
        <v>50</v>
      </c>
      <c r="J60" s="28">
        <v>0</v>
      </c>
      <c r="K60" s="29">
        <v>9.5</v>
      </c>
      <c r="L60" s="30">
        <f t="shared" si="0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1"/>
        <v>50</v>
      </c>
      <c r="B61" s="25">
        <v>31004165</v>
      </c>
      <c r="C61" s="129" t="s">
        <v>1239</v>
      </c>
      <c r="D61" s="132" t="s">
        <v>1239</v>
      </c>
      <c r="E61" s="132" t="s">
        <v>1239</v>
      </c>
      <c r="F61" s="133" t="s">
        <v>1239</v>
      </c>
      <c r="G61" s="29" t="s">
        <v>235</v>
      </c>
      <c r="H61" s="26"/>
      <c r="I61" s="36">
        <v>20</v>
      </c>
      <c r="J61" s="28">
        <v>0</v>
      </c>
      <c r="K61" s="29">
        <v>9.5</v>
      </c>
      <c r="L61" s="30">
        <f t="shared" si="0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1"/>
        <v>51</v>
      </c>
      <c r="B62" s="25">
        <v>31004166</v>
      </c>
      <c r="C62" s="129" t="s">
        <v>1240</v>
      </c>
      <c r="D62" s="132" t="s">
        <v>1240</v>
      </c>
      <c r="E62" s="132" t="s">
        <v>1240</v>
      </c>
      <c r="F62" s="133" t="s">
        <v>1240</v>
      </c>
      <c r="G62" s="29" t="s">
        <v>235</v>
      </c>
      <c r="H62" s="26"/>
      <c r="I62" s="36">
        <v>10</v>
      </c>
      <c r="J62" s="28">
        <v>0</v>
      </c>
      <c r="K62" s="29">
        <v>9.5</v>
      </c>
      <c r="L62" s="30">
        <f t="shared" si="0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1"/>
        <v>52</v>
      </c>
      <c r="B63" s="25">
        <v>31004167</v>
      </c>
      <c r="C63" s="129" t="s">
        <v>1241</v>
      </c>
      <c r="D63" s="132" t="s">
        <v>1241</v>
      </c>
      <c r="E63" s="132" t="s">
        <v>1241</v>
      </c>
      <c r="F63" s="133" t="s">
        <v>1241</v>
      </c>
      <c r="G63" s="29" t="s">
        <v>235</v>
      </c>
      <c r="H63" s="26"/>
      <c r="I63" s="36">
        <v>10</v>
      </c>
      <c r="J63" s="28">
        <v>0</v>
      </c>
      <c r="K63" s="29">
        <v>9.5</v>
      </c>
      <c r="L63" s="30">
        <f t="shared" si="0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1"/>
        <v>53</v>
      </c>
      <c r="B64" s="25">
        <v>31004168</v>
      </c>
      <c r="C64" s="129" t="s">
        <v>1242</v>
      </c>
      <c r="D64" s="132" t="s">
        <v>1242</v>
      </c>
      <c r="E64" s="132" t="s">
        <v>1242</v>
      </c>
      <c r="F64" s="133" t="s">
        <v>1242</v>
      </c>
      <c r="G64" s="29" t="s">
        <v>235</v>
      </c>
      <c r="H64" s="26"/>
      <c r="I64" s="36">
        <v>50</v>
      </c>
      <c r="J64" s="28">
        <v>0</v>
      </c>
      <c r="K64" s="29">
        <v>9.5</v>
      </c>
      <c r="L64" s="30">
        <f t="shared" si="0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3">
      <c r="A65" s="24">
        <f t="shared" si="1"/>
        <v>54</v>
      </c>
      <c r="B65" s="25">
        <v>31004169</v>
      </c>
      <c r="C65" s="129" t="s">
        <v>1243</v>
      </c>
      <c r="D65" s="132" t="s">
        <v>1243</v>
      </c>
      <c r="E65" s="132" t="s">
        <v>1243</v>
      </c>
      <c r="F65" s="133" t="s">
        <v>1243</v>
      </c>
      <c r="G65" s="29" t="s">
        <v>235</v>
      </c>
      <c r="H65" s="26"/>
      <c r="I65" s="36">
        <v>10</v>
      </c>
      <c r="J65" s="28">
        <v>0</v>
      </c>
      <c r="K65" s="29">
        <v>9.5</v>
      </c>
      <c r="L65" s="30">
        <f t="shared" si="0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3">
      <c r="A66" s="24">
        <f t="shared" si="1"/>
        <v>55</v>
      </c>
      <c r="B66" s="25">
        <v>31004170</v>
      </c>
      <c r="C66" s="129" t="s">
        <v>1244</v>
      </c>
      <c r="D66" s="132" t="s">
        <v>1244</v>
      </c>
      <c r="E66" s="132" t="s">
        <v>1244</v>
      </c>
      <c r="F66" s="133" t="s">
        <v>1244</v>
      </c>
      <c r="G66" s="29" t="s">
        <v>47</v>
      </c>
      <c r="H66" s="26"/>
      <c r="I66" s="36">
        <v>5</v>
      </c>
      <c r="J66" s="28">
        <v>0</v>
      </c>
      <c r="K66" s="29">
        <v>9.5</v>
      </c>
      <c r="L66" s="30">
        <f t="shared" si="0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3">
      <c r="A67" s="24">
        <f t="shared" si="1"/>
        <v>56</v>
      </c>
      <c r="B67" s="25">
        <v>31004171</v>
      </c>
      <c r="C67" s="129" t="s">
        <v>1245</v>
      </c>
      <c r="D67" s="132" t="s">
        <v>1245</v>
      </c>
      <c r="E67" s="132" t="s">
        <v>1245</v>
      </c>
      <c r="F67" s="133" t="s">
        <v>1245</v>
      </c>
      <c r="G67" s="29" t="s">
        <v>235</v>
      </c>
      <c r="H67" s="26"/>
      <c r="I67" s="36">
        <v>100</v>
      </c>
      <c r="J67" s="28">
        <v>0</v>
      </c>
      <c r="K67" s="29">
        <v>9.5</v>
      </c>
      <c r="L67" s="30">
        <f t="shared" si="0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3">
      <c r="A68" s="24">
        <f t="shared" si="1"/>
        <v>57</v>
      </c>
      <c r="B68" s="25">
        <v>31004172</v>
      </c>
      <c r="C68" s="129" t="s">
        <v>1246</v>
      </c>
      <c r="D68" s="132" t="s">
        <v>1246</v>
      </c>
      <c r="E68" s="132" t="s">
        <v>1246</v>
      </c>
      <c r="F68" s="133" t="s">
        <v>1246</v>
      </c>
      <c r="G68" s="29" t="s">
        <v>235</v>
      </c>
      <c r="H68" s="26"/>
      <c r="I68" s="36">
        <v>10</v>
      </c>
      <c r="J68" s="28">
        <v>0</v>
      </c>
      <c r="K68" s="29">
        <v>9.5</v>
      </c>
      <c r="L68" s="30">
        <f t="shared" si="0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3">
      <c r="A69" s="24">
        <f t="shared" si="1"/>
        <v>58</v>
      </c>
      <c r="B69" s="25">
        <v>31004173</v>
      </c>
      <c r="C69" s="129" t="s">
        <v>1247</v>
      </c>
      <c r="D69" s="132" t="s">
        <v>1247</v>
      </c>
      <c r="E69" s="132" t="s">
        <v>1247</v>
      </c>
      <c r="F69" s="133" t="s">
        <v>1247</v>
      </c>
      <c r="G69" s="29" t="s">
        <v>47</v>
      </c>
      <c r="H69" s="26"/>
      <c r="I69" s="36">
        <v>50</v>
      </c>
      <c r="J69" s="28">
        <v>0</v>
      </c>
      <c r="K69" s="29">
        <v>9.5</v>
      </c>
      <c r="L69" s="30">
        <f t="shared" si="0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3">
      <c r="A70" s="24">
        <f t="shared" si="1"/>
        <v>59</v>
      </c>
      <c r="B70" s="25">
        <v>31004843</v>
      </c>
      <c r="C70" s="129" t="s">
        <v>1248</v>
      </c>
      <c r="D70" s="132"/>
      <c r="E70" s="132"/>
      <c r="F70" s="133"/>
      <c r="G70" s="29" t="s">
        <v>235</v>
      </c>
      <c r="H70" s="26"/>
      <c r="I70" s="36">
        <v>50</v>
      </c>
      <c r="J70" s="28">
        <v>0</v>
      </c>
      <c r="K70" s="29">
        <v>9.5</v>
      </c>
      <c r="L70" s="30">
        <f t="shared" si="0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3">
      <c r="A71" s="24">
        <f t="shared" si="1"/>
        <v>60</v>
      </c>
      <c r="B71" s="25">
        <v>31004844</v>
      </c>
      <c r="C71" s="129" t="s">
        <v>1249</v>
      </c>
      <c r="D71" s="132" t="s">
        <v>1249</v>
      </c>
      <c r="E71" s="132" t="s">
        <v>1249</v>
      </c>
      <c r="F71" s="133" t="s">
        <v>1249</v>
      </c>
      <c r="G71" s="29" t="s">
        <v>235</v>
      </c>
      <c r="H71" s="26"/>
      <c r="I71" s="36">
        <v>60</v>
      </c>
      <c r="J71" s="28">
        <v>0</v>
      </c>
      <c r="K71" s="29">
        <v>9.5</v>
      </c>
      <c r="L71" s="30">
        <f t="shared" si="0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3">
      <c r="A72" s="24">
        <f t="shared" si="1"/>
        <v>61</v>
      </c>
      <c r="B72" s="25">
        <v>31004845</v>
      </c>
      <c r="C72" s="129" t="s">
        <v>1250</v>
      </c>
      <c r="D72" s="132" t="s">
        <v>1250</v>
      </c>
      <c r="E72" s="132" t="s">
        <v>1250</v>
      </c>
      <c r="F72" s="133" t="s">
        <v>1250</v>
      </c>
      <c r="G72" s="29" t="s">
        <v>235</v>
      </c>
      <c r="H72" s="26"/>
      <c r="I72" s="36">
        <v>40</v>
      </c>
      <c r="J72" s="28">
        <v>0</v>
      </c>
      <c r="K72" s="29">
        <v>9.5</v>
      </c>
      <c r="L72" s="30">
        <f t="shared" si="0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3">
      <c r="A73" s="24">
        <f t="shared" si="1"/>
        <v>62</v>
      </c>
      <c r="B73" s="25">
        <v>31004846</v>
      </c>
      <c r="C73" s="129" t="s">
        <v>1251</v>
      </c>
      <c r="D73" s="132" t="s">
        <v>1251</v>
      </c>
      <c r="E73" s="132" t="s">
        <v>1251</v>
      </c>
      <c r="F73" s="133" t="s">
        <v>1251</v>
      </c>
      <c r="G73" s="29" t="s">
        <v>235</v>
      </c>
      <c r="H73" s="26"/>
      <c r="I73" s="36">
        <v>50</v>
      </c>
      <c r="J73" s="28">
        <v>0</v>
      </c>
      <c r="K73" s="29">
        <v>9.5</v>
      </c>
      <c r="L73" s="30">
        <f t="shared" si="0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3">
      <c r="A74" s="24">
        <f t="shared" si="1"/>
        <v>63</v>
      </c>
      <c r="B74" s="25">
        <v>31004847</v>
      </c>
      <c r="C74" s="129" t="s">
        <v>1252</v>
      </c>
      <c r="D74" s="132" t="s">
        <v>1252</v>
      </c>
      <c r="E74" s="132" t="s">
        <v>1252</v>
      </c>
      <c r="F74" s="133" t="s">
        <v>1252</v>
      </c>
      <c r="G74" s="29" t="s">
        <v>235</v>
      </c>
      <c r="H74" s="26"/>
      <c r="I74" s="36">
        <v>50</v>
      </c>
      <c r="J74" s="28">
        <v>0</v>
      </c>
      <c r="K74" s="29">
        <v>9.5</v>
      </c>
      <c r="L74" s="30">
        <f t="shared" si="0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3">
      <c r="A75" s="24">
        <f t="shared" si="1"/>
        <v>64</v>
      </c>
      <c r="B75" s="25">
        <v>31004848</v>
      </c>
      <c r="C75" s="129" t="s">
        <v>1253</v>
      </c>
      <c r="D75" s="132"/>
      <c r="E75" s="132"/>
      <c r="F75" s="133"/>
      <c r="G75" s="29" t="s">
        <v>235</v>
      </c>
      <c r="H75" s="26"/>
      <c r="I75" s="36">
        <v>20</v>
      </c>
      <c r="J75" s="28">
        <v>0</v>
      </c>
      <c r="K75" s="29">
        <v>9.5</v>
      </c>
      <c r="L75" s="30">
        <f t="shared" si="0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3">
      <c r="A76" s="24">
        <f t="shared" si="1"/>
        <v>65</v>
      </c>
      <c r="B76" s="25">
        <v>31004849</v>
      </c>
      <c r="C76" s="129" t="s">
        <v>1254</v>
      </c>
      <c r="D76" s="132"/>
      <c r="E76" s="132"/>
      <c r="F76" s="133"/>
      <c r="G76" s="29" t="s">
        <v>47</v>
      </c>
      <c r="H76" s="26"/>
      <c r="I76" s="36">
        <v>30</v>
      </c>
      <c r="J76" s="28">
        <v>0</v>
      </c>
      <c r="K76" s="29">
        <v>9.5</v>
      </c>
      <c r="L76" s="30">
        <f t="shared" ref="L76:L82" si="4">PRODUCT(J76,1.095)</f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3">
      <c r="A77" s="24">
        <f t="shared" ref="A77:A82" si="5">A76+1</f>
        <v>66</v>
      </c>
      <c r="B77" s="25">
        <v>31004850</v>
      </c>
      <c r="C77" s="129" t="s">
        <v>1255</v>
      </c>
      <c r="D77" s="132"/>
      <c r="E77" s="132"/>
      <c r="F77" s="133"/>
      <c r="G77" s="29" t="s">
        <v>47</v>
      </c>
      <c r="H77" s="26"/>
      <c r="I77" s="36">
        <v>20</v>
      </c>
      <c r="J77" s="28">
        <v>0</v>
      </c>
      <c r="K77" s="29">
        <v>9.5</v>
      </c>
      <c r="L77" s="30">
        <f t="shared" si="4"/>
        <v>0</v>
      </c>
      <c r="M77" s="31">
        <f t="shared" ref="M77:M82" si="6">PRODUCT(I77,L77)</f>
        <v>0</v>
      </c>
      <c r="N77" s="31">
        <f t="shared" ref="N77:N82" si="7">PRODUCT(I77,J77)</f>
        <v>0</v>
      </c>
    </row>
    <row r="78" spans="1:14" ht="15" customHeight="1" x14ac:dyDescent="0.3">
      <c r="A78" s="24">
        <f t="shared" si="5"/>
        <v>67</v>
      </c>
      <c r="B78" s="25"/>
      <c r="C78" s="129" t="s">
        <v>1256</v>
      </c>
      <c r="D78" s="130"/>
      <c r="E78" s="130"/>
      <c r="F78" s="131"/>
      <c r="G78" s="29" t="s">
        <v>235</v>
      </c>
      <c r="H78" s="26"/>
      <c r="I78" s="36">
        <v>60</v>
      </c>
      <c r="J78" s="28">
        <v>0</v>
      </c>
      <c r="K78" s="29">
        <v>9.5</v>
      </c>
      <c r="L78" s="30">
        <f t="shared" si="4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24">
        <f t="shared" si="5"/>
        <v>68</v>
      </c>
      <c r="B79" s="25"/>
      <c r="C79" s="129" t="s">
        <v>1257</v>
      </c>
      <c r="D79" s="130"/>
      <c r="E79" s="130"/>
      <c r="F79" s="131"/>
      <c r="G79" s="29" t="s">
        <v>235</v>
      </c>
      <c r="H79" s="26"/>
      <c r="I79" s="36">
        <v>300</v>
      </c>
      <c r="J79" s="28">
        <v>0</v>
      </c>
      <c r="K79" s="29">
        <v>9.5</v>
      </c>
      <c r="L79" s="30">
        <f t="shared" si="4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24">
        <f t="shared" si="5"/>
        <v>69</v>
      </c>
      <c r="B80" s="25"/>
      <c r="C80" s="129" t="s">
        <v>1258</v>
      </c>
      <c r="D80" s="130"/>
      <c r="E80" s="130"/>
      <c r="F80" s="131"/>
      <c r="G80" s="29" t="s">
        <v>235</v>
      </c>
      <c r="H80" s="26"/>
      <c r="I80" s="36">
        <v>300</v>
      </c>
      <c r="J80" s="28">
        <v>0</v>
      </c>
      <c r="K80" s="29">
        <v>9.5</v>
      </c>
      <c r="L80" s="30">
        <f t="shared" si="4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24">
        <f t="shared" si="5"/>
        <v>70</v>
      </c>
      <c r="B81" s="25"/>
      <c r="C81" s="129" t="s">
        <v>1259</v>
      </c>
      <c r="D81" s="130"/>
      <c r="E81" s="130"/>
      <c r="F81" s="131"/>
      <c r="G81" s="29" t="s">
        <v>235</v>
      </c>
      <c r="H81" s="26"/>
      <c r="I81" s="36">
        <v>300</v>
      </c>
      <c r="J81" s="28">
        <v>0</v>
      </c>
      <c r="K81" s="29">
        <v>9.5</v>
      </c>
      <c r="L81" s="30">
        <f t="shared" si="4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24">
        <f t="shared" si="5"/>
        <v>71</v>
      </c>
      <c r="B82" s="25"/>
      <c r="C82" s="129" t="s">
        <v>1260</v>
      </c>
      <c r="D82" s="130"/>
      <c r="E82" s="130"/>
      <c r="F82" s="131"/>
      <c r="G82" s="29" t="s">
        <v>235</v>
      </c>
      <c r="H82" s="26"/>
      <c r="I82" s="36">
        <v>300</v>
      </c>
      <c r="J82" s="28">
        <v>0</v>
      </c>
      <c r="K82" s="29">
        <v>9.5</v>
      </c>
      <c r="L82" s="30">
        <f t="shared" si="4"/>
        <v>0</v>
      </c>
      <c r="M82" s="31">
        <f t="shared" si="6"/>
        <v>0</v>
      </c>
      <c r="N82" s="31">
        <f t="shared" si="7"/>
        <v>0</v>
      </c>
    </row>
    <row r="83" spans="1:14" ht="12.75" customHeight="1" x14ac:dyDescent="0.3">
      <c r="A83" s="41"/>
      <c r="B83" s="41"/>
      <c r="C83" s="134" t="s">
        <v>1261</v>
      </c>
      <c r="D83" s="135"/>
      <c r="E83" s="135"/>
      <c r="F83" s="136"/>
      <c r="G83" s="42"/>
      <c r="H83" s="42"/>
      <c r="I83" s="42"/>
      <c r="J83" s="43"/>
      <c r="K83" s="42"/>
      <c r="L83" s="44"/>
      <c r="M83" s="45">
        <f>SUM(M12:M82)</f>
        <v>0</v>
      </c>
      <c r="N83" s="45">
        <f>SUM(N12:N82)</f>
        <v>0</v>
      </c>
    </row>
    <row r="84" spans="1:14" ht="12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3">
      <c r="A85" s="4" t="s">
        <v>16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3">
      <c r="A86" s="4" t="s">
        <v>17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3">
      <c r="A87" s="4" t="s">
        <v>18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3">
      <c r="A88" s="4" t="s">
        <v>131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3">
      <c r="A90" s="4" t="s">
        <v>20</v>
      </c>
      <c r="B90" s="4"/>
      <c r="C90" s="4"/>
      <c r="D90" s="4"/>
      <c r="E90" s="4"/>
      <c r="F90" s="4"/>
      <c r="G90" s="4"/>
      <c r="H90" s="46" t="s">
        <v>21</v>
      </c>
      <c r="I90" s="4"/>
      <c r="J90" s="4"/>
      <c r="K90" s="4" t="s">
        <v>22</v>
      </c>
      <c r="L90" s="4"/>
      <c r="M90" s="4"/>
      <c r="N90" s="4"/>
    </row>
    <row r="91" spans="1:14" ht="12.75" customHeight="1" x14ac:dyDescent="0.3">
      <c r="A91" s="4"/>
      <c r="B91" s="4"/>
      <c r="C91" s="4"/>
      <c r="D91" s="4"/>
      <c r="E91" s="4"/>
      <c r="F91" s="4"/>
      <c r="G91" s="4"/>
      <c r="H91" s="46"/>
      <c r="I91" s="4"/>
      <c r="J91" s="4"/>
      <c r="K91" s="4"/>
      <c r="L91" s="4"/>
      <c r="M91" s="4"/>
      <c r="N91" s="4"/>
    </row>
    <row r="94" spans="1:14" ht="12.75" customHeight="1" x14ac:dyDescent="0.3">
      <c r="B94" s="47"/>
      <c r="C94" s="47"/>
    </row>
    <row r="95" spans="1:14" ht="12.75" customHeight="1" x14ac:dyDescent="0.3">
      <c r="B95" s="47"/>
      <c r="C95" s="47"/>
    </row>
    <row r="96" spans="1:14" ht="12.75" customHeight="1" x14ac:dyDescent="0.3">
      <c r="B96" s="47"/>
      <c r="C96" s="47"/>
    </row>
    <row r="97" spans="2:3" ht="12.75" customHeight="1" x14ac:dyDescent="0.3">
      <c r="B97" s="47"/>
      <c r="C97" s="47"/>
    </row>
  </sheetData>
  <sheetProtection algorithmName="SHA-512" hashValue="VIS4xVA9R1Q2f01QhcFDsMny5UAHK6SqGm1YZwCtmQKiXPcWhuJVK5yTg/r9nz6Bkm22t0EBzIBLSKGtFShWvQ==" saltValue="TcaWg/JGXULjyVDOR1Eymw==" spinCount="100000" sheet="1" objects="1" scenarios="1"/>
  <protectedRanges>
    <protectedRange sqref="C90:C91" name="Obseg3"/>
    <protectedRange sqref="C4:C5" name="Obseg2"/>
    <protectedRange sqref="C90:C91" name="Range2"/>
  </protectedRanges>
  <mergeCells count="7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83:F83"/>
    <mergeCell ref="C77:F77"/>
    <mergeCell ref="C78:F78"/>
    <mergeCell ref="C79:F79"/>
    <mergeCell ref="C80:F80"/>
    <mergeCell ref="C81:F81"/>
    <mergeCell ref="C82:F8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B13:B53 B54:B82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14E1A-38CE-4101-A59A-2C4E8A0BF670}">
  <dimension ref="A1:N40"/>
  <sheetViews>
    <sheetView topLeftCell="A7" zoomScaleNormal="100" workbookViewId="0">
      <selection activeCell="C22" sqref="C22:F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1285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32">
        <v>31003440</v>
      </c>
      <c r="C12" s="120" t="s">
        <v>1262</v>
      </c>
      <c r="D12" s="121" t="s">
        <v>1262</v>
      </c>
      <c r="E12" s="121" t="s">
        <v>1262</v>
      </c>
      <c r="F12" s="122" t="s">
        <v>1262</v>
      </c>
      <c r="G12" s="33" t="s">
        <v>348</v>
      </c>
      <c r="H12" s="38"/>
      <c r="I12" s="40">
        <v>50</v>
      </c>
      <c r="J12" s="28">
        <v>0</v>
      </c>
      <c r="K12" s="29">
        <v>9.5</v>
      </c>
      <c r="L12" s="30">
        <f t="shared" ref="L12:L2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25" si="1">A12+1</f>
        <v>2</v>
      </c>
      <c r="B13" s="32">
        <v>31003441</v>
      </c>
      <c r="C13" s="120" t="s">
        <v>1263</v>
      </c>
      <c r="D13" s="121" t="s">
        <v>1263</v>
      </c>
      <c r="E13" s="121" t="s">
        <v>1263</v>
      </c>
      <c r="F13" s="122" t="s">
        <v>1263</v>
      </c>
      <c r="G13" s="33" t="s">
        <v>235</v>
      </c>
      <c r="H13" s="38"/>
      <c r="I13" s="40">
        <v>400</v>
      </c>
      <c r="J13" s="28">
        <v>0</v>
      </c>
      <c r="K13" s="29">
        <v>9.5</v>
      </c>
      <c r="L13" s="30">
        <f t="shared" si="0"/>
        <v>0</v>
      </c>
      <c r="M13" s="31">
        <f t="shared" ref="M13:M25" si="2">PRODUCT(I13,L13)</f>
        <v>0</v>
      </c>
      <c r="N13" s="31">
        <f t="shared" ref="N13:N25" si="3">PRODUCT(I13,J13)</f>
        <v>0</v>
      </c>
    </row>
    <row r="14" spans="1:14" ht="15" customHeight="1" x14ac:dyDescent="0.3">
      <c r="A14" s="24">
        <f t="shared" si="1"/>
        <v>3</v>
      </c>
      <c r="B14" s="32" t="s">
        <v>1264</v>
      </c>
      <c r="C14" s="120" t="s">
        <v>1265</v>
      </c>
      <c r="D14" s="121" t="s">
        <v>1265</v>
      </c>
      <c r="E14" s="121" t="s">
        <v>1265</v>
      </c>
      <c r="F14" s="122" t="s">
        <v>1265</v>
      </c>
      <c r="G14" s="33" t="s">
        <v>235</v>
      </c>
      <c r="H14" s="38"/>
      <c r="I14" s="40">
        <v>1000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32" t="s">
        <v>1266</v>
      </c>
      <c r="C15" s="120" t="s">
        <v>1267</v>
      </c>
      <c r="D15" s="121" t="s">
        <v>1267</v>
      </c>
      <c r="E15" s="121" t="s">
        <v>1267</v>
      </c>
      <c r="F15" s="122" t="s">
        <v>1267</v>
      </c>
      <c r="G15" s="33" t="s">
        <v>348</v>
      </c>
      <c r="H15" s="38"/>
      <c r="I15" s="40">
        <v>800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32">
        <v>31003446</v>
      </c>
      <c r="C16" s="120" t="s">
        <v>1268</v>
      </c>
      <c r="D16" s="121" t="s">
        <v>1268</v>
      </c>
      <c r="E16" s="121" t="s">
        <v>1268</v>
      </c>
      <c r="F16" s="122" t="s">
        <v>1268</v>
      </c>
      <c r="G16" s="33" t="s">
        <v>235</v>
      </c>
      <c r="H16" s="38"/>
      <c r="I16" s="40">
        <v>2000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24.95" customHeight="1" x14ac:dyDescent="0.3">
      <c r="A17" s="37">
        <f t="shared" si="1"/>
        <v>6</v>
      </c>
      <c r="B17" s="32" t="s">
        <v>1269</v>
      </c>
      <c r="C17" s="120" t="s">
        <v>1270</v>
      </c>
      <c r="D17" s="121" t="s">
        <v>1270</v>
      </c>
      <c r="E17" s="121" t="s">
        <v>1270</v>
      </c>
      <c r="F17" s="122" t="s">
        <v>1270</v>
      </c>
      <c r="G17" s="33" t="s">
        <v>348</v>
      </c>
      <c r="H17" s="38"/>
      <c r="I17" s="40">
        <v>200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24.95" customHeight="1" x14ac:dyDescent="0.3">
      <c r="A18" s="37">
        <f t="shared" si="1"/>
        <v>7</v>
      </c>
      <c r="B18" s="32" t="s">
        <v>1271</v>
      </c>
      <c r="C18" s="120" t="s">
        <v>1272</v>
      </c>
      <c r="D18" s="121" t="s">
        <v>1272</v>
      </c>
      <c r="E18" s="121" t="s">
        <v>1272</v>
      </c>
      <c r="F18" s="122" t="s">
        <v>1272</v>
      </c>
      <c r="G18" s="33" t="s">
        <v>348</v>
      </c>
      <c r="H18" s="38"/>
      <c r="I18" s="40">
        <v>300</v>
      </c>
      <c r="J18" s="39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24.95" customHeight="1" x14ac:dyDescent="0.3">
      <c r="A19" s="37">
        <f t="shared" si="1"/>
        <v>8</v>
      </c>
      <c r="B19" s="32" t="s">
        <v>1273</v>
      </c>
      <c r="C19" s="120" t="s">
        <v>1274</v>
      </c>
      <c r="D19" s="121" t="s">
        <v>1274</v>
      </c>
      <c r="E19" s="121" t="s">
        <v>1274</v>
      </c>
      <c r="F19" s="122" t="s">
        <v>1274</v>
      </c>
      <c r="G19" s="33" t="s">
        <v>348</v>
      </c>
      <c r="H19" s="38"/>
      <c r="I19" s="40">
        <v>200</v>
      </c>
      <c r="J19" s="39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3">
      <c r="A20" s="24">
        <f t="shared" si="1"/>
        <v>9</v>
      </c>
      <c r="B20" s="32" t="s">
        <v>1275</v>
      </c>
      <c r="C20" s="120" t="s">
        <v>1276</v>
      </c>
      <c r="D20" s="121" t="s">
        <v>1276</v>
      </c>
      <c r="E20" s="121" t="s">
        <v>1276</v>
      </c>
      <c r="F20" s="122" t="s">
        <v>1276</v>
      </c>
      <c r="G20" s="33" t="s">
        <v>348</v>
      </c>
      <c r="H20" s="38"/>
      <c r="I20" s="40">
        <v>200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24.95" customHeight="1" x14ac:dyDescent="0.3">
      <c r="A21" s="37">
        <f t="shared" si="1"/>
        <v>10</v>
      </c>
      <c r="B21" s="32">
        <v>31004174</v>
      </c>
      <c r="C21" s="153" t="s">
        <v>1277</v>
      </c>
      <c r="D21" s="154" t="s">
        <v>1278</v>
      </c>
      <c r="E21" s="154" t="s">
        <v>1278</v>
      </c>
      <c r="F21" s="155" t="s">
        <v>1278</v>
      </c>
      <c r="G21" s="33" t="s">
        <v>235</v>
      </c>
      <c r="H21" s="38"/>
      <c r="I21" s="40">
        <v>20</v>
      </c>
      <c r="J21" s="39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24.95" customHeight="1" x14ac:dyDescent="0.3">
      <c r="A22" s="37">
        <f t="shared" si="1"/>
        <v>11</v>
      </c>
      <c r="B22" s="32">
        <v>31004175</v>
      </c>
      <c r="C22" s="153" t="s">
        <v>1279</v>
      </c>
      <c r="D22" s="154" t="s">
        <v>1280</v>
      </c>
      <c r="E22" s="154" t="s">
        <v>1280</v>
      </c>
      <c r="F22" s="155" t="s">
        <v>1280</v>
      </c>
      <c r="G22" s="33" t="s">
        <v>235</v>
      </c>
      <c r="H22" s="38"/>
      <c r="I22" s="40">
        <v>20</v>
      </c>
      <c r="J22" s="39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24">
        <f t="shared" si="1"/>
        <v>12</v>
      </c>
      <c r="B23" s="32">
        <v>31004176</v>
      </c>
      <c r="C23" s="120" t="s">
        <v>1281</v>
      </c>
      <c r="D23" s="121" t="s">
        <v>1281</v>
      </c>
      <c r="E23" s="121" t="s">
        <v>1281</v>
      </c>
      <c r="F23" s="122" t="s">
        <v>1281</v>
      </c>
      <c r="G23" s="33" t="s">
        <v>235</v>
      </c>
      <c r="H23" s="38"/>
      <c r="I23" s="40">
        <v>2000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1"/>
        <v>13</v>
      </c>
      <c r="B24" s="32">
        <v>31004177</v>
      </c>
      <c r="C24" s="120" t="s">
        <v>1282</v>
      </c>
      <c r="D24" s="121" t="s">
        <v>1282</v>
      </c>
      <c r="E24" s="121" t="s">
        <v>1282</v>
      </c>
      <c r="F24" s="122" t="s">
        <v>1282</v>
      </c>
      <c r="G24" s="33" t="s">
        <v>235</v>
      </c>
      <c r="H24" s="38"/>
      <c r="I24" s="40">
        <v>1000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1"/>
        <v>14</v>
      </c>
      <c r="B25" s="32">
        <v>31004179</v>
      </c>
      <c r="C25" s="150" t="s">
        <v>1283</v>
      </c>
      <c r="D25" s="151" t="s">
        <v>1284</v>
      </c>
      <c r="E25" s="151" t="s">
        <v>1284</v>
      </c>
      <c r="F25" s="152" t="s">
        <v>1284</v>
      </c>
      <c r="G25" s="33" t="s">
        <v>235</v>
      </c>
      <c r="H25" s="38"/>
      <c r="I25" s="40">
        <v>100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2.75" customHeight="1" x14ac:dyDescent="0.3">
      <c r="A26" s="41"/>
      <c r="B26" s="41"/>
      <c r="C26" s="134" t="s">
        <v>1286</v>
      </c>
      <c r="D26" s="135"/>
      <c r="E26" s="135"/>
      <c r="F26" s="136"/>
      <c r="G26" s="42"/>
      <c r="H26" s="42"/>
      <c r="I26" s="42"/>
      <c r="J26" s="43"/>
      <c r="K26" s="42"/>
      <c r="L26" s="44"/>
      <c r="M26" s="45">
        <f>SUM(M12:M25)</f>
        <v>0</v>
      </c>
      <c r="N26" s="45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131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20</v>
      </c>
      <c r="B33" s="4"/>
      <c r="C33" s="4"/>
      <c r="D33" s="4"/>
      <c r="E33" s="4"/>
      <c r="F33" s="4"/>
      <c r="G33" s="4"/>
      <c r="H33" s="46" t="s">
        <v>21</v>
      </c>
      <c r="I33" s="4"/>
      <c r="J33" s="4"/>
      <c r="K33" s="4" t="s">
        <v>22</v>
      </c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6"/>
      <c r="I34" s="4"/>
      <c r="J34" s="4"/>
      <c r="K34" s="4"/>
      <c r="L34" s="4"/>
      <c r="M34" s="4"/>
      <c r="N34" s="4"/>
    </row>
    <row r="37" spans="1:14" ht="12.75" customHeight="1" x14ac:dyDescent="0.3">
      <c r="B37" s="47"/>
      <c r="C37" s="47"/>
    </row>
    <row r="38" spans="1:14" ht="12.75" customHeight="1" x14ac:dyDescent="0.3">
      <c r="B38" s="47"/>
      <c r="C38" s="47"/>
    </row>
    <row r="39" spans="1:14" ht="12.75" customHeight="1" x14ac:dyDescent="0.3">
      <c r="B39" s="47"/>
      <c r="C39" s="47"/>
    </row>
    <row r="40" spans="1:14" ht="12.75" customHeight="1" x14ac:dyDescent="0.3">
      <c r="B40" s="47"/>
      <c r="C40" s="47"/>
    </row>
  </sheetData>
  <sheetProtection algorithmName="SHA-512" hashValue="m6kSZb5YYOnS4Hjef3PVvy6W9ZHh4Cjvgyd7wqITj/zn4Tc5QAZH2+t0uqslZ7pnflqGRsrUAYHsFRHyfJl8JQ==" saltValue="KRgxjP24Phjxv1vLZjJbig==" spinCount="100000" sheet="1" objects="1" scenarios="1"/>
  <protectedRanges>
    <protectedRange sqref="C33:C34" name="Obseg3"/>
    <protectedRange sqref="C4:C5" name="Obseg2"/>
    <protectedRange sqref="C33:C34" name="Range2"/>
  </protectedRanges>
  <mergeCells count="16">
    <mergeCell ref="C16:F16"/>
    <mergeCell ref="C10:F10"/>
    <mergeCell ref="C12:F12"/>
    <mergeCell ref="C13:F13"/>
    <mergeCell ref="C14:F14"/>
    <mergeCell ref="C15:F15"/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B14:B22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DBDA4-B0E0-4989-BAB9-B294EB5681F7}">
  <sheetPr>
    <pageSetUpPr fitToPage="1"/>
  </sheetPr>
  <dimension ref="A1:O322"/>
  <sheetViews>
    <sheetView topLeftCell="A28" zoomScale="112" zoomScaleNormal="112" workbookViewId="0">
      <selection activeCell="I39" sqref="I39"/>
    </sheetView>
  </sheetViews>
  <sheetFormatPr defaultColWidth="9.140625" defaultRowHeight="15" x14ac:dyDescent="0.3"/>
  <cols>
    <col min="1" max="1" width="2.7109375" style="2" customWidth="1"/>
    <col min="2" max="2" width="5.28515625" style="2" customWidth="1"/>
    <col min="3" max="3" width="8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5" width="16.7109375" style="2" customWidth="1"/>
    <col min="16" max="16384" width="9.140625" style="2"/>
  </cols>
  <sheetData>
    <row r="1" spans="2:15" ht="12.75" customHeight="1" x14ac:dyDescent="0.3">
      <c r="B1" s="1" t="s">
        <v>127</v>
      </c>
      <c r="I1" s="3"/>
      <c r="J1" s="3"/>
      <c r="K1" s="3"/>
      <c r="L1" s="3"/>
      <c r="M1" s="3"/>
      <c r="N1" s="3"/>
      <c r="O1" s="3"/>
    </row>
    <row r="2" spans="2:15" ht="12.75" customHeight="1" x14ac:dyDescent="0.3">
      <c r="B2" s="4" t="s">
        <v>128</v>
      </c>
      <c r="I2" s="3"/>
      <c r="J2" s="3"/>
      <c r="K2" s="3"/>
      <c r="L2" s="3"/>
      <c r="M2" s="3"/>
      <c r="N2" s="3"/>
      <c r="O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  <c r="O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  <c r="O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  <c r="O6" s="3"/>
    </row>
    <row r="7" spans="2:15" s="5" customFormat="1" ht="12.75" customHeight="1" x14ac:dyDescent="0.3">
      <c r="I7" s="6" t="s">
        <v>1</v>
      </c>
      <c r="J7" s="6"/>
      <c r="K7" s="6"/>
      <c r="L7" s="7"/>
      <c r="M7" s="7"/>
      <c r="N7" s="7"/>
      <c r="O7" s="7"/>
    </row>
    <row r="8" spans="2:15" s="5" customFormat="1" ht="12.75" customHeight="1" x14ac:dyDescent="0.3">
      <c r="I8" s="6" t="s">
        <v>1848</v>
      </c>
      <c r="J8" s="6"/>
      <c r="K8" s="6"/>
      <c r="L8" s="7"/>
      <c r="M8" s="7"/>
      <c r="N8" s="7"/>
      <c r="O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  <c r="O9" s="3"/>
    </row>
    <row r="10" spans="2:15" s="1" customFormat="1" ht="12.75" customHeight="1" x14ac:dyDescent="0.3">
      <c r="B10" s="102" t="s">
        <v>2</v>
      </c>
      <c r="C10" s="103" t="s">
        <v>3</v>
      </c>
      <c r="D10" s="156" t="s">
        <v>4</v>
      </c>
      <c r="E10" s="157"/>
      <c r="F10" s="157"/>
      <c r="G10" s="158"/>
      <c r="H10" s="104" t="s">
        <v>5</v>
      </c>
      <c r="I10" s="105" t="s">
        <v>6</v>
      </c>
      <c r="J10" s="106" t="s">
        <v>7</v>
      </c>
      <c r="K10" s="106" t="s">
        <v>8</v>
      </c>
      <c r="L10" s="106" t="s">
        <v>9</v>
      </c>
      <c r="M10" s="106" t="s">
        <v>10</v>
      </c>
      <c r="N10" s="106" t="s">
        <v>11</v>
      </c>
      <c r="O10" s="105" t="s">
        <v>43</v>
      </c>
    </row>
    <row r="11" spans="2:15" ht="15" customHeight="1" x14ac:dyDescent="0.3">
      <c r="B11" s="37">
        <v>1</v>
      </c>
      <c r="C11" s="32">
        <v>31002691</v>
      </c>
      <c r="D11" s="153" t="s">
        <v>1287</v>
      </c>
      <c r="E11" s="154" t="s">
        <v>1287</v>
      </c>
      <c r="F11" s="154" t="s">
        <v>1287</v>
      </c>
      <c r="G11" s="155" t="s">
        <v>1287</v>
      </c>
      <c r="H11" s="33" t="s">
        <v>235</v>
      </c>
      <c r="I11" s="107"/>
      <c r="J11" s="40">
        <v>50</v>
      </c>
      <c r="K11" s="39">
        <v>0</v>
      </c>
      <c r="L11" s="33">
        <v>22</v>
      </c>
      <c r="M11" s="39">
        <f>PRODUCT(K11,1.22)</f>
        <v>0</v>
      </c>
      <c r="N11" s="108">
        <f t="shared" ref="N11:N74" si="0">PRODUCT(J11,M11)</f>
        <v>0</v>
      </c>
      <c r="O11" s="31">
        <f>PRODUCT(J11,K11)</f>
        <v>0</v>
      </c>
    </row>
    <row r="12" spans="2:15" ht="15" customHeight="1" x14ac:dyDescent="0.3">
      <c r="B12" s="37">
        <f>B11+1</f>
        <v>2</v>
      </c>
      <c r="C12" s="32">
        <v>31002774</v>
      </c>
      <c r="D12" s="153" t="s">
        <v>1288</v>
      </c>
      <c r="E12" s="154" t="s">
        <v>1288</v>
      </c>
      <c r="F12" s="154" t="s">
        <v>1288</v>
      </c>
      <c r="G12" s="155" t="s">
        <v>1288</v>
      </c>
      <c r="H12" s="33" t="s">
        <v>235</v>
      </c>
      <c r="I12" s="107"/>
      <c r="J12" s="40">
        <v>60</v>
      </c>
      <c r="K12" s="39">
        <v>0</v>
      </c>
      <c r="L12" s="33">
        <v>9.5</v>
      </c>
      <c r="M12" s="39">
        <f t="shared" ref="M12:M75" si="1">PRODUCT(K12,1.095)</f>
        <v>0</v>
      </c>
      <c r="N12" s="108">
        <f t="shared" si="0"/>
        <v>0</v>
      </c>
      <c r="O12" s="31">
        <f t="shared" ref="O12:O75" si="2">PRODUCT(J12,K12)</f>
        <v>0</v>
      </c>
    </row>
    <row r="13" spans="2:15" s="47" customFormat="1" ht="15" customHeight="1" x14ac:dyDescent="0.3">
      <c r="B13" s="37">
        <f t="shared" ref="B13:B76" si="3">B12+1</f>
        <v>3</v>
      </c>
      <c r="C13" s="32" t="s">
        <v>1289</v>
      </c>
      <c r="D13" s="153" t="s">
        <v>1290</v>
      </c>
      <c r="E13" s="154" t="s">
        <v>1291</v>
      </c>
      <c r="F13" s="154" t="s">
        <v>1291</v>
      </c>
      <c r="G13" s="155" t="s">
        <v>1291</v>
      </c>
      <c r="H13" s="33" t="s">
        <v>235</v>
      </c>
      <c r="I13" s="107"/>
      <c r="J13" s="40">
        <v>30</v>
      </c>
      <c r="K13" s="39">
        <v>0</v>
      </c>
      <c r="L13" s="33">
        <v>9.5</v>
      </c>
      <c r="M13" s="39">
        <f t="shared" si="1"/>
        <v>0</v>
      </c>
      <c r="N13" s="108">
        <f t="shared" si="0"/>
        <v>0</v>
      </c>
      <c r="O13" s="31">
        <f t="shared" si="2"/>
        <v>0</v>
      </c>
    </row>
    <row r="14" spans="2:15" s="47" customFormat="1" ht="15" customHeight="1" x14ac:dyDescent="0.3">
      <c r="B14" s="37">
        <f t="shared" si="3"/>
        <v>4</v>
      </c>
      <c r="C14" s="32">
        <v>31002784</v>
      </c>
      <c r="D14" s="153" t="s">
        <v>1292</v>
      </c>
      <c r="E14" s="154" t="s">
        <v>1293</v>
      </c>
      <c r="F14" s="154" t="s">
        <v>1293</v>
      </c>
      <c r="G14" s="155" t="s">
        <v>1293</v>
      </c>
      <c r="H14" s="33" t="s">
        <v>235</v>
      </c>
      <c r="I14" s="107"/>
      <c r="J14" s="40">
        <v>30</v>
      </c>
      <c r="K14" s="39">
        <v>0</v>
      </c>
      <c r="L14" s="33">
        <v>9.5</v>
      </c>
      <c r="M14" s="39">
        <f t="shared" si="1"/>
        <v>0</v>
      </c>
      <c r="N14" s="108">
        <f t="shared" si="0"/>
        <v>0</v>
      </c>
      <c r="O14" s="31">
        <f t="shared" si="2"/>
        <v>0</v>
      </c>
    </row>
    <row r="15" spans="2:15" s="47" customFormat="1" ht="15" customHeight="1" x14ac:dyDescent="0.3">
      <c r="B15" s="37">
        <f t="shared" si="3"/>
        <v>5</v>
      </c>
      <c r="C15" s="32" t="s">
        <v>1294</v>
      </c>
      <c r="D15" s="153" t="s">
        <v>1295</v>
      </c>
      <c r="E15" s="154" t="s">
        <v>1295</v>
      </c>
      <c r="F15" s="154" t="s">
        <v>1295</v>
      </c>
      <c r="G15" s="155" t="s">
        <v>1295</v>
      </c>
      <c r="H15" s="33" t="s">
        <v>235</v>
      </c>
      <c r="I15" s="107"/>
      <c r="J15" s="40">
        <v>35</v>
      </c>
      <c r="K15" s="39">
        <v>0</v>
      </c>
      <c r="L15" s="33">
        <v>9.5</v>
      </c>
      <c r="M15" s="39">
        <f t="shared" si="1"/>
        <v>0</v>
      </c>
      <c r="N15" s="108">
        <f t="shared" si="0"/>
        <v>0</v>
      </c>
      <c r="O15" s="31">
        <f t="shared" si="2"/>
        <v>0</v>
      </c>
    </row>
    <row r="16" spans="2:15" ht="15" customHeight="1" x14ac:dyDescent="0.3">
      <c r="B16" s="37">
        <f t="shared" si="3"/>
        <v>6</v>
      </c>
      <c r="C16" s="32" t="s">
        <v>1296</v>
      </c>
      <c r="D16" s="153" t="s">
        <v>1297</v>
      </c>
      <c r="E16" s="154" t="s">
        <v>1298</v>
      </c>
      <c r="F16" s="154" t="s">
        <v>1298</v>
      </c>
      <c r="G16" s="155" t="s">
        <v>1298</v>
      </c>
      <c r="H16" s="33" t="s">
        <v>235</v>
      </c>
      <c r="I16" s="107"/>
      <c r="J16" s="40">
        <v>20</v>
      </c>
      <c r="K16" s="39">
        <v>0</v>
      </c>
      <c r="L16" s="33">
        <v>9.5</v>
      </c>
      <c r="M16" s="39">
        <f t="shared" si="1"/>
        <v>0</v>
      </c>
      <c r="N16" s="108">
        <f t="shared" si="0"/>
        <v>0</v>
      </c>
      <c r="O16" s="31">
        <f t="shared" si="2"/>
        <v>0</v>
      </c>
    </row>
    <row r="17" spans="2:15" ht="15" customHeight="1" x14ac:dyDescent="0.3">
      <c r="B17" s="37">
        <f t="shared" si="3"/>
        <v>7</v>
      </c>
      <c r="C17" s="32" t="s">
        <v>1299</v>
      </c>
      <c r="D17" s="153" t="s">
        <v>1300</v>
      </c>
      <c r="E17" s="154" t="s">
        <v>1300</v>
      </c>
      <c r="F17" s="154" t="s">
        <v>1300</v>
      </c>
      <c r="G17" s="155" t="s">
        <v>1300</v>
      </c>
      <c r="H17" s="33" t="s">
        <v>235</v>
      </c>
      <c r="I17" s="107"/>
      <c r="J17" s="40">
        <v>30</v>
      </c>
      <c r="K17" s="39">
        <v>0</v>
      </c>
      <c r="L17" s="33">
        <v>9.5</v>
      </c>
      <c r="M17" s="39">
        <f t="shared" si="1"/>
        <v>0</v>
      </c>
      <c r="N17" s="108">
        <f t="shared" si="0"/>
        <v>0</v>
      </c>
      <c r="O17" s="31">
        <f t="shared" si="2"/>
        <v>0</v>
      </c>
    </row>
    <row r="18" spans="2:15" ht="15" customHeight="1" x14ac:dyDescent="0.3">
      <c r="B18" s="37">
        <f t="shared" si="3"/>
        <v>8</v>
      </c>
      <c r="C18" s="32" t="s">
        <v>1301</v>
      </c>
      <c r="D18" s="153" t="s">
        <v>1302</v>
      </c>
      <c r="E18" s="154" t="s">
        <v>1303</v>
      </c>
      <c r="F18" s="154" t="s">
        <v>1303</v>
      </c>
      <c r="G18" s="155" t="s">
        <v>1303</v>
      </c>
      <c r="H18" s="33" t="s">
        <v>235</v>
      </c>
      <c r="I18" s="107"/>
      <c r="J18" s="40">
        <v>30</v>
      </c>
      <c r="K18" s="39">
        <v>0</v>
      </c>
      <c r="L18" s="33">
        <v>9.5</v>
      </c>
      <c r="M18" s="39">
        <f t="shared" si="1"/>
        <v>0</v>
      </c>
      <c r="N18" s="108">
        <f t="shared" si="0"/>
        <v>0</v>
      </c>
      <c r="O18" s="31">
        <f t="shared" si="2"/>
        <v>0</v>
      </c>
    </row>
    <row r="19" spans="2:15" s="47" customFormat="1" ht="15" customHeight="1" x14ac:dyDescent="0.3">
      <c r="B19" s="37">
        <f t="shared" si="3"/>
        <v>9</v>
      </c>
      <c r="C19" s="32" t="s">
        <v>1304</v>
      </c>
      <c r="D19" s="153" t="s">
        <v>1305</v>
      </c>
      <c r="E19" s="154" t="s">
        <v>1305</v>
      </c>
      <c r="F19" s="154" t="s">
        <v>1305</v>
      </c>
      <c r="G19" s="155" t="s">
        <v>1305</v>
      </c>
      <c r="H19" s="33" t="s">
        <v>235</v>
      </c>
      <c r="I19" s="107"/>
      <c r="J19" s="40">
        <v>10</v>
      </c>
      <c r="K19" s="39">
        <v>0</v>
      </c>
      <c r="L19" s="33">
        <v>9.5</v>
      </c>
      <c r="M19" s="39">
        <f t="shared" si="1"/>
        <v>0</v>
      </c>
      <c r="N19" s="108">
        <f t="shared" si="0"/>
        <v>0</v>
      </c>
      <c r="O19" s="31">
        <f t="shared" si="2"/>
        <v>0</v>
      </c>
    </row>
    <row r="20" spans="2:15" s="47" customFormat="1" ht="15" customHeight="1" x14ac:dyDescent="0.3">
      <c r="B20" s="37">
        <f t="shared" si="3"/>
        <v>10</v>
      </c>
      <c r="C20" s="32" t="s">
        <v>1306</v>
      </c>
      <c r="D20" s="153" t="s">
        <v>1307</v>
      </c>
      <c r="E20" s="154" t="s">
        <v>1307</v>
      </c>
      <c r="F20" s="154" t="s">
        <v>1307</v>
      </c>
      <c r="G20" s="155" t="s">
        <v>1307</v>
      </c>
      <c r="H20" s="33" t="s">
        <v>235</v>
      </c>
      <c r="I20" s="107"/>
      <c r="J20" s="40">
        <v>40</v>
      </c>
      <c r="K20" s="39">
        <v>0</v>
      </c>
      <c r="L20" s="33">
        <v>9.5</v>
      </c>
      <c r="M20" s="39">
        <f t="shared" si="1"/>
        <v>0</v>
      </c>
      <c r="N20" s="108">
        <f t="shared" si="0"/>
        <v>0</v>
      </c>
      <c r="O20" s="31">
        <f t="shared" si="2"/>
        <v>0</v>
      </c>
    </row>
    <row r="21" spans="2:15" s="47" customFormat="1" ht="15" customHeight="1" x14ac:dyDescent="0.3">
      <c r="B21" s="37">
        <f t="shared" si="3"/>
        <v>11</v>
      </c>
      <c r="C21" s="32" t="s">
        <v>1308</v>
      </c>
      <c r="D21" s="153" t="s">
        <v>1309</v>
      </c>
      <c r="E21" s="154" t="s">
        <v>1310</v>
      </c>
      <c r="F21" s="154" t="s">
        <v>1310</v>
      </c>
      <c r="G21" s="155" t="s">
        <v>1310</v>
      </c>
      <c r="H21" s="33" t="s">
        <v>235</v>
      </c>
      <c r="I21" s="107"/>
      <c r="J21" s="40">
        <v>40</v>
      </c>
      <c r="K21" s="39">
        <v>0</v>
      </c>
      <c r="L21" s="33">
        <v>9.5</v>
      </c>
      <c r="M21" s="39">
        <f t="shared" si="1"/>
        <v>0</v>
      </c>
      <c r="N21" s="108">
        <f t="shared" si="0"/>
        <v>0</v>
      </c>
      <c r="O21" s="31">
        <f t="shared" si="2"/>
        <v>0</v>
      </c>
    </row>
    <row r="22" spans="2:15" s="47" customFormat="1" ht="15" customHeight="1" x14ac:dyDescent="0.3">
      <c r="B22" s="37">
        <f t="shared" si="3"/>
        <v>12</v>
      </c>
      <c r="C22" s="32" t="s">
        <v>1311</v>
      </c>
      <c r="D22" s="153" t="s">
        <v>1312</v>
      </c>
      <c r="E22" s="154" t="s">
        <v>1312</v>
      </c>
      <c r="F22" s="154" t="s">
        <v>1312</v>
      </c>
      <c r="G22" s="155" t="s">
        <v>1312</v>
      </c>
      <c r="H22" s="33" t="s">
        <v>235</v>
      </c>
      <c r="I22" s="107"/>
      <c r="J22" s="40">
        <v>10</v>
      </c>
      <c r="K22" s="39">
        <v>0</v>
      </c>
      <c r="L22" s="33">
        <v>9.5</v>
      </c>
      <c r="M22" s="39">
        <f t="shared" si="1"/>
        <v>0</v>
      </c>
      <c r="N22" s="108">
        <f t="shared" si="0"/>
        <v>0</v>
      </c>
      <c r="O22" s="31">
        <f t="shared" si="2"/>
        <v>0</v>
      </c>
    </row>
    <row r="23" spans="2:15" s="47" customFormat="1" ht="15" customHeight="1" x14ac:dyDescent="0.3">
      <c r="B23" s="37">
        <f t="shared" si="3"/>
        <v>13</v>
      </c>
      <c r="C23" s="32">
        <v>31002794</v>
      </c>
      <c r="D23" s="153" t="s">
        <v>1313</v>
      </c>
      <c r="E23" s="154" t="s">
        <v>1314</v>
      </c>
      <c r="F23" s="154" t="s">
        <v>1314</v>
      </c>
      <c r="G23" s="155" t="s">
        <v>1314</v>
      </c>
      <c r="H23" s="33" t="s">
        <v>235</v>
      </c>
      <c r="I23" s="107"/>
      <c r="J23" s="40">
        <v>30</v>
      </c>
      <c r="K23" s="39">
        <v>0</v>
      </c>
      <c r="L23" s="33">
        <v>9.5</v>
      </c>
      <c r="M23" s="39">
        <f t="shared" si="1"/>
        <v>0</v>
      </c>
      <c r="N23" s="108">
        <f t="shared" si="0"/>
        <v>0</v>
      </c>
      <c r="O23" s="31">
        <f t="shared" si="2"/>
        <v>0</v>
      </c>
    </row>
    <row r="24" spans="2:15" s="47" customFormat="1" ht="15" customHeight="1" x14ac:dyDescent="0.3">
      <c r="B24" s="37">
        <f t="shared" si="3"/>
        <v>14</v>
      </c>
      <c r="C24" s="32" t="s">
        <v>1315</v>
      </c>
      <c r="D24" s="153" t="s">
        <v>1316</v>
      </c>
      <c r="E24" s="154" t="s">
        <v>1316</v>
      </c>
      <c r="F24" s="154" t="s">
        <v>1316</v>
      </c>
      <c r="G24" s="155" t="s">
        <v>1316</v>
      </c>
      <c r="H24" s="33" t="s">
        <v>235</v>
      </c>
      <c r="I24" s="107"/>
      <c r="J24" s="40">
        <v>15</v>
      </c>
      <c r="K24" s="39">
        <v>0</v>
      </c>
      <c r="L24" s="33">
        <v>9.5</v>
      </c>
      <c r="M24" s="39">
        <f t="shared" si="1"/>
        <v>0</v>
      </c>
      <c r="N24" s="108">
        <f t="shared" si="0"/>
        <v>0</v>
      </c>
      <c r="O24" s="31">
        <f t="shared" si="2"/>
        <v>0</v>
      </c>
    </row>
    <row r="25" spans="2:15" s="47" customFormat="1" ht="15" customHeight="1" x14ac:dyDescent="0.3">
      <c r="B25" s="37">
        <f t="shared" si="3"/>
        <v>15</v>
      </c>
      <c r="C25" s="32" t="s">
        <v>1317</v>
      </c>
      <c r="D25" s="153" t="s">
        <v>1318</v>
      </c>
      <c r="E25" s="154" t="s">
        <v>1318</v>
      </c>
      <c r="F25" s="154" t="s">
        <v>1318</v>
      </c>
      <c r="G25" s="155" t="s">
        <v>1318</v>
      </c>
      <c r="H25" s="33" t="s">
        <v>235</v>
      </c>
      <c r="I25" s="107"/>
      <c r="J25" s="40">
        <v>30</v>
      </c>
      <c r="K25" s="39">
        <v>0</v>
      </c>
      <c r="L25" s="33">
        <v>9.5</v>
      </c>
      <c r="M25" s="39">
        <f t="shared" si="1"/>
        <v>0</v>
      </c>
      <c r="N25" s="108">
        <f t="shared" si="0"/>
        <v>0</v>
      </c>
      <c r="O25" s="31">
        <f t="shared" si="2"/>
        <v>0</v>
      </c>
    </row>
    <row r="26" spans="2:15" s="47" customFormat="1" ht="15" customHeight="1" x14ac:dyDescent="0.3">
      <c r="B26" s="37">
        <f t="shared" si="3"/>
        <v>16</v>
      </c>
      <c r="C26" s="32" t="s">
        <v>1319</v>
      </c>
      <c r="D26" s="153" t="s">
        <v>1320</v>
      </c>
      <c r="E26" s="154" t="s">
        <v>1321</v>
      </c>
      <c r="F26" s="154" t="s">
        <v>1321</v>
      </c>
      <c r="G26" s="155" t="s">
        <v>1321</v>
      </c>
      <c r="H26" s="33" t="s">
        <v>235</v>
      </c>
      <c r="I26" s="107"/>
      <c r="J26" s="40">
        <v>10</v>
      </c>
      <c r="K26" s="39">
        <v>0</v>
      </c>
      <c r="L26" s="33">
        <v>9.5</v>
      </c>
      <c r="M26" s="39">
        <f t="shared" si="1"/>
        <v>0</v>
      </c>
      <c r="N26" s="108">
        <f t="shared" si="0"/>
        <v>0</v>
      </c>
      <c r="O26" s="31">
        <f t="shared" si="2"/>
        <v>0</v>
      </c>
    </row>
    <row r="27" spans="2:15" s="47" customFormat="1" ht="15" customHeight="1" x14ac:dyDescent="0.3">
      <c r="B27" s="37">
        <f t="shared" si="3"/>
        <v>17</v>
      </c>
      <c r="C27" s="32" t="s">
        <v>1322</v>
      </c>
      <c r="D27" s="153" t="s">
        <v>1323</v>
      </c>
      <c r="E27" s="154" t="s">
        <v>1323</v>
      </c>
      <c r="F27" s="154" t="s">
        <v>1323</v>
      </c>
      <c r="G27" s="155" t="s">
        <v>1323</v>
      </c>
      <c r="H27" s="33" t="s">
        <v>235</v>
      </c>
      <c r="I27" s="107"/>
      <c r="J27" s="40">
        <v>30</v>
      </c>
      <c r="K27" s="39">
        <v>0</v>
      </c>
      <c r="L27" s="33">
        <v>9.5</v>
      </c>
      <c r="M27" s="39">
        <f t="shared" si="1"/>
        <v>0</v>
      </c>
      <c r="N27" s="108">
        <f t="shared" si="0"/>
        <v>0</v>
      </c>
      <c r="O27" s="31">
        <f t="shared" si="2"/>
        <v>0</v>
      </c>
    </row>
    <row r="28" spans="2:15" s="47" customFormat="1" ht="15" customHeight="1" x14ac:dyDescent="0.3">
      <c r="B28" s="37">
        <f t="shared" si="3"/>
        <v>18</v>
      </c>
      <c r="C28" s="32" t="s">
        <v>1324</v>
      </c>
      <c r="D28" s="153" t="s">
        <v>1325</v>
      </c>
      <c r="E28" s="154" t="s">
        <v>1325</v>
      </c>
      <c r="F28" s="154" t="s">
        <v>1325</v>
      </c>
      <c r="G28" s="155" t="s">
        <v>1325</v>
      </c>
      <c r="H28" s="33" t="s">
        <v>235</v>
      </c>
      <c r="I28" s="107"/>
      <c r="J28" s="40">
        <v>20</v>
      </c>
      <c r="K28" s="39">
        <v>0</v>
      </c>
      <c r="L28" s="33">
        <v>9.5</v>
      </c>
      <c r="M28" s="39">
        <f t="shared" si="1"/>
        <v>0</v>
      </c>
      <c r="N28" s="108">
        <f t="shared" si="0"/>
        <v>0</v>
      </c>
      <c r="O28" s="31">
        <f t="shared" si="2"/>
        <v>0</v>
      </c>
    </row>
    <row r="29" spans="2:15" s="47" customFormat="1" ht="15" customHeight="1" x14ac:dyDescent="0.3">
      <c r="B29" s="37">
        <f t="shared" si="3"/>
        <v>19</v>
      </c>
      <c r="C29" s="32" t="s">
        <v>1326</v>
      </c>
      <c r="D29" s="153" t="s">
        <v>1327</v>
      </c>
      <c r="E29" s="154" t="s">
        <v>1328</v>
      </c>
      <c r="F29" s="154" t="s">
        <v>1328</v>
      </c>
      <c r="G29" s="155" t="s">
        <v>1328</v>
      </c>
      <c r="H29" s="33" t="s">
        <v>235</v>
      </c>
      <c r="I29" s="107"/>
      <c r="J29" s="40">
        <v>30</v>
      </c>
      <c r="K29" s="39">
        <v>0</v>
      </c>
      <c r="L29" s="33">
        <v>9.5</v>
      </c>
      <c r="M29" s="39">
        <f t="shared" si="1"/>
        <v>0</v>
      </c>
      <c r="N29" s="108">
        <f t="shared" si="0"/>
        <v>0</v>
      </c>
      <c r="O29" s="31">
        <f t="shared" si="2"/>
        <v>0</v>
      </c>
    </row>
    <row r="30" spans="2:15" s="47" customFormat="1" ht="15" customHeight="1" x14ac:dyDescent="0.3">
      <c r="B30" s="37">
        <f t="shared" si="3"/>
        <v>20</v>
      </c>
      <c r="C30" s="32" t="s">
        <v>1329</v>
      </c>
      <c r="D30" s="153" t="s">
        <v>1330</v>
      </c>
      <c r="E30" s="154" t="s">
        <v>1331</v>
      </c>
      <c r="F30" s="154" t="s">
        <v>1331</v>
      </c>
      <c r="G30" s="155" t="s">
        <v>1331</v>
      </c>
      <c r="H30" s="33" t="s">
        <v>235</v>
      </c>
      <c r="I30" s="107"/>
      <c r="J30" s="40">
        <v>10</v>
      </c>
      <c r="K30" s="39">
        <v>0</v>
      </c>
      <c r="L30" s="33">
        <v>9.5</v>
      </c>
      <c r="M30" s="39">
        <f t="shared" si="1"/>
        <v>0</v>
      </c>
      <c r="N30" s="108">
        <f t="shared" si="0"/>
        <v>0</v>
      </c>
      <c r="O30" s="31">
        <f t="shared" si="2"/>
        <v>0</v>
      </c>
    </row>
    <row r="31" spans="2:15" s="47" customFormat="1" ht="15" customHeight="1" x14ac:dyDescent="0.3">
      <c r="B31" s="37">
        <f t="shared" si="3"/>
        <v>21</v>
      </c>
      <c r="C31" s="32" t="s">
        <v>1332</v>
      </c>
      <c r="D31" s="153" t="s">
        <v>1333</v>
      </c>
      <c r="E31" s="154" t="s">
        <v>1334</v>
      </c>
      <c r="F31" s="154" t="s">
        <v>1334</v>
      </c>
      <c r="G31" s="155" t="s">
        <v>1334</v>
      </c>
      <c r="H31" s="33" t="s">
        <v>235</v>
      </c>
      <c r="I31" s="107"/>
      <c r="J31" s="40">
        <v>10</v>
      </c>
      <c r="K31" s="39">
        <v>0</v>
      </c>
      <c r="L31" s="33">
        <v>9.5</v>
      </c>
      <c r="M31" s="39">
        <f t="shared" si="1"/>
        <v>0</v>
      </c>
      <c r="N31" s="108">
        <f t="shared" si="0"/>
        <v>0</v>
      </c>
      <c r="O31" s="31">
        <f t="shared" si="2"/>
        <v>0</v>
      </c>
    </row>
    <row r="32" spans="2:15" s="47" customFormat="1" ht="15" customHeight="1" x14ac:dyDescent="0.3">
      <c r="B32" s="37">
        <f t="shared" si="3"/>
        <v>22</v>
      </c>
      <c r="C32" s="32" t="s">
        <v>1335</v>
      </c>
      <c r="D32" s="153" t="s">
        <v>1336</v>
      </c>
      <c r="E32" s="154" t="s">
        <v>1337</v>
      </c>
      <c r="F32" s="154" t="s">
        <v>1337</v>
      </c>
      <c r="G32" s="155" t="s">
        <v>1337</v>
      </c>
      <c r="H32" s="33" t="s">
        <v>235</v>
      </c>
      <c r="I32" s="107"/>
      <c r="J32" s="40">
        <v>5</v>
      </c>
      <c r="K32" s="39">
        <v>0</v>
      </c>
      <c r="L32" s="33">
        <v>9.5</v>
      </c>
      <c r="M32" s="39">
        <f t="shared" si="1"/>
        <v>0</v>
      </c>
      <c r="N32" s="108">
        <f t="shared" si="0"/>
        <v>0</v>
      </c>
      <c r="O32" s="31">
        <f t="shared" si="2"/>
        <v>0</v>
      </c>
    </row>
    <row r="33" spans="2:15" s="47" customFormat="1" ht="15" customHeight="1" x14ac:dyDescent="0.3">
      <c r="B33" s="37">
        <f t="shared" si="3"/>
        <v>23</v>
      </c>
      <c r="C33" s="32" t="s">
        <v>1338</v>
      </c>
      <c r="D33" s="153" t="s">
        <v>1339</v>
      </c>
      <c r="E33" s="154" t="s">
        <v>1339</v>
      </c>
      <c r="F33" s="154" t="s">
        <v>1339</v>
      </c>
      <c r="G33" s="155" t="s">
        <v>1339</v>
      </c>
      <c r="H33" s="33" t="s">
        <v>47</v>
      </c>
      <c r="I33" s="107"/>
      <c r="J33" s="40">
        <v>250</v>
      </c>
      <c r="K33" s="39">
        <v>0</v>
      </c>
      <c r="L33" s="33">
        <v>9.5</v>
      </c>
      <c r="M33" s="39">
        <f t="shared" si="1"/>
        <v>0</v>
      </c>
      <c r="N33" s="108">
        <f t="shared" si="0"/>
        <v>0</v>
      </c>
      <c r="O33" s="31">
        <f t="shared" si="2"/>
        <v>0</v>
      </c>
    </row>
    <row r="34" spans="2:15" ht="24.95" customHeight="1" x14ac:dyDescent="0.3">
      <c r="B34" s="37">
        <f t="shared" si="3"/>
        <v>24</v>
      </c>
      <c r="C34" s="32" t="s">
        <v>1340</v>
      </c>
      <c r="D34" s="153" t="s">
        <v>1341</v>
      </c>
      <c r="E34" s="154" t="s">
        <v>1341</v>
      </c>
      <c r="F34" s="154" t="s">
        <v>1341</v>
      </c>
      <c r="G34" s="155" t="s">
        <v>1341</v>
      </c>
      <c r="H34" s="33" t="s">
        <v>235</v>
      </c>
      <c r="I34" s="107"/>
      <c r="J34" s="40">
        <v>50</v>
      </c>
      <c r="K34" s="39">
        <v>0</v>
      </c>
      <c r="L34" s="33">
        <v>9.5</v>
      </c>
      <c r="M34" s="39">
        <f t="shared" si="1"/>
        <v>0</v>
      </c>
      <c r="N34" s="108">
        <f t="shared" si="0"/>
        <v>0</v>
      </c>
      <c r="O34" s="31">
        <f t="shared" si="2"/>
        <v>0</v>
      </c>
    </row>
    <row r="35" spans="2:15" s="47" customFormat="1" ht="15" customHeight="1" x14ac:dyDescent="0.3">
      <c r="B35" s="37">
        <f t="shared" si="3"/>
        <v>25</v>
      </c>
      <c r="C35" s="32" t="s">
        <v>1342</v>
      </c>
      <c r="D35" s="153" t="s">
        <v>1343</v>
      </c>
      <c r="E35" s="154" t="s">
        <v>1344</v>
      </c>
      <c r="F35" s="154" t="s">
        <v>1344</v>
      </c>
      <c r="G35" s="155" t="s">
        <v>1344</v>
      </c>
      <c r="H35" s="33" t="s">
        <v>235</v>
      </c>
      <c r="I35" s="107"/>
      <c r="J35" s="40">
        <v>190</v>
      </c>
      <c r="K35" s="39">
        <v>0</v>
      </c>
      <c r="L35" s="33">
        <v>9.5</v>
      </c>
      <c r="M35" s="39">
        <f t="shared" si="1"/>
        <v>0</v>
      </c>
      <c r="N35" s="108">
        <f t="shared" si="0"/>
        <v>0</v>
      </c>
      <c r="O35" s="31">
        <f t="shared" si="2"/>
        <v>0</v>
      </c>
    </row>
    <row r="36" spans="2:15" ht="24.95" customHeight="1" x14ac:dyDescent="0.3">
      <c r="B36" s="37">
        <f t="shared" si="3"/>
        <v>26</v>
      </c>
      <c r="C36" s="32" t="s">
        <v>1345</v>
      </c>
      <c r="D36" s="153" t="s">
        <v>1346</v>
      </c>
      <c r="E36" s="154" t="s">
        <v>1347</v>
      </c>
      <c r="F36" s="154" t="s">
        <v>1347</v>
      </c>
      <c r="G36" s="155" t="s">
        <v>1347</v>
      </c>
      <c r="H36" s="33" t="s">
        <v>235</v>
      </c>
      <c r="I36" s="107"/>
      <c r="J36" s="40">
        <v>250</v>
      </c>
      <c r="K36" s="39">
        <v>0</v>
      </c>
      <c r="L36" s="33">
        <v>9.5</v>
      </c>
      <c r="M36" s="39">
        <f t="shared" si="1"/>
        <v>0</v>
      </c>
      <c r="N36" s="108">
        <f t="shared" si="0"/>
        <v>0</v>
      </c>
      <c r="O36" s="31">
        <f t="shared" si="2"/>
        <v>0</v>
      </c>
    </row>
    <row r="37" spans="2:15" s="47" customFormat="1" ht="15" customHeight="1" x14ac:dyDescent="0.3">
      <c r="B37" s="37">
        <f t="shared" si="3"/>
        <v>27</v>
      </c>
      <c r="C37" s="32" t="s">
        <v>1348</v>
      </c>
      <c r="D37" s="153" t="s">
        <v>1349</v>
      </c>
      <c r="E37" s="154" t="s">
        <v>1350</v>
      </c>
      <c r="F37" s="154" t="s">
        <v>1350</v>
      </c>
      <c r="G37" s="155" t="s">
        <v>1350</v>
      </c>
      <c r="H37" s="33" t="s">
        <v>235</v>
      </c>
      <c r="I37" s="107"/>
      <c r="J37" s="40">
        <v>5</v>
      </c>
      <c r="K37" s="39">
        <v>0</v>
      </c>
      <c r="L37" s="33">
        <v>9.5</v>
      </c>
      <c r="M37" s="39">
        <f t="shared" si="1"/>
        <v>0</v>
      </c>
      <c r="N37" s="108">
        <f t="shared" si="0"/>
        <v>0</v>
      </c>
      <c r="O37" s="31">
        <f t="shared" si="2"/>
        <v>0</v>
      </c>
    </row>
    <row r="38" spans="2:15" ht="15" customHeight="1" x14ac:dyDescent="0.3">
      <c r="B38" s="37">
        <f t="shared" si="3"/>
        <v>28</v>
      </c>
      <c r="C38" s="32" t="s">
        <v>1351</v>
      </c>
      <c r="D38" s="153" t="s">
        <v>1352</v>
      </c>
      <c r="E38" s="154" t="s">
        <v>1352</v>
      </c>
      <c r="F38" s="154" t="s">
        <v>1352</v>
      </c>
      <c r="G38" s="155" t="s">
        <v>1352</v>
      </c>
      <c r="H38" s="33" t="s">
        <v>235</v>
      </c>
      <c r="I38" s="107"/>
      <c r="J38" s="40">
        <v>12000</v>
      </c>
      <c r="K38" s="39">
        <v>0</v>
      </c>
      <c r="L38" s="33">
        <v>9.5</v>
      </c>
      <c r="M38" s="39">
        <f t="shared" si="1"/>
        <v>0</v>
      </c>
      <c r="N38" s="108">
        <f t="shared" si="0"/>
        <v>0</v>
      </c>
      <c r="O38" s="31">
        <f t="shared" si="2"/>
        <v>0</v>
      </c>
    </row>
    <row r="39" spans="2:15" s="47" customFormat="1" ht="15" customHeight="1" x14ac:dyDescent="0.3">
      <c r="B39" s="37">
        <f t="shared" si="3"/>
        <v>29</v>
      </c>
      <c r="C39" s="32" t="s">
        <v>1353</v>
      </c>
      <c r="D39" s="153" t="s">
        <v>1354</v>
      </c>
      <c r="E39" s="154" t="s">
        <v>1354</v>
      </c>
      <c r="F39" s="154" t="s">
        <v>1354</v>
      </c>
      <c r="G39" s="155" t="s">
        <v>1354</v>
      </c>
      <c r="H39" s="33" t="s">
        <v>47</v>
      </c>
      <c r="I39" s="107"/>
      <c r="J39" s="40">
        <v>5</v>
      </c>
      <c r="K39" s="39">
        <v>0</v>
      </c>
      <c r="L39" s="33">
        <v>9.5</v>
      </c>
      <c r="M39" s="39">
        <f t="shared" si="1"/>
        <v>0</v>
      </c>
      <c r="N39" s="108">
        <f t="shared" si="0"/>
        <v>0</v>
      </c>
      <c r="O39" s="31">
        <f t="shared" si="2"/>
        <v>0</v>
      </c>
    </row>
    <row r="40" spans="2:15" s="47" customFormat="1" ht="15" customHeight="1" x14ac:dyDescent="0.3">
      <c r="B40" s="37">
        <f t="shared" si="3"/>
        <v>30</v>
      </c>
      <c r="C40" s="32" t="s">
        <v>1355</v>
      </c>
      <c r="D40" s="153" t="s">
        <v>1356</v>
      </c>
      <c r="E40" s="154" t="s">
        <v>1356</v>
      </c>
      <c r="F40" s="154" t="s">
        <v>1356</v>
      </c>
      <c r="G40" s="155" t="s">
        <v>1356</v>
      </c>
      <c r="H40" s="33" t="s">
        <v>235</v>
      </c>
      <c r="I40" s="107"/>
      <c r="J40" s="40">
        <v>250</v>
      </c>
      <c r="K40" s="39">
        <v>0</v>
      </c>
      <c r="L40" s="33">
        <v>9.5</v>
      </c>
      <c r="M40" s="39">
        <f t="shared" si="1"/>
        <v>0</v>
      </c>
      <c r="N40" s="108">
        <f t="shared" si="0"/>
        <v>0</v>
      </c>
      <c r="O40" s="31">
        <f t="shared" si="2"/>
        <v>0</v>
      </c>
    </row>
    <row r="41" spans="2:15" ht="15" customHeight="1" x14ac:dyDescent="0.3">
      <c r="B41" s="37">
        <f t="shared" si="3"/>
        <v>31</v>
      </c>
      <c r="C41" s="32" t="s">
        <v>1357</v>
      </c>
      <c r="D41" s="153" t="s">
        <v>1358</v>
      </c>
      <c r="E41" s="154" t="s">
        <v>1358</v>
      </c>
      <c r="F41" s="154" t="s">
        <v>1358</v>
      </c>
      <c r="G41" s="155" t="s">
        <v>1358</v>
      </c>
      <c r="H41" s="33" t="s">
        <v>235</v>
      </c>
      <c r="I41" s="107"/>
      <c r="J41" s="40">
        <v>80</v>
      </c>
      <c r="K41" s="39">
        <v>0</v>
      </c>
      <c r="L41" s="33">
        <v>9.5</v>
      </c>
      <c r="M41" s="39">
        <f t="shared" si="1"/>
        <v>0</v>
      </c>
      <c r="N41" s="108">
        <f t="shared" si="0"/>
        <v>0</v>
      </c>
      <c r="O41" s="31">
        <f t="shared" si="2"/>
        <v>0</v>
      </c>
    </row>
    <row r="42" spans="2:15" ht="15" customHeight="1" x14ac:dyDescent="0.3">
      <c r="B42" s="37">
        <f t="shared" si="3"/>
        <v>32</v>
      </c>
      <c r="C42" s="32" t="s">
        <v>1359</v>
      </c>
      <c r="D42" s="153" t="s">
        <v>1360</v>
      </c>
      <c r="E42" s="154" t="s">
        <v>1360</v>
      </c>
      <c r="F42" s="154" t="s">
        <v>1360</v>
      </c>
      <c r="G42" s="155" t="s">
        <v>1360</v>
      </c>
      <c r="H42" s="33" t="s">
        <v>47</v>
      </c>
      <c r="I42" s="107"/>
      <c r="J42" s="40">
        <v>250</v>
      </c>
      <c r="K42" s="39">
        <v>0</v>
      </c>
      <c r="L42" s="33">
        <v>9.5</v>
      </c>
      <c r="M42" s="39">
        <f t="shared" si="1"/>
        <v>0</v>
      </c>
      <c r="N42" s="108">
        <f t="shared" si="0"/>
        <v>0</v>
      </c>
      <c r="O42" s="31">
        <f t="shared" si="2"/>
        <v>0</v>
      </c>
    </row>
    <row r="43" spans="2:15" ht="15" customHeight="1" x14ac:dyDescent="0.3">
      <c r="B43" s="37">
        <f t="shared" si="3"/>
        <v>33</v>
      </c>
      <c r="C43" s="32" t="s">
        <v>1361</v>
      </c>
      <c r="D43" s="153" t="s">
        <v>1362</v>
      </c>
      <c r="E43" s="154" t="s">
        <v>1363</v>
      </c>
      <c r="F43" s="154" t="s">
        <v>1363</v>
      </c>
      <c r="G43" s="155" t="s">
        <v>1363</v>
      </c>
      <c r="H43" s="33" t="s">
        <v>235</v>
      </c>
      <c r="I43" s="107"/>
      <c r="J43" s="40">
        <v>100</v>
      </c>
      <c r="K43" s="39">
        <v>0</v>
      </c>
      <c r="L43" s="33">
        <v>9.5</v>
      </c>
      <c r="M43" s="39">
        <f t="shared" si="1"/>
        <v>0</v>
      </c>
      <c r="N43" s="108">
        <f t="shared" si="0"/>
        <v>0</v>
      </c>
      <c r="O43" s="31">
        <f t="shared" si="2"/>
        <v>0</v>
      </c>
    </row>
    <row r="44" spans="2:15" s="47" customFormat="1" ht="15" customHeight="1" x14ac:dyDescent="0.3">
      <c r="B44" s="37">
        <f t="shared" si="3"/>
        <v>34</v>
      </c>
      <c r="C44" s="32" t="s">
        <v>1364</v>
      </c>
      <c r="D44" s="153" t="s">
        <v>1365</v>
      </c>
      <c r="E44" s="154" t="s">
        <v>1365</v>
      </c>
      <c r="F44" s="154" t="s">
        <v>1365</v>
      </c>
      <c r="G44" s="155" t="s">
        <v>1365</v>
      </c>
      <c r="H44" s="33" t="s">
        <v>348</v>
      </c>
      <c r="I44" s="107"/>
      <c r="J44" s="40">
        <v>100</v>
      </c>
      <c r="K44" s="39">
        <v>0</v>
      </c>
      <c r="L44" s="33">
        <v>9.5</v>
      </c>
      <c r="M44" s="39">
        <f t="shared" si="1"/>
        <v>0</v>
      </c>
      <c r="N44" s="108">
        <f t="shared" si="0"/>
        <v>0</v>
      </c>
      <c r="O44" s="31">
        <f t="shared" si="2"/>
        <v>0</v>
      </c>
    </row>
    <row r="45" spans="2:15" s="47" customFormat="1" ht="15" customHeight="1" x14ac:dyDescent="0.3">
      <c r="B45" s="37">
        <f t="shared" si="3"/>
        <v>35</v>
      </c>
      <c r="C45" s="32" t="s">
        <v>1366</v>
      </c>
      <c r="D45" s="153" t="s">
        <v>1367</v>
      </c>
      <c r="E45" s="154" t="s">
        <v>1368</v>
      </c>
      <c r="F45" s="154" t="s">
        <v>1368</v>
      </c>
      <c r="G45" s="155" t="s">
        <v>1368</v>
      </c>
      <c r="H45" s="33" t="s">
        <v>348</v>
      </c>
      <c r="I45" s="107"/>
      <c r="J45" s="40">
        <v>40</v>
      </c>
      <c r="K45" s="39">
        <v>0</v>
      </c>
      <c r="L45" s="33">
        <v>9.5</v>
      </c>
      <c r="M45" s="39">
        <f t="shared" si="1"/>
        <v>0</v>
      </c>
      <c r="N45" s="108">
        <f t="shared" si="0"/>
        <v>0</v>
      </c>
      <c r="O45" s="31">
        <f t="shared" si="2"/>
        <v>0</v>
      </c>
    </row>
    <row r="46" spans="2:15" ht="15" customHeight="1" x14ac:dyDescent="0.3">
      <c r="B46" s="37">
        <f t="shared" si="3"/>
        <v>36</v>
      </c>
      <c r="C46" s="32" t="s">
        <v>1369</v>
      </c>
      <c r="D46" s="153" t="s">
        <v>1370</v>
      </c>
      <c r="E46" s="154" t="s">
        <v>1370</v>
      </c>
      <c r="F46" s="154" t="s">
        <v>1370</v>
      </c>
      <c r="G46" s="155" t="s">
        <v>1370</v>
      </c>
      <c r="H46" s="33" t="s">
        <v>348</v>
      </c>
      <c r="I46" s="107"/>
      <c r="J46" s="40">
        <v>30</v>
      </c>
      <c r="K46" s="39">
        <v>0</v>
      </c>
      <c r="L46" s="33">
        <v>9.5</v>
      </c>
      <c r="M46" s="39">
        <f t="shared" si="1"/>
        <v>0</v>
      </c>
      <c r="N46" s="108">
        <f t="shared" si="0"/>
        <v>0</v>
      </c>
      <c r="O46" s="31">
        <f t="shared" si="2"/>
        <v>0</v>
      </c>
    </row>
    <row r="47" spans="2:15" s="47" customFormat="1" ht="15" customHeight="1" x14ac:dyDescent="0.3">
      <c r="B47" s="37">
        <f t="shared" si="3"/>
        <v>37</v>
      </c>
      <c r="C47" s="32" t="s">
        <v>1371</v>
      </c>
      <c r="D47" s="153" t="s">
        <v>1372</v>
      </c>
      <c r="E47" s="154" t="s">
        <v>1372</v>
      </c>
      <c r="F47" s="154" t="s">
        <v>1372</v>
      </c>
      <c r="G47" s="155" t="s">
        <v>1372</v>
      </c>
      <c r="H47" s="33" t="s">
        <v>348</v>
      </c>
      <c r="I47" s="107"/>
      <c r="J47" s="40">
        <v>600</v>
      </c>
      <c r="K47" s="39">
        <v>0</v>
      </c>
      <c r="L47" s="33">
        <v>9.5</v>
      </c>
      <c r="M47" s="39">
        <f t="shared" si="1"/>
        <v>0</v>
      </c>
      <c r="N47" s="108">
        <f t="shared" si="0"/>
        <v>0</v>
      </c>
      <c r="O47" s="31">
        <f t="shared" si="2"/>
        <v>0</v>
      </c>
    </row>
    <row r="48" spans="2:15" ht="15" customHeight="1" x14ac:dyDescent="0.3">
      <c r="B48" s="37">
        <f t="shared" si="3"/>
        <v>38</v>
      </c>
      <c r="C48" s="32" t="s">
        <v>1373</v>
      </c>
      <c r="D48" s="153" t="s">
        <v>1374</v>
      </c>
      <c r="E48" s="154" t="s">
        <v>1374</v>
      </c>
      <c r="F48" s="154" t="s">
        <v>1374</v>
      </c>
      <c r="G48" s="155" t="s">
        <v>1374</v>
      </c>
      <c r="H48" s="33" t="s">
        <v>47</v>
      </c>
      <c r="I48" s="107"/>
      <c r="J48" s="40">
        <v>80</v>
      </c>
      <c r="K48" s="39">
        <v>0</v>
      </c>
      <c r="L48" s="33">
        <v>9.5</v>
      </c>
      <c r="M48" s="39">
        <f t="shared" si="1"/>
        <v>0</v>
      </c>
      <c r="N48" s="108">
        <f t="shared" si="0"/>
        <v>0</v>
      </c>
      <c r="O48" s="31">
        <f t="shared" si="2"/>
        <v>0</v>
      </c>
    </row>
    <row r="49" spans="2:15" ht="15" customHeight="1" x14ac:dyDescent="0.3">
      <c r="B49" s="37">
        <f t="shared" si="3"/>
        <v>39</v>
      </c>
      <c r="C49" s="32">
        <v>31002991</v>
      </c>
      <c r="D49" s="153" t="s">
        <v>1375</v>
      </c>
      <c r="E49" s="154" t="s">
        <v>1376</v>
      </c>
      <c r="F49" s="154" t="s">
        <v>1376</v>
      </c>
      <c r="G49" s="155" t="s">
        <v>1376</v>
      </c>
      <c r="H49" s="33" t="s">
        <v>47</v>
      </c>
      <c r="I49" s="107"/>
      <c r="J49" s="40">
        <v>80</v>
      </c>
      <c r="K49" s="39">
        <v>0</v>
      </c>
      <c r="L49" s="33">
        <v>9.5</v>
      </c>
      <c r="M49" s="39">
        <f t="shared" si="1"/>
        <v>0</v>
      </c>
      <c r="N49" s="108">
        <f t="shared" si="0"/>
        <v>0</v>
      </c>
      <c r="O49" s="31">
        <f t="shared" si="2"/>
        <v>0</v>
      </c>
    </row>
    <row r="50" spans="2:15" s="47" customFormat="1" ht="24.95" customHeight="1" x14ac:dyDescent="0.3">
      <c r="B50" s="37">
        <f t="shared" si="3"/>
        <v>40</v>
      </c>
      <c r="C50" s="32" t="s">
        <v>1377</v>
      </c>
      <c r="D50" s="153" t="s">
        <v>1378</v>
      </c>
      <c r="E50" s="154" t="s">
        <v>1378</v>
      </c>
      <c r="F50" s="154" t="s">
        <v>1378</v>
      </c>
      <c r="G50" s="155" t="s">
        <v>1378</v>
      </c>
      <c r="H50" s="33" t="s">
        <v>47</v>
      </c>
      <c r="I50" s="107"/>
      <c r="J50" s="40">
        <v>10</v>
      </c>
      <c r="K50" s="39">
        <v>0</v>
      </c>
      <c r="L50" s="33">
        <v>9.5</v>
      </c>
      <c r="M50" s="39">
        <f t="shared" si="1"/>
        <v>0</v>
      </c>
      <c r="N50" s="108">
        <f t="shared" si="0"/>
        <v>0</v>
      </c>
      <c r="O50" s="31">
        <f t="shared" si="2"/>
        <v>0</v>
      </c>
    </row>
    <row r="51" spans="2:15" s="47" customFormat="1" ht="24.95" customHeight="1" x14ac:dyDescent="0.3">
      <c r="B51" s="37">
        <f t="shared" si="3"/>
        <v>41</v>
      </c>
      <c r="C51" s="32" t="s">
        <v>1379</v>
      </c>
      <c r="D51" s="153" t="s">
        <v>1380</v>
      </c>
      <c r="E51" s="154" t="s">
        <v>1380</v>
      </c>
      <c r="F51" s="154" t="s">
        <v>1380</v>
      </c>
      <c r="G51" s="155" t="s">
        <v>1380</v>
      </c>
      <c r="H51" s="33" t="s">
        <v>47</v>
      </c>
      <c r="I51" s="107"/>
      <c r="J51" s="40">
        <v>10</v>
      </c>
      <c r="K51" s="39">
        <v>0</v>
      </c>
      <c r="L51" s="33">
        <v>9.5</v>
      </c>
      <c r="M51" s="39">
        <f t="shared" si="1"/>
        <v>0</v>
      </c>
      <c r="N51" s="108">
        <f t="shared" si="0"/>
        <v>0</v>
      </c>
      <c r="O51" s="31">
        <f t="shared" si="2"/>
        <v>0</v>
      </c>
    </row>
    <row r="52" spans="2:15" s="47" customFormat="1" ht="15" customHeight="1" x14ac:dyDescent="0.3">
      <c r="B52" s="37">
        <f t="shared" si="3"/>
        <v>42</v>
      </c>
      <c r="C52" s="32" t="s">
        <v>1381</v>
      </c>
      <c r="D52" s="153" t="s">
        <v>1382</v>
      </c>
      <c r="E52" s="154" t="s">
        <v>1383</v>
      </c>
      <c r="F52" s="154" t="s">
        <v>1383</v>
      </c>
      <c r="G52" s="155" t="s">
        <v>1383</v>
      </c>
      <c r="H52" s="33" t="s">
        <v>47</v>
      </c>
      <c r="I52" s="107"/>
      <c r="J52" s="40">
        <v>10</v>
      </c>
      <c r="K52" s="39">
        <v>0</v>
      </c>
      <c r="L52" s="33">
        <v>9.5</v>
      </c>
      <c r="M52" s="39">
        <f t="shared" si="1"/>
        <v>0</v>
      </c>
      <c r="N52" s="108">
        <f t="shared" si="0"/>
        <v>0</v>
      </c>
      <c r="O52" s="31">
        <f t="shared" si="2"/>
        <v>0</v>
      </c>
    </row>
    <row r="53" spans="2:15" s="47" customFormat="1" ht="15" customHeight="1" x14ac:dyDescent="0.3">
      <c r="B53" s="37">
        <f t="shared" si="3"/>
        <v>43</v>
      </c>
      <c r="C53" s="32" t="s">
        <v>1384</v>
      </c>
      <c r="D53" s="153" t="s">
        <v>1385</v>
      </c>
      <c r="E53" s="154" t="s">
        <v>1385</v>
      </c>
      <c r="F53" s="154" t="s">
        <v>1385</v>
      </c>
      <c r="G53" s="155" t="s">
        <v>1385</v>
      </c>
      <c r="H53" s="33" t="s">
        <v>47</v>
      </c>
      <c r="I53" s="107"/>
      <c r="J53" s="40">
        <v>50</v>
      </c>
      <c r="K53" s="39">
        <v>0</v>
      </c>
      <c r="L53" s="33">
        <v>9.5</v>
      </c>
      <c r="M53" s="39">
        <f t="shared" si="1"/>
        <v>0</v>
      </c>
      <c r="N53" s="108">
        <f t="shared" si="0"/>
        <v>0</v>
      </c>
      <c r="O53" s="31">
        <f t="shared" si="2"/>
        <v>0</v>
      </c>
    </row>
    <row r="54" spans="2:15" ht="15" customHeight="1" x14ac:dyDescent="0.3">
      <c r="B54" s="37">
        <f t="shared" si="3"/>
        <v>44</v>
      </c>
      <c r="C54" s="32" t="s">
        <v>1386</v>
      </c>
      <c r="D54" s="153" t="s">
        <v>1387</v>
      </c>
      <c r="E54" s="154" t="s">
        <v>1388</v>
      </c>
      <c r="F54" s="154" t="s">
        <v>1388</v>
      </c>
      <c r="G54" s="155" t="s">
        <v>1388</v>
      </c>
      <c r="H54" s="33" t="s">
        <v>47</v>
      </c>
      <c r="I54" s="107"/>
      <c r="J54" s="40">
        <v>40</v>
      </c>
      <c r="K54" s="39">
        <v>0</v>
      </c>
      <c r="L54" s="33">
        <v>9.5</v>
      </c>
      <c r="M54" s="39">
        <f t="shared" si="1"/>
        <v>0</v>
      </c>
      <c r="N54" s="108">
        <f t="shared" si="0"/>
        <v>0</v>
      </c>
      <c r="O54" s="31">
        <f t="shared" si="2"/>
        <v>0</v>
      </c>
    </row>
    <row r="55" spans="2:15" ht="15" customHeight="1" x14ac:dyDescent="0.3">
      <c r="B55" s="37">
        <f t="shared" si="3"/>
        <v>45</v>
      </c>
      <c r="C55" s="32" t="s">
        <v>1389</v>
      </c>
      <c r="D55" s="153" t="s">
        <v>1390</v>
      </c>
      <c r="E55" s="154" t="s">
        <v>1391</v>
      </c>
      <c r="F55" s="154" t="s">
        <v>1391</v>
      </c>
      <c r="G55" s="155" t="s">
        <v>1391</v>
      </c>
      <c r="H55" s="33" t="s">
        <v>47</v>
      </c>
      <c r="I55" s="107"/>
      <c r="J55" s="40">
        <v>20</v>
      </c>
      <c r="K55" s="39">
        <v>0</v>
      </c>
      <c r="L55" s="33">
        <v>9.5</v>
      </c>
      <c r="M55" s="39">
        <f t="shared" si="1"/>
        <v>0</v>
      </c>
      <c r="N55" s="108">
        <f t="shared" si="0"/>
        <v>0</v>
      </c>
      <c r="O55" s="31">
        <f t="shared" si="2"/>
        <v>0</v>
      </c>
    </row>
    <row r="56" spans="2:15" ht="15" customHeight="1" x14ac:dyDescent="0.3">
      <c r="B56" s="37">
        <f t="shared" si="3"/>
        <v>46</v>
      </c>
      <c r="C56" s="32" t="s">
        <v>1392</v>
      </c>
      <c r="D56" s="153" t="s">
        <v>1393</v>
      </c>
      <c r="E56" s="154" t="s">
        <v>1394</v>
      </c>
      <c r="F56" s="154" t="s">
        <v>1394</v>
      </c>
      <c r="G56" s="155" t="s">
        <v>1394</v>
      </c>
      <c r="H56" s="33" t="s">
        <v>47</v>
      </c>
      <c r="I56" s="107"/>
      <c r="J56" s="40">
        <v>20</v>
      </c>
      <c r="K56" s="39">
        <v>0</v>
      </c>
      <c r="L56" s="33">
        <v>9.5</v>
      </c>
      <c r="M56" s="39">
        <f t="shared" si="1"/>
        <v>0</v>
      </c>
      <c r="N56" s="108">
        <f t="shared" si="0"/>
        <v>0</v>
      </c>
      <c r="O56" s="31">
        <f t="shared" si="2"/>
        <v>0</v>
      </c>
    </row>
    <row r="57" spans="2:15" ht="15" customHeight="1" x14ac:dyDescent="0.3">
      <c r="B57" s="37">
        <f t="shared" si="3"/>
        <v>47</v>
      </c>
      <c r="C57" s="32" t="s">
        <v>1395</v>
      </c>
      <c r="D57" s="153" t="s">
        <v>1396</v>
      </c>
      <c r="E57" s="154" t="s">
        <v>1396</v>
      </c>
      <c r="F57" s="154" t="s">
        <v>1396</v>
      </c>
      <c r="G57" s="155" t="s">
        <v>1396</v>
      </c>
      <c r="H57" s="33" t="s">
        <v>235</v>
      </c>
      <c r="I57" s="107"/>
      <c r="J57" s="40">
        <v>30</v>
      </c>
      <c r="K57" s="39">
        <v>0</v>
      </c>
      <c r="L57" s="33">
        <v>9.5</v>
      </c>
      <c r="M57" s="39">
        <f t="shared" si="1"/>
        <v>0</v>
      </c>
      <c r="N57" s="108">
        <f t="shared" si="0"/>
        <v>0</v>
      </c>
      <c r="O57" s="31">
        <f t="shared" si="2"/>
        <v>0</v>
      </c>
    </row>
    <row r="58" spans="2:15" ht="15" customHeight="1" x14ac:dyDescent="0.3">
      <c r="B58" s="37">
        <f t="shared" si="3"/>
        <v>48</v>
      </c>
      <c r="C58" s="32" t="s">
        <v>1397</v>
      </c>
      <c r="D58" s="153" t="s">
        <v>1398</v>
      </c>
      <c r="E58" s="154" t="s">
        <v>1399</v>
      </c>
      <c r="F58" s="154" t="s">
        <v>1399</v>
      </c>
      <c r="G58" s="155" t="s">
        <v>1399</v>
      </c>
      <c r="H58" s="33" t="s">
        <v>47</v>
      </c>
      <c r="I58" s="107"/>
      <c r="J58" s="40">
        <v>10</v>
      </c>
      <c r="K58" s="39">
        <v>0</v>
      </c>
      <c r="L58" s="33">
        <v>9.5</v>
      </c>
      <c r="M58" s="39">
        <f t="shared" si="1"/>
        <v>0</v>
      </c>
      <c r="N58" s="108">
        <f t="shared" si="0"/>
        <v>0</v>
      </c>
      <c r="O58" s="31">
        <f t="shared" si="2"/>
        <v>0</v>
      </c>
    </row>
    <row r="59" spans="2:15" s="47" customFormat="1" ht="15" customHeight="1" x14ac:dyDescent="0.3">
      <c r="B59" s="37">
        <f t="shared" si="3"/>
        <v>49</v>
      </c>
      <c r="C59" s="32" t="s">
        <v>1400</v>
      </c>
      <c r="D59" s="153" t="s">
        <v>1401</v>
      </c>
      <c r="E59" s="154" t="s">
        <v>1402</v>
      </c>
      <c r="F59" s="154" t="s">
        <v>1402</v>
      </c>
      <c r="G59" s="155" t="s">
        <v>1402</v>
      </c>
      <c r="H59" s="33" t="s">
        <v>235</v>
      </c>
      <c r="I59" s="107"/>
      <c r="J59" s="40">
        <v>200</v>
      </c>
      <c r="K59" s="39">
        <v>0</v>
      </c>
      <c r="L59" s="33">
        <v>9.5</v>
      </c>
      <c r="M59" s="39">
        <f t="shared" si="1"/>
        <v>0</v>
      </c>
      <c r="N59" s="108">
        <f t="shared" si="0"/>
        <v>0</v>
      </c>
      <c r="O59" s="31">
        <f t="shared" si="2"/>
        <v>0</v>
      </c>
    </row>
    <row r="60" spans="2:15" s="47" customFormat="1" ht="15" customHeight="1" x14ac:dyDescent="0.3">
      <c r="B60" s="37">
        <f t="shared" si="3"/>
        <v>50</v>
      </c>
      <c r="C60" s="32" t="s">
        <v>1403</v>
      </c>
      <c r="D60" s="153" t="s">
        <v>1404</v>
      </c>
      <c r="E60" s="154" t="s">
        <v>1405</v>
      </c>
      <c r="F60" s="154" t="s">
        <v>1405</v>
      </c>
      <c r="G60" s="155" t="s">
        <v>1405</v>
      </c>
      <c r="H60" s="33" t="s">
        <v>47</v>
      </c>
      <c r="I60" s="107"/>
      <c r="J60" s="40">
        <v>10</v>
      </c>
      <c r="K60" s="39">
        <v>0</v>
      </c>
      <c r="L60" s="33">
        <v>9.5</v>
      </c>
      <c r="M60" s="39">
        <f t="shared" si="1"/>
        <v>0</v>
      </c>
      <c r="N60" s="108">
        <f t="shared" si="0"/>
        <v>0</v>
      </c>
      <c r="O60" s="31">
        <f t="shared" si="2"/>
        <v>0</v>
      </c>
    </row>
    <row r="61" spans="2:15" s="47" customFormat="1" ht="15" customHeight="1" x14ac:dyDescent="0.3">
      <c r="B61" s="37">
        <f t="shared" si="3"/>
        <v>51</v>
      </c>
      <c r="C61" s="32" t="s">
        <v>1406</v>
      </c>
      <c r="D61" s="153" t="s">
        <v>1407</v>
      </c>
      <c r="E61" s="154" t="s">
        <v>1408</v>
      </c>
      <c r="F61" s="154" t="s">
        <v>1408</v>
      </c>
      <c r="G61" s="155" t="s">
        <v>1408</v>
      </c>
      <c r="H61" s="33" t="s">
        <v>47</v>
      </c>
      <c r="I61" s="107"/>
      <c r="J61" s="40">
        <v>350</v>
      </c>
      <c r="K61" s="39">
        <v>0</v>
      </c>
      <c r="L61" s="33">
        <v>9.5</v>
      </c>
      <c r="M61" s="39">
        <f t="shared" si="1"/>
        <v>0</v>
      </c>
      <c r="N61" s="108">
        <f t="shared" si="0"/>
        <v>0</v>
      </c>
      <c r="O61" s="31">
        <f t="shared" si="2"/>
        <v>0</v>
      </c>
    </row>
    <row r="62" spans="2:15" s="47" customFormat="1" ht="15" customHeight="1" x14ac:dyDescent="0.3">
      <c r="B62" s="37">
        <f t="shared" si="3"/>
        <v>52</v>
      </c>
      <c r="C62" s="32" t="s">
        <v>1409</v>
      </c>
      <c r="D62" s="153" t="s">
        <v>1410</v>
      </c>
      <c r="E62" s="154" t="s">
        <v>1411</v>
      </c>
      <c r="F62" s="154" t="s">
        <v>1411</v>
      </c>
      <c r="G62" s="155" t="s">
        <v>1411</v>
      </c>
      <c r="H62" s="33" t="s">
        <v>47</v>
      </c>
      <c r="I62" s="107"/>
      <c r="J62" s="40">
        <v>10</v>
      </c>
      <c r="K62" s="39">
        <v>0</v>
      </c>
      <c r="L62" s="33">
        <v>9.5</v>
      </c>
      <c r="M62" s="39">
        <f t="shared" si="1"/>
        <v>0</v>
      </c>
      <c r="N62" s="108">
        <f t="shared" si="0"/>
        <v>0</v>
      </c>
      <c r="O62" s="31">
        <f t="shared" si="2"/>
        <v>0</v>
      </c>
    </row>
    <row r="63" spans="2:15" s="47" customFormat="1" ht="15" customHeight="1" x14ac:dyDescent="0.3">
      <c r="B63" s="37">
        <f t="shared" si="3"/>
        <v>53</v>
      </c>
      <c r="C63" s="32" t="s">
        <v>1412</v>
      </c>
      <c r="D63" s="153" t="s">
        <v>1413</v>
      </c>
      <c r="E63" s="154" t="s">
        <v>1414</v>
      </c>
      <c r="F63" s="154" t="s">
        <v>1414</v>
      </c>
      <c r="G63" s="155" t="s">
        <v>1414</v>
      </c>
      <c r="H63" s="33" t="s">
        <v>47</v>
      </c>
      <c r="I63" s="107"/>
      <c r="J63" s="40">
        <v>10</v>
      </c>
      <c r="K63" s="39">
        <v>0</v>
      </c>
      <c r="L63" s="33">
        <v>9.5</v>
      </c>
      <c r="M63" s="39">
        <f t="shared" si="1"/>
        <v>0</v>
      </c>
      <c r="N63" s="108">
        <f t="shared" si="0"/>
        <v>0</v>
      </c>
      <c r="O63" s="31">
        <f t="shared" si="2"/>
        <v>0</v>
      </c>
    </row>
    <row r="64" spans="2:15" ht="15" customHeight="1" x14ac:dyDescent="0.3">
      <c r="B64" s="37">
        <f t="shared" si="3"/>
        <v>54</v>
      </c>
      <c r="C64" s="32" t="s">
        <v>1415</v>
      </c>
      <c r="D64" s="153" t="s">
        <v>1416</v>
      </c>
      <c r="E64" s="154" t="s">
        <v>1417</v>
      </c>
      <c r="F64" s="154" t="s">
        <v>1417</v>
      </c>
      <c r="G64" s="155" t="s">
        <v>1417</v>
      </c>
      <c r="H64" s="33" t="s">
        <v>1418</v>
      </c>
      <c r="I64" s="107"/>
      <c r="J64" s="40">
        <v>300</v>
      </c>
      <c r="K64" s="39">
        <v>0</v>
      </c>
      <c r="L64" s="33">
        <v>9.5</v>
      </c>
      <c r="M64" s="39">
        <f t="shared" si="1"/>
        <v>0</v>
      </c>
      <c r="N64" s="108">
        <f t="shared" si="0"/>
        <v>0</v>
      </c>
      <c r="O64" s="31">
        <f t="shared" si="2"/>
        <v>0</v>
      </c>
    </row>
    <row r="65" spans="2:15" ht="24.95" customHeight="1" x14ac:dyDescent="0.3">
      <c r="B65" s="37">
        <f t="shared" si="3"/>
        <v>55</v>
      </c>
      <c r="C65" s="32" t="s">
        <v>1419</v>
      </c>
      <c r="D65" s="153" t="s">
        <v>1420</v>
      </c>
      <c r="E65" s="154" t="s">
        <v>1420</v>
      </c>
      <c r="F65" s="154" t="s">
        <v>1420</v>
      </c>
      <c r="G65" s="155" t="s">
        <v>1420</v>
      </c>
      <c r="H65" s="33" t="s">
        <v>235</v>
      </c>
      <c r="I65" s="107"/>
      <c r="J65" s="40">
        <v>20</v>
      </c>
      <c r="K65" s="39">
        <v>0</v>
      </c>
      <c r="L65" s="33">
        <v>9.5</v>
      </c>
      <c r="M65" s="39">
        <f t="shared" si="1"/>
        <v>0</v>
      </c>
      <c r="N65" s="108">
        <f t="shared" si="0"/>
        <v>0</v>
      </c>
      <c r="O65" s="31">
        <f t="shared" si="2"/>
        <v>0</v>
      </c>
    </row>
    <row r="66" spans="2:15" s="47" customFormat="1" ht="15" customHeight="1" x14ac:dyDescent="0.3">
      <c r="B66" s="37">
        <f t="shared" si="3"/>
        <v>56</v>
      </c>
      <c r="C66" s="32" t="s">
        <v>1421</v>
      </c>
      <c r="D66" s="153" t="s">
        <v>1422</v>
      </c>
      <c r="E66" s="154" t="s">
        <v>1423</v>
      </c>
      <c r="F66" s="154" t="s">
        <v>1423</v>
      </c>
      <c r="G66" s="155" t="s">
        <v>1423</v>
      </c>
      <c r="H66" s="33" t="s">
        <v>47</v>
      </c>
      <c r="I66" s="107"/>
      <c r="J66" s="40">
        <v>30</v>
      </c>
      <c r="K66" s="39">
        <v>0</v>
      </c>
      <c r="L66" s="33">
        <v>9.5</v>
      </c>
      <c r="M66" s="39">
        <f t="shared" si="1"/>
        <v>0</v>
      </c>
      <c r="N66" s="108">
        <f t="shared" si="0"/>
        <v>0</v>
      </c>
      <c r="O66" s="31">
        <f t="shared" si="2"/>
        <v>0</v>
      </c>
    </row>
    <row r="67" spans="2:15" s="47" customFormat="1" ht="15" customHeight="1" x14ac:dyDescent="0.3">
      <c r="B67" s="37">
        <f t="shared" si="3"/>
        <v>57</v>
      </c>
      <c r="C67" s="32" t="s">
        <v>1424</v>
      </c>
      <c r="D67" s="153" t="s">
        <v>1425</v>
      </c>
      <c r="E67" s="154" t="s">
        <v>1426</v>
      </c>
      <c r="F67" s="154" t="s">
        <v>1426</v>
      </c>
      <c r="G67" s="155" t="s">
        <v>1426</v>
      </c>
      <c r="H67" s="33" t="s">
        <v>47</v>
      </c>
      <c r="I67" s="107"/>
      <c r="J67" s="40">
        <v>30</v>
      </c>
      <c r="K67" s="39">
        <v>0</v>
      </c>
      <c r="L67" s="33">
        <v>9.5</v>
      </c>
      <c r="M67" s="39">
        <f t="shared" si="1"/>
        <v>0</v>
      </c>
      <c r="N67" s="108">
        <f t="shared" si="0"/>
        <v>0</v>
      </c>
      <c r="O67" s="31">
        <f t="shared" si="2"/>
        <v>0</v>
      </c>
    </row>
    <row r="68" spans="2:15" s="47" customFormat="1" ht="15" customHeight="1" x14ac:dyDescent="0.3">
      <c r="B68" s="37">
        <f t="shared" si="3"/>
        <v>58</v>
      </c>
      <c r="C68" s="32" t="s">
        <v>1427</v>
      </c>
      <c r="D68" s="153" t="s">
        <v>1428</v>
      </c>
      <c r="E68" s="154" t="s">
        <v>1429</v>
      </c>
      <c r="F68" s="154" t="s">
        <v>1429</v>
      </c>
      <c r="G68" s="155" t="s">
        <v>1429</v>
      </c>
      <c r="H68" s="33" t="s">
        <v>47</v>
      </c>
      <c r="I68" s="107"/>
      <c r="J68" s="40">
        <v>30</v>
      </c>
      <c r="K68" s="39">
        <v>0</v>
      </c>
      <c r="L68" s="33">
        <v>9.5</v>
      </c>
      <c r="M68" s="39">
        <f t="shared" si="1"/>
        <v>0</v>
      </c>
      <c r="N68" s="108">
        <f t="shared" si="0"/>
        <v>0</v>
      </c>
      <c r="O68" s="31">
        <f t="shared" si="2"/>
        <v>0</v>
      </c>
    </row>
    <row r="69" spans="2:15" s="47" customFormat="1" ht="24.95" customHeight="1" x14ac:dyDescent="0.3">
      <c r="B69" s="37">
        <f t="shared" si="3"/>
        <v>59</v>
      </c>
      <c r="C69" s="32" t="s">
        <v>1430</v>
      </c>
      <c r="D69" s="153" t="s">
        <v>1431</v>
      </c>
      <c r="E69" s="154" t="s">
        <v>1431</v>
      </c>
      <c r="F69" s="154" t="s">
        <v>1431</v>
      </c>
      <c r="G69" s="155" t="s">
        <v>1431</v>
      </c>
      <c r="H69" s="33" t="s">
        <v>47</v>
      </c>
      <c r="I69" s="107"/>
      <c r="J69" s="40">
        <v>30</v>
      </c>
      <c r="K69" s="39">
        <v>0</v>
      </c>
      <c r="L69" s="33">
        <v>9.5</v>
      </c>
      <c r="M69" s="39">
        <f t="shared" si="1"/>
        <v>0</v>
      </c>
      <c r="N69" s="108">
        <f t="shared" si="0"/>
        <v>0</v>
      </c>
      <c r="O69" s="31">
        <f t="shared" si="2"/>
        <v>0</v>
      </c>
    </row>
    <row r="70" spans="2:15" ht="15" customHeight="1" x14ac:dyDescent="0.3">
      <c r="B70" s="37">
        <f t="shared" si="3"/>
        <v>60</v>
      </c>
      <c r="C70" s="32" t="s">
        <v>1432</v>
      </c>
      <c r="D70" s="153" t="s">
        <v>1433</v>
      </c>
      <c r="E70" s="154" t="s">
        <v>1434</v>
      </c>
      <c r="F70" s="154" t="s">
        <v>1434</v>
      </c>
      <c r="G70" s="155" t="s">
        <v>1434</v>
      </c>
      <c r="H70" s="33" t="s">
        <v>348</v>
      </c>
      <c r="I70" s="107"/>
      <c r="J70" s="40">
        <v>50</v>
      </c>
      <c r="K70" s="39">
        <v>0</v>
      </c>
      <c r="L70" s="33">
        <v>9.5</v>
      </c>
      <c r="M70" s="39">
        <f t="shared" si="1"/>
        <v>0</v>
      </c>
      <c r="N70" s="108">
        <f t="shared" si="0"/>
        <v>0</v>
      </c>
      <c r="O70" s="31">
        <f t="shared" si="2"/>
        <v>0</v>
      </c>
    </row>
    <row r="71" spans="2:15" ht="15" customHeight="1" x14ac:dyDescent="0.3">
      <c r="B71" s="37">
        <f t="shared" si="3"/>
        <v>61</v>
      </c>
      <c r="C71" s="32" t="s">
        <v>1435</v>
      </c>
      <c r="D71" s="153" t="s">
        <v>1436</v>
      </c>
      <c r="E71" s="154" t="s">
        <v>1436</v>
      </c>
      <c r="F71" s="154" t="s">
        <v>1436</v>
      </c>
      <c r="G71" s="155" t="s">
        <v>1436</v>
      </c>
      <c r="H71" s="33" t="s">
        <v>235</v>
      </c>
      <c r="I71" s="107"/>
      <c r="J71" s="40">
        <v>50</v>
      </c>
      <c r="K71" s="39">
        <v>0</v>
      </c>
      <c r="L71" s="33">
        <v>9.5</v>
      </c>
      <c r="M71" s="39">
        <f t="shared" si="1"/>
        <v>0</v>
      </c>
      <c r="N71" s="108">
        <f t="shared" si="0"/>
        <v>0</v>
      </c>
      <c r="O71" s="31">
        <f t="shared" si="2"/>
        <v>0</v>
      </c>
    </row>
    <row r="72" spans="2:15" ht="15" customHeight="1" x14ac:dyDescent="0.3">
      <c r="B72" s="37">
        <f t="shared" si="3"/>
        <v>62</v>
      </c>
      <c r="C72" s="32" t="s">
        <v>1437</v>
      </c>
      <c r="D72" s="153" t="s">
        <v>1438</v>
      </c>
      <c r="E72" s="154" t="s">
        <v>1438</v>
      </c>
      <c r="F72" s="154" t="s">
        <v>1438</v>
      </c>
      <c r="G72" s="155" t="s">
        <v>1438</v>
      </c>
      <c r="H72" s="33" t="s">
        <v>348</v>
      </c>
      <c r="I72" s="107"/>
      <c r="J72" s="40">
        <v>3</v>
      </c>
      <c r="K72" s="39">
        <v>0</v>
      </c>
      <c r="L72" s="33">
        <v>9.5</v>
      </c>
      <c r="M72" s="39">
        <f t="shared" si="1"/>
        <v>0</v>
      </c>
      <c r="N72" s="108">
        <f t="shared" si="0"/>
        <v>0</v>
      </c>
      <c r="O72" s="31">
        <f t="shared" si="2"/>
        <v>0</v>
      </c>
    </row>
    <row r="73" spans="2:15" s="47" customFormat="1" ht="15" customHeight="1" x14ac:dyDescent="0.3">
      <c r="B73" s="37">
        <f t="shared" si="3"/>
        <v>63</v>
      </c>
      <c r="C73" s="32" t="s">
        <v>1439</v>
      </c>
      <c r="D73" s="153" t="s">
        <v>1440</v>
      </c>
      <c r="E73" s="154" t="s">
        <v>1441</v>
      </c>
      <c r="F73" s="154" t="s">
        <v>1441</v>
      </c>
      <c r="G73" s="155" t="s">
        <v>1441</v>
      </c>
      <c r="H73" s="33" t="s">
        <v>348</v>
      </c>
      <c r="I73" s="107"/>
      <c r="J73" s="40">
        <v>5</v>
      </c>
      <c r="K73" s="39">
        <v>0</v>
      </c>
      <c r="L73" s="33">
        <v>9.5</v>
      </c>
      <c r="M73" s="39">
        <f t="shared" si="1"/>
        <v>0</v>
      </c>
      <c r="N73" s="108">
        <f t="shared" si="0"/>
        <v>0</v>
      </c>
      <c r="O73" s="31">
        <f t="shared" si="2"/>
        <v>0</v>
      </c>
    </row>
    <row r="74" spans="2:15" s="47" customFormat="1" ht="15" customHeight="1" x14ac:dyDescent="0.3">
      <c r="B74" s="37">
        <f t="shared" si="3"/>
        <v>64</v>
      </c>
      <c r="C74" s="32" t="s">
        <v>1442</v>
      </c>
      <c r="D74" s="153" t="s">
        <v>1443</v>
      </c>
      <c r="E74" s="154" t="s">
        <v>1444</v>
      </c>
      <c r="F74" s="154" t="s">
        <v>1444</v>
      </c>
      <c r="G74" s="155" t="s">
        <v>1444</v>
      </c>
      <c r="H74" s="33" t="s">
        <v>348</v>
      </c>
      <c r="I74" s="107"/>
      <c r="J74" s="40">
        <v>5</v>
      </c>
      <c r="K74" s="39">
        <v>0</v>
      </c>
      <c r="L74" s="33">
        <v>9.5</v>
      </c>
      <c r="M74" s="39">
        <f t="shared" si="1"/>
        <v>0</v>
      </c>
      <c r="N74" s="108">
        <f t="shared" si="0"/>
        <v>0</v>
      </c>
      <c r="O74" s="31">
        <f t="shared" si="2"/>
        <v>0</v>
      </c>
    </row>
    <row r="75" spans="2:15" ht="15" customHeight="1" x14ac:dyDescent="0.3">
      <c r="B75" s="37">
        <f t="shared" si="3"/>
        <v>65</v>
      </c>
      <c r="C75" s="32" t="s">
        <v>1445</v>
      </c>
      <c r="D75" s="153" t="s">
        <v>1446</v>
      </c>
      <c r="E75" s="154" t="s">
        <v>1446</v>
      </c>
      <c r="F75" s="154" t="s">
        <v>1446</v>
      </c>
      <c r="G75" s="155" t="s">
        <v>1446</v>
      </c>
      <c r="H75" s="33" t="s">
        <v>348</v>
      </c>
      <c r="I75" s="107"/>
      <c r="J75" s="40">
        <v>100</v>
      </c>
      <c r="K75" s="39">
        <v>0</v>
      </c>
      <c r="L75" s="33">
        <v>9.5</v>
      </c>
      <c r="M75" s="39">
        <f t="shared" si="1"/>
        <v>0</v>
      </c>
      <c r="N75" s="108">
        <f t="shared" ref="N75:N138" si="4">PRODUCT(J75,M75)</f>
        <v>0</v>
      </c>
      <c r="O75" s="31">
        <f t="shared" si="2"/>
        <v>0</v>
      </c>
    </row>
    <row r="76" spans="2:15" ht="15" customHeight="1" x14ac:dyDescent="0.3">
      <c r="B76" s="37">
        <f t="shared" si="3"/>
        <v>66</v>
      </c>
      <c r="C76" s="32" t="s">
        <v>1447</v>
      </c>
      <c r="D76" s="153" t="s">
        <v>1448</v>
      </c>
      <c r="E76" s="154" t="s">
        <v>1449</v>
      </c>
      <c r="F76" s="154" t="s">
        <v>1449</v>
      </c>
      <c r="G76" s="155" t="s">
        <v>1449</v>
      </c>
      <c r="H76" s="33" t="s">
        <v>235</v>
      </c>
      <c r="I76" s="107"/>
      <c r="J76" s="40">
        <v>300</v>
      </c>
      <c r="K76" s="39">
        <v>0</v>
      </c>
      <c r="L76" s="33">
        <v>9.5</v>
      </c>
      <c r="M76" s="39">
        <f t="shared" ref="M76:M139" si="5">PRODUCT(K76,1.095)</f>
        <v>0</v>
      </c>
      <c r="N76" s="108">
        <f t="shared" si="4"/>
        <v>0</v>
      </c>
      <c r="O76" s="31">
        <f t="shared" ref="O76:O139" si="6">PRODUCT(J76,K76)</f>
        <v>0</v>
      </c>
    </row>
    <row r="77" spans="2:15" ht="15" customHeight="1" x14ac:dyDescent="0.3">
      <c r="B77" s="37">
        <f t="shared" ref="B77:B140" si="7">B76+1</f>
        <v>67</v>
      </c>
      <c r="C77" s="32" t="s">
        <v>1450</v>
      </c>
      <c r="D77" s="153" t="s">
        <v>1451</v>
      </c>
      <c r="E77" s="154" t="s">
        <v>1451</v>
      </c>
      <c r="F77" s="154" t="s">
        <v>1451</v>
      </c>
      <c r="G77" s="155" t="s">
        <v>1451</v>
      </c>
      <c r="H77" s="33" t="s">
        <v>235</v>
      </c>
      <c r="I77" s="107"/>
      <c r="J77" s="40">
        <v>1800</v>
      </c>
      <c r="K77" s="39">
        <v>0</v>
      </c>
      <c r="L77" s="33">
        <v>9.5</v>
      </c>
      <c r="M77" s="39">
        <f t="shared" si="5"/>
        <v>0</v>
      </c>
      <c r="N77" s="108">
        <f t="shared" si="4"/>
        <v>0</v>
      </c>
      <c r="O77" s="31">
        <f t="shared" si="6"/>
        <v>0</v>
      </c>
    </row>
    <row r="78" spans="2:15" s="47" customFormat="1" ht="15" customHeight="1" x14ac:dyDescent="0.3">
      <c r="B78" s="37">
        <f t="shared" si="7"/>
        <v>68</v>
      </c>
      <c r="C78" s="32" t="s">
        <v>1452</v>
      </c>
      <c r="D78" s="153" t="s">
        <v>1453</v>
      </c>
      <c r="E78" s="154" t="s">
        <v>1453</v>
      </c>
      <c r="F78" s="154" t="s">
        <v>1453</v>
      </c>
      <c r="G78" s="155" t="s">
        <v>1453</v>
      </c>
      <c r="H78" s="33" t="s">
        <v>235</v>
      </c>
      <c r="I78" s="107"/>
      <c r="J78" s="40">
        <v>10</v>
      </c>
      <c r="K78" s="39">
        <v>0</v>
      </c>
      <c r="L78" s="33">
        <v>9.5</v>
      </c>
      <c r="M78" s="39">
        <f t="shared" si="5"/>
        <v>0</v>
      </c>
      <c r="N78" s="108">
        <f t="shared" si="4"/>
        <v>0</v>
      </c>
      <c r="O78" s="31">
        <f t="shared" si="6"/>
        <v>0</v>
      </c>
    </row>
    <row r="79" spans="2:15" s="47" customFormat="1" ht="15" customHeight="1" x14ac:dyDescent="0.3">
      <c r="B79" s="37">
        <f t="shared" si="7"/>
        <v>69</v>
      </c>
      <c r="C79" s="32" t="s">
        <v>1454</v>
      </c>
      <c r="D79" s="153" t="s">
        <v>1455</v>
      </c>
      <c r="E79" s="154" t="s">
        <v>1456</v>
      </c>
      <c r="F79" s="154" t="s">
        <v>1456</v>
      </c>
      <c r="G79" s="155" t="s">
        <v>1456</v>
      </c>
      <c r="H79" s="33" t="s">
        <v>235</v>
      </c>
      <c r="I79" s="107"/>
      <c r="J79" s="40">
        <v>50</v>
      </c>
      <c r="K79" s="39">
        <v>0</v>
      </c>
      <c r="L79" s="33">
        <v>9.5</v>
      </c>
      <c r="M79" s="39">
        <f t="shared" si="5"/>
        <v>0</v>
      </c>
      <c r="N79" s="108">
        <f t="shared" si="4"/>
        <v>0</v>
      </c>
      <c r="O79" s="31">
        <f t="shared" si="6"/>
        <v>0</v>
      </c>
    </row>
    <row r="80" spans="2:15" s="47" customFormat="1" ht="15" customHeight="1" x14ac:dyDescent="0.3">
      <c r="B80" s="37">
        <f t="shared" si="7"/>
        <v>70</v>
      </c>
      <c r="C80" s="32" t="s">
        <v>1457</v>
      </c>
      <c r="D80" s="153" t="s">
        <v>1458</v>
      </c>
      <c r="E80" s="154" t="s">
        <v>1459</v>
      </c>
      <c r="F80" s="154" t="s">
        <v>1459</v>
      </c>
      <c r="G80" s="155" t="s">
        <v>1459</v>
      </c>
      <c r="H80" s="33" t="s">
        <v>235</v>
      </c>
      <c r="I80" s="107"/>
      <c r="J80" s="40">
        <v>50</v>
      </c>
      <c r="K80" s="39">
        <v>0</v>
      </c>
      <c r="L80" s="33">
        <v>9.5</v>
      </c>
      <c r="M80" s="39">
        <f t="shared" si="5"/>
        <v>0</v>
      </c>
      <c r="N80" s="108">
        <f t="shared" si="4"/>
        <v>0</v>
      </c>
      <c r="O80" s="31">
        <f t="shared" si="6"/>
        <v>0</v>
      </c>
    </row>
    <row r="81" spans="2:15" s="47" customFormat="1" ht="15" customHeight="1" x14ac:dyDescent="0.3">
      <c r="B81" s="37">
        <f t="shared" si="7"/>
        <v>71</v>
      </c>
      <c r="C81" s="32" t="s">
        <v>1460</v>
      </c>
      <c r="D81" s="153" t="s">
        <v>1461</v>
      </c>
      <c r="E81" s="154" t="s">
        <v>1461</v>
      </c>
      <c r="F81" s="154" t="s">
        <v>1461</v>
      </c>
      <c r="G81" s="155" t="s">
        <v>1461</v>
      </c>
      <c r="H81" s="33" t="s">
        <v>235</v>
      </c>
      <c r="I81" s="107"/>
      <c r="J81" s="40">
        <v>50</v>
      </c>
      <c r="K81" s="39">
        <v>0</v>
      </c>
      <c r="L81" s="33">
        <v>9.5</v>
      </c>
      <c r="M81" s="39">
        <f t="shared" si="5"/>
        <v>0</v>
      </c>
      <c r="N81" s="108">
        <f t="shared" si="4"/>
        <v>0</v>
      </c>
      <c r="O81" s="31">
        <f t="shared" si="6"/>
        <v>0</v>
      </c>
    </row>
    <row r="82" spans="2:15" s="47" customFormat="1" ht="15" customHeight="1" x14ac:dyDescent="0.3">
      <c r="B82" s="37">
        <f t="shared" si="7"/>
        <v>72</v>
      </c>
      <c r="C82" s="32" t="s">
        <v>1462</v>
      </c>
      <c r="D82" s="153" t="s">
        <v>1463</v>
      </c>
      <c r="E82" s="154" t="s">
        <v>1464</v>
      </c>
      <c r="F82" s="154" t="s">
        <v>1464</v>
      </c>
      <c r="G82" s="155" t="s">
        <v>1464</v>
      </c>
      <c r="H82" s="33" t="s">
        <v>235</v>
      </c>
      <c r="I82" s="107"/>
      <c r="J82" s="40">
        <v>50</v>
      </c>
      <c r="K82" s="39">
        <v>0</v>
      </c>
      <c r="L82" s="33">
        <v>9.5</v>
      </c>
      <c r="M82" s="39">
        <f t="shared" si="5"/>
        <v>0</v>
      </c>
      <c r="N82" s="108">
        <f t="shared" si="4"/>
        <v>0</v>
      </c>
      <c r="O82" s="31">
        <f t="shared" si="6"/>
        <v>0</v>
      </c>
    </row>
    <row r="83" spans="2:15" s="47" customFormat="1" ht="15" customHeight="1" x14ac:dyDescent="0.3">
      <c r="B83" s="37">
        <f t="shared" si="7"/>
        <v>73</v>
      </c>
      <c r="C83" s="32" t="s">
        <v>1465</v>
      </c>
      <c r="D83" s="153" t="s">
        <v>1466</v>
      </c>
      <c r="E83" s="154" t="s">
        <v>1467</v>
      </c>
      <c r="F83" s="154" t="s">
        <v>1467</v>
      </c>
      <c r="G83" s="155" t="s">
        <v>1467</v>
      </c>
      <c r="H83" s="33" t="s">
        <v>235</v>
      </c>
      <c r="I83" s="107"/>
      <c r="J83" s="40">
        <v>50</v>
      </c>
      <c r="K83" s="39">
        <v>0</v>
      </c>
      <c r="L83" s="33">
        <v>9.5</v>
      </c>
      <c r="M83" s="39">
        <f t="shared" si="5"/>
        <v>0</v>
      </c>
      <c r="N83" s="108">
        <f t="shared" si="4"/>
        <v>0</v>
      </c>
      <c r="O83" s="31">
        <f t="shared" si="6"/>
        <v>0</v>
      </c>
    </row>
    <row r="84" spans="2:15" ht="15" customHeight="1" x14ac:dyDescent="0.3">
      <c r="B84" s="37">
        <f t="shared" si="7"/>
        <v>74</v>
      </c>
      <c r="C84" s="32" t="s">
        <v>1468</v>
      </c>
      <c r="D84" s="153" t="s">
        <v>1469</v>
      </c>
      <c r="E84" s="154" t="s">
        <v>1469</v>
      </c>
      <c r="F84" s="154" t="s">
        <v>1469</v>
      </c>
      <c r="G84" s="155" t="s">
        <v>1469</v>
      </c>
      <c r="H84" s="33" t="s">
        <v>47</v>
      </c>
      <c r="I84" s="107"/>
      <c r="J84" s="40">
        <v>20</v>
      </c>
      <c r="K84" s="39">
        <v>0</v>
      </c>
      <c r="L84" s="33">
        <v>9.5</v>
      </c>
      <c r="M84" s="39">
        <f t="shared" si="5"/>
        <v>0</v>
      </c>
      <c r="N84" s="108">
        <f t="shared" si="4"/>
        <v>0</v>
      </c>
      <c r="O84" s="31">
        <f t="shared" si="6"/>
        <v>0</v>
      </c>
    </row>
    <row r="85" spans="2:15" ht="15" customHeight="1" x14ac:dyDescent="0.3">
      <c r="B85" s="37">
        <f t="shared" si="7"/>
        <v>75</v>
      </c>
      <c r="C85" s="32" t="s">
        <v>1470</v>
      </c>
      <c r="D85" s="153" t="s">
        <v>1471</v>
      </c>
      <c r="E85" s="154" t="s">
        <v>1472</v>
      </c>
      <c r="F85" s="154" t="s">
        <v>1472</v>
      </c>
      <c r="G85" s="155" t="s">
        <v>1472</v>
      </c>
      <c r="H85" s="33" t="s">
        <v>235</v>
      </c>
      <c r="I85" s="107"/>
      <c r="J85" s="40">
        <v>20</v>
      </c>
      <c r="K85" s="39">
        <v>0</v>
      </c>
      <c r="L85" s="33">
        <v>9.5</v>
      </c>
      <c r="M85" s="39">
        <f t="shared" si="5"/>
        <v>0</v>
      </c>
      <c r="N85" s="108">
        <f t="shared" si="4"/>
        <v>0</v>
      </c>
      <c r="O85" s="31">
        <f t="shared" si="6"/>
        <v>0</v>
      </c>
    </row>
    <row r="86" spans="2:15" ht="15" customHeight="1" x14ac:dyDescent="0.3">
      <c r="B86" s="37">
        <f t="shared" si="7"/>
        <v>76</v>
      </c>
      <c r="C86" s="32" t="s">
        <v>1473</v>
      </c>
      <c r="D86" s="153" t="s">
        <v>1474</v>
      </c>
      <c r="E86" s="154" t="s">
        <v>1474</v>
      </c>
      <c r="F86" s="154" t="s">
        <v>1474</v>
      </c>
      <c r="G86" s="155" t="s">
        <v>1474</v>
      </c>
      <c r="H86" s="33" t="s">
        <v>47</v>
      </c>
      <c r="I86" s="107"/>
      <c r="J86" s="40">
        <v>30</v>
      </c>
      <c r="K86" s="39">
        <v>0</v>
      </c>
      <c r="L86" s="33">
        <v>9.5</v>
      </c>
      <c r="M86" s="39">
        <f t="shared" si="5"/>
        <v>0</v>
      </c>
      <c r="N86" s="108">
        <f t="shared" si="4"/>
        <v>0</v>
      </c>
      <c r="O86" s="31">
        <f t="shared" si="6"/>
        <v>0</v>
      </c>
    </row>
    <row r="87" spans="2:15" ht="15" customHeight="1" x14ac:dyDescent="0.3">
      <c r="B87" s="37">
        <f t="shared" si="7"/>
        <v>77</v>
      </c>
      <c r="C87" s="32" t="s">
        <v>1475</v>
      </c>
      <c r="D87" s="153" t="s">
        <v>1476</v>
      </c>
      <c r="E87" s="154" t="s">
        <v>1476</v>
      </c>
      <c r="F87" s="154" t="s">
        <v>1476</v>
      </c>
      <c r="G87" s="155" t="s">
        <v>1476</v>
      </c>
      <c r="H87" s="33" t="s">
        <v>348</v>
      </c>
      <c r="I87" s="107"/>
      <c r="J87" s="40">
        <v>40</v>
      </c>
      <c r="K87" s="39">
        <v>0</v>
      </c>
      <c r="L87" s="33">
        <v>22</v>
      </c>
      <c r="M87" s="39">
        <f>PRODUCT(K87,1.22)</f>
        <v>0</v>
      </c>
      <c r="N87" s="108">
        <f t="shared" si="4"/>
        <v>0</v>
      </c>
      <c r="O87" s="31">
        <f t="shared" si="6"/>
        <v>0</v>
      </c>
    </row>
    <row r="88" spans="2:15" ht="15" customHeight="1" x14ac:dyDescent="0.3">
      <c r="B88" s="37">
        <f t="shared" si="7"/>
        <v>78</v>
      </c>
      <c r="C88" s="32" t="s">
        <v>1477</v>
      </c>
      <c r="D88" s="153" t="s">
        <v>1478</v>
      </c>
      <c r="E88" s="154" t="s">
        <v>1479</v>
      </c>
      <c r="F88" s="154" t="s">
        <v>1479</v>
      </c>
      <c r="G88" s="155" t="s">
        <v>1479</v>
      </c>
      <c r="H88" s="33" t="s">
        <v>47</v>
      </c>
      <c r="I88" s="107"/>
      <c r="J88" s="40">
        <v>20</v>
      </c>
      <c r="K88" s="39">
        <v>0</v>
      </c>
      <c r="L88" s="33">
        <v>9.5</v>
      </c>
      <c r="M88" s="39">
        <f t="shared" si="5"/>
        <v>0</v>
      </c>
      <c r="N88" s="108">
        <f t="shared" si="4"/>
        <v>0</v>
      </c>
      <c r="O88" s="31">
        <f t="shared" si="6"/>
        <v>0</v>
      </c>
    </row>
    <row r="89" spans="2:15" ht="15" customHeight="1" x14ac:dyDescent="0.3">
      <c r="B89" s="37">
        <f t="shared" si="7"/>
        <v>79</v>
      </c>
      <c r="C89" s="32" t="s">
        <v>1480</v>
      </c>
      <c r="D89" s="153" t="s">
        <v>1481</v>
      </c>
      <c r="E89" s="154" t="s">
        <v>1482</v>
      </c>
      <c r="F89" s="154" t="s">
        <v>1482</v>
      </c>
      <c r="G89" s="155" t="s">
        <v>1482</v>
      </c>
      <c r="H89" s="33" t="s">
        <v>348</v>
      </c>
      <c r="I89" s="107"/>
      <c r="J89" s="40">
        <v>10</v>
      </c>
      <c r="K89" s="39">
        <v>0</v>
      </c>
      <c r="L89" s="33">
        <v>9.5</v>
      </c>
      <c r="M89" s="39">
        <f t="shared" si="5"/>
        <v>0</v>
      </c>
      <c r="N89" s="108">
        <f t="shared" si="4"/>
        <v>0</v>
      </c>
      <c r="O89" s="31">
        <f t="shared" si="6"/>
        <v>0</v>
      </c>
    </row>
    <row r="90" spans="2:15" ht="15" customHeight="1" x14ac:dyDescent="0.3">
      <c r="B90" s="37">
        <f t="shared" si="7"/>
        <v>80</v>
      </c>
      <c r="C90" s="32" t="s">
        <v>1483</v>
      </c>
      <c r="D90" s="153" t="s">
        <v>1484</v>
      </c>
      <c r="E90" s="154" t="s">
        <v>1484</v>
      </c>
      <c r="F90" s="154" t="s">
        <v>1484</v>
      </c>
      <c r="G90" s="155" t="s">
        <v>1484</v>
      </c>
      <c r="H90" s="33" t="s">
        <v>47</v>
      </c>
      <c r="I90" s="107"/>
      <c r="J90" s="40">
        <v>2000</v>
      </c>
      <c r="K90" s="39">
        <v>0</v>
      </c>
      <c r="L90" s="33">
        <v>9.5</v>
      </c>
      <c r="M90" s="39">
        <f t="shared" si="5"/>
        <v>0</v>
      </c>
      <c r="N90" s="108">
        <f t="shared" si="4"/>
        <v>0</v>
      </c>
      <c r="O90" s="31">
        <f t="shared" si="6"/>
        <v>0</v>
      </c>
    </row>
    <row r="91" spans="2:15" ht="15" customHeight="1" x14ac:dyDescent="0.3">
      <c r="B91" s="37">
        <f t="shared" si="7"/>
        <v>81</v>
      </c>
      <c r="C91" s="32" t="s">
        <v>1485</v>
      </c>
      <c r="D91" s="153" t="s">
        <v>1486</v>
      </c>
      <c r="E91" s="154" t="s">
        <v>1486</v>
      </c>
      <c r="F91" s="154" t="s">
        <v>1486</v>
      </c>
      <c r="G91" s="155" t="s">
        <v>1486</v>
      </c>
      <c r="H91" s="33" t="s">
        <v>47</v>
      </c>
      <c r="I91" s="107"/>
      <c r="J91" s="40">
        <v>200</v>
      </c>
      <c r="K91" s="39">
        <v>0</v>
      </c>
      <c r="L91" s="33">
        <v>9.5</v>
      </c>
      <c r="M91" s="39">
        <f t="shared" si="5"/>
        <v>0</v>
      </c>
      <c r="N91" s="108">
        <f t="shared" si="4"/>
        <v>0</v>
      </c>
      <c r="O91" s="31">
        <f t="shared" si="6"/>
        <v>0</v>
      </c>
    </row>
    <row r="92" spans="2:15" ht="15" customHeight="1" x14ac:dyDescent="0.3">
      <c r="B92" s="37">
        <f t="shared" si="7"/>
        <v>82</v>
      </c>
      <c r="C92" s="32" t="s">
        <v>1487</v>
      </c>
      <c r="D92" s="153" t="s">
        <v>1488</v>
      </c>
      <c r="E92" s="154" t="s">
        <v>1488</v>
      </c>
      <c r="F92" s="154" t="s">
        <v>1488</v>
      </c>
      <c r="G92" s="155" t="s">
        <v>1488</v>
      </c>
      <c r="H92" s="33" t="s">
        <v>47</v>
      </c>
      <c r="I92" s="107"/>
      <c r="J92" s="40">
        <v>50</v>
      </c>
      <c r="K92" s="39">
        <v>0</v>
      </c>
      <c r="L92" s="33">
        <v>9.5</v>
      </c>
      <c r="M92" s="39">
        <f t="shared" si="5"/>
        <v>0</v>
      </c>
      <c r="N92" s="108">
        <f t="shared" si="4"/>
        <v>0</v>
      </c>
      <c r="O92" s="31">
        <f t="shared" si="6"/>
        <v>0</v>
      </c>
    </row>
    <row r="93" spans="2:15" ht="15" customHeight="1" x14ac:dyDescent="0.3">
      <c r="B93" s="37">
        <f t="shared" si="7"/>
        <v>83</v>
      </c>
      <c r="C93" s="32" t="s">
        <v>1489</v>
      </c>
      <c r="D93" s="153" t="s">
        <v>1490</v>
      </c>
      <c r="E93" s="154" t="s">
        <v>1490</v>
      </c>
      <c r="F93" s="154" t="s">
        <v>1490</v>
      </c>
      <c r="G93" s="155" t="s">
        <v>1490</v>
      </c>
      <c r="H93" s="33" t="s">
        <v>47</v>
      </c>
      <c r="I93" s="107"/>
      <c r="J93" s="40">
        <v>210</v>
      </c>
      <c r="K93" s="39">
        <v>0</v>
      </c>
      <c r="L93" s="33">
        <v>9.5</v>
      </c>
      <c r="M93" s="39">
        <f t="shared" si="5"/>
        <v>0</v>
      </c>
      <c r="N93" s="108">
        <f t="shared" si="4"/>
        <v>0</v>
      </c>
      <c r="O93" s="31">
        <f t="shared" si="6"/>
        <v>0</v>
      </c>
    </row>
    <row r="94" spans="2:15" ht="15" customHeight="1" x14ac:dyDescent="0.3">
      <c r="B94" s="37">
        <f t="shared" si="7"/>
        <v>84</v>
      </c>
      <c r="C94" s="32" t="s">
        <v>1491</v>
      </c>
      <c r="D94" s="153" t="s">
        <v>1492</v>
      </c>
      <c r="E94" s="154" t="s">
        <v>1492</v>
      </c>
      <c r="F94" s="154" t="s">
        <v>1492</v>
      </c>
      <c r="G94" s="155" t="s">
        <v>1492</v>
      </c>
      <c r="H94" s="33" t="s">
        <v>235</v>
      </c>
      <c r="I94" s="107"/>
      <c r="J94" s="40">
        <v>5</v>
      </c>
      <c r="K94" s="39">
        <v>0</v>
      </c>
      <c r="L94" s="33">
        <v>9.5</v>
      </c>
      <c r="M94" s="39">
        <f t="shared" si="5"/>
        <v>0</v>
      </c>
      <c r="N94" s="108">
        <f t="shared" si="4"/>
        <v>0</v>
      </c>
      <c r="O94" s="31">
        <f t="shared" si="6"/>
        <v>0</v>
      </c>
    </row>
    <row r="95" spans="2:15" s="47" customFormat="1" ht="15" customHeight="1" x14ac:dyDescent="0.3">
      <c r="B95" s="37">
        <f t="shared" si="7"/>
        <v>85</v>
      </c>
      <c r="C95" s="32" t="s">
        <v>1493</v>
      </c>
      <c r="D95" s="153" t="s">
        <v>1494</v>
      </c>
      <c r="E95" s="154" t="s">
        <v>1494</v>
      </c>
      <c r="F95" s="154" t="s">
        <v>1494</v>
      </c>
      <c r="G95" s="155" t="s">
        <v>1494</v>
      </c>
      <c r="H95" s="33" t="s">
        <v>47</v>
      </c>
      <c r="I95" s="107"/>
      <c r="J95" s="40">
        <v>650</v>
      </c>
      <c r="K95" s="39">
        <v>0</v>
      </c>
      <c r="L95" s="33">
        <v>9.5</v>
      </c>
      <c r="M95" s="39">
        <f t="shared" si="5"/>
        <v>0</v>
      </c>
      <c r="N95" s="108">
        <f t="shared" si="4"/>
        <v>0</v>
      </c>
      <c r="O95" s="31">
        <f t="shared" si="6"/>
        <v>0</v>
      </c>
    </row>
    <row r="96" spans="2:15" ht="15" customHeight="1" x14ac:dyDescent="0.3">
      <c r="B96" s="37">
        <f t="shared" si="7"/>
        <v>86</v>
      </c>
      <c r="C96" s="32" t="s">
        <v>1495</v>
      </c>
      <c r="D96" s="153" t="s">
        <v>1496</v>
      </c>
      <c r="E96" s="154" t="s">
        <v>1496</v>
      </c>
      <c r="F96" s="154" t="s">
        <v>1496</v>
      </c>
      <c r="G96" s="155" t="s">
        <v>1496</v>
      </c>
      <c r="H96" s="33" t="s">
        <v>47</v>
      </c>
      <c r="I96" s="107"/>
      <c r="J96" s="40">
        <v>50</v>
      </c>
      <c r="K96" s="39">
        <v>0</v>
      </c>
      <c r="L96" s="33">
        <v>9.5</v>
      </c>
      <c r="M96" s="39">
        <f t="shared" si="5"/>
        <v>0</v>
      </c>
      <c r="N96" s="108">
        <f t="shared" si="4"/>
        <v>0</v>
      </c>
      <c r="O96" s="31">
        <f t="shared" si="6"/>
        <v>0</v>
      </c>
    </row>
    <row r="97" spans="2:15" ht="15" customHeight="1" x14ac:dyDescent="0.3">
      <c r="B97" s="37">
        <f t="shared" si="7"/>
        <v>87</v>
      </c>
      <c r="C97" s="32" t="s">
        <v>1497</v>
      </c>
      <c r="D97" s="153" t="s">
        <v>1498</v>
      </c>
      <c r="E97" s="154" t="s">
        <v>1499</v>
      </c>
      <c r="F97" s="154" t="s">
        <v>1499</v>
      </c>
      <c r="G97" s="155" t="s">
        <v>1499</v>
      </c>
      <c r="H97" s="33" t="s">
        <v>47</v>
      </c>
      <c r="I97" s="107"/>
      <c r="J97" s="40">
        <v>150</v>
      </c>
      <c r="K97" s="39">
        <v>0</v>
      </c>
      <c r="L97" s="33">
        <v>9.5</v>
      </c>
      <c r="M97" s="39">
        <f t="shared" si="5"/>
        <v>0</v>
      </c>
      <c r="N97" s="108">
        <f t="shared" si="4"/>
        <v>0</v>
      </c>
      <c r="O97" s="31">
        <f t="shared" si="6"/>
        <v>0</v>
      </c>
    </row>
    <row r="98" spans="2:15" ht="15" customHeight="1" x14ac:dyDescent="0.3">
      <c r="B98" s="37">
        <f t="shared" si="7"/>
        <v>88</v>
      </c>
      <c r="C98" s="32" t="s">
        <v>1500</v>
      </c>
      <c r="D98" s="153" t="s">
        <v>1501</v>
      </c>
      <c r="E98" s="154" t="s">
        <v>1502</v>
      </c>
      <c r="F98" s="154" t="s">
        <v>1502</v>
      </c>
      <c r="G98" s="155" t="s">
        <v>1502</v>
      </c>
      <c r="H98" s="33" t="s">
        <v>47</v>
      </c>
      <c r="I98" s="107"/>
      <c r="J98" s="40">
        <v>80</v>
      </c>
      <c r="K98" s="39">
        <v>0</v>
      </c>
      <c r="L98" s="33">
        <v>9.5</v>
      </c>
      <c r="M98" s="39">
        <f t="shared" si="5"/>
        <v>0</v>
      </c>
      <c r="N98" s="108">
        <f t="shared" si="4"/>
        <v>0</v>
      </c>
      <c r="O98" s="31">
        <f t="shared" si="6"/>
        <v>0</v>
      </c>
    </row>
    <row r="99" spans="2:15" ht="15" customHeight="1" x14ac:dyDescent="0.3">
      <c r="B99" s="37">
        <f t="shared" si="7"/>
        <v>89</v>
      </c>
      <c r="C99" s="32" t="s">
        <v>1503</v>
      </c>
      <c r="D99" s="153" t="s">
        <v>1504</v>
      </c>
      <c r="E99" s="154" t="s">
        <v>1504</v>
      </c>
      <c r="F99" s="154" t="s">
        <v>1504</v>
      </c>
      <c r="G99" s="155" t="s">
        <v>1504</v>
      </c>
      <c r="H99" s="33" t="s">
        <v>235</v>
      </c>
      <c r="I99" s="107"/>
      <c r="J99" s="40">
        <v>20</v>
      </c>
      <c r="K99" s="39">
        <v>0</v>
      </c>
      <c r="L99" s="33">
        <v>9.5</v>
      </c>
      <c r="M99" s="39">
        <f t="shared" si="5"/>
        <v>0</v>
      </c>
      <c r="N99" s="108">
        <f t="shared" si="4"/>
        <v>0</v>
      </c>
      <c r="O99" s="31">
        <f t="shared" si="6"/>
        <v>0</v>
      </c>
    </row>
    <row r="100" spans="2:15" ht="24.95" customHeight="1" x14ac:dyDescent="0.3">
      <c r="B100" s="37">
        <f t="shared" si="7"/>
        <v>90</v>
      </c>
      <c r="C100" s="32" t="s">
        <v>1505</v>
      </c>
      <c r="D100" s="153" t="s">
        <v>1506</v>
      </c>
      <c r="E100" s="154" t="s">
        <v>1506</v>
      </c>
      <c r="F100" s="154" t="s">
        <v>1506</v>
      </c>
      <c r="G100" s="155" t="s">
        <v>1506</v>
      </c>
      <c r="H100" s="33" t="s">
        <v>348</v>
      </c>
      <c r="I100" s="107"/>
      <c r="J100" s="40">
        <v>20</v>
      </c>
      <c r="K100" s="39">
        <v>0</v>
      </c>
      <c r="L100" s="33">
        <v>22</v>
      </c>
      <c r="M100" s="39">
        <f>PRODUCT(K100,1.22)</f>
        <v>0</v>
      </c>
      <c r="N100" s="108">
        <f t="shared" si="4"/>
        <v>0</v>
      </c>
      <c r="O100" s="31">
        <f t="shared" si="6"/>
        <v>0</v>
      </c>
    </row>
    <row r="101" spans="2:15" ht="24.95" customHeight="1" x14ac:dyDescent="0.3">
      <c r="B101" s="37">
        <f t="shared" si="7"/>
        <v>91</v>
      </c>
      <c r="C101" s="32" t="s">
        <v>1507</v>
      </c>
      <c r="D101" s="153" t="s">
        <v>1508</v>
      </c>
      <c r="E101" s="154" t="s">
        <v>1508</v>
      </c>
      <c r="F101" s="154" t="s">
        <v>1508</v>
      </c>
      <c r="G101" s="155" t="s">
        <v>1508</v>
      </c>
      <c r="H101" s="33" t="s">
        <v>348</v>
      </c>
      <c r="I101" s="107"/>
      <c r="J101" s="40">
        <v>20</v>
      </c>
      <c r="K101" s="39">
        <v>0</v>
      </c>
      <c r="L101" s="33">
        <v>22</v>
      </c>
      <c r="M101" s="39">
        <f>PRODUCT(K101,1.22)</f>
        <v>0</v>
      </c>
      <c r="N101" s="108">
        <f t="shared" si="4"/>
        <v>0</v>
      </c>
      <c r="O101" s="31">
        <f t="shared" si="6"/>
        <v>0</v>
      </c>
    </row>
    <row r="102" spans="2:15" ht="15" customHeight="1" x14ac:dyDescent="0.3">
      <c r="B102" s="37">
        <f t="shared" si="7"/>
        <v>92</v>
      </c>
      <c r="C102" s="32" t="s">
        <v>1509</v>
      </c>
      <c r="D102" s="153" t="s">
        <v>1510</v>
      </c>
      <c r="E102" s="154" t="s">
        <v>1511</v>
      </c>
      <c r="F102" s="154" t="s">
        <v>1511</v>
      </c>
      <c r="G102" s="155" t="s">
        <v>1511</v>
      </c>
      <c r="H102" s="33" t="s">
        <v>235</v>
      </c>
      <c r="I102" s="107"/>
      <c r="J102" s="40">
        <v>20</v>
      </c>
      <c r="K102" s="39">
        <v>0</v>
      </c>
      <c r="L102" s="33">
        <v>22</v>
      </c>
      <c r="M102" s="39">
        <f>PRODUCT(K102,1.22)</f>
        <v>0</v>
      </c>
      <c r="N102" s="108">
        <f t="shared" si="4"/>
        <v>0</v>
      </c>
      <c r="O102" s="31">
        <f t="shared" si="6"/>
        <v>0</v>
      </c>
    </row>
    <row r="103" spans="2:15" ht="15" customHeight="1" x14ac:dyDescent="0.3">
      <c r="B103" s="37">
        <f t="shared" si="7"/>
        <v>93</v>
      </c>
      <c r="C103" s="32" t="s">
        <v>1512</v>
      </c>
      <c r="D103" s="153" t="s">
        <v>1513</v>
      </c>
      <c r="E103" s="154" t="s">
        <v>1513</v>
      </c>
      <c r="F103" s="154" t="s">
        <v>1513</v>
      </c>
      <c r="G103" s="155" t="s">
        <v>1513</v>
      </c>
      <c r="H103" s="33" t="s">
        <v>348</v>
      </c>
      <c r="I103" s="107"/>
      <c r="J103" s="40">
        <v>20</v>
      </c>
      <c r="K103" s="39">
        <v>0</v>
      </c>
      <c r="L103" s="33">
        <v>22</v>
      </c>
      <c r="M103" s="39">
        <f>PRODUCT(K103,1.22)</f>
        <v>0</v>
      </c>
      <c r="N103" s="108">
        <f t="shared" si="4"/>
        <v>0</v>
      </c>
      <c r="O103" s="31">
        <f t="shared" si="6"/>
        <v>0</v>
      </c>
    </row>
    <row r="104" spans="2:15" ht="15" customHeight="1" x14ac:dyDescent="0.3">
      <c r="B104" s="37">
        <f t="shared" si="7"/>
        <v>94</v>
      </c>
      <c r="C104" s="32" t="s">
        <v>1514</v>
      </c>
      <c r="D104" s="153" t="s">
        <v>1515</v>
      </c>
      <c r="E104" s="154" t="s">
        <v>1516</v>
      </c>
      <c r="F104" s="154" t="s">
        <v>1516</v>
      </c>
      <c r="G104" s="155" t="s">
        <v>1516</v>
      </c>
      <c r="H104" s="33" t="s">
        <v>235</v>
      </c>
      <c r="I104" s="107"/>
      <c r="J104" s="40">
        <v>350</v>
      </c>
      <c r="K104" s="39">
        <v>0</v>
      </c>
      <c r="L104" s="33">
        <v>9.5</v>
      </c>
      <c r="M104" s="39">
        <f t="shared" si="5"/>
        <v>0</v>
      </c>
      <c r="N104" s="108">
        <f t="shared" si="4"/>
        <v>0</v>
      </c>
      <c r="O104" s="31">
        <f t="shared" si="6"/>
        <v>0</v>
      </c>
    </row>
    <row r="105" spans="2:15" ht="15" customHeight="1" x14ac:dyDescent="0.3">
      <c r="B105" s="37">
        <f t="shared" si="7"/>
        <v>95</v>
      </c>
      <c r="C105" s="32" t="s">
        <v>1517</v>
      </c>
      <c r="D105" s="153" t="s">
        <v>1518</v>
      </c>
      <c r="E105" s="154" t="s">
        <v>1519</v>
      </c>
      <c r="F105" s="154" t="s">
        <v>1519</v>
      </c>
      <c r="G105" s="155" t="s">
        <v>1519</v>
      </c>
      <c r="H105" s="33" t="s">
        <v>235</v>
      </c>
      <c r="I105" s="107"/>
      <c r="J105" s="40">
        <v>20</v>
      </c>
      <c r="K105" s="39">
        <v>0</v>
      </c>
      <c r="L105" s="33">
        <v>9.5</v>
      </c>
      <c r="M105" s="39">
        <f t="shared" si="5"/>
        <v>0</v>
      </c>
      <c r="N105" s="108">
        <f t="shared" si="4"/>
        <v>0</v>
      </c>
      <c r="O105" s="31">
        <f t="shared" si="6"/>
        <v>0</v>
      </c>
    </row>
    <row r="106" spans="2:15" ht="15" customHeight="1" x14ac:dyDescent="0.3">
      <c r="B106" s="37">
        <f t="shared" si="7"/>
        <v>96</v>
      </c>
      <c r="C106" s="32" t="s">
        <v>1520</v>
      </c>
      <c r="D106" s="153" t="s">
        <v>1521</v>
      </c>
      <c r="E106" s="154" t="s">
        <v>1521</v>
      </c>
      <c r="F106" s="154" t="s">
        <v>1521</v>
      </c>
      <c r="G106" s="155" t="s">
        <v>1521</v>
      </c>
      <c r="H106" s="33" t="s">
        <v>235</v>
      </c>
      <c r="I106" s="107"/>
      <c r="J106" s="40">
        <v>100</v>
      </c>
      <c r="K106" s="39">
        <v>0</v>
      </c>
      <c r="L106" s="33">
        <v>22</v>
      </c>
      <c r="M106" s="39">
        <f>PRODUCT(K106,1.22)</f>
        <v>0</v>
      </c>
      <c r="N106" s="108">
        <f t="shared" si="4"/>
        <v>0</v>
      </c>
      <c r="O106" s="31">
        <f t="shared" si="6"/>
        <v>0</v>
      </c>
    </row>
    <row r="107" spans="2:15" ht="15" customHeight="1" x14ac:dyDescent="0.3">
      <c r="B107" s="37">
        <f t="shared" si="7"/>
        <v>97</v>
      </c>
      <c r="C107" s="32" t="s">
        <v>1522</v>
      </c>
      <c r="D107" s="153" t="s">
        <v>1523</v>
      </c>
      <c r="E107" s="154" t="s">
        <v>1524</v>
      </c>
      <c r="F107" s="154" t="s">
        <v>1524</v>
      </c>
      <c r="G107" s="155" t="s">
        <v>1524</v>
      </c>
      <c r="H107" s="33" t="s">
        <v>47</v>
      </c>
      <c r="I107" s="107"/>
      <c r="J107" s="40">
        <v>50</v>
      </c>
      <c r="K107" s="39">
        <v>0</v>
      </c>
      <c r="L107" s="33">
        <v>9.5</v>
      </c>
      <c r="M107" s="39">
        <f t="shared" si="5"/>
        <v>0</v>
      </c>
      <c r="N107" s="108">
        <f t="shared" si="4"/>
        <v>0</v>
      </c>
      <c r="O107" s="31">
        <f t="shared" si="6"/>
        <v>0</v>
      </c>
    </row>
    <row r="108" spans="2:15" s="47" customFormat="1" ht="15" customHeight="1" x14ac:dyDescent="0.3">
      <c r="B108" s="37">
        <f t="shared" si="7"/>
        <v>98</v>
      </c>
      <c r="C108" s="32" t="s">
        <v>1525</v>
      </c>
      <c r="D108" s="153" t="s">
        <v>1526</v>
      </c>
      <c r="E108" s="154" t="s">
        <v>1527</v>
      </c>
      <c r="F108" s="154" t="s">
        <v>1527</v>
      </c>
      <c r="G108" s="155" t="s">
        <v>1527</v>
      </c>
      <c r="H108" s="33" t="s">
        <v>47</v>
      </c>
      <c r="I108" s="107"/>
      <c r="J108" s="40">
        <v>30</v>
      </c>
      <c r="K108" s="39">
        <v>0</v>
      </c>
      <c r="L108" s="33">
        <v>9.5</v>
      </c>
      <c r="M108" s="39">
        <f t="shared" si="5"/>
        <v>0</v>
      </c>
      <c r="N108" s="108">
        <f t="shared" si="4"/>
        <v>0</v>
      </c>
      <c r="O108" s="31">
        <f t="shared" si="6"/>
        <v>0</v>
      </c>
    </row>
    <row r="109" spans="2:15" ht="15" customHeight="1" x14ac:dyDescent="0.3">
      <c r="B109" s="37">
        <f t="shared" si="7"/>
        <v>99</v>
      </c>
      <c r="C109" s="32" t="s">
        <v>1528</v>
      </c>
      <c r="D109" s="153" t="s">
        <v>1529</v>
      </c>
      <c r="E109" s="154" t="s">
        <v>1530</v>
      </c>
      <c r="F109" s="154" t="s">
        <v>1530</v>
      </c>
      <c r="G109" s="155" t="s">
        <v>1530</v>
      </c>
      <c r="H109" s="33" t="s">
        <v>235</v>
      </c>
      <c r="I109" s="107"/>
      <c r="J109" s="40">
        <v>200</v>
      </c>
      <c r="K109" s="39">
        <v>0</v>
      </c>
      <c r="L109" s="33">
        <v>9.5</v>
      </c>
      <c r="M109" s="39">
        <f t="shared" si="5"/>
        <v>0</v>
      </c>
      <c r="N109" s="108">
        <f t="shared" si="4"/>
        <v>0</v>
      </c>
      <c r="O109" s="31">
        <f t="shared" si="6"/>
        <v>0</v>
      </c>
    </row>
    <row r="110" spans="2:15" ht="15" customHeight="1" x14ac:dyDescent="0.3">
      <c r="B110" s="37">
        <f t="shared" si="7"/>
        <v>100</v>
      </c>
      <c r="C110" s="32" t="s">
        <v>1531</v>
      </c>
      <c r="D110" s="153" t="s">
        <v>1532</v>
      </c>
      <c r="E110" s="154" t="s">
        <v>1532</v>
      </c>
      <c r="F110" s="154" t="s">
        <v>1532</v>
      </c>
      <c r="G110" s="155" t="s">
        <v>1532</v>
      </c>
      <c r="H110" s="33" t="s">
        <v>47</v>
      </c>
      <c r="I110" s="107"/>
      <c r="J110" s="40">
        <v>40</v>
      </c>
      <c r="K110" s="39">
        <v>0</v>
      </c>
      <c r="L110" s="33">
        <v>9.5</v>
      </c>
      <c r="M110" s="39">
        <f t="shared" si="5"/>
        <v>0</v>
      </c>
      <c r="N110" s="108">
        <f t="shared" si="4"/>
        <v>0</v>
      </c>
      <c r="O110" s="31">
        <f t="shared" si="6"/>
        <v>0</v>
      </c>
    </row>
    <row r="111" spans="2:15" ht="15" customHeight="1" x14ac:dyDescent="0.3">
      <c r="B111" s="37">
        <f t="shared" si="7"/>
        <v>101</v>
      </c>
      <c r="C111" s="32" t="s">
        <v>1533</v>
      </c>
      <c r="D111" s="153" t="s">
        <v>1534</v>
      </c>
      <c r="E111" s="154" t="s">
        <v>1535</v>
      </c>
      <c r="F111" s="154" t="s">
        <v>1535</v>
      </c>
      <c r="G111" s="155" t="s">
        <v>1535</v>
      </c>
      <c r="H111" s="33" t="s">
        <v>47</v>
      </c>
      <c r="I111" s="107"/>
      <c r="J111" s="40">
        <v>30</v>
      </c>
      <c r="K111" s="39">
        <v>0</v>
      </c>
      <c r="L111" s="33">
        <v>9.5</v>
      </c>
      <c r="M111" s="39">
        <f t="shared" si="5"/>
        <v>0</v>
      </c>
      <c r="N111" s="108">
        <f t="shared" si="4"/>
        <v>0</v>
      </c>
      <c r="O111" s="31">
        <f t="shared" si="6"/>
        <v>0</v>
      </c>
    </row>
    <row r="112" spans="2:15" s="47" customFormat="1" ht="15" customHeight="1" x14ac:dyDescent="0.3">
      <c r="B112" s="37">
        <f t="shared" si="7"/>
        <v>102</v>
      </c>
      <c r="C112" s="32" t="s">
        <v>1536</v>
      </c>
      <c r="D112" s="153" t="s">
        <v>1537</v>
      </c>
      <c r="E112" s="154" t="s">
        <v>1537</v>
      </c>
      <c r="F112" s="154" t="s">
        <v>1537</v>
      </c>
      <c r="G112" s="155" t="s">
        <v>1537</v>
      </c>
      <c r="H112" s="33" t="s">
        <v>47</v>
      </c>
      <c r="I112" s="107"/>
      <c r="J112" s="40">
        <v>20</v>
      </c>
      <c r="K112" s="39">
        <v>0</v>
      </c>
      <c r="L112" s="33">
        <v>9.5</v>
      </c>
      <c r="M112" s="39">
        <f t="shared" si="5"/>
        <v>0</v>
      </c>
      <c r="N112" s="108">
        <f t="shared" si="4"/>
        <v>0</v>
      </c>
      <c r="O112" s="31">
        <f t="shared" si="6"/>
        <v>0</v>
      </c>
    </row>
    <row r="113" spans="2:15" s="47" customFormat="1" ht="15" customHeight="1" x14ac:dyDescent="0.3">
      <c r="B113" s="37">
        <f t="shared" si="7"/>
        <v>103</v>
      </c>
      <c r="C113" s="32" t="s">
        <v>1538</v>
      </c>
      <c r="D113" s="153" t="s">
        <v>1539</v>
      </c>
      <c r="E113" s="154" t="s">
        <v>1540</v>
      </c>
      <c r="F113" s="154" t="s">
        <v>1540</v>
      </c>
      <c r="G113" s="155" t="s">
        <v>1540</v>
      </c>
      <c r="H113" s="33" t="s">
        <v>47</v>
      </c>
      <c r="I113" s="107"/>
      <c r="J113" s="40">
        <v>20</v>
      </c>
      <c r="K113" s="39">
        <v>0</v>
      </c>
      <c r="L113" s="33">
        <v>9.5</v>
      </c>
      <c r="M113" s="39">
        <f t="shared" si="5"/>
        <v>0</v>
      </c>
      <c r="N113" s="108">
        <f t="shared" si="4"/>
        <v>0</v>
      </c>
      <c r="O113" s="31">
        <f t="shared" si="6"/>
        <v>0</v>
      </c>
    </row>
    <row r="114" spans="2:15" ht="15" customHeight="1" x14ac:dyDescent="0.3">
      <c r="B114" s="37">
        <f t="shared" si="7"/>
        <v>104</v>
      </c>
      <c r="C114" s="32" t="s">
        <v>1541</v>
      </c>
      <c r="D114" s="153" t="s">
        <v>1542</v>
      </c>
      <c r="E114" s="154" t="s">
        <v>1542</v>
      </c>
      <c r="F114" s="154" t="s">
        <v>1542</v>
      </c>
      <c r="G114" s="155" t="s">
        <v>1542</v>
      </c>
      <c r="H114" s="33" t="s">
        <v>235</v>
      </c>
      <c r="I114" s="107"/>
      <c r="J114" s="40">
        <v>10000</v>
      </c>
      <c r="K114" s="39">
        <v>0</v>
      </c>
      <c r="L114" s="33">
        <v>9.5</v>
      </c>
      <c r="M114" s="39">
        <f t="shared" si="5"/>
        <v>0</v>
      </c>
      <c r="N114" s="108">
        <f t="shared" si="4"/>
        <v>0</v>
      </c>
      <c r="O114" s="31">
        <f t="shared" si="6"/>
        <v>0</v>
      </c>
    </row>
    <row r="115" spans="2:15" ht="24.95" customHeight="1" x14ac:dyDescent="0.3">
      <c r="B115" s="37">
        <f t="shared" si="7"/>
        <v>105</v>
      </c>
      <c r="C115" s="32">
        <v>31003825</v>
      </c>
      <c r="D115" s="153" t="s">
        <v>1543</v>
      </c>
      <c r="E115" s="154" t="s">
        <v>1543</v>
      </c>
      <c r="F115" s="154" t="s">
        <v>1543</v>
      </c>
      <c r="G115" s="155" t="s">
        <v>1543</v>
      </c>
      <c r="H115" s="33" t="s">
        <v>235</v>
      </c>
      <c r="I115" s="107"/>
      <c r="J115" s="40">
        <v>100</v>
      </c>
      <c r="K115" s="39">
        <v>0</v>
      </c>
      <c r="L115" s="33">
        <v>9.5</v>
      </c>
      <c r="M115" s="39">
        <f t="shared" si="5"/>
        <v>0</v>
      </c>
      <c r="N115" s="108">
        <f t="shared" si="4"/>
        <v>0</v>
      </c>
      <c r="O115" s="31">
        <f t="shared" si="6"/>
        <v>0</v>
      </c>
    </row>
    <row r="116" spans="2:15" ht="15" customHeight="1" x14ac:dyDescent="0.3">
      <c r="B116" s="37">
        <f t="shared" si="7"/>
        <v>106</v>
      </c>
      <c r="C116" s="32" t="s">
        <v>1544</v>
      </c>
      <c r="D116" s="153" t="s">
        <v>1545</v>
      </c>
      <c r="E116" s="154" t="s">
        <v>1545</v>
      </c>
      <c r="F116" s="154" t="s">
        <v>1545</v>
      </c>
      <c r="G116" s="155" t="s">
        <v>1545</v>
      </c>
      <c r="H116" s="33" t="s">
        <v>235</v>
      </c>
      <c r="I116" s="107"/>
      <c r="J116" s="40">
        <v>150</v>
      </c>
      <c r="K116" s="39">
        <v>0</v>
      </c>
      <c r="L116" s="33">
        <v>9.5</v>
      </c>
      <c r="M116" s="39">
        <f t="shared" si="5"/>
        <v>0</v>
      </c>
      <c r="N116" s="108">
        <f t="shared" si="4"/>
        <v>0</v>
      </c>
      <c r="O116" s="31">
        <f t="shared" si="6"/>
        <v>0</v>
      </c>
    </row>
    <row r="117" spans="2:15" ht="15" customHeight="1" x14ac:dyDescent="0.3">
      <c r="B117" s="37">
        <f t="shared" si="7"/>
        <v>107</v>
      </c>
      <c r="C117" s="32" t="s">
        <v>1546</v>
      </c>
      <c r="D117" s="153" t="s">
        <v>1547</v>
      </c>
      <c r="E117" s="154" t="s">
        <v>1547</v>
      </c>
      <c r="F117" s="154" t="s">
        <v>1547</v>
      </c>
      <c r="G117" s="155" t="s">
        <v>1547</v>
      </c>
      <c r="H117" s="33" t="s">
        <v>235</v>
      </c>
      <c r="I117" s="107"/>
      <c r="J117" s="40">
        <v>20</v>
      </c>
      <c r="K117" s="39">
        <v>0</v>
      </c>
      <c r="L117" s="33">
        <v>9.5</v>
      </c>
      <c r="M117" s="39">
        <f t="shared" si="5"/>
        <v>0</v>
      </c>
      <c r="N117" s="108">
        <f t="shared" si="4"/>
        <v>0</v>
      </c>
      <c r="O117" s="31">
        <f t="shared" si="6"/>
        <v>0</v>
      </c>
    </row>
    <row r="118" spans="2:15" s="47" customFormat="1" ht="15" customHeight="1" x14ac:dyDescent="0.3">
      <c r="B118" s="37">
        <f t="shared" si="7"/>
        <v>108</v>
      </c>
      <c r="C118" s="32" t="s">
        <v>1548</v>
      </c>
      <c r="D118" s="153" t="s">
        <v>1549</v>
      </c>
      <c r="E118" s="154" t="s">
        <v>1550</v>
      </c>
      <c r="F118" s="154" t="s">
        <v>1550</v>
      </c>
      <c r="G118" s="155" t="s">
        <v>1550</v>
      </c>
      <c r="H118" s="33" t="s">
        <v>47</v>
      </c>
      <c r="I118" s="107"/>
      <c r="J118" s="40">
        <v>30</v>
      </c>
      <c r="K118" s="39">
        <v>0</v>
      </c>
      <c r="L118" s="33">
        <v>9.5</v>
      </c>
      <c r="M118" s="39">
        <f t="shared" si="5"/>
        <v>0</v>
      </c>
      <c r="N118" s="108">
        <f t="shared" si="4"/>
        <v>0</v>
      </c>
      <c r="O118" s="31">
        <f t="shared" si="6"/>
        <v>0</v>
      </c>
    </row>
    <row r="119" spans="2:15" s="47" customFormat="1" ht="15" customHeight="1" x14ac:dyDescent="0.3">
      <c r="B119" s="37">
        <f t="shared" si="7"/>
        <v>109</v>
      </c>
      <c r="C119" s="32" t="s">
        <v>1551</v>
      </c>
      <c r="D119" s="153" t="s">
        <v>1552</v>
      </c>
      <c r="E119" s="154" t="s">
        <v>1553</v>
      </c>
      <c r="F119" s="154" t="s">
        <v>1553</v>
      </c>
      <c r="G119" s="155" t="s">
        <v>1553</v>
      </c>
      <c r="H119" s="33" t="s">
        <v>235</v>
      </c>
      <c r="I119" s="107"/>
      <c r="J119" s="40">
        <v>170</v>
      </c>
      <c r="K119" s="39">
        <v>0</v>
      </c>
      <c r="L119" s="33">
        <v>9.5</v>
      </c>
      <c r="M119" s="39">
        <f t="shared" si="5"/>
        <v>0</v>
      </c>
      <c r="N119" s="108">
        <f t="shared" si="4"/>
        <v>0</v>
      </c>
      <c r="O119" s="31">
        <f t="shared" si="6"/>
        <v>0</v>
      </c>
    </row>
    <row r="120" spans="2:15" ht="15" customHeight="1" x14ac:dyDescent="0.3">
      <c r="B120" s="37">
        <f t="shared" si="7"/>
        <v>110</v>
      </c>
      <c r="C120" s="32" t="s">
        <v>1554</v>
      </c>
      <c r="D120" s="153" t="s">
        <v>1555</v>
      </c>
      <c r="E120" s="154" t="s">
        <v>1555</v>
      </c>
      <c r="F120" s="154" t="s">
        <v>1555</v>
      </c>
      <c r="G120" s="155" t="s">
        <v>1555</v>
      </c>
      <c r="H120" s="33" t="s">
        <v>235</v>
      </c>
      <c r="I120" s="107"/>
      <c r="J120" s="40">
        <v>20</v>
      </c>
      <c r="K120" s="39">
        <v>0</v>
      </c>
      <c r="L120" s="33">
        <v>9.5</v>
      </c>
      <c r="M120" s="39">
        <f t="shared" si="5"/>
        <v>0</v>
      </c>
      <c r="N120" s="108">
        <f t="shared" si="4"/>
        <v>0</v>
      </c>
      <c r="O120" s="31">
        <f t="shared" si="6"/>
        <v>0</v>
      </c>
    </row>
    <row r="121" spans="2:15" s="47" customFormat="1" ht="15" customHeight="1" x14ac:dyDescent="0.3">
      <c r="B121" s="37">
        <f t="shared" si="7"/>
        <v>111</v>
      </c>
      <c r="C121" s="32" t="s">
        <v>1556</v>
      </c>
      <c r="D121" s="153" t="s">
        <v>1557</v>
      </c>
      <c r="E121" s="154" t="s">
        <v>1557</v>
      </c>
      <c r="F121" s="154" t="s">
        <v>1557</v>
      </c>
      <c r="G121" s="155" t="s">
        <v>1557</v>
      </c>
      <c r="H121" s="33" t="s">
        <v>235</v>
      </c>
      <c r="I121" s="107"/>
      <c r="J121" s="40">
        <v>170</v>
      </c>
      <c r="K121" s="39">
        <v>0</v>
      </c>
      <c r="L121" s="33">
        <v>9.5</v>
      </c>
      <c r="M121" s="39">
        <f t="shared" si="5"/>
        <v>0</v>
      </c>
      <c r="N121" s="108">
        <f t="shared" si="4"/>
        <v>0</v>
      </c>
      <c r="O121" s="31">
        <f t="shared" si="6"/>
        <v>0</v>
      </c>
    </row>
    <row r="122" spans="2:15" s="47" customFormat="1" ht="15" customHeight="1" x14ac:dyDescent="0.3">
      <c r="B122" s="37">
        <f t="shared" si="7"/>
        <v>112</v>
      </c>
      <c r="C122" s="32" t="s">
        <v>1558</v>
      </c>
      <c r="D122" s="153" t="s">
        <v>1559</v>
      </c>
      <c r="E122" s="154" t="s">
        <v>1560</v>
      </c>
      <c r="F122" s="154" t="s">
        <v>1560</v>
      </c>
      <c r="G122" s="155" t="s">
        <v>1560</v>
      </c>
      <c r="H122" s="33" t="s">
        <v>235</v>
      </c>
      <c r="I122" s="107"/>
      <c r="J122" s="40">
        <v>20</v>
      </c>
      <c r="K122" s="39">
        <v>0</v>
      </c>
      <c r="L122" s="33">
        <v>9.5</v>
      </c>
      <c r="M122" s="39">
        <f t="shared" si="5"/>
        <v>0</v>
      </c>
      <c r="N122" s="108">
        <f t="shared" si="4"/>
        <v>0</v>
      </c>
      <c r="O122" s="31">
        <f t="shared" si="6"/>
        <v>0</v>
      </c>
    </row>
    <row r="123" spans="2:15" s="47" customFormat="1" ht="15" customHeight="1" x14ac:dyDescent="0.3">
      <c r="B123" s="37">
        <f t="shared" si="7"/>
        <v>113</v>
      </c>
      <c r="C123" s="32" t="s">
        <v>1561</v>
      </c>
      <c r="D123" s="153" t="s">
        <v>1562</v>
      </c>
      <c r="E123" s="154" t="s">
        <v>1562</v>
      </c>
      <c r="F123" s="154" t="s">
        <v>1562</v>
      </c>
      <c r="G123" s="155" t="s">
        <v>1562</v>
      </c>
      <c r="H123" s="33" t="s">
        <v>235</v>
      </c>
      <c r="I123" s="107"/>
      <c r="J123" s="40">
        <v>20</v>
      </c>
      <c r="K123" s="39">
        <v>0</v>
      </c>
      <c r="L123" s="33">
        <v>9.5</v>
      </c>
      <c r="M123" s="39">
        <f t="shared" si="5"/>
        <v>0</v>
      </c>
      <c r="N123" s="108">
        <f t="shared" si="4"/>
        <v>0</v>
      </c>
      <c r="O123" s="31">
        <f t="shared" si="6"/>
        <v>0</v>
      </c>
    </row>
    <row r="124" spans="2:15" ht="15" customHeight="1" x14ac:dyDescent="0.3">
      <c r="B124" s="37">
        <f t="shared" si="7"/>
        <v>114</v>
      </c>
      <c r="C124" s="32" t="s">
        <v>1563</v>
      </c>
      <c r="D124" s="153" t="s">
        <v>1564</v>
      </c>
      <c r="E124" s="154" t="s">
        <v>1564</v>
      </c>
      <c r="F124" s="154" t="s">
        <v>1564</v>
      </c>
      <c r="G124" s="155" t="s">
        <v>1564</v>
      </c>
      <c r="H124" s="33" t="s">
        <v>235</v>
      </c>
      <c r="I124" s="107"/>
      <c r="J124" s="40">
        <v>500</v>
      </c>
      <c r="K124" s="39">
        <v>0</v>
      </c>
      <c r="L124" s="33">
        <v>9.5</v>
      </c>
      <c r="M124" s="39">
        <f t="shared" si="5"/>
        <v>0</v>
      </c>
      <c r="N124" s="108">
        <f t="shared" si="4"/>
        <v>0</v>
      </c>
      <c r="O124" s="31">
        <f t="shared" si="6"/>
        <v>0</v>
      </c>
    </row>
    <row r="125" spans="2:15" ht="15" customHeight="1" x14ac:dyDescent="0.3">
      <c r="B125" s="37">
        <f t="shared" si="7"/>
        <v>115</v>
      </c>
      <c r="C125" s="32" t="s">
        <v>1565</v>
      </c>
      <c r="D125" s="153" t="s">
        <v>1566</v>
      </c>
      <c r="E125" s="154" t="s">
        <v>1566</v>
      </c>
      <c r="F125" s="154" t="s">
        <v>1566</v>
      </c>
      <c r="G125" s="155" t="s">
        <v>1566</v>
      </c>
      <c r="H125" s="33" t="s">
        <v>235</v>
      </c>
      <c r="I125" s="107"/>
      <c r="J125" s="40">
        <v>100</v>
      </c>
      <c r="K125" s="39">
        <v>0</v>
      </c>
      <c r="L125" s="33">
        <v>9.5</v>
      </c>
      <c r="M125" s="39">
        <f t="shared" si="5"/>
        <v>0</v>
      </c>
      <c r="N125" s="108">
        <f t="shared" si="4"/>
        <v>0</v>
      </c>
      <c r="O125" s="31">
        <f t="shared" si="6"/>
        <v>0</v>
      </c>
    </row>
    <row r="126" spans="2:15" ht="15" customHeight="1" x14ac:dyDescent="0.3">
      <c r="B126" s="37">
        <f t="shared" si="7"/>
        <v>116</v>
      </c>
      <c r="C126" s="32">
        <v>31003097</v>
      </c>
      <c r="D126" s="153" t="s">
        <v>1567</v>
      </c>
      <c r="E126" s="154" t="s">
        <v>1568</v>
      </c>
      <c r="F126" s="154" t="s">
        <v>1568</v>
      </c>
      <c r="G126" s="155" t="s">
        <v>1568</v>
      </c>
      <c r="H126" s="33" t="s">
        <v>235</v>
      </c>
      <c r="I126" s="107"/>
      <c r="J126" s="40">
        <v>50</v>
      </c>
      <c r="K126" s="39">
        <v>0</v>
      </c>
      <c r="L126" s="33">
        <v>9.5</v>
      </c>
      <c r="M126" s="39">
        <f t="shared" si="5"/>
        <v>0</v>
      </c>
      <c r="N126" s="108">
        <f t="shared" si="4"/>
        <v>0</v>
      </c>
      <c r="O126" s="31">
        <f t="shared" si="6"/>
        <v>0</v>
      </c>
    </row>
    <row r="127" spans="2:15" ht="15" customHeight="1" x14ac:dyDescent="0.3">
      <c r="B127" s="37">
        <f t="shared" si="7"/>
        <v>117</v>
      </c>
      <c r="C127" s="32" t="s">
        <v>1569</v>
      </c>
      <c r="D127" s="153" t="s">
        <v>1570</v>
      </c>
      <c r="E127" s="154" t="s">
        <v>1571</v>
      </c>
      <c r="F127" s="154" t="s">
        <v>1571</v>
      </c>
      <c r="G127" s="155" t="s">
        <v>1571</v>
      </c>
      <c r="H127" s="33" t="s">
        <v>235</v>
      </c>
      <c r="I127" s="107"/>
      <c r="J127" s="40">
        <v>50</v>
      </c>
      <c r="K127" s="39">
        <v>0</v>
      </c>
      <c r="L127" s="33">
        <v>9.5</v>
      </c>
      <c r="M127" s="39">
        <f t="shared" si="5"/>
        <v>0</v>
      </c>
      <c r="N127" s="108">
        <f t="shared" si="4"/>
        <v>0</v>
      </c>
      <c r="O127" s="31">
        <f t="shared" si="6"/>
        <v>0</v>
      </c>
    </row>
    <row r="128" spans="2:15" ht="15" customHeight="1" x14ac:dyDescent="0.3">
      <c r="B128" s="37">
        <f t="shared" si="7"/>
        <v>118</v>
      </c>
      <c r="C128" s="32" t="s">
        <v>1572</v>
      </c>
      <c r="D128" s="153" t="s">
        <v>1573</v>
      </c>
      <c r="E128" s="154" t="s">
        <v>1574</v>
      </c>
      <c r="F128" s="154" t="s">
        <v>1574</v>
      </c>
      <c r="G128" s="155" t="s">
        <v>1574</v>
      </c>
      <c r="H128" s="33" t="s">
        <v>235</v>
      </c>
      <c r="I128" s="107"/>
      <c r="J128" s="40">
        <v>30</v>
      </c>
      <c r="K128" s="39">
        <v>0</v>
      </c>
      <c r="L128" s="33">
        <v>9.5</v>
      </c>
      <c r="M128" s="39">
        <f t="shared" si="5"/>
        <v>0</v>
      </c>
      <c r="N128" s="108">
        <f t="shared" si="4"/>
        <v>0</v>
      </c>
      <c r="O128" s="31">
        <f t="shared" si="6"/>
        <v>0</v>
      </c>
    </row>
    <row r="129" spans="2:15" ht="15" customHeight="1" x14ac:dyDescent="0.3">
      <c r="B129" s="37">
        <f t="shared" si="7"/>
        <v>119</v>
      </c>
      <c r="C129" s="32" t="s">
        <v>1575</v>
      </c>
      <c r="D129" s="153" t="s">
        <v>1576</v>
      </c>
      <c r="E129" s="154" t="s">
        <v>1576</v>
      </c>
      <c r="F129" s="154" t="s">
        <v>1576</v>
      </c>
      <c r="G129" s="155" t="s">
        <v>1576</v>
      </c>
      <c r="H129" s="33" t="s">
        <v>235</v>
      </c>
      <c r="I129" s="107"/>
      <c r="J129" s="40">
        <v>150</v>
      </c>
      <c r="K129" s="39">
        <v>0</v>
      </c>
      <c r="L129" s="33">
        <v>9.5</v>
      </c>
      <c r="M129" s="39">
        <f t="shared" si="5"/>
        <v>0</v>
      </c>
      <c r="N129" s="108">
        <f t="shared" si="4"/>
        <v>0</v>
      </c>
      <c r="O129" s="31">
        <f t="shared" si="6"/>
        <v>0</v>
      </c>
    </row>
    <row r="130" spans="2:15" s="47" customFormat="1" ht="15" customHeight="1" x14ac:dyDescent="0.3">
      <c r="B130" s="37">
        <f t="shared" si="7"/>
        <v>120</v>
      </c>
      <c r="C130" s="32" t="s">
        <v>1577</v>
      </c>
      <c r="D130" s="153" t="s">
        <v>1578</v>
      </c>
      <c r="E130" s="154" t="s">
        <v>1579</v>
      </c>
      <c r="F130" s="154" t="s">
        <v>1579</v>
      </c>
      <c r="G130" s="155" t="s">
        <v>1579</v>
      </c>
      <c r="H130" s="33" t="s">
        <v>235</v>
      </c>
      <c r="I130" s="107"/>
      <c r="J130" s="40">
        <v>20</v>
      </c>
      <c r="K130" s="39">
        <v>0</v>
      </c>
      <c r="L130" s="33">
        <v>9.5</v>
      </c>
      <c r="M130" s="39">
        <f t="shared" si="5"/>
        <v>0</v>
      </c>
      <c r="N130" s="108">
        <f t="shared" si="4"/>
        <v>0</v>
      </c>
      <c r="O130" s="31">
        <f t="shared" si="6"/>
        <v>0</v>
      </c>
    </row>
    <row r="131" spans="2:15" ht="15" customHeight="1" x14ac:dyDescent="0.3">
      <c r="B131" s="37">
        <f t="shared" si="7"/>
        <v>121</v>
      </c>
      <c r="C131" s="32" t="s">
        <v>1580</v>
      </c>
      <c r="D131" s="153" t="s">
        <v>1581</v>
      </c>
      <c r="E131" s="154" t="s">
        <v>1582</v>
      </c>
      <c r="F131" s="154" t="s">
        <v>1582</v>
      </c>
      <c r="G131" s="155" t="s">
        <v>1582</v>
      </c>
      <c r="H131" s="33" t="s">
        <v>235</v>
      </c>
      <c r="I131" s="107"/>
      <c r="J131" s="40">
        <v>30</v>
      </c>
      <c r="K131" s="39">
        <v>0</v>
      </c>
      <c r="L131" s="33">
        <v>9.5</v>
      </c>
      <c r="M131" s="39">
        <f t="shared" si="5"/>
        <v>0</v>
      </c>
      <c r="N131" s="108">
        <f t="shared" si="4"/>
        <v>0</v>
      </c>
      <c r="O131" s="31">
        <f t="shared" si="6"/>
        <v>0</v>
      </c>
    </row>
    <row r="132" spans="2:15" ht="15" customHeight="1" x14ac:dyDescent="0.3">
      <c r="B132" s="37">
        <f t="shared" si="7"/>
        <v>122</v>
      </c>
      <c r="C132" s="32" t="s">
        <v>1583</v>
      </c>
      <c r="D132" s="153" t="s">
        <v>1584</v>
      </c>
      <c r="E132" s="154" t="s">
        <v>1584</v>
      </c>
      <c r="F132" s="154" t="s">
        <v>1584</v>
      </c>
      <c r="G132" s="155" t="s">
        <v>1584</v>
      </c>
      <c r="H132" s="33" t="s">
        <v>235</v>
      </c>
      <c r="I132" s="107"/>
      <c r="J132" s="40">
        <v>200</v>
      </c>
      <c r="K132" s="39">
        <v>0</v>
      </c>
      <c r="L132" s="33">
        <v>9.5</v>
      </c>
      <c r="M132" s="39">
        <f t="shared" si="5"/>
        <v>0</v>
      </c>
      <c r="N132" s="108">
        <f t="shared" si="4"/>
        <v>0</v>
      </c>
      <c r="O132" s="31">
        <f t="shared" si="6"/>
        <v>0</v>
      </c>
    </row>
    <row r="133" spans="2:15" s="47" customFormat="1" ht="15" customHeight="1" x14ac:dyDescent="0.3">
      <c r="B133" s="37">
        <f t="shared" si="7"/>
        <v>123</v>
      </c>
      <c r="C133" s="32" t="s">
        <v>1585</v>
      </c>
      <c r="D133" s="153" t="s">
        <v>1586</v>
      </c>
      <c r="E133" s="154" t="s">
        <v>1586</v>
      </c>
      <c r="F133" s="154" t="s">
        <v>1586</v>
      </c>
      <c r="G133" s="155" t="s">
        <v>1586</v>
      </c>
      <c r="H133" s="33" t="s">
        <v>235</v>
      </c>
      <c r="I133" s="107"/>
      <c r="J133" s="40">
        <v>300</v>
      </c>
      <c r="K133" s="39">
        <v>0</v>
      </c>
      <c r="L133" s="33">
        <v>9.5</v>
      </c>
      <c r="M133" s="39">
        <f t="shared" si="5"/>
        <v>0</v>
      </c>
      <c r="N133" s="108">
        <f t="shared" si="4"/>
        <v>0</v>
      </c>
      <c r="O133" s="31">
        <f t="shared" si="6"/>
        <v>0</v>
      </c>
    </row>
    <row r="134" spans="2:15" s="47" customFormat="1" ht="15" customHeight="1" x14ac:dyDescent="0.3">
      <c r="B134" s="37">
        <f t="shared" si="7"/>
        <v>124</v>
      </c>
      <c r="C134" s="32" t="s">
        <v>1587</v>
      </c>
      <c r="D134" s="153" t="s">
        <v>1588</v>
      </c>
      <c r="E134" s="154" t="s">
        <v>1589</v>
      </c>
      <c r="F134" s="154" t="s">
        <v>1589</v>
      </c>
      <c r="G134" s="155" t="s">
        <v>1589</v>
      </c>
      <c r="H134" s="33" t="s">
        <v>235</v>
      </c>
      <c r="I134" s="107"/>
      <c r="J134" s="40">
        <v>300</v>
      </c>
      <c r="K134" s="39">
        <v>0</v>
      </c>
      <c r="L134" s="33">
        <v>9.5</v>
      </c>
      <c r="M134" s="39">
        <f t="shared" si="5"/>
        <v>0</v>
      </c>
      <c r="N134" s="108">
        <f t="shared" si="4"/>
        <v>0</v>
      </c>
      <c r="O134" s="31">
        <f t="shared" si="6"/>
        <v>0</v>
      </c>
    </row>
    <row r="135" spans="2:15" s="47" customFormat="1" ht="15" customHeight="1" x14ac:dyDescent="0.3">
      <c r="B135" s="37">
        <f t="shared" si="7"/>
        <v>125</v>
      </c>
      <c r="C135" s="32" t="s">
        <v>1590</v>
      </c>
      <c r="D135" s="153" t="s">
        <v>1591</v>
      </c>
      <c r="E135" s="154" t="s">
        <v>1592</v>
      </c>
      <c r="F135" s="154" t="s">
        <v>1592</v>
      </c>
      <c r="G135" s="155" t="s">
        <v>1592</v>
      </c>
      <c r="H135" s="33" t="s">
        <v>235</v>
      </c>
      <c r="I135" s="107"/>
      <c r="J135" s="40">
        <v>300</v>
      </c>
      <c r="K135" s="39">
        <v>0</v>
      </c>
      <c r="L135" s="33">
        <v>9.5</v>
      </c>
      <c r="M135" s="39">
        <f t="shared" si="5"/>
        <v>0</v>
      </c>
      <c r="N135" s="108">
        <f t="shared" si="4"/>
        <v>0</v>
      </c>
      <c r="O135" s="31">
        <f t="shared" si="6"/>
        <v>0</v>
      </c>
    </row>
    <row r="136" spans="2:15" s="47" customFormat="1" ht="15" customHeight="1" x14ac:dyDescent="0.3">
      <c r="B136" s="37">
        <f t="shared" si="7"/>
        <v>126</v>
      </c>
      <c r="C136" s="32" t="s">
        <v>1593</v>
      </c>
      <c r="D136" s="153" t="s">
        <v>1594</v>
      </c>
      <c r="E136" s="154" t="s">
        <v>1595</v>
      </c>
      <c r="F136" s="154" t="s">
        <v>1595</v>
      </c>
      <c r="G136" s="155" t="s">
        <v>1595</v>
      </c>
      <c r="H136" s="33" t="s">
        <v>235</v>
      </c>
      <c r="I136" s="107"/>
      <c r="J136" s="40">
        <v>300</v>
      </c>
      <c r="K136" s="39">
        <v>0</v>
      </c>
      <c r="L136" s="33">
        <v>9.5</v>
      </c>
      <c r="M136" s="39">
        <f t="shared" si="5"/>
        <v>0</v>
      </c>
      <c r="N136" s="108">
        <f t="shared" si="4"/>
        <v>0</v>
      </c>
      <c r="O136" s="31">
        <f t="shared" si="6"/>
        <v>0</v>
      </c>
    </row>
    <row r="137" spans="2:15" ht="15" customHeight="1" x14ac:dyDescent="0.3">
      <c r="B137" s="37">
        <f t="shared" si="7"/>
        <v>127</v>
      </c>
      <c r="C137" s="32" t="s">
        <v>1596</v>
      </c>
      <c r="D137" s="153" t="s">
        <v>1597</v>
      </c>
      <c r="E137" s="154" t="s">
        <v>1598</v>
      </c>
      <c r="F137" s="154" t="s">
        <v>1598</v>
      </c>
      <c r="G137" s="155" t="s">
        <v>1598</v>
      </c>
      <c r="H137" s="33" t="s">
        <v>47</v>
      </c>
      <c r="I137" s="107"/>
      <c r="J137" s="40">
        <v>20</v>
      </c>
      <c r="K137" s="39">
        <v>0</v>
      </c>
      <c r="L137" s="33">
        <v>9.5</v>
      </c>
      <c r="M137" s="39">
        <f t="shared" si="5"/>
        <v>0</v>
      </c>
      <c r="N137" s="108">
        <f t="shared" si="4"/>
        <v>0</v>
      </c>
      <c r="O137" s="31">
        <f t="shared" si="6"/>
        <v>0</v>
      </c>
    </row>
    <row r="138" spans="2:15" s="47" customFormat="1" ht="15" customHeight="1" x14ac:dyDescent="0.3">
      <c r="B138" s="37">
        <f t="shared" si="7"/>
        <v>128</v>
      </c>
      <c r="C138" s="32" t="s">
        <v>1599</v>
      </c>
      <c r="D138" s="153" t="s">
        <v>1600</v>
      </c>
      <c r="E138" s="154" t="s">
        <v>1600</v>
      </c>
      <c r="F138" s="154" t="s">
        <v>1600</v>
      </c>
      <c r="G138" s="155" t="s">
        <v>1600</v>
      </c>
      <c r="H138" s="33" t="s">
        <v>235</v>
      </c>
      <c r="I138" s="107"/>
      <c r="J138" s="40">
        <v>150</v>
      </c>
      <c r="K138" s="39">
        <v>0</v>
      </c>
      <c r="L138" s="33">
        <v>9.5</v>
      </c>
      <c r="M138" s="39">
        <f t="shared" si="5"/>
        <v>0</v>
      </c>
      <c r="N138" s="108">
        <f t="shared" si="4"/>
        <v>0</v>
      </c>
      <c r="O138" s="31">
        <f t="shared" si="6"/>
        <v>0</v>
      </c>
    </row>
    <row r="139" spans="2:15" ht="15" customHeight="1" x14ac:dyDescent="0.3">
      <c r="B139" s="37">
        <f t="shared" si="7"/>
        <v>129</v>
      </c>
      <c r="C139" s="32" t="s">
        <v>1601</v>
      </c>
      <c r="D139" s="153" t="s">
        <v>1602</v>
      </c>
      <c r="E139" s="154" t="s">
        <v>1603</v>
      </c>
      <c r="F139" s="154" t="s">
        <v>1603</v>
      </c>
      <c r="G139" s="155" t="s">
        <v>1603</v>
      </c>
      <c r="H139" s="33" t="s">
        <v>47</v>
      </c>
      <c r="I139" s="107"/>
      <c r="J139" s="40">
        <v>30</v>
      </c>
      <c r="K139" s="39">
        <v>0</v>
      </c>
      <c r="L139" s="33">
        <v>9.5</v>
      </c>
      <c r="M139" s="39">
        <f t="shared" si="5"/>
        <v>0</v>
      </c>
      <c r="N139" s="108">
        <f t="shared" ref="N139:N202" si="8">PRODUCT(J139,M139)</f>
        <v>0</v>
      </c>
      <c r="O139" s="31">
        <f t="shared" si="6"/>
        <v>0</v>
      </c>
    </row>
    <row r="140" spans="2:15" ht="15" customHeight="1" x14ac:dyDescent="0.3">
      <c r="B140" s="37">
        <f t="shared" si="7"/>
        <v>130</v>
      </c>
      <c r="C140" s="32" t="s">
        <v>1604</v>
      </c>
      <c r="D140" s="153" t="s">
        <v>1605</v>
      </c>
      <c r="E140" s="154" t="s">
        <v>1605</v>
      </c>
      <c r="F140" s="154" t="s">
        <v>1605</v>
      </c>
      <c r="G140" s="155" t="s">
        <v>1605</v>
      </c>
      <c r="H140" s="33" t="s">
        <v>47</v>
      </c>
      <c r="I140" s="107"/>
      <c r="J140" s="40">
        <v>60</v>
      </c>
      <c r="K140" s="39">
        <v>0</v>
      </c>
      <c r="L140" s="33">
        <v>9.5</v>
      </c>
      <c r="M140" s="39">
        <f t="shared" ref="M140:M203" si="9">PRODUCT(K140,1.095)</f>
        <v>0</v>
      </c>
      <c r="N140" s="108">
        <f t="shared" si="8"/>
        <v>0</v>
      </c>
      <c r="O140" s="31">
        <f t="shared" ref="O140:O203" si="10">PRODUCT(J140,K140)</f>
        <v>0</v>
      </c>
    </row>
    <row r="141" spans="2:15" ht="15" customHeight="1" x14ac:dyDescent="0.3">
      <c r="B141" s="37">
        <f t="shared" ref="B141:B204" si="11">B140+1</f>
        <v>131</v>
      </c>
      <c r="C141" s="32" t="s">
        <v>1606</v>
      </c>
      <c r="D141" s="153" t="s">
        <v>1607</v>
      </c>
      <c r="E141" s="154" t="s">
        <v>1608</v>
      </c>
      <c r="F141" s="154" t="s">
        <v>1608</v>
      </c>
      <c r="G141" s="155" t="s">
        <v>1608</v>
      </c>
      <c r="H141" s="33" t="s">
        <v>47</v>
      </c>
      <c r="I141" s="107"/>
      <c r="J141" s="40">
        <v>100</v>
      </c>
      <c r="K141" s="39">
        <v>0</v>
      </c>
      <c r="L141" s="33">
        <v>9.5</v>
      </c>
      <c r="M141" s="39">
        <f t="shared" si="9"/>
        <v>0</v>
      </c>
      <c r="N141" s="108">
        <f t="shared" si="8"/>
        <v>0</v>
      </c>
      <c r="O141" s="31">
        <f t="shared" si="10"/>
        <v>0</v>
      </c>
    </row>
    <row r="142" spans="2:15" ht="15" customHeight="1" x14ac:dyDescent="0.3">
      <c r="B142" s="37">
        <f t="shared" si="11"/>
        <v>132</v>
      </c>
      <c r="C142" s="32" t="s">
        <v>1609</v>
      </c>
      <c r="D142" s="153" t="s">
        <v>1610</v>
      </c>
      <c r="E142" s="154" t="s">
        <v>1611</v>
      </c>
      <c r="F142" s="154" t="s">
        <v>1611</v>
      </c>
      <c r="G142" s="155" t="s">
        <v>1611</v>
      </c>
      <c r="H142" s="33" t="s">
        <v>47</v>
      </c>
      <c r="I142" s="107"/>
      <c r="J142" s="40">
        <v>15</v>
      </c>
      <c r="K142" s="39">
        <v>0</v>
      </c>
      <c r="L142" s="33">
        <v>9.5</v>
      </c>
      <c r="M142" s="39">
        <f t="shared" si="9"/>
        <v>0</v>
      </c>
      <c r="N142" s="108">
        <f t="shared" si="8"/>
        <v>0</v>
      </c>
      <c r="O142" s="31">
        <f t="shared" si="10"/>
        <v>0</v>
      </c>
    </row>
    <row r="143" spans="2:15" ht="15" customHeight="1" x14ac:dyDescent="0.3">
      <c r="B143" s="37">
        <f t="shared" si="11"/>
        <v>133</v>
      </c>
      <c r="C143" s="32" t="s">
        <v>1612</v>
      </c>
      <c r="D143" s="153" t="s">
        <v>1613</v>
      </c>
      <c r="E143" s="154" t="s">
        <v>1614</v>
      </c>
      <c r="F143" s="154" t="s">
        <v>1614</v>
      </c>
      <c r="G143" s="155" t="s">
        <v>1614</v>
      </c>
      <c r="H143" s="33" t="s">
        <v>235</v>
      </c>
      <c r="I143" s="107"/>
      <c r="J143" s="40">
        <v>10</v>
      </c>
      <c r="K143" s="39">
        <v>0</v>
      </c>
      <c r="L143" s="33">
        <v>9.5</v>
      </c>
      <c r="M143" s="39">
        <f t="shared" si="9"/>
        <v>0</v>
      </c>
      <c r="N143" s="108">
        <f t="shared" si="8"/>
        <v>0</v>
      </c>
      <c r="O143" s="31">
        <f t="shared" si="10"/>
        <v>0</v>
      </c>
    </row>
    <row r="144" spans="2:15" ht="15" customHeight="1" x14ac:dyDescent="0.3">
      <c r="B144" s="37">
        <f t="shared" si="11"/>
        <v>134</v>
      </c>
      <c r="C144" s="32" t="s">
        <v>1615</v>
      </c>
      <c r="D144" s="153" t="s">
        <v>1616</v>
      </c>
      <c r="E144" s="154" t="s">
        <v>1616</v>
      </c>
      <c r="F144" s="154" t="s">
        <v>1616</v>
      </c>
      <c r="G144" s="155" t="s">
        <v>1616</v>
      </c>
      <c r="H144" s="33" t="s">
        <v>47</v>
      </c>
      <c r="I144" s="107"/>
      <c r="J144" s="40">
        <v>10</v>
      </c>
      <c r="K144" s="39">
        <v>0</v>
      </c>
      <c r="L144" s="33">
        <v>9.5</v>
      </c>
      <c r="M144" s="39">
        <f t="shared" si="9"/>
        <v>0</v>
      </c>
      <c r="N144" s="108">
        <f t="shared" si="8"/>
        <v>0</v>
      </c>
      <c r="O144" s="31">
        <f t="shared" si="10"/>
        <v>0</v>
      </c>
    </row>
    <row r="145" spans="2:15" ht="15" customHeight="1" x14ac:dyDescent="0.3">
      <c r="B145" s="37">
        <f t="shared" si="11"/>
        <v>135</v>
      </c>
      <c r="C145" s="32">
        <v>31004180</v>
      </c>
      <c r="D145" s="153" t="s">
        <v>1617</v>
      </c>
      <c r="E145" s="154" t="s">
        <v>1618</v>
      </c>
      <c r="F145" s="154" t="s">
        <v>1618</v>
      </c>
      <c r="G145" s="155" t="s">
        <v>1618</v>
      </c>
      <c r="H145" s="33" t="s">
        <v>235</v>
      </c>
      <c r="I145" s="107"/>
      <c r="J145" s="40">
        <v>20</v>
      </c>
      <c r="K145" s="39">
        <v>0</v>
      </c>
      <c r="L145" s="33">
        <v>9.5</v>
      </c>
      <c r="M145" s="39">
        <f t="shared" si="9"/>
        <v>0</v>
      </c>
      <c r="N145" s="108">
        <f t="shared" si="8"/>
        <v>0</v>
      </c>
      <c r="O145" s="31">
        <f t="shared" si="10"/>
        <v>0</v>
      </c>
    </row>
    <row r="146" spans="2:15" ht="15" customHeight="1" x14ac:dyDescent="0.3">
      <c r="B146" s="37">
        <f t="shared" si="11"/>
        <v>136</v>
      </c>
      <c r="C146" s="32">
        <v>31004181</v>
      </c>
      <c r="D146" s="153" t="s">
        <v>1619</v>
      </c>
      <c r="E146" s="154" t="s">
        <v>1620</v>
      </c>
      <c r="F146" s="154" t="s">
        <v>1620</v>
      </c>
      <c r="G146" s="155" t="s">
        <v>1620</v>
      </c>
      <c r="H146" s="33" t="s">
        <v>235</v>
      </c>
      <c r="I146" s="107"/>
      <c r="J146" s="40">
        <v>20</v>
      </c>
      <c r="K146" s="39">
        <v>0</v>
      </c>
      <c r="L146" s="33">
        <v>9.5</v>
      </c>
      <c r="M146" s="39">
        <f t="shared" si="9"/>
        <v>0</v>
      </c>
      <c r="N146" s="108">
        <f t="shared" si="8"/>
        <v>0</v>
      </c>
      <c r="O146" s="31">
        <f t="shared" si="10"/>
        <v>0</v>
      </c>
    </row>
    <row r="147" spans="2:15" ht="15" customHeight="1" x14ac:dyDescent="0.3">
      <c r="B147" s="37">
        <f t="shared" si="11"/>
        <v>137</v>
      </c>
      <c r="C147" s="32">
        <v>31004182</v>
      </c>
      <c r="D147" s="153" t="s">
        <v>1621</v>
      </c>
      <c r="E147" s="154" t="s">
        <v>1621</v>
      </c>
      <c r="F147" s="154" t="s">
        <v>1621</v>
      </c>
      <c r="G147" s="155" t="s">
        <v>1621</v>
      </c>
      <c r="H147" s="33" t="s">
        <v>235</v>
      </c>
      <c r="I147" s="107"/>
      <c r="J147" s="40">
        <v>50</v>
      </c>
      <c r="K147" s="39">
        <v>0</v>
      </c>
      <c r="L147" s="33">
        <v>9.5</v>
      </c>
      <c r="M147" s="39">
        <f t="shared" si="9"/>
        <v>0</v>
      </c>
      <c r="N147" s="108">
        <f t="shared" si="8"/>
        <v>0</v>
      </c>
      <c r="O147" s="31">
        <f t="shared" si="10"/>
        <v>0</v>
      </c>
    </row>
    <row r="148" spans="2:15" s="47" customFormat="1" ht="15" customHeight="1" x14ac:dyDescent="0.3">
      <c r="B148" s="37">
        <f t="shared" si="11"/>
        <v>138</v>
      </c>
      <c r="C148" s="32">
        <v>31004183</v>
      </c>
      <c r="D148" s="153" t="s">
        <v>1622</v>
      </c>
      <c r="E148" s="154" t="s">
        <v>1622</v>
      </c>
      <c r="F148" s="154" t="s">
        <v>1622</v>
      </c>
      <c r="G148" s="155" t="s">
        <v>1622</v>
      </c>
      <c r="H148" s="33" t="s">
        <v>235</v>
      </c>
      <c r="I148" s="107"/>
      <c r="J148" s="40">
        <v>300</v>
      </c>
      <c r="K148" s="39">
        <v>0</v>
      </c>
      <c r="L148" s="33">
        <v>9.5</v>
      </c>
      <c r="M148" s="39">
        <f t="shared" si="9"/>
        <v>0</v>
      </c>
      <c r="N148" s="108">
        <f t="shared" si="8"/>
        <v>0</v>
      </c>
      <c r="O148" s="31">
        <f t="shared" si="10"/>
        <v>0</v>
      </c>
    </row>
    <row r="149" spans="2:15" s="47" customFormat="1" ht="15" customHeight="1" x14ac:dyDescent="0.3">
      <c r="B149" s="37">
        <f t="shared" si="11"/>
        <v>139</v>
      </c>
      <c r="C149" s="32">
        <v>31004184</v>
      </c>
      <c r="D149" s="153" t="s">
        <v>1623</v>
      </c>
      <c r="E149" s="154" t="s">
        <v>1623</v>
      </c>
      <c r="F149" s="154" t="s">
        <v>1623</v>
      </c>
      <c r="G149" s="155" t="s">
        <v>1623</v>
      </c>
      <c r="H149" s="33" t="s">
        <v>235</v>
      </c>
      <c r="I149" s="107"/>
      <c r="J149" s="40">
        <v>300</v>
      </c>
      <c r="K149" s="39">
        <v>0</v>
      </c>
      <c r="L149" s="33">
        <v>9.5</v>
      </c>
      <c r="M149" s="39">
        <f t="shared" si="9"/>
        <v>0</v>
      </c>
      <c r="N149" s="108">
        <f t="shared" si="8"/>
        <v>0</v>
      </c>
      <c r="O149" s="31">
        <f t="shared" si="10"/>
        <v>0</v>
      </c>
    </row>
    <row r="150" spans="2:15" s="47" customFormat="1" ht="15" customHeight="1" x14ac:dyDescent="0.3">
      <c r="B150" s="37">
        <f t="shared" si="11"/>
        <v>140</v>
      </c>
      <c r="C150" s="32">
        <v>31004185</v>
      </c>
      <c r="D150" s="153" t="s">
        <v>1624</v>
      </c>
      <c r="E150" s="154" t="s">
        <v>1624</v>
      </c>
      <c r="F150" s="154" t="s">
        <v>1624</v>
      </c>
      <c r="G150" s="155" t="s">
        <v>1624</v>
      </c>
      <c r="H150" s="33" t="s">
        <v>235</v>
      </c>
      <c r="I150" s="107"/>
      <c r="J150" s="40">
        <v>300</v>
      </c>
      <c r="K150" s="39">
        <v>0</v>
      </c>
      <c r="L150" s="33">
        <v>9.5</v>
      </c>
      <c r="M150" s="39">
        <f t="shared" si="9"/>
        <v>0</v>
      </c>
      <c r="N150" s="108">
        <f t="shared" si="8"/>
        <v>0</v>
      </c>
      <c r="O150" s="31">
        <f t="shared" si="10"/>
        <v>0</v>
      </c>
    </row>
    <row r="151" spans="2:15" s="47" customFormat="1" ht="15" customHeight="1" x14ac:dyDescent="0.3">
      <c r="B151" s="37">
        <f t="shared" si="11"/>
        <v>141</v>
      </c>
      <c r="C151" s="32">
        <v>31004186</v>
      </c>
      <c r="D151" s="153" t="s">
        <v>1625</v>
      </c>
      <c r="E151" s="154" t="s">
        <v>1626</v>
      </c>
      <c r="F151" s="154" t="s">
        <v>1626</v>
      </c>
      <c r="G151" s="155" t="s">
        <v>1626</v>
      </c>
      <c r="H151" s="33" t="s">
        <v>47</v>
      </c>
      <c r="I151" s="107"/>
      <c r="J151" s="40">
        <v>20</v>
      </c>
      <c r="K151" s="39">
        <v>0</v>
      </c>
      <c r="L151" s="33">
        <v>9.5</v>
      </c>
      <c r="M151" s="39">
        <f t="shared" si="9"/>
        <v>0</v>
      </c>
      <c r="N151" s="108">
        <f t="shared" si="8"/>
        <v>0</v>
      </c>
      <c r="O151" s="31">
        <f t="shared" si="10"/>
        <v>0</v>
      </c>
    </row>
    <row r="152" spans="2:15" s="47" customFormat="1" ht="24.95" customHeight="1" x14ac:dyDescent="0.3">
      <c r="B152" s="37">
        <f t="shared" si="11"/>
        <v>142</v>
      </c>
      <c r="C152" s="32">
        <v>31004187</v>
      </c>
      <c r="D152" s="153" t="s">
        <v>1627</v>
      </c>
      <c r="E152" s="154" t="s">
        <v>1628</v>
      </c>
      <c r="F152" s="154" t="s">
        <v>1628</v>
      </c>
      <c r="G152" s="155" t="s">
        <v>1628</v>
      </c>
      <c r="H152" s="33" t="s">
        <v>235</v>
      </c>
      <c r="I152" s="107"/>
      <c r="J152" s="40">
        <v>150</v>
      </c>
      <c r="K152" s="39">
        <v>0</v>
      </c>
      <c r="L152" s="33">
        <v>9.5</v>
      </c>
      <c r="M152" s="39">
        <f t="shared" si="9"/>
        <v>0</v>
      </c>
      <c r="N152" s="108">
        <f t="shared" si="8"/>
        <v>0</v>
      </c>
      <c r="O152" s="31">
        <f t="shared" si="10"/>
        <v>0</v>
      </c>
    </row>
    <row r="153" spans="2:15" s="47" customFormat="1" ht="15" customHeight="1" x14ac:dyDescent="0.3">
      <c r="B153" s="37">
        <f t="shared" si="11"/>
        <v>143</v>
      </c>
      <c r="C153" s="32">
        <v>31004188</v>
      </c>
      <c r="D153" s="153" t="s">
        <v>1629</v>
      </c>
      <c r="E153" s="154" t="s">
        <v>1629</v>
      </c>
      <c r="F153" s="154" t="s">
        <v>1629</v>
      </c>
      <c r="G153" s="155" t="s">
        <v>1629</v>
      </c>
      <c r="H153" s="33" t="s">
        <v>235</v>
      </c>
      <c r="I153" s="107"/>
      <c r="J153" s="40">
        <v>150</v>
      </c>
      <c r="K153" s="39">
        <v>0</v>
      </c>
      <c r="L153" s="33">
        <v>9.5</v>
      </c>
      <c r="M153" s="39">
        <f t="shared" si="9"/>
        <v>0</v>
      </c>
      <c r="N153" s="108">
        <f t="shared" si="8"/>
        <v>0</v>
      </c>
      <c r="O153" s="31">
        <f t="shared" si="10"/>
        <v>0</v>
      </c>
    </row>
    <row r="154" spans="2:15" ht="15" customHeight="1" x14ac:dyDescent="0.3">
      <c r="B154" s="37">
        <f t="shared" si="11"/>
        <v>144</v>
      </c>
      <c r="C154" s="32">
        <v>31004189</v>
      </c>
      <c r="D154" s="153" t="s">
        <v>1630</v>
      </c>
      <c r="E154" s="154" t="s">
        <v>1630</v>
      </c>
      <c r="F154" s="154" t="s">
        <v>1630</v>
      </c>
      <c r="G154" s="155" t="s">
        <v>1630</v>
      </c>
      <c r="H154" s="33" t="s">
        <v>235</v>
      </c>
      <c r="I154" s="107"/>
      <c r="J154" s="40">
        <v>50</v>
      </c>
      <c r="K154" s="39">
        <v>0</v>
      </c>
      <c r="L154" s="33">
        <v>22</v>
      </c>
      <c r="M154" s="39">
        <f>PRODUCT(K154,1.22)</f>
        <v>0</v>
      </c>
      <c r="N154" s="108">
        <f t="shared" si="8"/>
        <v>0</v>
      </c>
      <c r="O154" s="31">
        <f t="shared" si="10"/>
        <v>0</v>
      </c>
    </row>
    <row r="155" spans="2:15" ht="15" customHeight="1" x14ac:dyDescent="0.3">
      <c r="B155" s="37">
        <f t="shared" si="11"/>
        <v>145</v>
      </c>
      <c r="C155" s="32">
        <v>31004190</v>
      </c>
      <c r="D155" s="153" t="s">
        <v>1631</v>
      </c>
      <c r="E155" s="154" t="s">
        <v>1631</v>
      </c>
      <c r="F155" s="154" t="s">
        <v>1631</v>
      </c>
      <c r="G155" s="155" t="s">
        <v>1631</v>
      </c>
      <c r="H155" s="33" t="s">
        <v>235</v>
      </c>
      <c r="I155" s="107"/>
      <c r="J155" s="40">
        <v>50</v>
      </c>
      <c r="K155" s="39">
        <v>0</v>
      </c>
      <c r="L155" s="33">
        <v>22</v>
      </c>
      <c r="M155" s="39">
        <f>PRODUCT(K155,1.22)</f>
        <v>0</v>
      </c>
      <c r="N155" s="108">
        <f t="shared" si="8"/>
        <v>0</v>
      </c>
      <c r="O155" s="31">
        <f t="shared" si="10"/>
        <v>0</v>
      </c>
    </row>
    <row r="156" spans="2:15" ht="15" customHeight="1" x14ac:dyDescent="0.3">
      <c r="B156" s="37">
        <f t="shared" si="11"/>
        <v>146</v>
      </c>
      <c r="C156" s="32">
        <v>31004191</v>
      </c>
      <c r="D156" s="153" t="s">
        <v>1632</v>
      </c>
      <c r="E156" s="154" t="s">
        <v>1633</v>
      </c>
      <c r="F156" s="154" t="s">
        <v>1633</v>
      </c>
      <c r="G156" s="155" t="s">
        <v>1633</v>
      </c>
      <c r="H156" s="33" t="s">
        <v>47</v>
      </c>
      <c r="I156" s="107"/>
      <c r="J156" s="40">
        <v>50</v>
      </c>
      <c r="K156" s="39">
        <v>0</v>
      </c>
      <c r="L156" s="33">
        <v>9.5</v>
      </c>
      <c r="M156" s="39">
        <f t="shared" si="9"/>
        <v>0</v>
      </c>
      <c r="N156" s="108">
        <f t="shared" si="8"/>
        <v>0</v>
      </c>
      <c r="O156" s="31">
        <f t="shared" si="10"/>
        <v>0</v>
      </c>
    </row>
    <row r="157" spans="2:15" ht="15" customHeight="1" x14ac:dyDescent="0.3">
      <c r="B157" s="37">
        <f t="shared" si="11"/>
        <v>147</v>
      </c>
      <c r="C157" s="32">
        <v>31004192</v>
      </c>
      <c r="D157" s="153" t="s">
        <v>1634</v>
      </c>
      <c r="E157" s="154" t="s">
        <v>1635</v>
      </c>
      <c r="F157" s="154" t="s">
        <v>1635</v>
      </c>
      <c r="G157" s="155" t="s">
        <v>1635</v>
      </c>
      <c r="H157" s="33" t="s">
        <v>235</v>
      </c>
      <c r="I157" s="107"/>
      <c r="J157" s="40">
        <v>20</v>
      </c>
      <c r="K157" s="39">
        <v>0</v>
      </c>
      <c r="L157" s="33">
        <v>9.5</v>
      </c>
      <c r="M157" s="39">
        <f t="shared" si="9"/>
        <v>0</v>
      </c>
      <c r="N157" s="108">
        <f t="shared" si="8"/>
        <v>0</v>
      </c>
      <c r="O157" s="31">
        <f t="shared" si="10"/>
        <v>0</v>
      </c>
    </row>
    <row r="158" spans="2:15" ht="15" customHeight="1" x14ac:dyDescent="0.3">
      <c r="B158" s="37">
        <f t="shared" si="11"/>
        <v>148</v>
      </c>
      <c r="C158" s="32">
        <v>31004193</v>
      </c>
      <c r="D158" s="153" t="s">
        <v>1636</v>
      </c>
      <c r="E158" s="154" t="s">
        <v>1637</v>
      </c>
      <c r="F158" s="154" t="s">
        <v>1637</v>
      </c>
      <c r="G158" s="155" t="s">
        <v>1637</v>
      </c>
      <c r="H158" s="33" t="s">
        <v>235</v>
      </c>
      <c r="I158" s="107"/>
      <c r="J158" s="40">
        <v>20</v>
      </c>
      <c r="K158" s="39">
        <v>0</v>
      </c>
      <c r="L158" s="33">
        <v>22</v>
      </c>
      <c r="M158" s="39">
        <f>PRODUCT(K158,1.22)</f>
        <v>0</v>
      </c>
      <c r="N158" s="108">
        <f t="shared" si="8"/>
        <v>0</v>
      </c>
      <c r="O158" s="31">
        <f t="shared" si="10"/>
        <v>0</v>
      </c>
    </row>
    <row r="159" spans="2:15" ht="15" customHeight="1" x14ac:dyDescent="0.3">
      <c r="B159" s="37">
        <f t="shared" si="11"/>
        <v>149</v>
      </c>
      <c r="C159" s="32">
        <v>31004194</v>
      </c>
      <c r="D159" s="153" t="s">
        <v>1638</v>
      </c>
      <c r="E159" s="154" t="s">
        <v>1638</v>
      </c>
      <c r="F159" s="154" t="s">
        <v>1638</v>
      </c>
      <c r="G159" s="155" t="s">
        <v>1638</v>
      </c>
      <c r="H159" s="33" t="s">
        <v>235</v>
      </c>
      <c r="I159" s="107"/>
      <c r="J159" s="40">
        <v>20</v>
      </c>
      <c r="K159" s="39">
        <v>0</v>
      </c>
      <c r="L159" s="33">
        <v>9.5</v>
      </c>
      <c r="M159" s="39">
        <f t="shared" si="9"/>
        <v>0</v>
      </c>
      <c r="N159" s="108">
        <f t="shared" si="8"/>
        <v>0</v>
      </c>
      <c r="O159" s="31">
        <f t="shared" si="10"/>
        <v>0</v>
      </c>
    </row>
    <row r="160" spans="2:15" s="47" customFormat="1" ht="15" customHeight="1" x14ac:dyDescent="0.3">
      <c r="B160" s="37">
        <f t="shared" si="11"/>
        <v>150</v>
      </c>
      <c r="C160" s="32">
        <v>31004195</v>
      </c>
      <c r="D160" s="153" t="s">
        <v>1639</v>
      </c>
      <c r="E160" s="154" t="s">
        <v>1640</v>
      </c>
      <c r="F160" s="154" t="s">
        <v>1640</v>
      </c>
      <c r="G160" s="155" t="s">
        <v>1640</v>
      </c>
      <c r="H160" s="33" t="s">
        <v>235</v>
      </c>
      <c r="I160" s="107"/>
      <c r="J160" s="40">
        <v>200</v>
      </c>
      <c r="K160" s="39">
        <v>0</v>
      </c>
      <c r="L160" s="33">
        <v>9.5</v>
      </c>
      <c r="M160" s="39">
        <f t="shared" si="9"/>
        <v>0</v>
      </c>
      <c r="N160" s="108">
        <f t="shared" si="8"/>
        <v>0</v>
      </c>
      <c r="O160" s="31">
        <f t="shared" si="10"/>
        <v>0</v>
      </c>
    </row>
    <row r="161" spans="2:15" s="47" customFormat="1" ht="15" customHeight="1" x14ac:dyDescent="0.3">
      <c r="B161" s="37">
        <f t="shared" si="11"/>
        <v>151</v>
      </c>
      <c r="C161" s="32">
        <v>31004196</v>
      </c>
      <c r="D161" s="153" t="s">
        <v>1641</v>
      </c>
      <c r="E161" s="154" t="s">
        <v>1642</v>
      </c>
      <c r="F161" s="154" t="s">
        <v>1642</v>
      </c>
      <c r="G161" s="155" t="s">
        <v>1642</v>
      </c>
      <c r="H161" s="33" t="s">
        <v>235</v>
      </c>
      <c r="I161" s="107"/>
      <c r="J161" s="40">
        <v>200</v>
      </c>
      <c r="K161" s="39">
        <v>0</v>
      </c>
      <c r="L161" s="33">
        <v>9.5</v>
      </c>
      <c r="M161" s="39">
        <f t="shared" si="9"/>
        <v>0</v>
      </c>
      <c r="N161" s="108">
        <f t="shared" si="8"/>
        <v>0</v>
      </c>
      <c r="O161" s="31">
        <f t="shared" si="10"/>
        <v>0</v>
      </c>
    </row>
    <row r="162" spans="2:15" ht="15" customHeight="1" x14ac:dyDescent="0.3">
      <c r="B162" s="37">
        <f t="shared" si="11"/>
        <v>152</v>
      </c>
      <c r="C162" s="32">
        <v>31004197</v>
      </c>
      <c r="D162" s="153" t="s">
        <v>1643</v>
      </c>
      <c r="E162" s="154" t="s">
        <v>1643</v>
      </c>
      <c r="F162" s="154" t="s">
        <v>1643</v>
      </c>
      <c r="G162" s="155" t="s">
        <v>1643</v>
      </c>
      <c r="H162" s="33" t="s">
        <v>235</v>
      </c>
      <c r="I162" s="107"/>
      <c r="J162" s="40">
        <v>10</v>
      </c>
      <c r="K162" s="39">
        <v>0</v>
      </c>
      <c r="L162" s="33">
        <v>9.5</v>
      </c>
      <c r="M162" s="39">
        <f t="shared" si="9"/>
        <v>0</v>
      </c>
      <c r="N162" s="108">
        <f t="shared" si="8"/>
        <v>0</v>
      </c>
      <c r="O162" s="31">
        <f t="shared" si="10"/>
        <v>0</v>
      </c>
    </row>
    <row r="163" spans="2:15" ht="15" customHeight="1" x14ac:dyDescent="0.3">
      <c r="B163" s="37">
        <f t="shared" si="11"/>
        <v>153</v>
      </c>
      <c r="C163" s="32">
        <v>31004198</v>
      </c>
      <c r="D163" s="153" t="s">
        <v>1644</v>
      </c>
      <c r="E163" s="154" t="s">
        <v>1644</v>
      </c>
      <c r="F163" s="154" t="s">
        <v>1644</v>
      </c>
      <c r="G163" s="155" t="s">
        <v>1644</v>
      </c>
      <c r="H163" s="33" t="s">
        <v>235</v>
      </c>
      <c r="I163" s="107"/>
      <c r="J163" s="40">
        <v>10</v>
      </c>
      <c r="K163" s="39">
        <v>0</v>
      </c>
      <c r="L163" s="33">
        <v>9.5</v>
      </c>
      <c r="M163" s="39">
        <f t="shared" si="9"/>
        <v>0</v>
      </c>
      <c r="N163" s="108">
        <f t="shared" si="8"/>
        <v>0</v>
      </c>
      <c r="O163" s="31">
        <f t="shared" si="10"/>
        <v>0</v>
      </c>
    </row>
    <row r="164" spans="2:15" s="47" customFormat="1" ht="15" customHeight="1" x14ac:dyDescent="0.3">
      <c r="B164" s="37">
        <f t="shared" si="11"/>
        <v>154</v>
      </c>
      <c r="C164" s="32">
        <v>31004200</v>
      </c>
      <c r="D164" s="153" t="s">
        <v>1645</v>
      </c>
      <c r="E164" s="154" t="s">
        <v>1646</v>
      </c>
      <c r="F164" s="154" t="s">
        <v>1646</v>
      </c>
      <c r="G164" s="155" t="s">
        <v>1646</v>
      </c>
      <c r="H164" s="33" t="s">
        <v>235</v>
      </c>
      <c r="I164" s="107"/>
      <c r="J164" s="40">
        <v>50</v>
      </c>
      <c r="K164" s="39">
        <v>0</v>
      </c>
      <c r="L164" s="33">
        <v>9.5</v>
      </c>
      <c r="M164" s="39">
        <f t="shared" si="9"/>
        <v>0</v>
      </c>
      <c r="N164" s="108">
        <f t="shared" si="8"/>
        <v>0</v>
      </c>
      <c r="O164" s="31">
        <f t="shared" si="10"/>
        <v>0</v>
      </c>
    </row>
    <row r="165" spans="2:15" s="47" customFormat="1" ht="15" customHeight="1" x14ac:dyDescent="0.3">
      <c r="B165" s="37">
        <f t="shared" si="11"/>
        <v>155</v>
      </c>
      <c r="C165" s="32">
        <v>31004201</v>
      </c>
      <c r="D165" s="153" t="s">
        <v>1647</v>
      </c>
      <c r="E165" s="154" t="s">
        <v>1648</v>
      </c>
      <c r="F165" s="154" t="s">
        <v>1648</v>
      </c>
      <c r="G165" s="155" t="s">
        <v>1648</v>
      </c>
      <c r="H165" s="33" t="s">
        <v>235</v>
      </c>
      <c r="I165" s="107"/>
      <c r="J165" s="40">
        <v>50</v>
      </c>
      <c r="K165" s="39">
        <v>0</v>
      </c>
      <c r="L165" s="33">
        <v>9.5</v>
      </c>
      <c r="M165" s="39">
        <f t="shared" si="9"/>
        <v>0</v>
      </c>
      <c r="N165" s="108">
        <f t="shared" si="8"/>
        <v>0</v>
      </c>
      <c r="O165" s="31">
        <f t="shared" si="10"/>
        <v>0</v>
      </c>
    </row>
    <row r="166" spans="2:15" ht="15" customHeight="1" x14ac:dyDescent="0.3">
      <c r="B166" s="37">
        <f t="shared" si="11"/>
        <v>156</v>
      </c>
      <c r="C166" s="32">
        <v>31004202</v>
      </c>
      <c r="D166" s="153" t="s">
        <v>1649</v>
      </c>
      <c r="E166" s="154" t="s">
        <v>1649</v>
      </c>
      <c r="F166" s="154" t="s">
        <v>1649</v>
      </c>
      <c r="G166" s="155" t="s">
        <v>1649</v>
      </c>
      <c r="H166" s="33" t="s">
        <v>235</v>
      </c>
      <c r="I166" s="107"/>
      <c r="J166" s="40">
        <v>10</v>
      </c>
      <c r="K166" s="39">
        <v>0</v>
      </c>
      <c r="L166" s="33">
        <v>9.5</v>
      </c>
      <c r="M166" s="39">
        <f t="shared" si="9"/>
        <v>0</v>
      </c>
      <c r="N166" s="108">
        <f t="shared" si="8"/>
        <v>0</v>
      </c>
      <c r="O166" s="31">
        <f t="shared" si="10"/>
        <v>0</v>
      </c>
    </row>
    <row r="167" spans="2:15" ht="15" customHeight="1" x14ac:dyDescent="0.3">
      <c r="B167" s="37">
        <f t="shared" si="11"/>
        <v>157</v>
      </c>
      <c r="C167" s="32">
        <v>31004203</v>
      </c>
      <c r="D167" s="153" t="s">
        <v>1650</v>
      </c>
      <c r="E167" s="154" t="s">
        <v>1650</v>
      </c>
      <c r="F167" s="154" t="s">
        <v>1650</v>
      </c>
      <c r="G167" s="155" t="s">
        <v>1650</v>
      </c>
      <c r="H167" s="33" t="s">
        <v>235</v>
      </c>
      <c r="I167" s="107"/>
      <c r="J167" s="40">
        <v>20</v>
      </c>
      <c r="K167" s="39">
        <v>0</v>
      </c>
      <c r="L167" s="33">
        <v>9.5</v>
      </c>
      <c r="M167" s="39">
        <f t="shared" si="9"/>
        <v>0</v>
      </c>
      <c r="N167" s="108">
        <f t="shared" si="8"/>
        <v>0</v>
      </c>
      <c r="O167" s="31">
        <f t="shared" si="10"/>
        <v>0</v>
      </c>
    </row>
    <row r="168" spans="2:15" ht="15" customHeight="1" x14ac:dyDescent="0.3">
      <c r="B168" s="37">
        <f t="shared" si="11"/>
        <v>158</v>
      </c>
      <c r="C168" s="32">
        <v>31004204</v>
      </c>
      <c r="D168" s="153" t="s">
        <v>1651</v>
      </c>
      <c r="E168" s="154" t="s">
        <v>1651</v>
      </c>
      <c r="F168" s="154" t="s">
        <v>1651</v>
      </c>
      <c r="G168" s="155" t="s">
        <v>1651</v>
      </c>
      <c r="H168" s="33" t="s">
        <v>235</v>
      </c>
      <c r="I168" s="107"/>
      <c r="J168" s="40">
        <v>50</v>
      </c>
      <c r="K168" s="39">
        <v>0</v>
      </c>
      <c r="L168" s="33">
        <v>9.5</v>
      </c>
      <c r="M168" s="39">
        <f t="shared" si="9"/>
        <v>0</v>
      </c>
      <c r="N168" s="108">
        <f t="shared" si="8"/>
        <v>0</v>
      </c>
      <c r="O168" s="31">
        <f t="shared" si="10"/>
        <v>0</v>
      </c>
    </row>
    <row r="169" spans="2:15" ht="15" customHeight="1" x14ac:dyDescent="0.3">
      <c r="B169" s="37">
        <f t="shared" si="11"/>
        <v>159</v>
      </c>
      <c r="C169" s="32">
        <v>31004205</v>
      </c>
      <c r="D169" s="153" t="s">
        <v>1652</v>
      </c>
      <c r="E169" s="154" t="s">
        <v>1652</v>
      </c>
      <c r="F169" s="154" t="s">
        <v>1652</v>
      </c>
      <c r="G169" s="155" t="s">
        <v>1652</v>
      </c>
      <c r="H169" s="33" t="s">
        <v>235</v>
      </c>
      <c r="I169" s="107"/>
      <c r="J169" s="40">
        <v>50</v>
      </c>
      <c r="K169" s="39">
        <v>0</v>
      </c>
      <c r="L169" s="33">
        <v>9.5</v>
      </c>
      <c r="M169" s="39">
        <f t="shared" si="9"/>
        <v>0</v>
      </c>
      <c r="N169" s="108">
        <f t="shared" si="8"/>
        <v>0</v>
      </c>
      <c r="O169" s="31">
        <f t="shared" si="10"/>
        <v>0</v>
      </c>
    </row>
    <row r="170" spans="2:15" s="47" customFormat="1" ht="15" customHeight="1" x14ac:dyDescent="0.3">
      <c r="B170" s="37">
        <f t="shared" si="11"/>
        <v>160</v>
      </c>
      <c r="C170" s="32">
        <v>31004206</v>
      </c>
      <c r="D170" s="153" t="s">
        <v>1653</v>
      </c>
      <c r="E170" s="154" t="s">
        <v>1654</v>
      </c>
      <c r="F170" s="154" t="s">
        <v>1654</v>
      </c>
      <c r="G170" s="155" t="s">
        <v>1654</v>
      </c>
      <c r="H170" s="33" t="s">
        <v>235</v>
      </c>
      <c r="I170" s="107"/>
      <c r="J170" s="40">
        <v>30</v>
      </c>
      <c r="K170" s="39">
        <v>0</v>
      </c>
      <c r="L170" s="33">
        <v>9.5</v>
      </c>
      <c r="M170" s="39">
        <f t="shared" si="9"/>
        <v>0</v>
      </c>
      <c r="N170" s="108">
        <f t="shared" si="8"/>
        <v>0</v>
      </c>
      <c r="O170" s="31">
        <f t="shared" si="10"/>
        <v>0</v>
      </c>
    </row>
    <row r="171" spans="2:15" s="47" customFormat="1" ht="15" customHeight="1" x14ac:dyDescent="0.3">
      <c r="B171" s="37">
        <f t="shared" si="11"/>
        <v>161</v>
      </c>
      <c r="C171" s="32">
        <v>31004208</v>
      </c>
      <c r="D171" s="153" t="s">
        <v>1655</v>
      </c>
      <c r="E171" s="154" t="s">
        <v>1655</v>
      </c>
      <c r="F171" s="154" t="s">
        <v>1655</v>
      </c>
      <c r="G171" s="155" t="s">
        <v>1655</v>
      </c>
      <c r="H171" s="33" t="s">
        <v>235</v>
      </c>
      <c r="I171" s="107"/>
      <c r="J171" s="40">
        <v>30</v>
      </c>
      <c r="K171" s="39">
        <v>0</v>
      </c>
      <c r="L171" s="33">
        <v>9.5</v>
      </c>
      <c r="M171" s="39">
        <f t="shared" si="9"/>
        <v>0</v>
      </c>
      <c r="N171" s="108">
        <f t="shared" si="8"/>
        <v>0</v>
      </c>
      <c r="O171" s="31">
        <f t="shared" si="10"/>
        <v>0</v>
      </c>
    </row>
    <row r="172" spans="2:15" ht="15" customHeight="1" x14ac:dyDescent="0.3">
      <c r="B172" s="37">
        <f t="shared" si="11"/>
        <v>162</v>
      </c>
      <c r="C172" s="32">
        <v>31004209</v>
      </c>
      <c r="D172" s="153" t="s">
        <v>1656</v>
      </c>
      <c r="E172" s="154" t="s">
        <v>1657</v>
      </c>
      <c r="F172" s="154" t="s">
        <v>1657</v>
      </c>
      <c r="G172" s="155" t="s">
        <v>1657</v>
      </c>
      <c r="H172" s="33" t="s">
        <v>47</v>
      </c>
      <c r="I172" s="107"/>
      <c r="J172" s="40">
        <v>5</v>
      </c>
      <c r="K172" s="39">
        <v>0</v>
      </c>
      <c r="L172" s="33">
        <v>9.5</v>
      </c>
      <c r="M172" s="39">
        <f t="shared" si="9"/>
        <v>0</v>
      </c>
      <c r="N172" s="108">
        <f t="shared" si="8"/>
        <v>0</v>
      </c>
      <c r="O172" s="31">
        <f t="shared" si="10"/>
        <v>0</v>
      </c>
    </row>
    <row r="173" spans="2:15" s="47" customFormat="1" ht="15" customHeight="1" x14ac:dyDescent="0.3">
      <c r="B173" s="37">
        <f t="shared" si="11"/>
        <v>163</v>
      </c>
      <c r="C173" s="32">
        <v>31004210</v>
      </c>
      <c r="D173" s="153" t="s">
        <v>1658</v>
      </c>
      <c r="E173" s="154" t="s">
        <v>1659</v>
      </c>
      <c r="F173" s="154" t="s">
        <v>1659</v>
      </c>
      <c r="G173" s="155" t="s">
        <v>1659</v>
      </c>
      <c r="H173" s="33" t="s">
        <v>235</v>
      </c>
      <c r="I173" s="107"/>
      <c r="J173" s="40">
        <v>50</v>
      </c>
      <c r="K173" s="39">
        <v>0</v>
      </c>
      <c r="L173" s="33">
        <v>9.5</v>
      </c>
      <c r="M173" s="39">
        <f t="shared" si="9"/>
        <v>0</v>
      </c>
      <c r="N173" s="108">
        <f t="shared" si="8"/>
        <v>0</v>
      </c>
      <c r="O173" s="31">
        <f t="shared" si="10"/>
        <v>0</v>
      </c>
    </row>
    <row r="174" spans="2:15" ht="15" customHeight="1" x14ac:dyDescent="0.3">
      <c r="B174" s="37">
        <f t="shared" si="11"/>
        <v>164</v>
      </c>
      <c r="C174" s="32">
        <v>31004211</v>
      </c>
      <c r="D174" s="153" t="s">
        <v>1660</v>
      </c>
      <c r="E174" s="154" t="s">
        <v>1661</v>
      </c>
      <c r="F174" s="154" t="s">
        <v>1661</v>
      </c>
      <c r="G174" s="155" t="s">
        <v>1661</v>
      </c>
      <c r="H174" s="33" t="s">
        <v>235</v>
      </c>
      <c r="I174" s="107"/>
      <c r="J174" s="40">
        <v>50</v>
      </c>
      <c r="K174" s="39">
        <v>0</v>
      </c>
      <c r="L174" s="33">
        <v>9.5</v>
      </c>
      <c r="M174" s="39">
        <f t="shared" si="9"/>
        <v>0</v>
      </c>
      <c r="N174" s="108">
        <f t="shared" si="8"/>
        <v>0</v>
      </c>
      <c r="O174" s="31">
        <f t="shared" si="10"/>
        <v>0</v>
      </c>
    </row>
    <row r="175" spans="2:15" s="47" customFormat="1" ht="15" customHeight="1" x14ac:dyDescent="0.3">
      <c r="B175" s="37">
        <f t="shared" si="11"/>
        <v>165</v>
      </c>
      <c r="C175" s="32">
        <v>31004212</v>
      </c>
      <c r="D175" s="153" t="s">
        <v>1662</v>
      </c>
      <c r="E175" s="154" t="s">
        <v>1662</v>
      </c>
      <c r="F175" s="154" t="s">
        <v>1662</v>
      </c>
      <c r="G175" s="155" t="s">
        <v>1662</v>
      </c>
      <c r="H175" s="33" t="s">
        <v>235</v>
      </c>
      <c r="I175" s="107"/>
      <c r="J175" s="40">
        <v>50</v>
      </c>
      <c r="K175" s="39">
        <v>0</v>
      </c>
      <c r="L175" s="33">
        <v>9.5</v>
      </c>
      <c r="M175" s="39">
        <f t="shared" si="9"/>
        <v>0</v>
      </c>
      <c r="N175" s="108">
        <f t="shared" si="8"/>
        <v>0</v>
      </c>
      <c r="O175" s="31">
        <f t="shared" si="10"/>
        <v>0</v>
      </c>
    </row>
    <row r="176" spans="2:15" s="47" customFormat="1" ht="15" customHeight="1" x14ac:dyDescent="0.3">
      <c r="B176" s="37">
        <f t="shared" si="11"/>
        <v>166</v>
      </c>
      <c r="C176" s="32">
        <v>31004213</v>
      </c>
      <c r="D176" s="153" t="s">
        <v>1663</v>
      </c>
      <c r="E176" s="154" t="s">
        <v>1663</v>
      </c>
      <c r="F176" s="154" t="s">
        <v>1663</v>
      </c>
      <c r="G176" s="155" t="s">
        <v>1663</v>
      </c>
      <c r="H176" s="33" t="s">
        <v>235</v>
      </c>
      <c r="I176" s="107"/>
      <c r="J176" s="40">
        <v>15</v>
      </c>
      <c r="K176" s="39">
        <v>0</v>
      </c>
      <c r="L176" s="33">
        <v>9.5</v>
      </c>
      <c r="M176" s="39">
        <f t="shared" si="9"/>
        <v>0</v>
      </c>
      <c r="N176" s="108">
        <f t="shared" si="8"/>
        <v>0</v>
      </c>
      <c r="O176" s="31">
        <f t="shared" si="10"/>
        <v>0</v>
      </c>
    </row>
    <row r="177" spans="2:15" s="47" customFormat="1" ht="15" customHeight="1" x14ac:dyDescent="0.3">
      <c r="B177" s="37">
        <f t="shared" si="11"/>
        <v>167</v>
      </c>
      <c r="C177" s="32">
        <v>31004214</v>
      </c>
      <c r="D177" s="153" t="s">
        <v>1664</v>
      </c>
      <c r="E177" s="154" t="s">
        <v>1664</v>
      </c>
      <c r="F177" s="154" t="s">
        <v>1664</v>
      </c>
      <c r="G177" s="155" t="s">
        <v>1664</v>
      </c>
      <c r="H177" s="33" t="s">
        <v>235</v>
      </c>
      <c r="I177" s="107"/>
      <c r="J177" s="40">
        <v>15</v>
      </c>
      <c r="K177" s="39">
        <v>0</v>
      </c>
      <c r="L177" s="33">
        <v>9.5</v>
      </c>
      <c r="M177" s="39">
        <f t="shared" si="9"/>
        <v>0</v>
      </c>
      <c r="N177" s="108">
        <f t="shared" si="8"/>
        <v>0</v>
      </c>
      <c r="O177" s="31">
        <f t="shared" si="10"/>
        <v>0</v>
      </c>
    </row>
    <row r="178" spans="2:15" s="47" customFormat="1" ht="15" customHeight="1" x14ac:dyDescent="0.3">
      <c r="B178" s="37">
        <f t="shared" si="11"/>
        <v>168</v>
      </c>
      <c r="C178" s="32">
        <v>31004215</v>
      </c>
      <c r="D178" s="153" t="s">
        <v>1665</v>
      </c>
      <c r="E178" s="154" t="s">
        <v>1665</v>
      </c>
      <c r="F178" s="154" t="s">
        <v>1665</v>
      </c>
      <c r="G178" s="155" t="s">
        <v>1665</v>
      </c>
      <c r="H178" s="33" t="s">
        <v>235</v>
      </c>
      <c r="I178" s="107"/>
      <c r="J178" s="40">
        <v>50</v>
      </c>
      <c r="K178" s="39">
        <v>0</v>
      </c>
      <c r="L178" s="33">
        <v>9.5</v>
      </c>
      <c r="M178" s="39">
        <f t="shared" si="9"/>
        <v>0</v>
      </c>
      <c r="N178" s="108">
        <f t="shared" si="8"/>
        <v>0</v>
      </c>
      <c r="O178" s="31">
        <f t="shared" si="10"/>
        <v>0</v>
      </c>
    </row>
    <row r="179" spans="2:15" s="47" customFormat="1" ht="15" customHeight="1" x14ac:dyDescent="0.3">
      <c r="B179" s="37">
        <f t="shared" si="11"/>
        <v>169</v>
      </c>
      <c r="C179" s="32">
        <v>31004216</v>
      </c>
      <c r="D179" s="153" t="s">
        <v>1666</v>
      </c>
      <c r="E179" s="154" t="s">
        <v>1666</v>
      </c>
      <c r="F179" s="154" t="s">
        <v>1666</v>
      </c>
      <c r="G179" s="155" t="s">
        <v>1666</v>
      </c>
      <c r="H179" s="33" t="s">
        <v>235</v>
      </c>
      <c r="I179" s="107"/>
      <c r="J179" s="40">
        <v>10</v>
      </c>
      <c r="K179" s="39">
        <v>0</v>
      </c>
      <c r="L179" s="33">
        <v>9.5</v>
      </c>
      <c r="M179" s="39">
        <f t="shared" si="9"/>
        <v>0</v>
      </c>
      <c r="N179" s="108">
        <f t="shared" si="8"/>
        <v>0</v>
      </c>
      <c r="O179" s="31">
        <f t="shared" si="10"/>
        <v>0</v>
      </c>
    </row>
    <row r="180" spans="2:15" ht="15" customHeight="1" x14ac:dyDescent="0.3">
      <c r="B180" s="37">
        <f t="shared" si="11"/>
        <v>170</v>
      </c>
      <c r="C180" s="32">
        <v>31004217</v>
      </c>
      <c r="D180" s="153" t="s">
        <v>1667</v>
      </c>
      <c r="E180" s="154" t="s">
        <v>1668</v>
      </c>
      <c r="F180" s="154" t="s">
        <v>1668</v>
      </c>
      <c r="G180" s="155" t="s">
        <v>1668</v>
      </c>
      <c r="H180" s="33" t="s">
        <v>235</v>
      </c>
      <c r="I180" s="107"/>
      <c r="J180" s="40">
        <v>10</v>
      </c>
      <c r="K180" s="39">
        <v>0</v>
      </c>
      <c r="L180" s="33">
        <v>9.5</v>
      </c>
      <c r="M180" s="39">
        <f t="shared" si="9"/>
        <v>0</v>
      </c>
      <c r="N180" s="108">
        <f t="shared" si="8"/>
        <v>0</v>
      </c>
      <c r="O180" s="31">
        <f t="shared" si="10"/>
        <v>0</v>
      </c>
    </row>
    <row r="181" spans="2:15" ht="15" customHeight="1" x14ac:dyDescent="0.3">
      <c r="B181" s="37">
        <f t="shared" si="11"/>
        <v>171</v>
      </c>
      <c r="C181" s="32">
        <v>31004219</v>
      </c>
      <c r="D181" s="153" t="s">
        <v>1669</v>
      </c>
      <c r="E181" s="154" t="s">
        <v>1669</v>
      </c>
      <c r="F181" s="154" t="s">
        <v>1669</v>
      </c>
      <c r="G181" s="155" t="s">
        <v>1669</v>
      </c>
      <c r="H181" s="33" t="s">
        <v>235</v>
      </c>
      <c r="I181" s="107"/>
      <c r="J181" s="40">
        <v>5000</v>
      </c>
      <c r="K181" s="39">
        <v>0</v>
      </c>
      <c r="L181" s="33">
        <v>9.5</v>
      </c>
      <c r="M181" s="39">
        <f t="shared" si="9"/>
        <v>0</v>
      </c>
      <c r="N181" s="108">
        <f t="shared" si="8"/>
        <v>0</v>
      </c>
      <c r="O181" s="31">
        <f t="shared" si="10"/>
        <v>0</v>
      </c>
    </row>
    <row r="182" spans="2:15" ht="15" customHeight="1" x14ac:dyDescent="0.3">
      <c r="B182" s="37">
        <f t="shared" si="11"/>
        <v>172</v>
      </c>
      <c r="C182" s="32">
        <v>31004220</v>
      </c>
      <c r="D182" s="153" t="s">
        <v>1670</v>
      </c>
      <c r="E182" s="154" t="s">
        <v>1670</v>
      </c>
      <c r="F182" s="154" t="s">
        <v>1670</v>
      </c>
      <c r="G182" s="155" t="s">
        <v>1670</v>
      </c>
      <c r="H182" s="33" t="s">
        <v>235</v>
      </c>
      <c r="I182" s="107"/>
      <c r="J182" s="40">
        <v>1500</v>
      </c>
      <c r="K182" s="39">
        <v>0</v>
      </c>
      <c r="L182" s="33">
        <v>9.5</v>
      </c>
      <c r="M182" s="39">
        <f t="shared" si="9"/>
        <v>0</v>
      </c>
      <c r="N182" s="108">
        <f t="shared" si="8"/>
        <v>0</v>
      </c>
      <c r="O182" s="31">
        <f t="shared" si="10"/>
        <v>0</v>
      </c>
    </row>
    <row r="183" spans="2:15" ht="15" customHeight="1" x14ac:dyDescent="0.3">
      <c r="B183" s="37">
        <f t="shared" si="11"/>
        <v>173</v>
      </c>
      <c r="C183" s="32">
        <v>31004221</v>
      </c>
      <c r="D183" s="153" t="s">
        <v>1671</v>
      </c>
      <c r="E183" s="154" t="s">
        <v>1671</v>
      </c>
      <c r="F183" s="154" t="s">
        <v>1671</v>
      </c>
      <c r="G183" s="155" t="s">
        <v>1671</v>
      </c>
      <c r="H183" s="33" t="s">
        <v>235</v>
      </c>
      <c r="I183" s="107"/>
      <c r="J183" s="40">
        <v>100</v>
      </c>
      <c r="K183" s="39">
        <v>0</v>
      </c>
      <c r="L183" s="33">
        <v>9.5</v>
      </c>
      <c r="M183" s="39">
        <f t="shared" si="9"/>
        <v>0</v>
      </c>
      <c r="N183" s="108">
        <f t="shared" si="8"/>
        <v>0</v>
      </c>
      <c r="O183" s="31">
        <f t="shared" si="10"/>
        <v>0</v>
      </c>
    </row>
    <row r="184" spans="2:15" s="47" customFormat="1" ht="15" customHeight="1" x14ac:dyDescent="0.3">
      <c r="B184" s="37">
        <f t="shared" si="11"/>
        <v>174</v>
      </c>
      <c r="C184" s="32">
        <v>31004222</v>
      </c>
      <c r="D184" s="153" t="s">
        <v>1672</v>
      </c>
      <c r="E184" s="154" t="s">
        <v>1673</v>
      </c>
      <c r="F184" s="154" t="s">
        <v>1673</v>
      </c>
      <c r="G184" s="155" t="s">
        <v>1673</v>
      </c>
      <c r="H184" s="33" t="s">
        <v>235</v>
      </c>
      <c r="I184" s="107"/>
      <c r="J184" s="40">
        <v>10</v>
      </c>
      <c r="K184" s="39">
        <v>0</v>
      </c>
      <c r="L184" s="33">
        <v>9.5</v>
      </c>
      <c r="M184" s="39">
        <f t="shared" si="9"/>
        <v>0</v>
      </c>
      <c r="N184" s="108">
        <f t="shared" si="8"/>
        <v>0</v>
      </c>
      <c r="O184" s="31">
        <f t="shared" si="10"/>
        <v>0</v>
      </c>
    </row>
    <row r="185" spans="2:15" s="47" customFormat="1" ht="15" customHeight="1" x14ac:dyDescent="0.3">
      <c r="B185" s="37">
        <f t="shared" si="11"/>
        <v>175</v>
      </c>
      <c r="C185" s="32">
        <v>31004223</v>
      </c>
      <c r="D185" s="153" t="s">
        <v>1674</v>
      </c>
      <c r="E185" s="154" t="s">
        <v>1675</v>
      </c>
      <c r="F185" s="154" t="s">
        <v>1675</v>
      </c>
      <c r="G185" s="155" t="s">
        <v>1675</v>
      </c>
      <c r="H185" s="33" t="s">
        <v>235</v>
      </c>
      <c r="I185" s="107"/>
      <c r="J185" s="40">
        <v>10</v>
      </c>
      <c r="K185" s="39">
        <v>0</v>
      </c>
      <c r="L185" s="33">
        <v>9.5</v>
      </c>
      <c r="M185" s="39">
        <f t="shared" si="9"/>
        <v>0</v>
      </c>
      <c r="N185" s="108">
        <f t="shared" si="8"/>
        <v>0</v>
      </c>
      <c r="O185" s="31">
        <f t="shared" si="10"/>
        <v>0</v>
      </c>
    </row>
    <row r="186" spans="2:15" s="47" customFormat="1" ht="15" customHeight="1" x14ac:dyDescent="0.3">
      <c r="B186" s="37">
        <f t="shared" si="11"/>
        <v>176</v>
      </c>
      <c r="C186" s="32">
        <v>31004224</v>
      </c>
      <c r="D186" s="153" t="s">
        <v>1676</v>
      </c>
      <c r="E186" s="154" t="s">
        <v>1676</v>
      </c>
      <c r="F186" s="154" t="s">
        <v>1676</v>
      </c>
      <c r="G186" s="155" t="s">
        <v>1676</v>
      </c>
      <c r="H186" s="33" t="s">
        <v>235</v>
      </c>
      <c r="I186" s="107"/>
      <c r="J186" s="40">
        <v>10</v>
      </c>
      <c r="K186" s="39">
        <v>0</v>
      </c>
      <c r="L186" s="33">
        <v>9.5</v>
      </c>
      <c r="M186" s="39">
        <f t="shared" si="9"/>
        <v>0</v>
      </c>
      <c r="N186" s="108">
        <f t="shared" si="8"/>
        <v>0</v>
      </c>
      <c r="O186" s="31">
        <f t="shared" si="10"/>
        <v>0</v>
      </c>
    </row>
    <row r="187" spans="2:15" s="47" customFormat="1" ht="15" customHeight="1" x14ac:dyDescent="0.3">
      <c r="B187" s="37">
        <f t="shared" si="11"/>
        <v>177</v>
      </c>
      <c r="C187" s="32">
        <v>31004225</v>
      </c>
      <c r="D187" s="153" t="s">
        <v>1677</v>
      </c>
      <c r="E187" s="154" t="s">
        <v>1678</v>
      </c>
      <c r="F187" s="154" t="s">
        <v>1678</v>
      </c>
      <c r="G187" s="155" t="s">
        <v>1678</v>
      </c>
      <c r="H187" s="33" t="s">
        <v>235</v>
      </c>
      <c r="I187" s="107"/>
      <c r="J187" s="40">
        <v>10</v>
      </c>
      <c r="K187" s="39">
        <v>0</v>
      </c>
      <c r="L187" s="33">
        <v>9.5</v>
      </c>
      <c r="M187" s="39">
        <f t="shared" si="9"/>
        <v>0</v>
      </c>
      <c r="N187" s="108">
        <f t="shared" si="8"/>
        <v>0</v>
      </c>
      <c r="O187" s="31">
        <f t="shared" si="10"/>
        <v>0</v>
      </c>
    </row>
    <row r="188" spans="2:15" s="47" customFormat="1" ht="15" customHeight="1" x14ac:dyDescent="0.3">
      <c r="B188" s="37">
        <f t="shared" si="11"/>
        <v>178</v>
      </c>
      <c r="C188" s="32">
        <v>31004226</v>
      </c>
      <c r="D188" s="153" t="s">
        <v>1679</v>
      </c>
      <c r="E188" s="154" t="s">
        <v>1680</v>
      </c>
      <c r="F188" s="154" t="s">
        <v>1680</v>
      </c>
      <c r="G188" s="155" t="s">
        <v>1680</v>
      </c>
      <c r="H188" s="33" t="s">
        <v>235</v>
      </c>
      <c r="I188" s="107"/>
      <c r="J188" s="40">
        <v>10</v>
      </c>
      <c r="K188" s="39">
        <v>0</v>
      </c>
      <c r="L188" s="33">
        <v>9.5</v>
      </c>
      <c r="M188" s="39">
        <f t="shared" si="9"/>
        <v>0</v>
      </c>
      <c r="N188" s="108">
        <f t="shared" si="8"/>
        <v>0</v>
      </c>
      <c r="O188" s="31">
        <f t="shared" si="10"/>
        <v>0</v>
      </c>
    </row>
    <row r="189" spans="2:15" s="47" customFormat="1" ht="15" customHeight="1" x14ac:dyDescent="0.3">
      <c r="B189" s="37">
        <f t="shared" si="11"/>
        <v>179</v>
      </c>
      <c r="C189" s="32">
        <v>31004227</v>
      </c>
      <c r="D189" s="153" t="s">
        <v>1681</v>
      </c>
      <c r="E189" s="154" t="s">
        <v>1681</v>
      </c>
      <c r="F189" s="154" t="s">
        <v>1681</v>
      </c>
      <c r="G189" s="155" t="s">
        <v>1681</v>
      </c>
      <c r="H189" s="33" t="s">
        <v>235</v>
      </c>
      <c r="I189" s="107"/>
      <c r="J189" s="40">
        <v>10</v>
      </c>
      <c r="K189" s="39">
        <v>0</v>
      </c>
      <c r="L189" s="33">
        <v>9.5</v>
      </c>
      <c r="M189" s="39">
        <f t="shared" si="9"/>
        <v>0</v>
      </c>
      <c r="N189" s="108">
        <f t="shared" si="8"/>
        <v>0</v>
      </c>
      <c r="O189" s="31">
        <f t="shared" si="10"/>
        <v>0</v>
      </c>
    </row>
    <row r="190" spans="2:15" s="47" customFormat="1" ht="15" customHeight="1" x14ac:dyDescent="0.3">
      <c r="B190" s="37">
        <f t="shared" si="11"/>
        <v>180</v>
      </c>
      <c r="C190" s="32">
        <v>31004228</v>
      </c>
      <c r="D190" s="153" t="s">
        <v>1682</v>
      </c>
      <c r="E190" s="154" t="s">
        <v>1683</v>
      </c>
      <c r="F190" s="154" t="s">
        <v>1683</v>
      </c>
      <c r="G190" s="155" t="s">
        <v>1683</v>
      </c>
      <c r="H190" s="33" t="s">
        <v>235</v>
      </c>
      <c r="I190" s="107"/>
      <c r="J190" s="40">
        <v>100</v>
      </c>
      <c r="K190" s="39">
        <v>0</v>
      </c>
      <c r="L190" s="33">
        <v>9.5</v>
      </c>
      <c r="M190" s="39">
        <f t="shared" si="9"/>
        <v>0</v>
      </c>
      <c r="N190" s="108">
        <f t="shared" si="8"/>
        <v>0</v>
      </c>
      <c r="O190" s="31">
        <f t="shared" si="10"/>
        <v>0</v>
      </c>
    </row>
    <row r="191" spans="2:15" ht="15" customHeight="1" x14ac:dyDescent="0.3">
      <c r="B191" s="37">
        <f t="shared" si="11"/>
        <v>181</v>
      </c>
      <c r="C191" s="32">
        <v>31004230</v>
      </c>
      <c r="D191" s="153" t="s">
        <v>1684</v>
      </c>
      <c r="E191" s="154" t="s">
        <v>1685</v>
      </c>
      <c r="F191" s="154" t="s">
        <v>1685</v>
      </c>
      <c r="G191" s="155" t="s">
        <v>1685</v>
      </c>
      <c r="H191" s="33" t="s">
        <v>235</v>
      </c>
      <c r="I191" s="107"/>
      <c r="J191" s="40">
        <v>20</v>
      </c>
      <c r="K191" s="39">
        <v>0</v>
      </c>
      <c r="L191" s="33">
        <v>9.5</v>
      </c>
      <c r="M191" s="39">
        <f t="shared" si="9"/>
        <v>0</v>
      </c>
      <c r="N191" s="108">
        <f t="shared" si="8"/>
        <v>0</v>
      </c>
      <c r="O191" s="31">
        <f t="shared" si="10"/>
        <v>0</v>
      </c>
    </row>
    <row r="192" spans="2:15" ht="15" customHeight="1" x14ac:dyDescent="0.3">
      <c r="B192" s="37">
        <f t="shared" si="11"/>
        <v>182</v>
      </c>
      <c r="C192" s="32">
        <v>31004231</v>
      </c>
      <c r="D192" s="153" t="s">
        <v>1686</v>
      </c>
      <c r="E192" s="154" t="s">
        <v>1687</v>
      </c>
      <c r="F192" s="154" t="s">
        <v>1687</v>
      </c>
      <c r="G192" s="155" t="s">
        <v>1687</v>
      </c>
      <c r="H192" s="33" t="s">
        <v>235</v>
      </c>
      <c r="I192" s="107"/>
      <c r="J192" s="40">
        <v>20</v>
      </c>
      <c r="K192" s="39">
        <v>0</v>
      </c>
      <c r="L192" s="33">
        <v>9.5</v>
      </c>
      <c r="M192" s="39">
        <f t="shared" si="9"/>
        <v>0</v>
      </c>
      <c r="N192" s="108">
        <f t="shared" si="8"/>
        <v>0</v>
      </c>
      <c r="O192" s="31">
        <f t="shared" si="10"/>
        <v>0</v>
      </c>
    </row>
    <row r="193" spans="2:15" ht="15" customHeight="1" x14ac:dyDescent="0.3">
      <c r="B193" s="37">
        <f t="shared" si="11"/>
        <v>183</v>
      </c>
      <c r="C193" s="32">
        <v>31004232</v>
      </c>
      <c r="D193" s="153" t="s">
        <v>1688</v>
      </c>
      <c r="E193" s="154" t="s">
        <v>1689</v>
      </c>
      <c r="F193" s="154" t="s">
        <v>1689</v>
      </c>
      <c r="G193" s="155" t="s">
        <v>1689</v>
      </c>
      <c r="H193" s="33" t="s">
        <v>235</v>
      </c>
      <c r="I193" s="107"/>
      <c r="J193" s="40">
        <v>20</v>
      </c>
      <c r="K193" s="39">
        <v>0</v>
      </c>
      <c r="L193" s="33">
        <v>9.5</v>
      </c>
      <c r="M193" s="39">
        <f t="shared" si="9"/>
        <v>0</v>
      </c>
      <c r="N193" s="108">
        <f t="shared" si="8"/>
        <v>0</v>
      </c>
      <c r="O193" s="31">
        <f t="shared" si="10"/>
        <v>0</v>
      </c>
    </row>
    <row r="194" spans="2:15" ht="15" customHeight="1" x14ac:dyDescent="0.3">
      <c r="B194" s="37">
        <f t="shared" si="11"/>
        <v>184</v>
      </c>
      <c r="C194" s="32">
        <v>31004234</v>
      </c>
      <c r="D194" s="153" t="s">
        <v>1690</v>
      </c>
      <c r="E194" s="154" t="s">
        <v>1690</v>
      </c>
      <c r="F194" s="154" t="s">
        <v>1690</v>
      </c>
      <c r="G194" s="155" t="s">
        <v>1690</v>
      </c>
      <c r="H194" s="33" t="s">
        <v>235</v>
      </c>
      <c r="I194" s="107"/>
      <c r="J194" s="40">
        <v>50</v>
      </c>
      <c r="K194" s="39">
        <v>0</v>
      </c>
      <c r="L194" s="33">
        <v>22</v>
      </c>
      <c r="M194" s="39">
        <f>PRODUCT(K194,1.22)</f>
        <v>0</v>
      </c>
      <c r="N194" s="108">
        <f t="shared" si="8"/>
        <v>0</v>
      </c>
      <c r="O194" s="31">
        <f t="shared" si="10"/>
        <v>0</v>
      </c>
    </row>
    <row r="195" spans="2:15" ht="15" customHeight="1" x14ac:dyDescent="0.3">
      <c r="B195" s="37">
        <f t="shared" si="11"/>
        <v>185</v>
      </c>
      <c r="C195" s="92">
        <v>31004310</v>
      </c>
      <c r="D195" s="153" t="s">
        <v>1691</v>
      </c>
      <c r="E195" s="154" t="s">
        <v>1691</v>
      </c>
      <c r="F195" s="154" t="s">
        <v>1691</v>
      </c>
      <c r="G195" s="155" t="s">
        <v>1691</v>
      </c>
      <c r="H195" s="33" t="s">
        <v>235</v>
      </c>
      <c r="I195" s="107"/>
      <c r="J195" s="40">
        <v>100</v>
      </c>
      <c r="K195" s="39">
        <v>0</v>
      </c>
      <c r="L195" s="33">
        <v>9.5</v>
      </c>
      <c r="M195" s="39">
        <f t="shared" si="9"/>
        <v>0</v>
      </c>
      <c r="N195" s="108">
        <f t="shared" si="8"/>
        <v>0</v>
      </c>
      <c r="O195" s="31">
        <f t="shared" si="10"/>
        <v>0</v>
      </c>
    </row>
    <row r="196" spans="2:15" ht="15" customHeight="1" x14ac:dyDescent="0.3">
      <c r="B196" s="37">
        <f t="shared" si="11"/>
        <v>186</v>
      </c>
      <c r="C196" s="92">
        <v>31004311</v>
      </c>
      <c r="D196" s="153" t="s">
        <v>1692</v>
      </c>
      <c r="E196" s="154" t="s">
        <v>1692</v>
      </c>
      <c r="F196" s="154" t="s">
        <v>1692</v>
      </c>
      <c r="G196" s="155" t="s">
        <v>1692</v>
      </c>
      <c r="H196" s="33" t="s">
        <v>235</v>
      </c>
      <c r="I196" s="107"/>
      <c r="J196" s="40">
        <v>100</v>
      </c>
      <c r="K196" s="39">
        <v>0</v>
      </c>
      <c r="L196" s="33">
        <v>9.5</v>
      </c>
      <c r="M196" s="39">
        <f t="shared" si="9"/>
        <v>0</v>
      </c>
      <c r="N196" s="108">
        <f t="shared" si="8"/>
        <v>0</v>
      </c>
      <c r="O196" s="31">
        <f t="shared" si="10"/>
        <v>0</v>
      </c>
    </row>
    <row r="197" spans="2:15" ht="15" customHeight="1" x14ac:dyDescent="0.3">
      <c r="B197" s="37">
        <f t="shared" si="11"/>
        <v>187</v>
      </c>
      <c r="C197" s="92">
        <v>31004312</v>
      </c>
      <c r="D197" s="153" t="s">
        <v>1693</v>
      </c>
      <c r="E197" s="154" t="s">
        <v>1694</v>
      </c>
      <c r="F197" s="154" t="s">
        <v>1694</v>
      </c>
      <c r="G197" s="155" t="s">
        <v>1694</v>
      </c>
      <c r="H197" s="109" t="s">
        <v>235</v>
      </c>
      <c r="I197" s="107"/>
      <c r="J197" s="40">
        <v>30</v>
      </c>
      <c r="K197" s="39">
        <v>0</v>
      </c>
      <c r="L197" s="33">
        <v>9.5</v>
      </c>
      <c r="M197" s="39">
        <f t="shared" si="9"/>
        <v>0</v>
      </c>
      <c r="N197" s="108">
        <f t="shared" si="8"/>
        <v>0</v>
      </c>
      <c r="O197" s="31">
        <f t="shared" si="10"/>
        <v>0</v>
      </c>
    </row>
    <row r="198" spans="2:15" ht="24.95" customHeight="1" x14ac:dyDescent="0.3">
      <c r="B198" s="37">
        <f t="shared" si="11"/>
        <v>188</v>
      </c>
      <c r="C198" s="92">
        <v>31004313</v>
      </c>
      <c r="D198" s="153" t="s">
        <v>1695</v>
      </c>
      <c r="E198" s="154" t="s">
        <v>1695</v>
      </c>
      <c r="F198" s="154" t="s">
        <v>1695</v>
      </c>
      <c r="G198" s="155" t="s">
        <v>1695</v>
      </c>
      <c r="H198" s="109" t="s">
        <v>235</v>
      </c>
      <c r="I198" s="107"/>
      <c r="J198" s="110">
        <v>50</v>
      </c>
      <c r="K198" s="39">
        <v>0</v>
      </c>
      <c r="L198" s="33">
        <v>9.5</v>
      </c>
      <c r="M198" s="39">
        <f t="shared" si="9"/>
        <v>0</v>
      </c>
      <c r="N198" s="108">
        <f t="shared" si="8"/>
        <v>0</v>
      </c>
      <c r="O198" s="31">
        <f t="shared" si="10"/>
        <v>0</v>
      </c>
    </row>
    <row r="199" spans="2:15" ht="24.95" customHeight="1" x14ac:dyDescent="0.3">
      <c r="B199" s="37">
        <f t="shared" si="11"/>
        <v>189</v>
      </c>
      <c r="C199" s="92">
        <v>31004314</v>
      </c>
      <c r="D199" s="153" t="s">
        <v>1696</v>
      </c>
      <c r="E199" s="154" t="s">
        <v>1696</v>
      </c>
      <c r="F199" s="154" t="s">
        <v>1696</v>
      </c>
      <c r="G199" s="155" t="s">
        <v>1696</v>
      </c>
      <c r="H199" s="109" t="s">
        <v>235</v>
      </c>
      <c r="I199" s="107"/>
      <c r="J199" s="110">
        <v>50</v>
      </c>
      <c r="K199" s="39">
        <v>0</v>
      </c>
      <c r="L199" s="33">
        <v>9.5</v>
      </c>
      <c r="M199" s="39">
        <f t="shared" si="9"/>
        <v>0</v>
      </c>
      <c r="N199" s="108">
        <f t="shared" si="8"/>
        <v>0</v>
      </c>
      <c r="O199" s="31">
        <f t="shared" si="10"/>
        <v>0</v>
      </c>
    </row>
    <row r="200" spans="2:15" s="47" customFormat="1" ht="24.95" customHeight="1" x14ac:dyDescent="0.3">
      <c r="B200" s="37">
        <f t="shared" si="11"/>
        <v>190</v>
      </c>
      <c r="C200" s="92">
        <v>31004315</v>
      </c>
      <c r="D200" s="153" t="s">
        <v>1697</v>
      </c>
      <c r="E200" s="154" t="s">
        <v>1697</v>
      </c>
      <c r="F200" s="154" t="s">
        <v>1697</v>
      </c>
      <c r="G200" s="155" t="s">
        <v>1697</v>
      </c>
      <c r="H200" s="109" t="s">
        <v>235</v>
      </c>
      <c r="I200" s="107"/>
      <c r="J200" s="110">
        <v>30</v>
      </c>
      <c r="K200" s="39">
        <v>0</v>
      </c>
      <c r="L200" s="33">
        <v>9.5</v>
      </c>
      <c r="M200" s="39">
        <f t="shared" si="9"/>
        <v>0</v>
      </c>
      <c r="N200" s="108">
        <f t="shared" si="8"/>
        <v>0</v>
      </c>
      <c r="O200" s="31">
        <f t="shared" si="10"/>
        <v>0</v>
      </c>
    </row>
    <row r="201" spans="2:15" ht="36.950000000000003" customHeight="1" x14ac:dyDescent="0.3">
      <c r="B201" s="37">
        <f t="shared" si="11"/>
        <v>191</v>
      </c>
      <c r="C201" s="92">
        <v>31004316</v>
      </c>
      <c r="D201" s="153" t="s">
        <v>1698</v>
      </c>
      <c r="E201" s="154" t="s">
        <v>1698</v>
      </c>
      <c r="F201" s="154" t="s">
        <v>1698</v>
      </c>
      <c r="G201" s="155" t="s">
        <v>1698</v>
      </c>
      <c r="H201" s="33" t="s">
        <v>47</v>
      </c>
      <c r="I201" s="107"/>
      <c r="J201" s="40">
        <v>80</v>
      </c>
      <c r="K201" s="39">
        <v>0</v>
      </c>
      <c r="L201" s="33">
        <v>9.5</v>
      </c>
      <c r="M201" s="39">
        <f t="shared" si="9"/>
        <v>0</v>
      </c>
      <c r="N201" s="108">
        <f t="shared" si="8"/>
        <v>0</v>
      </c>
      <c r="O201" s="31">
        <f t="shared" si="10"/>
        <v>0</v>
      </c>
    </row>
    <row r="202" spans="2:15" s="47" customFormat="1" ht="39.950000000000003" customHeight="1" x14ac:dyDescent="0.3">
      <c r="B202" s="37">
        <f t="shared" si="11"/>
        <v>192</v>
      </c>
      <c r="C202" s="92">
        <v>31004318</v>
      </c>
      <c r="D202" s="153" t="s">
        <v>1699</v>
      </c>
      <c r="E202" s="154" t="s">
        <v>1700</v>
      </c>
      <c r="F202" s="154" t="s">
        <v>1700</v>
      </c>
      <c r="G202" s="155" t="s">
        <v>1700</v>
      </c>
      <c r="H202" s="33" t="s">
        <v>235</v>
      </c>
      <c r="I202" s="107"/>
      <c r="J202" s="40">
        <v>100</v>
      </c>
      <c r="K202" s="39">
        <v>0</v>
      </c>
      <c r="L202" s="33">
        <v>9.5</v>
      </c>
      <c r="M202" s="39">
        <f t="shared" si="9"/>
        <v>0</v>
      </c>
      <c r="N202" s="108">
        <f t="shared" si="8"/>
        <v>0</v>
      </c>
      <c r="O202" s="31">
        <f t="shared" si="10"/>
        <v>0</v>
      </c>
    </row>
    <row r="203" spans="2:15" s="47" customFormat="1" ht="24.95" customHeight="1" x14ac:dyDescent="0.3">
      <c r="B203" s="37">
        <f t="shared" si="11"/>
        <v>193</v>
      </c>
      <c r="C203" s="92">
        <v>31004319</v>
      </c>
      <c r="D203" s="153" t="s">
        <v>1701</v>
      </c>
      <c r="E203" s="154" t="s">
        <v>1701</v>
      </c>
      <c r="F203" s="154" t="s">
        <v>1701</v>
      </c>
      <c r="G203" s="155" t="s">
        <v>1701</v>
      </c>
      <c r="H203" s="33" t="s">
        <v>235</v>
      </c>
      <c r="I203" s="107"/>
      <c r="J203" s="40">
        <v>100</v>
      </c>
      <c r="K203" s="39">
        <v>0</v>
      </c>
      <c r="L203" s="33">
        <v>9.5</v>
      </c>
      <c r="M203" s="39">
        <f t="shared" si="9"/>
        <v>0</v>
      </c>
      <c r="N203" s="108">
        <f t="shared" ref="N203:N266" si="12">PRODUCT(J203,M203)</f>
        <v>0</v>
      </c>
      <c r="O203" s="31">
        <f t="shared" si="10"/>
        <v>0</v>
      </c>
    </row>
    <row r="204" spans="2:15" ht="15" customHeight="1" x14ac:dyDescent="0.3">
      <c r="B204" s="37">
        <f t="shared" si="11"/>
        <v>194</v>
      </c>
      <c r="C204" s="92">
        <v>31004320</v>
      </c>
      <c r="D204" s="153" t="s">
        <v>1702</v>
      </c>
      <c r="E204" s="154" t="s">
        <v>1702</v>
      </c>
      <c r="F204" s="154" t="s">
        <v>1702</v>
      </c>
      <c r="G204" s="155" t="s">
        <v>1702</v>
      </c>
      <c r="H204" s="109" t="s">
        <v>348</v>
      </c>
      <c r="I204" s="107"/>
      <c r="J204" s="40">
        <v>50</v>
      </c>
      <c r="K204" s="39">
        <v>0</v>
      </c>
      <c r="L204" s="33">
        <v>9.5</v>
      </c>
      <c r="M204" s="39">
        <f t="shared" ref="M204:M267" si="13">PRODUCT(K204,1.095)</f>
        <v>0</v>
      </c>
      <c r="N204" s="108">
        <f t="shared" si="12"/>
        <v>0</v>
      </c>
      <c r="O204" s="31">
        <f t="shared" ref="O204:O267" si="14">PRODUCT(J204,K204)</f>
        <v>0</v>
      </c>
    </row>
    <row r="205" spans="2:15" ht="15" customHeight="1" x14ac:dyDescent="0.3">
      <c r="B205" s="37">
        <f t="shared" ref="B205:B268" si="15">B204+1</f>
        <v>195</v>
      </c>
      <c r="C205" s="92">
        <v>31004321</v>
      </c>
      <c r="D205" s="153" t="s">
        <v>1703</v>
      </c>
      <c r="E205" s="154" t="s">
        <v>1703</v>
      </c>
      <c r="F205" s="154" t="s">
        <v>1703</v>
      </c>
      <c r="G205" s="155" t="s">
        <v>1703</v>
      </c>
      <c r="H205" s="109" t="s">
        <v>235</v>
      </c>
      <c r="I205" s="107"/>
      <c r="J205" s="40">
        <v>30</v>
      </c>
      <c r="K205" s="39">
        <v>0</v>
      </c>
      <c r="L205" s="33">
        <v>9.5</v>
      </c>
      <c r="M205" s="39">
        <f t="shared" si="13"/>
        <v>0</v>
      </c>
      <c r="N205" s="108">
        <f t="shared" si="12"/>
        <v>0</v>
      </c>
      <c r="O205" s="31">
        <f t="shared" si="14"/>
        <v>0</v>
      </c>
    </row>
    <row r="206" spans="2:15" ht="15" customHeight="1" x14ac:dyDescent="0.3">
      <c r="B206" s="37">
        <f t="shared" si="15"/>
        <v>196</v>
      </c>
      <c r="C206" s="92">
        <v>31004322</v>
      </c>
      <c r="D206" s="153" t="s">
        <v>1704</v>
      </c>
      <c r="E206" s="154" t="s">
        <v>1704</v>
      </c>
      <c r="F206" s="154" t="s">
        <v>1704</v>
      </c>
      <c r="G206" s="155" t="s">
        <v>1704</v>
      </c>
      <c r="H206" s="109" t="s">
        <v>235</v>
      </c>
      <c r="I206" s="107"/>
      <c r="J206" s="40">
        <v>100</v>
      </c>
      <c r="K206" s="39">
        <v>0</v>
      </c>
      <c r="L206" s="33">
        <v>9.5</v>
      </c>
      <c r="M206" s="39">
        <f t="shared" si="13"/>
        <v>0</v>
      </c>
      <c r="N206" s="108">
        <f t="shared" si="12"/>
        <v>0</v>
      </c>
      <c r="O206" s="31">
        <f t="shared" si="14"/>
        <v>0</v>
      </c>
    </row>
    <row r="207" spans="2:15" ht="15" customHeight="1" x14ac:dyDescent="0.3">
      <c r="B207" s="37">
        <f t="shared" si="15"/>
        <v>197</v>
      </c>
      <c r="C207" s="92">
        <v>31004323</v>
      </c>
      <c r="D207" s="153" t="s">
        <v>1705</v>
      </c>
      <c r="E207" s="154" t="s">
        <v>1705</v>
      </c>
      <c r="F207" s="154" t="s">
        <v>1705</v>
      </c>
      <c r="G207" s="155" t="s">
        <v>1705</v>
      </c>
      <c r="H207" s="109" t="s">
        <v>47</v>
      </c>
      <c r="I207" s="107"/>
      <c r="J207" s="40">
        <v>50</v>
      </c>
      <c r="K207" s="39">
        <v>0</v>
      </c>
      <c r="L207" s="33">
        <v>9.5</v>
      </c>
      <c r="M207" s="39">
        <f t="shared" si="13"/>
        <v>0</v>
      </c>
      <c r="N207" s="108">
        <f t="shared" si="12"/>
        <v>0</v>
      </c>
      <c r="O207" s="31">
        <f t="shared" si="14"/>
        <v>0</v>
      </c>
    </row>
    <row r="208" spans="2:15" ht="15" customHeight="1" x14ac:dyDescent="0.3">
      <c r="B208" s="37">
        <f t="shared" si="15"/>
        <v>198</v>
      </c>
      <c r="C208" s="92">
        <v>31004324</v>
      </c>
      <c r="D208" s="153" t="s">
        <v>1706</v>
      </c>
      <c r="E208" s="154" t="s">
        <v>1706</v>
      </c>
      <c r="F208" s="154" t="s">
        <v>1706</v>
      </c>
      <c r="G208" s="155" t="s">
        <v>1706</v>
      </c>
      <c r="H208" s="109" t="s">
        <v>47</v>
      </c>
      <c r="I208" s="107"/>
      <c r="J208" s="40">
        <v>10</v>
      </c>
      <c r="K208" s="39">
        <v>0</v>
      </c>
      <c r="L208" s="33">
        <v>9.5</v>
      </c>
      <c r="M208" s="39">
        <f t="shared" si="13"/>
        <v>0</v>
      </c>
      <c r="N208" s="108">
        <f t="shared" si="12"/>
        <v>0</v>
      </c>
      <c r="O208" s="31">
        <f t="shared" si="14"/>
        <v>0</v>
      </c>
    </row>
    <row r="209" spans="2:15" ht="15" customHeight="1" x14ac:dyDescent="0.3">
      <c r="B209" s="37">
        <f t="shared" si="15"/>
        <v>199</v>
      </c>
      <c r="C209" s="92">
        <v>31004325</v>
      </c>
      <c r="D209" s="153" t="s">
        <v>1707</v>
      </c>
      <c r="E209" s="154" t="s">
        <v>1708</v>
      </c>
      <c r="F209" s="154" t="s">
        <v>1708</v>
      </c>
      <c r="G209" s="155" t="s">
        <v>1708</v>
      </c>
      <c r="H209" s="109" t="s">
        <v>235</v>
      </c>
      <c r="I209" s="107"/>
      <c r="J209" s="40">
        <v>50</v>
      </c>
      <c r="K209" s="39">
        <v>0</v>
      </c>
      <c r="L209" s="33">
        <v>9.5</v>
      </c>
      <c r="M209" s="39">
        <f t="shared" si="13"/>
        <v>0</v>
      </c>
      <c r="N209" s="108">
        <f t="shared" si="12"/>
        <v>0</v>
      </c>
      <c r="O209" s="31">
        <f t="shared" si="14"/>
        <v>0</v>
      </c>
    </row>
    <row r="210" spans="2:15" ht="15" customHeight="1" x14ac:dyDescent="0.3">
      <c r="B210" s="37">
        <f t="shared" si="15"/>
        <v>200</v>
      </c>
      <c r="C210" s="92">
        <v>31004326</v>
      </c>
      <c r="D210" s="153" t="s">
        <v>1709</v>
      </c>
      <c r="E210" s="154" t="s">
        <v>1709</v>
      </c>
      <c r="F210" s="154" t="s">
        <v>1709</v>
      </c>
      <c r="G210" s="155" t="s">
        <v>1709</v>
      </c>
      <c r="H210" s="109" t="s">
        <v>235</v>
      </c>
      <c r="I210" s="107"/>
      <c r="J210" s="40">
        <v>100</v>
      </c>
      <c r="K210" s="39">
        <v>0</v>
      </c>
      <c r="L210" s="33">
        <v>9.5</v>
      </c>
      <c r="M210" s="39">
        <f t="shared" si="13"/>
        <v>0</v>
      </c>
      <c r="N210" s="108">
        <f t="shared" si="12"/>
        <v>0</v>
      </c>
      <c r="O210" s="31">
        <f t="shared" si="14"/>
        <v>0</v>
      </c>
    </row>
    <row r="211" spans="2:15" ht="15" customHeight="1" x14ac:dyDescent="0.3">
      <c r="B211" s="37">
        <f t="shared" si="15"/>
        <v>201</v>
      </c>
      <c r="C211" s="92">
        <v>31004327</v>
      </c>
      <c r="D211" s="153" t="s">
        <v>1710</v>
      </c>
      <c r="E211" s="154" t="s">
        <v>1710</v>
      </c>
      <c r="F211" s="154" t="s">
        <v>1710</v>
      </c>
      <c r="G211" s="155" t="s">
        <v>1710</v>
      </c>
      <c r="H211" s="109" t="s">
        <v>235</v>
      </c>
      <c r="I211" s="107"/>
      <c r="J211" s="40">
        <v>50</v>
      </c>
      <c r="K211" s="39">
        <v>0</v>
      </c>
      <c r="L211" s="33">
        <v>9.5</v>
      </c>
      <c r="M211" s="39">
        <f t="shared" si="13"/>
        <v>0</v>
      </c>
      <c r="N211" s="108">
        <f t="shared" si="12"/>
        <v>0</v>
      </c>
      <c r="O211" s="31">
        <f t="shared" si="14"/>
        <v>0</v>
      </c>
    </row>
    <row r="212" spans="2:15" ht="24.95" customHeight="1" x14ac:dyDescent="0.3">
      <c r="B212" s="37">
        <f t="shared" si="15"/>
        <v>202</v>
      </c>
      <c r="C212" s="92">
        <v>31004328</v>
      </c>
      <c r="D212" s="153" t="s">
        <v>1711</v>
      </c>
      <c r="E212" s="154" t="s">
        <v>1711</v>
      </c>
      <c r="F212" s="154" t="s">
        <v>1711</v>
      </c>
      <c r="G212" s="155" t="s">
        <v>1711</v>
      </c>
      <c r="H212" s="109" t="s">
        <v>235</v>
      </c>
      <c r="I212" s="107"/>
      <c r="J212" s="40">
        <v>30</v>
      </c>
      <c r="K212" s="39">
        <v>0</v>
      </c>
      <c r="L212" s="33">
        <v>9.5</v>
      </c>
      <c r="M212" s="39">
        <f t="shared" si="13"/>
        <v>0</v>
      </c>
      <c r="N212" s="108">
        <f t="shared" si="12"/>
        <v>0</v>
      </c>
      <c r="O212" s="31">
        <f t="shared" si="14"/>
        <v>0</v>
      </c>
    </row>
    <row r="213" spans="2:15" ht="15" customHeight="1" x14ac:dyDescent="0.3">
      <c r="B213" s="37">
        <f t="shared" si="15"/>
        <v>203</v>
      </c>
      <c r="C213" s="92">
        <v>31004329</v>
      </c>
      <c r="D213" s="153" t="s">
        <v>1712</v>
      </c>
      <c r="E213" s="154" t="s">
        <v>1713</v>
      </c>
      <c r="F213" s="154" t="s">
        <v>1713</v>
      </c>
      <c r="G213" s="155" t="s">
        <v>1713</v>
      </c>
      <c r="H213" s="109" t="s">
        <v>235</v>
      </c>
      <c r="I213" s="107"/>
      <c r="J213" s="40">
        <v>50</v>
      </c>
      <c r="K213" s="39">
        <v>0</v>
      </c>
      <c r="L213" s="33">
        <v>9.5</v>
      </c>
      <c r="M213" s="39">
        <f t="shared" si="13"/>
        <v>0</v>
      </c>
      <c r="N213" s="108">
        <f t="shared" si="12"/>
        <v>0</v>
      </c>
      <c r="O213" s="31">
        <f t="shared" si="14"/>
        <v>0</v>
      </c>
    </row>
    <row r="214" spans="2:15" ht="15" customHeight="1" x14ac:dyDescent="0.3">
      <c r="B214" s="37">
        <f t="shared" si="15"/>
        <v>204</v>
      </c>
      <c r="C214" s="92">
        <v>31004330</v>
      </c>
      <c r="D214" s="153" t="s">
        <v>1714</v>
      </c>
      <c r="E214" s="154" t="s">
        <v>1714</v>
      </c>
      <c r="F214" s="154" t="s">
        <v>1714</v>
      </c>
      <c r="G214" s="155" t="s">
        <v>1714</v>
      </c>
      <c r="H214" s="109" t="s">
        <v>235</v>
      </c>
      <c r="I214" s="107"/>
      <c r="J214" s="111">
        <v>20</v>
      </c>
      <c r="K214" s="39">
        <v>0</v>
      </c>
      <c r="L214" s="33">
        <v>9.5</v>
      </c>
      <c r="M214" s="39">
        <f t="shared" si="13"/>
        <v>0</v>
      </c>
      <c r="N214" s="108">
        <f t="shared" si="12"/>
        <v>0</v>
      </c>
      <c r="O214" s="31">
        <f t="shared" si="14"/>
        <v>0</v>
      </c>
    </row>
    <row r="215" spans="2:15" ht="15" customHeight="1" x14ac:dyDescent="0.3">
      <c r="B215" s="37">
        <f t="shared" si="15"/>
        <v>205</v>
      </c>
      <c r="C215" s="92">
        <v>31004331</v>
      </c>
      <c r="D215" s="153" t="s">
        <v>1715</v>
      </c>
      <c r="E215" s="154" t="s">
        <v>1715</v>
      </c>
      <c r="F215" s="154" t="s">
        <v>1715</v>
      </c>
      <c r="G215" s="155" t="s">
        <v>1715</v>
      </c>
      <c r="H215" s="109" t="s">
        <v>235</v>
      </c>
      <c r="I215" s="107"/>
      <c r="J215" s="111">
        <v>25</v>
      </c>
      <c r="K215" s="39">
        <v>0</v>
      </c>
      <c r="L215" s="33">
        <v>9.5</v>
      </c>
      <c r="M215" s="39">
        <f t="shared" si="13"/>
        <v>0</v>
      </c>
      <c r="N215" s="108">
        <f t="shared" si="12"/>
        <v>0</v>
      </c>
      <c r="O215" s="31">
        <f t="shared" si="14"/>
        <v>0</v>
      </c>
    </row>
    <row r="216" spans="2:15" s="47" customFormat="1" ht="15" customHeight="1" x14ac:dyDescent="0.3">
      <c r="B216" s="37">
        <f t="shared" si="15"/>
        <v>206</v>
      </c>
      <c r="C216" s="92">
        <v>31004332</v>
      </c>
      <c r="D216" s="153" t="s">
        <v>1716</v>
      </c>
      <c r="E216" s="154" t="s">
        <v>1716</v>
      </c>
      <c r="F216" s="154" t="s">
        <v>1716</v>
      </c>
      <c r="G216" s="155" t="s">
        <v>1716</v>
      </c>
      <c r="H216" s="92" t="s">
        <v>235</v>
      </c>
      <c r="I216" s="107"/>
      <c r="J216" s="111">
        <v>150</v>
      </c>
      <c r="K216" s="39">
        <v>0</v>
      </c>
      <c r="L216" s="33">
        <v>9.5</v>
      </c>
      <c r="M216" s="39">
        <f t="shared" si="13"/>
        <v>0</v>
      </c>
      <c r="N216" s="108">
        <f t="shared" si="12"/>
        <v>0</v>
      </c>
      <c r="O216" s="31">
        <f t="shared" si="14"/>
        <v>0</v>
      </c>
    </row>
    <row r="217" spans="2:15" s="47" customFormat="1" ht="15" customHeight="1" x14ac:dyDescent="0.3">
      <c r="B217" s="37">
        <f t="shared" si="15"/>
        <v>207</v>
      </c>
      <c r="C217" s="92">
        <v>31004333</v>
      </c>
      <c r="D217" s="153" t="s">
        <v>1717</v>
      </c>
      <c r="E217" s="154" t="s">
        <v>1717</v>
      </c>
      <c r="F217" s="154" t="s">
        <v>1717</v>
      </c>
      <c r="G217" s="155" t="s">
        <v>1717</v>
      </c>
      <c r="H217" s="92" t="s">
        <v>235</v>
      </c>
      <c r="I217" s="107"/>
      <c r="J217" s="111">
        <v>150</v>
      </c>
      <c r="K217" s="39">
        <v>0</v>
      </c>
      <c r="L217" s="33">
        <v>9.5</v>
      </c>
      <c r="M217" s="39">
        <f t="shared" si="13"/>
        <v>0</v>
      </c>
      <c r="N217" s="108">
        <f t="shared" si="12"/>
        <v>0</v>
      </c>
      <c r="O217" s="31">
        <f t="shared" si="14"/>
        <v>0</v>
      </c>
    </row>
    <row r="218" spans="2:15" s="47" customFormat="1" ht="15" customHeight="1" x14ac:dyDescent="0.3">
      <c r="B218" s="37">
        <f t="shared" si="15"/>
        <v>208</v>
      </c>
      <c r="C218" s="92">
        <v>31004334</v>
      </c>
      <c r="D218" s="153" t="s">
        <v>1718</v>
      </c>
      <c r="E218" s="154" t="s">
        <v>1718</v>
      </c>
      <c r="F218" s="154" t="s">
        <v>1718</v>
      </c>
      <c r="G218" s="155" t="s">
        <v>1718</v>
      </c>
      <c r="H218" s="92" t="s">
        <v>235</v>
      </c>
      <c r="I218" s="107"/>
      <c r="J218" s="111">
        <v>150</v>
      </c>
      <c r="K218" s="39">
        <v>0</v>
      </c>
      <c r="L218" s="33">
        <v>9.5</v>
      </c>
      <c r="M218" s="39">
        <f t="shared" si="13"/>
        <v>0</v>
      </c>
      <c r="N218" s="108">
        <f t="shared" si="12"/>
        <v>0</v>
      </c>
      <c r="O218" s="31">
        <f t="shared" si="14"/>
        <v>0</v>
      </c>
    </row>
    <row r="219" spans="2:15" s="47" customFormat="1" ht="15" customHeight="1" x14ac:dyDescent="0.3">
      <c r="B219" s="37">
        <f t="shared" si="15"/>
        <v>209</v>
      </c>
      <c r="C219" s="92">
        <v>31004335</v>
      </c>
      <c r="D219" s="153" t="s">
        <v>1719</v>
      </c>
      <c r="E219" s="154" t="s">
        <v>1719</v>
      </c>
      <c r="F219" s="154" t="s">
        <v>1719</v>
      </c>
      <c r="G219" s="155" t="s">
        <v>1719</v>
      </c>
      <c r="H219" s="92" t="s">
        <v>235</v>
      </c>
      <c r="I219" s="107"/>
      <c r="J219" s="111">
        <v>800</v>
      </c>
      <c r="K219" s="39">
        <v>0</v>
      </c>
      <c r="L219" s="33">
        <v>9.5</v>
      </c>
      <c r="M219" s="39">
        <f t="shared" si="13"/>
        <v>0</v>
      </c>
      <c r="N219" s="108">
        <f t="shared" si="12"/>
        <v>0</v>
      </c>
      <c r="O219" s="31">
        <f t="shared" si="14"/>
        <v>0</v>
      </c>
    </row>
    <row r="220" spans="2:15" s="47" customFormat="1" ht="15" customHeight="1" x14ac:dyDescent="0.3">
      <c r="B220" s="37">
        <f t="shared" si="15"/>
        <v>210</v>
      </c>
      <c r="C220" s="92">
        <v>31004336</v>
      </c>
      <c r="D220" s="153" t="s">
        <v>1720</v>
      </c>
      <c r="E220" s="154" t="s">
        <v>1720</v>
      </c>
      <c r="F220" s="154" t="s">
        <v>1720</v>
      </c>
      <c r="G220" s="155" t="s">
        <v>1720</v>
      </c>
      <c r="H220" s="92" t="s">
        <v>235</v>
      </c>
      <c r="I220" s="107"/>
      <c r="J220" s="111">
        <v>300</v>
      </c>
      <c r="K220" s="39">
        <v>0</v>
      </c>
      <c r="L220" s="33">
        <v>9.5</v>
      </c>
      <c r="M220" s="39">
        <f t="shared" si="13"/>
        <v>0</v>
      </c>
      <c r="N220" s="108">
        <f t="shared" si="12"/>
        <v>0</v>
      </c>
      <c r="O220" s="31">
        <f t="shared" si="14"/>
        <v>0</v>
      </c>
    </row>
    <row r="221" spans="2:15" s="47" customFormat="1" ht="15" customHeight="1" x14ac:dyDescent="0.3">
      <c r="B221" s="37">
        <f t="shared" si="15"/>
        <v>211</v>
      </c>
      <c r="C221" s="92">
        <v>31004337</v>
      </c>
      <c r="D221" s="153" t="s">
        <v>1721</v>
      </c>
      <c r="E221" s="154" t="s">
        <v>1721</v>
      </c>
      <c r="F221" s="154" t="s">
        <v>1721</v>
      </c>
      <c r="G221" s="155" t="s">
        <v>1721</v>
      </c>
      <c r="H221" s="92" t="s">
        <v>235</v>
      </c>
      <c r="I221" s="107"/>
      <c r="J221" s="111">
        <v>150</v>
      </c>
      <c r="K221" s="39">
        <v>0</v>
      </c>
      <c r="L221" s="33">
        <v>9.5</v>
      </c>
      <c r="M221" s="39">
        <f t="shared" si="13"/>
        <v>0</v>
      </c>
      <c r="N221" s="108">
        <f t="shared" si="12"/>
        <v>0</v>
      </c>
      <c r="O221" s="31">
        <f t="shared" si="14"/>
        <v>0</v>
      </c>
    </row>
    <row r="222" spans="2:15" s="47" customFormat="1" ht="15" customHeight="1" x14ac:dyDescent="0.3">
      <c r="B222" s="37">
        <f t="shared" si="15"/>
        <v>212</v>
      </c>
      <c r="C222" s="92">
        <v>31004338</v>
      </c>
      <c r="D222" s="153" t="s">
        <v>1722</v>
      </c>
      <c r="E222" s="154" t="s">
        <v>1722</v>
      </c>
      <c r="F222" s="154" t="s">
        <v>1722</v>
      </c>
      <c r="G222" s="155" t="s">
        <v>1722</v>
      </c>
      <c r="H222" s="92" t="s">
        <v>235</v>
      </c>
      <c r="I222" s="107"/>
      <c r="J222" s="111">
        <v>300</v>
      </c>
      <c r="K222" s="39">
        <v>0</v>
      </c>
      <c r="L222" s="33">
        <v>9.5</v>
      </c>
      <c r="M222" s="39">
        <f t="shared" si="13"/>
        <v>0</v>
      </c>
      <c r="N222" s="108">
        <f t="shared" si="12"/>
        <v>0</v>
      </c>
      <c r="O222" s="31">
        <f t="shared" si="14"/>
        <v>0</v>
      </c>
    </row>
    <row r="223" spans="2:15" s="47" customFormat="1" ht="15" customHeight="1" x14ac:dyDescent="0.3">
      <c r="B223" s="37">
        <f t="shared" si="15"/>
        <v>213</v>
      </c>
      <c r="C223" s="92">
        <v>31004339</v>
      </c>
      <c r="D223" s="153" t="s">
        <v>1723</v>
      </c>
      <c r="E223" s="154" t="s">
        <v>1723</v>
      </c>
      <c r="F223" s="154" t="s">
        <v>1723</v>
      </c>
      <c r="G223" s="155" t="s">
        <v>1723</v>
      </c>
      <c r="H223" s="92" t="s">
        <v>235</v>
      </c>
      <c r="I223" s="107"/>
      <c r="J223" s="111">
        <v>150</v>
      </c>
      <c r="K223" s="39">
        <v>0</v>
      </c>
      <c r="L223" s="33">
        <v>9.5</v>
      </c>
      <c r="M223" s="39">
        <f t="shared" si="13"/>
        <v>0</v>
      </c>
      <c r="N223" s="108">
        <f t="shared" si="12"/>
        <v>0</v>
      </c>
      <c r="O223" s="31">
        <f t="shared" si="14"/>
        <v>0</v>
      </c>
    </row>
    <row r="224" spans="2:15" s="47" customFormat="1" ht="15" customHeight="1" x14ac:dyDescent="0.3">
      <c r="B224" s="37">
        <f t="shared" si="15"/>
        <v>214</v>
      </c>
      <c r="C224" s="92">
        <v>31004340</v>
      </c>
      <c r="D224" s="153" t="s">
        <v>1724</v>
      </c>
      <c r="E224" s="154" t="s">
        <v>1724</v>
      </c>
      <c r="F224" s="154" t="s">
        <v>1724</v>
      </c>
      <c r="G224" s="155" t="s">
        <v>1724</v>
      </c>
      <c r="H224" s="92" t="s">
        <v>235</v>
      </c>
      <c r="I224" s="107"/>
      <c r="J224" s="111">
        <v>150</v>
      </c>
      <c r="K224" s="39">
        <v>0</v>
      </c>
      <c r="L224" s="33">
        <v>9.5</v>
      </c>
      <c r="M224" s="39">
        <f t="shared" si="13"/>
        <v>0</v>
      </c>
      <c r="N224" s="108">
        <f t="shared" si="12"/>
        <v>0</v>
      </c>
      <c r="O224" s="31">
        <f t="shared" si="14"/>
        <v>0</v>
      </c>
    </row>
    <row r="225" spans="2:15" s="47" customFormat="1" ht="15" customHeight="1" x14ac:dyDescent="0.3">
      <c r="B225" s="37">
        <f t="shared" si="15"/>
        <v>215</v>
      </c>
      <c r="C225" s="92">
        <v>31004341</v>
      </c>
      <c r="D225" s="153" t="s">
        <v>1725</v>
      </c>
      <c r="E225" s="154" t="s">
        <v>1725</v>
      </c>
      <c r="F225" s="154" t="s">
        <v>1725</v>
      </c>
      <c r="G225" s="155" t="s">
        <v>1725</v>
      </c>
      <c r="H225" s="92" t="s">
        <v>235</v>
      </c>
      <c r="I225" s="107"/>
      <c r="J225" s="111">
        <v>150</v>
      </c>
      <c r="K225" s="39">
        <v>0</v>
      </c>
      <c r="L225" s="33">
        <v>9.5</v>
      </c>
      <c r="M225" s="39">
        <f t="shared" si="13"/>
        <v>0</v>
      </c>
      <c r="N225" s="108">
        <f t="shared" si="12"/>
        <v>0</v>
      </c>
      <c r="O225" s="31">
        <f t="shared" si="14"/>
        <v>0</v>
      </c>
    </row>
    <row r="226" spans="2:15" s="47" customFormat="1" ht="15" customHeight="1" x14ac:dyDescent="0.3">
      <c r="B226" s="37">
        <f t="shared" si="15"/>
        <v>216</v>
      </c>
      <c r="C226" s="92">
        <v>31004342</v>
      </c>
      <c r="D226" s="153" t="s">
        <v>1726</v>
      </c>
      <c r="E226" s="154" t="s">
        <v>1726</v>
      </c>
      <c r="F226" s="154" t="s">
        <v>1726</v>
      </c>
      <c r="G226" s="155" t="s">
        <v>1726</v>
      </c>
      <c r="H226" s="92" t="s">
        <v>235</v>
      </c>
      <c r="I226" s="107"/>
      <c r="J226" s="111">
        <v>150</v>
      </c>
      <c r="K226" s="39">
        <v>0</v>
      </c>
      <c r="L226" s="33">
        <v>9.5</v>
      </c>
      <c r="M226" s="39">
        <f t="shared" si="13"/>
        <v>0</v>
      </c>
      <c r="N226" s="108">
        <f t="shared" si="12"/>
        <v>0</v>
      </c>
      <c r="O226" s="31">
        <f t="shared" si="14"/>
        <v>0</v>
      </c>
    </row>
    <row r="227" spans="2:15" s="47" customFormat="1" ht="15" customHeight="1" x14ac:dyDescent="0.3">
      <c r="B227" s="37">
        <f t="shared" si="15"/>
        <v>217</v>
      </c>
      <c r="C227" s="92">
        <v>31004343</v>
      </c>
      <c r="D227" s="153" t="s">
        <v>1727</v>
      </c>
      <c r="E227" s="154" t="s">
        <v>1727</v>
      </c>
      <c r="F227" s="154" t="s">
        <v>1727</v>
      </c>
      <c r="G227" s="155" t="s">
        <v>1727</v>
      </c>
      <c r="H227" s="92" t="s">
        <v>235</v>
      </c>
      <c r="I227" s="107"/>
      <c r="J227" s="111">
        <v>150</v>
      </c>
      <c r="K227" s="39">
        <v>0</v>
      </c>
      <c r="L227" s="33">
        <v>9.5</v>
      </c>
      <c r="M227" s="39">
        <f t="shared" si="13"/>
        <v>0</v>
      </c>
      <c r="N227" s="108">
        <f t="shared" si="12"/>
        <v>0</v>
      </c>
      <c r="O227" s="31">
        <f t="shared" si="14"/>
        <v>0</v>
      </c>
    </row>
    <row r="228" spans="2:15" ht="24.95" customHeight="1" x14ac:dyDescent="0.3">
      <c r="B228" s="37">
        <f t="shared" si="15"/>
        <v>218</v>
      </c>
      <c r="C228" s="92">
        <v>31004345</v>
      </c>
      <c r="D228" s="153" t="s">
        <v>1728</v>
      </c>
      <c r="E228" s="154" t="s">
        <v>1728</v>
      </c>
      <c r="F228" s="154" t="s">
        <v>1728</v>
      </c>
      <c r="G228" s="155" t="s">
        <v>1728</v>
      </c>
      <c r="H228" s="92" t="s">
        <v>235</v>
      </c>
      <c r="I228" s="107"/>
      <c r="J228" s="111">
        <v>50</v>
      </c>
      <c r="K228" s="39">
        <v>0</v>
      </c>
      <c r="L228" s="33">
        <v>9.5</v>
      </c>
      <c r="M228" s="39">
        <f t="shared" si="13"/>
        <v>0</v>
      </c>
      <c r="N228" s="108">
        <f t="shared" si="12"/>
        <v>0</v>
      </c>
      <c r="O228" s="31">
        <f t="shared" si="14"/>
        <v>0</v>
      </c>
    </row>
    <row r="229" spans="2:15" ht="15" customHeight="1" x14ac:dyDescent="0.3">
      <c r="B229" s="37">
        <f t="shared" si="15"/>
        <v>219</v>
      </c>
      <c r="C229" s="92">
        <v>31004346</v>
      </c>
      <c r="D229" s="153" t="s">
        <v>1729</v>
      </c>
      <c r="E229" s="154" t="s">
        <v>1729</v>
      </c>
      <c r="F229" s="154" t="s">
        <v>1729</v>
      </c>
      <c r="G229" s="155" t="s">
        <v>1729</v>
      </c>
      <c r="H229" s="92" t="s">
        <v>235</v>
      </c>
      <c r="I229" s="107"/>
      <c r="J229" s="111">
        <v>20</v>
      </c>
      <c r="K229" s="39">
        <v>0</v>
      </c>
      <c r="L229" s="33">
        <v>9.5</v>
      </c>
      <c r="M229" s="39">
        <f t="shared" si="13"/>
        <v>0</v>
      </c>
      <c r="N229" s="108">
        <f t="shared" si="12"/>
        <v>0</v>
      </c>
      <c r="O229" s="31">
        <f t="shared" si="14"/>
        <v>0</v>
      </c>
    </row>
    <row r="230" spans="2:15" ht="15" customHeight="1" x14ac:dyDescent="0.3">
      <c r="B230" s="37">
        <f t="shared" si="15"/>
        <v>220</v>
      </c>
      <c r="C230" s="92">
        <v>31004347</v>
      </c>
      <c r="D230" s="153" t="s">
        <v>1730</v>
      </c>
      <c r="E230" s="154" t="s">
        <v>1730</v>
      </c>
      <c r="F230" s="154" t="s">
        <v>1730</v>
      </c>
      <c r="G230" s="155" t="s">
        <v>1730</v>
      </c>
      <c r="H230" s="92" t="s">
        <v>235</v>
      </c>
      <c r="I230" s="107"/>
      <c r="J230" s="111">
        <v>20</v>
      </c>
      <c r="K230" s="39">
        <v>0</v>
      </c>
      <c r="L230" s="33">
        <v>9.5</v>
      </c>
      <c r="M230" s="39">
        <f t="shared" si="13"/>
        <v>0</v>
      </c>
      <c r="N230" s="108">
        <f t="shared" si="12"/>
        <v>0</v>
      </c>
      <c r="O230" s="31">
        <f t="shared" si="14"/>
        <v>0</v>
      </c>
    </row>
    <row r="231" spans="2:15" ht="15" customHeight="1" x14ac:dyDescent="0.3">
      <c r="B231" s="37">
        <f t="shared" si="15"/>
        <v>221</v>
      </c>
      <c r="C231" s="92">
        <v>31004348</v>
      </c>
      <c r="D231" s="153" t="s">
        <v>1731</v>
      </c>
      <c r="E231" s="154" t="s">
        <v>1731</v>
      </c>
      <c r="F231" s="154" t="s">
        <v>1731</v>
      </c>
      <c r="G231" s="155" t="s">
        <v>1731</v>
      </c>
      <c r="H231" s="92" t="s">
        <v>235</v>
      </c>
      <c r="I231" s="107"/>
      <c r="J231" s="111">
        <v>20</v>
      </c>
      <c r="K231" s="39">
        <v>0</v>
      </c>
      <c r="L231" s="33">
        <v>9.5</v>
      </c>
      <c r="M231" s="39">
        <f t="shared" si="13"/>
        <v>0</v>
      </c>
      <c r="N231" s="108">
        <f t="shared" si="12"/>
        <v>0</v>
      </c>
      <c r="O231" s="31">
        <f t="shared" si="14"/>
        <v>0</v>
      </c>
    </row>
    <row r="232" spans="2:15" ht="15" customHeight="1" x14ac:dyDescent="0.3">
      <c r="B232" s="37">
        <f t="shared" si="15"/>
        <v>222</v>
      </c>
      <c r="C232" s="92">
        <v>31004350</v>
      </c>
      <c r="D232" s="153" t="s">
        <v>1732</v>
      </c>
      <c r="E232" s="154" t="s">
        <v>1732</v>
      </c>
      <c r="F232" s="154" t="s">
        <v>1732</v>
      </c>
      <c r="G232" s="155" t="s">
        <v>1732</v>
      </c>
      <c r="H232" s="92" t="s">
        <v>235</v>
      </c>
      <c r="I232" s="107"/>
      <c r="J232" s="111">
        <v>20</v>
      </c>
      <c r="K232" s="39">
        <v>0</v>
      </c>
      <c r="L232" s="33">
        <v>9.5</v>
      </c>
      <c r="M232" s="39">
        <f t="shared" si="13"/>
        <v>0</v>
      </c>
      <c r="N232" s="108">
        <f t="shared" si="12"/>
        <v>0</v>
      </c>
      <c r="O232" s="31">
        <f t="shared" si="14"/>
        <v>0</v>
      </c>
    </row>
    <row r="233" spans="2:15" ht="15" customHeight="1" x14ac:dyDescent="0.3">
      <c r="B233" s="37">
        <f t="shared" si="15"/>
        <v>223</v>
      </c>
      <c r="C233" s="92">
        <v>31004351</v>
      </c>
      <c r="D233" s="153" t="s">
        <v>1733</v>
      </c>
      <c r="E233" s="154" t="s">
        <v>1734</v>
      </c>
      <c r="F233" s="154" t="s">
        <v>1734</v>
      </c>
      <c r="G233" s="155" t="s">
        <v>1734</v>
      </c>
      <c r="H233" s="33" t="s">
        <v>47</v>
      </c>
      <c r="I233" s="107"/>
      <c r="J233" s="40">
        <v>15</v>
      </c>
      <c r="K233" s="39">
        <v>0</v>
      </c>
      <c r="L233" s="33">
        <v>9.5</v>
      </c>
      <c r="M233" s="39">
        <f t="shared" si="13"/>
        <v>0</v>
      </c>
      <c r="N233" s="108">
        <f t="shared" si="12"/>
        <v>0</v>
      </c>
      <c r="O233" s="31">
        <f t="shared" si="14"/>
        <v>0</v>
      </c>
    </row>
    <row r="234" spans="2:15" ht="15" customHeight="1" x14ac:dyDescent="0.3">
      <c r="B234" s="37">
        <f t="shared" si="15"/>
        <v>224</v>
      </c>
      <c r="C234" s="92">
        <v>31004354</v>
      </c>
      <c r="D234" s="153" t="s">
        <v>1735</v>
      </c>
      <c r="E234" s="154" t="s">
        <v>1735</v>
      </c>
      <c r="F234" s="154" t="s">
        <v>1735</v>
      </c>
      <c r="G234" s="155" t="s">
        <v>1735</v>
      </c>
      <c r="H234" s="92" t="s">
        <v>235</v>
      </c>
      <c r="I234" s="107"/>
      <c r="J234" s="111">
        <v>20</v>
      </c>
      <c r="K234" s="39">
        <v>0</v>
      </c>
      <c r="L234" s="33">
        <v>9.5</v>
      </c>
      <c r="M234" s="39">
        <f t="shared" si="13"/>
        <v>0</v>
      </c>
      <c r="N234" s="108">
        <f t="shared" si="12"/>
        <v>0</v>
      </c>
      <c r="O234" s="31">
        <f t="shared" si="14"/>
        <v>0</v>
      </c>
    </row>
    <row r="235" spans="2:15" ht="15" customHeight="1" x14ac:dyDescent="0.3">
      <c r="B235" s="37">
        <f t="shared" si="15"/>
        <v>225</v>
      </c>
      <c r="C235" s="92">
        <v>31004356</v>
      </c>
      <c r="D235" s="153" t="s">
        <v>1736</v>
      </c>
      <c r="E235" s="154" t="s">
        <v>1736</v>
      </c>
      <c r="F235" s="154" t="s">
        <v>1736</v>
      </c>
      <c r="G235" s="155" t="s">
        <v>1736</v>
      </c>
      <c r="H235" s="92" t="s">
        <v>235</v>
      </c>
      <c r="I235" s="107"/>
      <c r="J235" s="111">
        <v>5</v>
      </c>
      <c r="K235" s="39">
        <v>0</v>
      </c>
      <c r="L235" s="33">
        <v>9.5</v>
      </c>
      <c r="M235" s="39">
        <f t="shared" si="13"/>
        <v>0</v>
      </c>
      <c r="N235" s="108">
        <f t="shared" si="12"/>
        <v>0</v>
      </c>
      <c r="O235" s="31">
        <f t="shared" si="14"/>
        <v>0</v>
      </c>
    </row>
    <row r="236" spans="2:15" ht="15" customHeight="1" x14ac:dyDescent="0.3">
      <c r="B236" s="37">
        <f t="shared" si="15"/>
        <v>226</v>
      </c>
      <c r="C236" s="92">
        <v>31004360</v>
      </c>
      <c r="D236" s="153" t="s">
        <v>1737</v>
      </c>
      <c r="E236" s="154" t="s">
        <v>1737</v>
      </c>
      <c r="F236" s="154" t="s">
        <v>1737</v>
      </c>
      <c r="G236" s="155" t="s">
        <v>1737</v>
      </c>
      <c r="H236" s="92" t="s">
        <v>235</v>
      </c>
      <c r="I236" s="107"/>
      <c r="J236" s="111">
        <v>130</v>
      </c>
      <c r="K236" s="39">
        <v>0</v>
      </c>
      <c r="L236" s="33">
        <v>9.5</v>
      </c>
      <c r="M236" s="39">
        <f t="shared" si="13"/>
        <v>0</v>
      </c>
      <c r="N236" s="108">
        <f t="shared" si="12"/>
        <v>0</v>
      </c>
      <c r="O236" s="31">
        <f t="shared" si="14"/>
        <v>0</v>
      </c>
    </row>
    <row r="237" spans="2:15" ht="15" customHeight="1" x14ac:dyDescent="0.3">
      <c r="B237" s="37">
        <f t="shared" si="15"/>
        <v>227</v>
      </c>
      <c r="C237" s="92">
        <v>31004361</v>
      </c>
      <c r="D237" s="153" t="s">
        <v>1738</v>
      </c>
      <c r="E237" s="154" t="s">
        <v>1738</v>
      </c>
      <c r="F237" s="154" t="s">
        <v>1738</v>
      </c>
      <c r="G237" s="155" t="s">
        <v>1738</v>
      </c>
      <c r="H237" s="92" t="s">
        <v>235</v>
      </c>
      <c r="I237" s="107"/>
      <c r="J237" s="111">
        <v>100</v>
      </c>
      <c r="K237" s="39">
        <v>0</v>
      </c>
      <c r="L237" s="33">
        <v>9.5</v>
      </c>
      <c r="M237" s="39">
        <f t="shared" si="13"/>
        <v>0</v>
      </c>
      <c r="N237" s="108">
        <f t="shared" si="12"/>
        <v>0</v>
      </c>
      <c r="O237" s="31">
        <f t="shared" si="14"/>
        <v>0</v>
      </c>
    </row>
    <row r="238" spans="2:15" ht="15" customHeight="1" x14ac:dyDescent="0.3">
      <c r="B238" s="37">
        <f t="shared" si="15"/>
        <v>228</v>
      </c>
      <c r="C238" s="92">
        <v>31004362</v>
      </c>
      <c r="D238" s="153" t="s">
        <v>1739</v>
      </c>
      <c r="E238" s="154" t="s">
        <v>1739</v>
      </c>
      <c r="F238" s="154" t="s">
        <v>1739</v>
      </c>
      <c r="G238" s="155" t="s">
        <v>1739</v>
      </c>
      <c r="H238" s="92" t="s">
        <v>235</v>
      </c>
      <c r="I238" s="107"/>
      <c r="J238" s="111">
        <v>50</v>
      </c>
      <c r="K238" s="39">
        <v>0</v>
      </c>
      <c r="L238" s="33">
        <v>9.5</v>
      </c>
      <c r="M238" s="39">
        <f t="shared" si="13"/>
        <v>0</v>
      </c>
      <c r="N238" s="108">
        <f t="shared" si="12"/>
        <v>0</v>
      </c>
      <c r="O238" s="31">
        <f t="shared" si="14"/>
        <v>0</v>
      </c>
    </row>
    <row r="239" spans="2:15" ht="15" customHeight="1" x14ac:dyDescent="0.3">
      <c r="B239" s="37">
        <f t="shared" si="15"/>
        <v>229</v>
      </c>
      <c r="C239" s="92">
        <v>31004363</v>
      </c>
      <c r="D239" s="153" t="s">
        <v>1740</v>
      </c>
      <c r="E239" s="154" t="s">
        <v>1741</v>
      </c>
      <c r="F239" s="154" t="s">
        <v>1741</v>
      </c>
      <c r="G239" s="155" t="s">
        <v>1741</v>
      </c>
      <c r="H239" s="92" t="s">
        <v>235</v>
      </c>
      <c r="I239" s="107"/>
      <c r="J239" s="111">
        <v>30</v>
      </c>
      <c r="K239" s="39">
        <v>0</v>
      </c>
      <c r="L239" s="33">
        <v>9.5</v>
      </c>
      <c r="M239" s="39">
        <f t="shared" si="13"/>
        <v>0</v>
      </c>
      <c r="N239" s="108">
        <f t="shared" si="12"/>
        <v>0</v>
      </c>
      <c r="O239" s="31">
        <f t="shared" si="14"/>
        <v>0</v>
      </c>
    </row>
    <row r="240" spans="2:15" ht="24.95" customHeight="1" x14ac:dyDescent="0.3">
      <c r="B240" s="37">
        <f t="shared" si="15"/>
        <v>230</v>
      </c>
      <c r="C240" s="92">
        <v>31004365</v>
      </c>
      <c r="D240" s="153" t="s">
        <v>1742</v>
      </c>
      <c r="E240" s="154" t="s">
        <v>1742</v>
      </c>
      <c r="F240" s="154" t="s">
        <v>1742</v>
      </c>
      <c r="G240" s="155" t="s">
        <v>1742</v>
      </c>
      <c r="H240" s="92" t="s">
        <v>235</v>
      </c>
      <c r="I240" s="107"/>
      <c r="J240" s="111">
        <v>5</v>
      </c>
      <c r="K240" s="39">
        <v>0</v>
      </c>
      <c r="L240" s="33">
        <v>9.5</v>
      </c>
      <c r="M240" s="39">
        <f t="shared" si="13"/>
        <v>0</v>
      </c>
      <c r="N240" s="108">
        <f t="shared" si="12"/>
        <v>0</v>
      </c>
      <c r="O240" s="31">
        <f t="shared" si="14"/>
        <v>0</v>
      </c>
    </row>
    <row r="241" spans="2:15" ht="15" customHeight="1" x14ac:dyDescent="0.3">
      <c r="B241" s="37">
        <f t="shared" si="15"/>
        <v>231</v>
      </c>
      <c r="C241" s="92">
        <v>31004366</v>
      </c>
      <c r="D241" s="153" t="s">
        <v>1743</v>
      </c>
      <c r="E241" s="154" t="s">
        <v>1743</v>
      </c>
      <c r="F241" s="154" t="s">
        <v>1743</v>
      </c>
      <c r="G241" s="155" t="s">
        <v>1743</v>
      </c>
      <c r="H241" s="92" t="s">
        <v>235</v>
      </c>
      <c r="I241" s="107"/>
      <c r="J241" s="111">
        <v>20</v>
      </c>
      <c r="K241" s="39">
        <v>0</v>
      </c>
      <c r="L241" s="33">
        <v>9.5</v>
      </c>
      <c r="M241" s="39">
        <f t="shared" si="13"/>
        <v>0</v>
      </c>
      <c r="N241" s="108">
        <f t="shared" si="12"/>
        <v>0</v>
      </c>
      <c r="O241" s="31">
        <f t="shared" si="14"/>
        <v>0</v>
      </c>
    </row>
    <row r="242" spans="2:15" ht="15" customHeight="1" x14ac:dyDescent="0.3">
      <c r="B242" s="37">
        <f t="shared" si="15"/>
        <v>232</v>
      </c>
      <c r="C242" s="92">
        <v>31004367</v>
      </c>
      <c r="D242" s="153" t="s">
        <v>1744</v>
      </c>
      <c r="E242" s="154" t="s">
        <v>1744</v>
      </c>
      <c r="F242" s="154" t="s">
        <v>1744</v>
      </c>
      <c r="G242" s="155" t="s">
        <v>1744</v>
      </c>
      <c r="H242" s="92" t="s">
        <v>235</v>
      </c>
      <c r="I242" s="107"/>
      <c r="J242" s="111">
        <v>20</v>
      </c>
      <c r="K242" s="39">
        <v>0</v>
      </c>
      <c r="L242" s="33">
        <v>22</v>
      </c>
      <c r="M242" s="39">
        <f>PRODUCT(K242,1.22)</f>
        <v>0</v>
      </c>
      <c r="N242" s="108">
        <f t="shared" si="12"/>
        <v>0</v>
      </c>
      <c r="O242" s="31">
        <f t="shared" si="14"/>
        <v>0</v>
      </c>
    </row>
    <row r="243" spans="2:15" ht="15" customHeight="1" x14ac:dyDescent="0.3">
      <c r="B243" s="37">
        <f t="shared" si="15"/>
        <v>233</v>
      </c>
      <c r="C243" s="92">
        <v>31004368</v>
      </c>
      <c r="D243" s="153" t="s">
        <v>1745</v>
      </c>
      <c r="E243" s="154" t="s">
        <v>1746</v>
      </c>
      <c r="F243" s="154" t="s">
        <v>1746</v>
      </c>
      <c r="G243" s="155" t="s">
        <v>1746</v>
      </c>
      <c r="H243" s="92" t="s">
        <v>235</v>
      </c>
      <c r="I243" s="107"/>
      <c r="J243" s="111">
        <v>40</v>
      </c>
      <c r="K243" s="39">
        <v>0</v>
      </c>
      <c r="L243" s="33">
        <v>9.5</v>
      </c>
      <c r="M243" s="39">
        <f t="shared" si="13"/>
        <v>0</v>
      </c>
      <c r="N243" s="108">
        <f t="shared" si="12"/>
        <v>0</v>
      </c>
      <c r="O243" s="31">
        <f t="shared" si="14"/>
        <v>0</v>
      </c>
    </row>
    <row r="244" spans="2:15" ht="15" customHeight="1" x14ac:dyDescent="0.3">
      <c r="B244" s="37">
        <f t="shared" si="15"/>
        <v>234</v>
      </c>
      <c r="C244" s="92">
        <v>31004369</v>
      </c>
      <c r="D244" s="153" t="s">
        <v>1747</v>
      </c>
      <c r="E244" s="154" t="s">
        <v>1747</v>
      </c>
      <c r="F244" s="154" t="s">
        <v>1747</v>
      </c>
      <c r="G244" s="155" t="s">
        <v>1747</v>
      </c>
      <c r="H244" s="92" t="s">
        <v>235</v>
      </c>
      <c r="I244" s="107"/>
      <c r="J244" s="111">
        <v>40</v>
      </c>
      <c r="K244" s="39">
        <v>0</v>
      </c>
      <c r="L244" s="33">
        <v>9.5</v>
      </c>
      <c r="M244" s="39">
        <f t="shared" si="13"/>
        <v>0</v>
      </c>
      <c r="N244" s="108">
        <f t="shared" si="12"/>
        <v>0</v>
      </c>
      <c r="O244" s="31">
        <f t="shared" si="14"/>
        <v>0</v>
      </c>
    </row>
    <row r="245" spans="2:15" ht="15" customHeight="1" x14ac:dyDescent="0.3">
      <c r="B245" s="37">
        <f t="shared" si="15"/>
        <v>235</v>
      </c>
      <c r="C245" s="92">
        <v>31004370</v>
      </c>
      <c r="D245" s="153" t="s">
        <v>1748</v>
      </c>
      <c r="E245" s="154" t="s">
        <v>1748</v>
      </c>
      <c r="F245" s="154" t="s">
        <v>1748</v>
      </c>
      <c r="G245" s="155" t="s">
        <v>1748</v>
      </c>
      <c r="H245" s="92" t="s">
        <v>235</v>
      </c>
      <c r="I245" s="107"/>
      <c r="J245" s="111">
        <v>10</v>
      </c>
      <c r="K245" s="39">
        <v>0</v>
      </c>
      <c r="L245" s="33">
        <v>9.5</v>
      </c>
      <c r="M245" s="39">
        <f t="shared" si="13"/>
        <v>0</v>
      </c>
      <c r="N245" s="108">
        <f t="shared" si="12"/>
        <v>0</v>
      </c>
      <c r="O245" s="31">
        <f t="shared" si="14"/>
        <v>0</v>
      </c>
    </row>
    <row r="246" spans="2:15" ht="15" customHeight="1" x14ac:dyDescent="0.3">
      <c r="B246" s="37">
        <f t="shared" si="15"/>
        <v>236</v>
      </c>
      <c r="C246" s="92">
        <v>31004371</v>
      </c>
      <c r="D246" s="153" t="s">
        <v>1749</v>
      </c>
      <c r="E246" s="154" t="s">
        <v>1750</v>
      </c>
      <c r="F246" s="154" t="s">
        <v>1750</v>
      </c>
      <c r="G246" s="155" t="s">
        <v>1750</v>
      </c>
      <c r="H246" s="92" t="s">
        <v>235</v>
      </c>
      <c r="I246" s="107"/>
      <c r="J246" s="111">
        <v>5</v>
      </c>
      <c r="K246" s="39">
        <v>0</v>
      </c>
      <c r="L246" s="33">
        <v>9.5</v>
      </c>
      <c r="M246" s="39">
        <f t="shared" si="13"/>
        <v>0</v>
      </c>
      <c r="N246" s="108">
        <f t="shared" si="12"/>
        <v>0</v>
      </c>
      <c r="O246" s="31">
        <f t="shared" si="14"/>
        <v>0</v>
      </c>
    </row>
    <row r="247" spans="2:15" ht="15" customHeight="1" x14ac:dyDescent="0.3">
      <c r="B247" s="37">
        <f t="shared" si="15"/>
        <v>237</v>
      </c>
      <c r="C247" s="92">
        <v>31004372</v>
      </c>
      <c r="D247" s="153" t="s">
        <v>1751</v>
      </c>
      <c r="E247" s="154" t="s">
        <v>1752</v>
      </c>
      <c r="F247" s="154" t="s">
        <v>1752</v>
      </c>
      <c r="G247" s="155" t="s">
        <v>1752</v>
      </c>
      <c r="H247" s="92" t="s">
        <v>235</v>
      </c>
      <c r="I247" s="107"/>
      <c r="J247" s="111">
        <v>5</v>
      </c>
      <c r="K247" s="39">
        <v>0</v>
      </c>
      <c r="L247" s="33">
        <v>9.5</v>
      </c>
      <c r="M247" s="39">
        <f t="shared" si="13"/>
        <v>0</v>
      </c>
      <c r="N247" s="108">
        <f t="shared" si="12"/>
        <v>0</v>
      </c>
      <c r="O247" s="31">
        <f t="shared" si="14"/>
        <v>0</v>
      </c>
    </row>
    <row r="248" spans="2:15" ht="15" customHeight="1" x14ac:dyDescent="0.3">
      <c r="B248" s="37">
        <f t="shared" si="15"/>
        <v>238</v>
      </c>
      <c r="C248" s="92">
        <v>31004373</v>
      </c>
      <c r="D248" s="153" t="s">
        <v>1753</v>
      </c>
      <c r="E248" s="154" t="s">
        <v>1753</v>
      </c>
      <c r="F248" s="154" t="s">
        <v>1753</v>
      </c>
      <c r="G248" s="155" t="s">
        <v>1753</v>
      </c>
      <c r="H248" s="92" t="s">
        <v>235</v>
      </c>
      <c r="I248" s="107"/>
      <c r="J248" s="111">
        <v>5</v>
      </c>
      <c r="K248" s="39">
        <v>0</v>
      </c>
      <c r="L248" s="33">
        <v>9.5</v>
      </c>
      <c r="M248" s="39">
        <f t="shared" si="13"/>
        <v>0</v>
      </c>
      <c r="N248" s="108">
        <f t="shared" si="12"/>
        <v>0</v>
      </c>
      <c r="O248" s="31">
        <f t="shared" si="14"/>
        <v>0</v>
      </c>
    </row>
    <row r="249" spans="2:15" ht="15" customHeight="1" x14ac:dyDescent="0.3">
      <c r="B249" s="37">
        <f t="shared" si="15"/>
        <v>239</v>
      </c>
      <c r="C249" s="92">
        <v>31004374</v>
      </c>
      <c r="D249" s="153" t="s">
        <v>1754</v>
      </c>
      <c r="E249" s="154" t="s">
        <v>1754</v>
      </c>
      <c r="F249" s="154" t="s">
        <v>1754</v>
      </c>
      <c r="G249" s="155" t="s">
        <v>1754</v>
      </c>
      <c r="H249" s="92" t="s">
        <v>235</v>
      </c>
      <c r="I249" s="107"/>
      <c r="J249" s="111">
        <v>5</v>
      </c>
      <c r="K249" s="39">
        <v>0</v>
      </c>
      <c r="L249" s="33">
        <v>9.5</v>
      </c>
      <c r="M249" s="39">
        <f t="shared" si="13"/>
        <v>0</v>
      </c>
      <c r="N249" s="108">
        <f t="shared" si="12"/>
        <v>0</v>
      </c>
      <c r="O249" s="31">
        <f t="shared" si="14"/>
        <v>0</v>
      </c>
    </row>
    <row r="250" spans="2:15" ht="15" customHeight="1" x14ac:dyDescent="0.3">
      <c r="B250" s="37">
        <f t="shared" si="15"/>
        <v>240</v>
      </c>
      <c r="C250" s="92">
        <v>31004375</v>
      </c>
      <c r="D250" s="153" t="s">
        <v>1755</v>
      </c>
      <c r="E250" s="154" t="s">
        <v>1755</v>
      </c>
      <c r="F250" s="154" t="s">
        <v>1755</v>
      </c>
      <c r="G250" s="155" t="s">
        <v>1755</v>
      </c>
      <c r="H250" s="92" t="s">
        <v>235</v>
      </c>
      <c r="I250" s="107"/>
      <c r="J250" s="111">
        <v>5</v>
      </c>
      <c r="K250" s="39">
        <v>0</v>
      </c>
      <c r="L250" s="33">
        <v>9.5</v>
      </c>
      <c r="M250" s="39">
        <f t="shared" si="13"/>
        <v>0</v>
      </c>
      <c r="N250" s="108">
        <f t="shared" si="12"/>
        <v>0</v>
      </c>
      <c r="O250" s="31">
        <f t="shared" si="14"/>
        <v>0</v>
      </c>
    </row>
    <row r="251" spans="2:15" ht="15" customHeight="1" x14ac:dyDescent="0.3">
      <c r="B251" s="37">
        <f t="shared" si="15"/>
        <v>241</v>
      </c>
      <c r="C251" s="92">
        <v>31004376</v>
      </c>
      <c r="D251" s="153" t="s">
        <v>1756</v>
      </c>
      <c r="E251" s="154" t="s">
        <v>1756</v>
      </c>
      <c r="F251" s="154" t="s">
        <v>1756</v>
      </c>
      <c r="G251" s="155" t="s">
        <v>1756</v>
      </c>
      <c r="H251" s="92" t="s">
        <v>235</v>
      </c>
      <c r="I251" s="107"/>
      <c r="J251" s="111">
        <v>5</v>
      </c>
      <c r="K251" s="39">
        <v>0</v>
      </c>
      <c r="L251" s="33">
        <v>9.5</v>
      </c>
      <c r="M251" s="39">
        <f t="shared" si="13"/>
        <v>0</v>
      </c>
      <c r="N251" s="108">
        <f t="shared" si="12"/>
        <v>0</v>
      </c>
      <c r="O251" s="31">
        <f t="shared" si="14"/>
        <v>0</v>
      </c>
    </row>
    <row r="252" spans="2:15" ht="15" customHeight="1" x14ac:dyDescent="0.3">
      <c r="B252" s="37">
        <f t="shared" si="15"/>
        <v>242</v>
      </c>
      <c r="C252" s="92">
        <v>31004377</v>
      </c>
      <c r="D252" s="153" t="s">
        <v>1757</v>
      </c>
      <c r="E252" s="154" t="s">
        <v>1757</v>
      </c>
      <c r="F252" s="154" t="s">
        <v>1757</v>
      </c>
      <c r="G252" s="155" t="s">
        <v>1757</v>
      </c>
      <c r="H252" s="92" t="s">
        <v>235</v>
      </c>
      <c r="I252" s="107"/>
      <c r="J252" s="111">
        <v>5</v>
      </c>
      <c r="K252" s="39">
        <v>0</v>
      </c>
      <c r="L252" s="33">
        <v>9.5</v>
      </c>
      <c r="M252" s="39">
        <f t="shared" si="13"/>
        <v>0</v>
      </c>
      <c r="N252" s="108">
        <f t="shared" si="12"/>
        <v>0</v>
      </c>
      <c r="O252" s="31">
        <f t="shared" si="14"/>
        <v>0</v>
      </c>
    </row>
    <row r="253" spans="2:15" ht="15" customHeight="1" x14ac:dyDescent="0.3">
      <c r="B253" s="37">
        <f t="shared" si="15"/>
        <v>243</v>
      </c>
      <c r="C253" s="92">
        <v>31004378</v>
      </c>
      <c r="D253" s="153" t="s">
        <v>1758</v>
      </c>
      <c r="E253" s="154" t="s">
        <v>1758</v>
      </c>
      <c r="F253" s="154" t="s">
        <v>1758</v>
      </c>
      <c r="G253" s="155" t="s">
        <v>1758</v>
      </c>
      <c r="H253" s="92" t="s">
        <v>235</v>
      </c>
      <c r="I253" s="107"/>
      <c r="J253" s="111">
        <v>10</v>
      </c>
      <c r="K253" s="39">
        <v>0</v>
      </c>
      <c r="L253" s="33">
        <v>9.5</v>
      </c>
      <c r="M253" s="39">
        <f t="shared" si="13"/>
        <v>0</v>
      </c>
      <c r="N253" s="108">
        <f t="shared" si="12"/>
        <v>0</v>
      </c>
      <c r="O253" s="31">
        <f t="shared" si="14"/>
        <v>0</v>
      </c>
    </row>
    <row r="254" spans="2:15" ht="15" customHeight="1" x14ac:dyDescent="0.3">
      <c r="B254" s="37">
        <f t="shared" si="15"/>
        <v>244</v>
      </c>
      <c r="C254" s="92">
        <v>31004380</v>
      </c>
      <c r="D254" s="153" t="s">
        <v>1759</v>
      </c>
      <c r="E254" s="154" t="s">
        <v>1759</v>
      </c>
      <c r="F254" s="154" t="s">
        <v>1759</v>
      </c>
      <c r="G254" s="155" t="s">
        <v>1759</v>
      </c>
      <c r="H254" s="92" t="s">
        <v>235</v>
      </c>
      <c r="I254" s="107"/>
      <c r="J254" s="111">
        <v>10</v>
      </c>
      <c r="K254" s="39">
        <v>0</v>
      </c>
      <c r="L254" s="33">
        <v>9.5</v>
      </c>
      <c r="M254" s="39">
        <f t="shared" si="13"/>
        <v>0</v>
      </c>
      <c r="N254" s="108">
        <f t="shared" si="12"/>
        <v>0</v>
      </c>
      <c r="O254" s="31">
        <f t="shared" si="14"/>
        <v>0</v>
      </c>
    </row>
    <row r="255" spans="2:15" ht="15" customHeight="1" x14ac:dyDescent="0.3">
      <c r="B255" s="37">
        <f t="shared" si="15"/>
        <v>245</v>
      </c>
      <c r="C255" s="92">
        <v>31004383</v>
      </c>
      <c r="D255" s="153" t="s">
        <v>1760</v>
      </c>
      <c r="E255" s="154" t="s">
        <v>1760</v>
      </c>
      <c r="F255" s="154" t="s">
        <v>1760</v>
      </c>
      <c r="G255" s="155" t="s">
        <v>1760</v>
      </c>
      <c r="H255" s="92" t="s">
        <v>235</v>
      </c>
      <c r="I255" s="107"/>
      <c r="J255" s="111">
        <v>5</v>
      </c>
      <c r="K255" s="39">
        <v>0</v>
      </c>
      <c r="L255" s="33">
        <v>9.5</v>
      </c>
      <c r="M255" s="39">
        <f t="shared" si="13"/>
        <v>0</v>
      </c>
      <c r="N255" s="108">
        <f t="shared" si="12"/>
        <v>0</v>
      </c>
      <c r="O255" s="31">
        <f t="shared" si="14"/>
        <v>0</v>
      </c>
    </row>
    <row r="256" spans="2:15" ht="15" customHeight="1" x14ac:dyDescent="0.3">
      <c r="B256" s="37">
        <f t="shared" si="15"/>
        <v>246</v>
      </c>
      <c r="C256" s="92">
        <v>31004384</v>
      </c>
      <c r="D256" s="153" t="s">
        <v>1761</v>
      </c>
      <c r="E256" s="154" t="s">
        <v>1761</v>
      </c>
      <c r="F256" s="154" t="s">
        <v>1761</v>
      </c>
      <c r="G256" s="155" t="s">
        <v>1761</v>
      </c>
      <c r="H256" s="92" t="s">
        <v>235</v>
      </c>
      <c r="I256" s="107"/>
      <c r="J256" s="111">
        <v>5</v>
      </c>
      <c r="K256" s="39">
        <v>0</v>
      </c>
      <c r="L256" s="33">
        <v>9.5</v>
      </c>
      <c r="M256" s="39">
        <f t="shared" si="13"/>
        <v>0</v>
      </c>
      <c r="N256" s="108">
        <f t="shared" si="12"/>
        <v>0</v>
      </c>
      <c r="O256" s="31">
        <f t="shared" si="14"/>
        <v>0</v>
      </c>
    </row>
    <row r="257" spans="2:15" ht="15" customHeight="1" x14ac:dyDescent="0.3">
      <c r="B257" s="37">
        <f t="shared" si="15"/>
        <v>247</v>
      </c>
      <c r="C257" s="92">
        <v>31004385</v>
      </c>
      <c r="D257" s="153" t="s">
        <v>1762</v>
      </c>
      <c r="E257" s="154" t="s">
        <v>1762</v>
      </c>
      <c r="F257" s="154" t="s">
        <v>1762</v>
      </c>
      <c r="G257" s="155" t="s">
        <v>1762</v>
      </c>
      <c r="H257" s="92" t="s">
        <v>235</v>
      </c>
      <c r="I257" s="107"/>
      <c r="J257" s="111">
        <v>5</v>
      </c>
      <c r="K257" s="39">
        <v>0</v>
      </c>
      <c r="L257" s="33">
        <v>9.5</v>
      </c>
      <c r="M257" s="39">
        <f t="shared" si="13"/>
        <v>0</v>
      </c>
      <c r="N257" s="108">
        <f t="shared" si="12"/>
        <v>0</v>
      </c>
      <c r="O257" s="31">
        <f t="shared" si="14"/>
        <v>0</v>
      </c>
    </row>
    <row r="258" spans="2:15" ht="24.95" customHeight="1" x14ac:dyDescent="0.3">
      <c r="B258" s="37">
        <f t="shared" si="15"/>
        <v>248</v>
      </c>
      <c r="C258" s="92">
        <v>31004386</v>
      </c>
      <c r="D258" s="153" t="s">
        <v>1763</v>
      </c>
      <c r="E258" s="154" t="s">
        <v>1763</v>
      </c>
      <c r="F258" s="154" t="s">
        <v>1763</v>
      </c>
      <c r="G258" s="155" t="s">
        <v>1763</v>
      </c>
      <c r="H258" s="92" t="s">
        <v>235</v>
      </c>
      <c r="I258" s="107"/>
      <c r="J258" s="111">
        <v>5</v>
      </c>
      <c r="K258" s="39">
        <v>0</v>
      </c>
      <c r="L258" s="33">
        <v>9.5</v>
      </c>
      <c r="M258" s="39">
        <f t="shared" si="13"/>
        <v>0</v>
      </c>
      <c r="N258" s="108">
        <f t="shared" si="12"/>
        <v>0</v>
      </c>
      <c r="O258" s="31">
        <f t="shared" si="14"/>
        <v>0</v>
      </c>
    </row>
    <row r="259" spans="2:15" ht="15" customHeight="1" x14ac:dyDescent="0.3">
      <c r="B259" s="37">
        <f t="shared" si="15"/>
        <v>249</v>
      </c>
      <c r="C259" s="92">
        <v>31004387</v>
      </c>
      <c r="D259" s="153" t="s">
        <v>1764</v>
      </c>
      <c r="E259" s="154" t="s">
        <v>1764</v>
      </c>
      <c r="F259" s="154" t="s">
        <v>1764</v>
      </c>
      <c r="G259" s="155" t="s">
        <v>1764</v>
      </c>
      <c r="H259" s="92" t="s">
        <v>235</v>
      </c>
      <c r="I259" s="107"/>
      <c r="J259" s="111">
        <v>15</v>
      </c>
      <c r="K259" s="39">
        <v>0</v>
      </c>
      <c r="L259" s="33">
        <v>9.5</v>
      </c>
      <c r="M259" s="39">
        <f t="shared" si="13"/>
        <v>0</v>
      </c>
      <c r="N259" s="108">
        <f t="shared" si="12"/>
        <v>0</v>
      </c>
      <c r="O259" s="31">
        <f t="shared" si="14"/>
        <v>0</v>
      </c>
    </row>
    <row r="260" spans="2:15" ht="15" customHeight="1" x14ac:dyDescent="0.3">
      <c r="B260" s="37">
        <f t="shared" si="15"/>
        <v>250</v>
      </c>
      <c r="C260" s="92">
        <v>31004388</v>
      </c>
      <c r="D260" s="153" t="s">
        <v>1765</v>
      </c>
      <c r="E260" s="154" t="s">
        <v>1766</v>
      </c>
      <c r="F260" s="154" t="s">
        <v>1766</v>
      </c>
      <c r="G260" s="155" t="s">
        <v>1766</v>
      </c>
      <c r="H260" s="92" t="s">
        <v>235</v>
      </c>
      <c r="I260" s="107"/>
      <c r="J260" s="111">
        <v>5</v>
      </c>
      <c r="K260" s="39">
        <v>0</v>
      </c>
      <c r="L260" s="33">
        <v>9.5</v>
      </c>
      <c r="M260" s="39">
        <f t="shared" si="13"/>
        <v>0</v>
      </c>
      <c r="N260" s="108">
        <f t="shared" si="12"/>
        <v>0</v>
      </c>
      <c r="O260" s="31">
        <f t="shared" si="14"/>
        <v>0</v>
      </c>
    </row>
    <row r="261" spans="2:15" ht="15" customHeight="1" x14ac:dyDescent="0.3">
      <c r="B261" s="37">
        <f t="shared" si="15"/>
        <v>251</v>
      </c>
      <c r="C261" s="92">
        <v>31004390</v>
      </c>
      <c r="D261" s="153" t="s">
        <v>1767</v>
      </c>
      <c r="E261" s="154" t="s">
        <v>1767</v>
      </c>
      <c r="F261" s="154" t="s">
        <v>1767</v>
      </c>
      <c r="G261" s="155" t="s">
        <v>1767</v>
      </c>
      <c r="H261" s="92" t="s">
        <v>235</v>
      </c>
      <c r="I261" s="107"/>
      <c r="J261" s="111">
        <v>10</v>
      </c>
      <c r="K261" s="39">
        <v>0</v>
      </c>
      <c r="L261" s="33">
        <v>9.5</v>
      </c>
      <c r="M261" s="39">
        <f t="shared" si="13"/>
        <v>0</v>
      </c>
      <c r="N261" s="108">
        <f t="shared" si="12"/>
        <v>0</v>
      </c>
      <c r="O261" s="31">
        <f t="shared" si="14"/>
        <v>0</v>
      </c>
    </row>
    <row r="262" spans="2:15" ht="15" customHeight="1" x14ac:dyDescent="0.3">
      <c r="B262" s="37">
        <f t="shared" si="15"/>
        <v>252</v>
      </c>
      <c r="C262" s="92">
        <v>31004391</v>
      </c>
      <c r="D262" s="153" t="s">
        <v>1768</v>
      </c>
      <c r="E262" s="154" t="s">
        <v>1768</v>
      </c>
      <c r="F262" s="154" t="s">
        <v>1768</v>
      </c>
      <c r="G262" s="155" t="s">
        <v>1768</v>
      </c>
      <c r="H262" s="92" t="s">
        <v>235</v>
      </c>
      <c r="I262" s="107"/>
      <c r="J262" s="111">
        <v>30</v>
      </c>
      <c r="K262" s="39">
        <v>0</v>
      </c>
      <c r="L262" s="33">
        <v>9.5</v>
      </c>
      <c r="M262" s="39">
        <f t="shared" si="13"/>
        <v>0</v>
      </c>
      <c r="N262" s="108">
        <f t="shared" si="12"/>
        <v>0</v>
      </c>
      <c r="O262" s="31">
        <f t="shared" si="14"/>
        <v>0</v>
      </c>
    </row>
    <row r="263" spans="2:15" ht="15" customHeight="1" x14ac:dyDescent="0.3">
      <c r="B263" s="37">
        <f t="shared" si="15"/>
        <v>253</v>
      </c>
      <c r="C263" s="92">
        <v>31004393</v>
      </c>
      <c r="D263" s="153" t="s">
        <v>1769</v>
      </c>
      <c r="E263" s="154" t="s">
        <v>1770</v>
      </c>
      <c r="F263" s="154" t="s">
        <v>1770</v>
      </c>
      <c r="G263" s="155" t="s">
        <v>1770</v>
      </c>
      <c r="H263" s="92" t="s">
        <v>235</v>
      </c>
      <c r="I263" s="107"/>
      <c r="J263" s="111">
        <v>20</v>
      </c>
      <c r="K263" s="39">
        <v>0</v>
      </c>
      <c r="L263" s="33">
        <v>9.5</v>
      </c>
      <c r="M263" s="39">
        <f t="shared" si="13"/>
        <v>0</v>
      </c>
      <c r="N263" s="108">
        <f t="shared" si="12"/>
        <v>0</v>
      </c>
      <c r="O263" s="31">
        <f t="shared" si="14"/>
        <v>0</v>
      </c>
    </row>
    <row r="264" spans="2:15" ht="15" customHeight="1" x14ac:dyDescent="0.3">
      <c r="B264" s="37">
        <f t="shared" si="15"/>
        <v>254</v>
      </c>
      <c r="C264" s="92">
        <v>31004394</v>
      </c>
      <c r="D264" s="153" t="s">
        <v>1771</v>
      </c>
      <c r="E264" s="154" t="s">
        <v>1771</v>
      </c>
      <c r="F264" s="154" t="s">
        <v>1771</v>
      </c>
      <c r="G264" s="155" t="s">
        <v>1771</v>
      </c>
      <c r="H264" s="92" t="s">
        <v>235</v>
      </c>
      <c r="I264" s="107"/>
      <c r="J264" s="111">
        <v>100</v>
      </c>
      <c r="K264" s="39">
        <v>0</v>
      </c>
      <c r="L264" s="33">
        <v>9.5</v>
      </c>
      <c r="M264" s="39">
        <f t="shared" si="13"/>
        <v>0</v>
      </c>
      <c r="N264" s="108">
        <f t="shared" si="12"/>
        <v>0</v>
      </c>
      <c r="O264" s="31">
        <f t="shared" si="14"/>
        <v>0</v>
      </c>
    </row>
    <row r="265" spans="2:15" ht="15" customHeight="1" x14ac:dyDescent="0.3">
      <c r="B265" s="37">
        <f t="shared" si="15"/>
        <v>255</v>
      </c>
      <c r="C265" s="92">
        <v>31004395</v>
      </c>
      <c r="D265" s="153" t="s">
        <v>1772</v>
      </c>
      <c r="E265" s="154" t="s">
        <v>1772</v>
      </c>
      <c r="F265" s="154" t="s">
        <v>1772</v>
      </c>
      <c r="G265" s="155" t="s">
        <v>1772</v>
      </c>
      <c r="H265" s="92" t="s">
        <v>235</v>
      </c>
      <c r="I265" s="107"/>
      <c r="J265" s="111">
        <v>50</v>
      </c>
      <c r="K265" s="39">
        <v>0</v>
      </c>
      <c r="L265" s="33">
        <v>9.5</v>
      </c>
      <c r="M265" s="39">
        <f t="shared" si="13"/>
        <v>0</v>
      </c>
      <c r="N265" s="108">
        <f t="shared" si="12"/>
        <v>0</v>
      </c>
      <c r="O265" s="31">
        <f t="shared" si="14"/>
        <v>0</v>
      </c>
    </row>
    <row r="266" spans="2:15" ht="15" customHeight="1" x14ac:dyDescent="0.3">
      <c r="B266" s="37">
        <f t="shared" si="15"/>
        <v>256</v>
      </c>
      <c r="C266" s="92">
        <v>31004397</v>
      </c>
      <c r="D266" s="153" t="s">
        <v>1773</v>
      </c>
      <c r="E266" s="154" t="s">
        <v>1774</v>
      </c>
      <c r="F266" s="154" t="s">
        <v>1774</v>
      </c>
      <c r="G266" s="155" t="s">
        <v>1774</v>
      </c>
      <c r="H266" s="92" t="s">
        <v>235</v>
      </c>
      <c r="I266" s="107"/>
      <c r="J266" s="111">
        <v>40</v>
      </c>
      <c r="K266" s="39">
        <v>0</v>
      </c>
      <c r="L266" s="33">
        <v>9.5</v>
      </c>
      <c r="M266" s="39">
        <f t="shared" si="13"/>
        <v>0</v>
      </c>
      <c r="N266" s="108">
        <f t="shared" si="12"/>
        <v>0</v>
      </c>
      <c r="O266" s="31">
        <f t="shared" si="14"/>
        <v>0</v>
      </c>
    </row>
    <row r="267" spans="2:15" ht="15" customHeight="1" x14ac:dyDescent="0.3">
      <c r="B267" s="37">
        <f t="shared" si="15"/>
        <v>257</v>
      </c>
      <c r="C267" s="92">
        <v>31004398</v>
      </c>
      <c r="D267" s="153" t="s">
        <v>1775</v>
      </c>
      <c r="E267" s="154" t="s">
        <v>1775</v>
      </c>
      <c r="F267" s="154" t="s">
        <v>1775</v>
      </c>
      <c r="G267" s="155" t="s">
        <v>1775</v>
      </c>
      <c r="H267" s="92" t="s">
        <v>235</v>
      </c>
      <c r="I267" s="107"/>
      <c r="J267" s="111">
        <v>40</v>
      </c>
      <c r="K267" s="39">
        <v>0</v>
      </c>
      <c r="L267" s="33">
        <v>9.5</v>
      </c>
      <c r="M267" s="39">
        <f t="shared" si="13"/>
        <v>0</v>
      </c>
      <c r="N267" s="108">
        <f t="shared" ref="N267:N298" si="16">PRODUCT(J267,M267)</f>
        <v>0</v>
      </c>
      <c r="O267" s="31">
        <f t="shared" si="14"/>
        <v>0</v>
      </c>
    </row>
    <row r="268" spans="2:15" ht="15" customHeight="1" x14ac:dyDescent="0.3">
      <c r="B268" s="37">
        <f t="shared" si="15"/>
        <v>258</v>
      </c>
      <c r="C268" s="92">
        <v>31004399</v>
      </c>
      <c r="D268" s="153" t="s">
        <v>1776</v>
      </c>
      <c r="E268" s="154" t="s">
        <v>1776</v>
      </c>
      <c r="F268" s="154" t="s">
        <v>1776</v>
      </c>
      <c r="G268" s="155" t="s">
        <v>1776</v>
      </c>
      <c r="H268" s="92" t="s">
        <v>235</v>
      </c>
      <c r="I268" s="107"/>
      <c r="J268" s="111">
        <v>20</v>
      </c>
      <c r="K268" s="39">
        <v>0</v>
      </c>
      <c r="L268" s="33">
        <v>9.5</v>
      </c>
      <c r="M268" s="39">
        <f t="shared" ref="M268:M299" si="17">PRODUCT(K268,1.095)</f>
        <v>0</v>
      </c>
      <c r="N268" s="108">
        <f t="shared" si="16"/>
        <v>0</v>
      </c>
      <c r="O268" s="31">
        <f t="shared" ref="O268:O299" si="18">PRODUCT(J268,K268)</f>
        <v>0</v>
      </c>
    </row>
    <row r="269" spans="2:15" s="47" customFormat="1" ht="39.950000000000003" customHeight="1" x14ac:dyDescent="0.3">
      <c r="B269" s="37">
        <f t="shared" ref="B269:B313" si="19">B268+1</f>
        <v>259</v>
      </c>
      <c r="C269" s="92">
        <v>31004400</v>
      </c>
      <c r="D269" s="153" t="s">
        <v>1777</v>
      </c>
      <c r="E269" s="154" t="s">
        <v>1777</v>
      </c>
      <c r="F269" s="154" t="s">
        <v>1777</v>
      </c>
      <c r="G269" s="155" t="s">
        <v>1777</v>
      </c>
      <c r="H269" s="92" t="s">
        <v>235</v>
      </c>
      <c r="I269" s="107"/>
      <c r="J269" s="111">
        <v>2000</v>
      </c>
      <c r="K269" s="39">
        <v>0</v>
      </c>
      <c r="L269" s="33">
        <v>9.5</v>
      </c>
      <c r="M269" s="39">
        <f t="shared" si="17"/>
        <v>0</v>
      </c>
      <c r="N269" s="108">
        <f t="shared" si="16"/>
        <v>0</v>
      </c>
      <c r="O269" s="31">
        <f t="shared" si="18"/>
        <v>0</v>
      </c>
    </row>
    <row r="270" spans="2:15" s="47" customFormat="1" ht="39.950000000000003" customHeight="1" x14ac:dyDescent="0.3">
      <c r="B270" s="37">
        <f t="shared" si="19"/>
        <v>260</v>
      </c>
      <c r="C270" s="92">
        <v>31004401</v>
      </c>
      <c r="D270" s="153" t="s">
        <v>1778</v>
      </c>
      <c r="E270" s="154" t="s">
        <v>1778</v>
      </c>
      <c r="F270" s="154" t="s">
        <v>1778</v>
      </c>
      <c r="G270" s="155" t="s">
        <v>1778</v>
      </c>
      <c r="H270" s="92" t="s">
        <v>235</v>
      </c>
      <c r="I270" s="107"/>
      <c r="J270" s="111">
        <v>1500</v>
      </c>
      <c r="K270" s="39">
        <v>0</v>
      </c>
      <c r="L270" s="33">
        <v>9.5</v>
      </c>
      <c r="M270" s="39">
        <f t="shared" si="17"/>
        <v>0</v>
      </c>
      <c r="N270" s="108">
        <f t="shared" si="16"/>
        <v>0</v>
      </c>
      <c r="O270" s="31">
        <f t="shared" si="18"/>
        <v>0</v>
      </c>
    </row>
    <row r="271" spans="2:15" s="47" customFormat="1" ht="39.950000000000003" customHeight="1" x14ac:dyDescent="0.3">
      <c r="B271" s="37">
        <f t="shared" si="19"/>
        <v>261</v>
      </c>
      <c r="C271" s="92">
        <v>31004402</v>
      </c>
      <c r="D271" s="153" t="s">
        <v>1779</v>
      </c>
      <c r="E271" s="154" t="s">
        <v>1779</v>
      </c>
      <c r="F271" s="154" t="s">
        <v>1779</v>
      </c>
      <c r="G271" s="155" t="s">
        <v>1779</v>
      </c>
      <c r="H271" s="92" t="s">
        <v>235</v>
      </c>
      <c r="I271" s="107"/>
      <c r="J271" s="111">
        <v>400</v>
      </c>
      <c r="K271" s="39">
        <v>0</v>
      </c>
      <c r="L271" s="33">
        <v>9.5</v>
      </c>
      <c r="M271" s="39">
        <f t="shared" si="17"/>
        <v>0</v>
      </c>
      <c r="N271" s="108">
        <f t="shared" si="16"/>
        <v>0</v>
      </c>
      <c r="O271" s="31">
        <f t="shared" si="18"/>
        <v>0</v>
      </c>
    </row>
    <row r="272" spans="2:15" s="47" customFormat="1" ht="35.1" customHeight="1" x14ac:dyDescent="0.3">
      <c r="B272" s="37">
        <f t="shared" si="19"/>
        <v>262</v>
      </c>
      <c r="C272" s="92">
        <v>31004746</v>
      </c>
      <c r="D272" s="153" t="s">
        <v>1780</v>
      </c>
      <c r="E272" s="154"/>
      <c r="F272" s="154"/>
      <c r="G272" s="155"/>
      <c r="H272" s="92" t="s">
        <v>235</v>
      </c>
      <c r="I272" s="107"/>
      <c r="J272" s="111">
        <v>100</v>
      </c>
      <c r="K272" s="39">
        <v>0</v>
      </c>
      <c r="L272" s="33">
        <v>9.5</v>
      </c>
      <c r="M272" s="39">
        <f t="shared" si="17"/>
        <v>0</v>
      </c>
      <c r="N272" s="108">
        <f t="shared" si="16"/>
        <v>0</v>
      </c>
      <c r="O272" s="31">
        <f t="shared" si="18"/>
        <v>0</v>
      </c>
    </row>
    <row r="273" spans="2:15" s="47" customFormat="1" ht="15" customHeight="1" x14ac:dyDescent="0.3">
      <c r="B273" s="37">
        <f t="shared" si="19"/>
        <v>263</v>
      </c>
      <c r="C273" s="92">
        <v>31004748</v>
      </c>
      <c r="D273" s="153" t="s">
        <v>1781</v>
      </c>
      <c r="E273" s="154"/>
      <c r="F273" s="154"/>
      <c r="G273" s="155"/>
      <c r="H273" s="92" t="s">
        <v>235</v>
      </c>
      <c r="I273" s="107"/>
      <c r="J273" s="111">
        <v>20</v>
      </c>
      <c r="K273" s="39">
        <v>0</v>
      </c>
      <c r="L273" s="33">
        <v>9.5</v>
      </c>
      <c r="M273" s="39">
        <f t="shared" si="17"/>
        <v>0</v>
      </c>
      <c r="N273" s="108">
        <f t="shared" si="16"/>
        <v>0</v>
      </c>
      <c r="O273" s="31">
        <f t="shared" si="18"/>
        <v>0</v>
      </c>
    </row>
    <row r="274" spans="2:15" s="47" customFormat="1" ht="15" customHeight="1" x14ac:dyDescent="0.3">
      <c r="B274" s="37">
        <f t="shared" si="19"/>
        <v>264</v>
      </c>
      <c r="C274" s="92">
        <v>31004751</v>
      </c>
      <c r="D274" s="153" t="s">
        <v>1782</v>
      </c>
      <c r="E274" s="154"/>
      <c r="F274" s="154"/>
      <c r="G274" s="155"/>
      <c r="H274" s="33" t="s">
        <v>47</v>
      </c>
      <c r="I274" s="107"/>
      <c r="J274" s="111">
        <v>20</v>
      </c>
      <c r="K274" s="39">
        <v>0</v>
      </c>
      <c r="L274" s="33">
        <v>9.5</v>
      </c>
      <c r="M274" s="39">
        <f t="shared" si="17"/>
        <v>0</v>
      </c>
      <c r="N274" s="108">
        <f t="shared" si="16"/>
        <v>0</v>
      </c>
      <c r="O274" s="31">
        <f t="shared" si="18"/>
        <v>0</v>
      </c>
    </row>
    <row r="275" spans="2:15" s="47" customFormat="1" ht="15" customHeight="1" x14ac:dyDescent="0.3">
      <c r="B275" s="37">
        <f t="shared" si="19"/>
        <v>265</v>
      </c>
      <c r="C275" s="92">
        <v>31004752</v>
      </c>
      <c r="D275" s="153" t="s">
        <v>1783</v>
      </c>
      <c r="E275" s="154"/>
      <c r="F275" s="154"/>
      <c r="G275" s="155"/>
      <c r="H275" s="92" t="s">
        <v>235</v>
      </c>
      <c r="I275" s="107"/>
      <c r="J275" s="111">
        <v>150</v>
      </c>
      <c r="K275" s="39">
        <v>0</v>
      </c>
      <c r="L275" s="33">
        <v>9.5</v>
      </c>
      <c r="M275" s="39">
        <f t="shared" si="17"/>
        <v>0</v>
      </c>
      <c r="N275" s="108">
        <f t="shared" si="16"/>
        <v>0</v>
      </c>
      <c r="O275" s="31">
        <f t="shared" si="18"/>
        <v>0</v>
      </c>
    </row>
    <row r="276" spans="2:15" s="47" customFormat="1" ht="15" customHeight="1" x14ac:dyDescent="0.3">
      <c r="B276" s="37">
        <f t="shared" si="19"/>
        <v>266</v>
      </c>
      <c r="C276" s="92">
        <v>31004955</v>
      </c>
      <c r="D276" s="153" t="s">
        <v>1784</v>
      </c>
      <c r="E276" s="154"/>
      <c r="F276" s="154"/>
      <c r="G276" s="155"/>
      <c r="H276" s="92" t="s">
        <v>235</v>
      </c>
      <c r="I276" s="107"/>
      <c r="J276" s="111">
        <v>300</v>
      </c>
      <c r="K276" s="39">
        <v>0</v>
      </c>
      <c r="L276" s="33">
        <v>9.5</v>
      </c>
      <c r="M276" s="39">
        <f t="shared" si="17"/>
        <v>0</v>
      </c>
      <c r="N276" s="108">
        <f t="shared" si="16"/>
        <v>0</v>
      </c>
      <c r="O276" s="31">
        <f t="shared" si="18"/>
        <v>0</v>
      </c>
    </row>
    <row r="277" spans="2:15" s="47" customFormat="1" ht="15" customHeight="1" x14ac:dyDescent="0.3">
      <c r="B277" s="37">
        <f t="shared" si="19"/>
        <v>267</v>
      </c>
      <c r="C277" s="92">
        <v>31004457</v>
      </c>
      <c r="D277" s="153" t="s">
        <v>1785</v>
      </c>
      <c r="E277" s="154"/>
      <c r="F277" s="154"/>
      <c r="G277" s="155"/>
      <c r="H277" s="92" t="s">
        <v>235</v>
      </c>
      <c r="I277" s="107"/>
      <c r="J277" s="111">
        <v>400</v>
      </c>
      <c r="K277" s="39">
        <v>0</v>
      </c>
      <c r="L277" s="33">
        <v>9.5</v>
      </c>
      <c r="M277" s="39">
        <f t="shared" si="17"/>
        <v>0</v>
      </c>
      <c r="N277" s="108">
        <f t="shared" si="16"/>
        <v>0</v>
      </c>
      <c r="O277" s="31">
        <f t="shared" si="18"/>
        <v>0</v>
      </c>
    </row>
    <row r="278" spans="2:15" s="47" customFormat="1" ht="15" customHeight="1" x14ac:dyDescent="0.3">
      <c r="B278" s="37">
        <f t="shared" si="19"/>
        <v>268</v>
      </c>
      <c r="C278" s="92">
        <v>31004958</v>
      </c>
      <c r="D278" s="153" t="s">
        <v>1786</v>
      </c>
      <c r="E278" s="154"/>
      <c r="F278" s="154"/>
      <c r="G278" s="155"/>
      <c r="H278" s="92" t="s">
        <v>235</v>
      </c>
      <c r="I278" s="107"/>
      <c r="J278" s="111">
        <v>10</v>
      </c>
      <c r="K278" s="39">
        <v>0</v>
      </c>
      <c r="L278" s="33">
        <v>9.5</v>
      </c>
      <c r="M278" s="39">
        <f t="shared" si="17"/>
        <v>0</v>
      </c>
      <c r="N278" s="108">
        <f t="shared" si="16"/>
        <v>0</v>
      </c>
      <c r="O278" s="31">
        <f t="shared" si="18"/>
        <v>0</v>
      </c>
    </row>
    <row r="279" spans="2:15" s="47" customFormat="1" ht="15" customHeight="1" x14ac:dyDescent="0.3">
      <c r="B279" s="37">
        <f t="shared" si="19"/>
        <v>269</v>
      </c>
      <c r="C279" s="92">
        <v>31004959</v>
      </c>
      <c r="D279" s="153" t="s">
        <v>1787</v>
      </c>
      <c r="E279" s="154"/>
      <c r="F279" s="154"/>
      <c r="G279" s="155"/>
      <c r="H279" s="92" t="s">
        <v>235</v>
      </c>
      <c r="I279" s="107"/>
      <c r="J279" s="111">
        <v>10</v>
      </c>
      <c r="K279" s="39">
        <v>0</v>
      </c>
      <c r="L279" s="33">
        <v>9.5</v>
      </c>
      <c r="M279" s="39">
        <f t="shared" si="17"/>
        <v>0</v>
      </c>
      <c r="N279" s="108">
        <f t="shared" si="16"/>
        <v>0</v>
      </c>
      <c r="O279" s="31">
        <f t="shared" si="18"/>
        <v>0</v>
      </c>
    </row>
    <row r="280" spans="2:15" s="47" customFormat="1" ht="15" customHeight="1" x14ac:dyDescent="0.3">
      <c r="B280" s="37">
        <f t="shared" si="19"/>
        <v>270</v>
      </c>
      <c r="C280" s="92">
        <v>31004960</v>
      </c>
      <c r="D280" s="153" t="s">
        <v>1788</v>
      </c>
      <c r="E280" s="154"/>
      <c r="F280" s="154"/>
      <c r="G280" s="155"/>
      <c r="H280" s="92" t="s">
        <v>235</v>
      </c>
      <c r="I280" s="107"/>
      <c r="J280" s="111">
        <v>100</v>
      </c>
      <c r="K280" s="39">
        <v>0</v>
      </c>
      <c r="L280" s="33">
        <v>9.5</v>
      </c>
      <c r="M280" s="39">
        <f t="shared" si="17"/>
        <v>0</v>
      </c>
      <c r="N280" s="108">
        <f t="shared" si="16"/>
        <v>0</v>
      </c>
      <c r="O280" s="31">
        <f t="shared" si="18"/>
        <v>0</v>
      </c>
    </row>
    <row r="281" spans="2:15" s="47" customFormat="1" ht="15" customHeight="1" x14ac:dyDescent="0.3">
      <c r="B281" s="37">
        <f t="shared" si="19"/>
        <v>271</v>
      </c>
      <c r="C281" s="92"/>
      <c r="D281" s="153" t="s">
        <v>1789</v>
      </c>
      <c r="E281" s="127"/>
      <c r="F281" s="127"/>
      <c r="G281" s="128"/>
      <c r="H281" s="92" t="s">
        <v>235</v>
      </c>
      <c r="I281" s="107"/>
      <c r="J281" s="111">
        <v>20</v>
      </c>
      <c r="K281" s="39">
        <v>0</v>
      </c>
      <c r="L281" s="33">
        <v>9.5</v>
      </c>
      <c r="M281" s="34">
        <f t="shared" si="17"/>
        <v>0</v>
      </c>
      <c r="N281" s="35">
        <f t="shared" si="16"/>
        <v>0</v>
      </c>
      <c r="O281" s="31">
        <f t="shared" si="18"/>
        <v>0</v>
      </c>
    </row>
    <row r="282" spans="2:15" s="47" customFormat="1" ht="15" customHeight="1" x14ac:dyDescent="0.3">
      <c r="B282" s="37">
        <f t="shared" si="19"/>
        <v>272</v>
      </c>
      <c r="C282" s="92"/>
      <c r="D282" s="153" t="s">
        <v>1790</v>
      </c>
      <c r="E282" s="127"/>
      <c r="F282" s="127"/>
      <c r="G282" s="128"/>
      <c r="H282" s="92" t="s">
        <v>235</v>
      </c>
      <c r="I282" s="107"/>
      <c r="J282" s="111">
        <v>100</v>
      </c>
      <c r="K282" s="39">
        <v>0</v>
      </c>
      <c r="L282" s="33">
        <v>9.5</v>
      </c>
      <c r="M282" s="34">
        <f t="shared" si="17"/>
        <v>0</v>
      </c>
      <c r="N282" s="35">
        <f t="shared" si="16"/>
        <v>0</v>
      </c>
      <c r="O282" s="31">
        <f t="shared" si="18"/>
        <v>0</v>
      </c>
    </row>
    <row r="283" spans="2:15" s="47" customFormat="1" ht="15" customHeight="1" x14ac:dyDescent="0.3">
      <c r="B283" s="37">
        <f t="shared" si="19"/>
        <v>273</v>
      </c>
      <c r="C283" s="92"/>
      <c r="D283" s="153" t="s">
        <v>1791</v>
      </c>
      <c r="E283" s="127"/>
      <c r="F283" s="127"/>
      <c r="G283" s="128"/>
      <c r="H283" s="92" t="s">
        <v>348</v>
      </c>
      <c r="I283" s="107"/>
      <c r="J283" s="111">
        <v>100</v>
      </c>
      <c r="K283" s="39">
        <v>0</v>
      </c>
      <c r="L283" s="33">
        <v>9.5</v>
      </c>
      <c r="M283" s="34">
        <f t="shared" si="17"/>
        <v>0</v>
      </c>
      <c r="N283" s="35">
        <f t="shared" si="16"/>
        <v>0</v>
      </c>
      <c r="O283" s="31">
        <f t="shared" si="18"/>
        <v>0</v>
      </c>
    </row>
    <row r="284" spans="2:15" s="47" customFormat="1" ht="15" customHeight="1" x14ac:dyDescent="0.3">
      <c r="B284" s="37">
        <f t="shared" si="19"/>
        <v>274</v>
      </c>
      <c r="C284" s="92"/>
      <c r="D284" s="153" t="s">
        <v>1792</v>
      </c>
      <c r="E284" s="127"/>
      <c r="F284" s="127"/>
      <c r="G284" s="128"/>
      <c r="H284" s="92" t="s">
        <v>235</v>
      </c>
      <c r="I284" s="107"/>
      <c r="J284" s="111">
        <v>100</v>
      </c>
      <c r="K284" s="39">
        <v>0</v>
      </c>
      <c r="L284" s="33">
        <v>9.5</v>
      </c>
      <c r="M284" s="34">
        <f t="shared" si="17"/>
        <v>0</v>
      </c>
      <c r="N284" s="35">
        <f t="shared" si="16"/>
        <v>0</v>
      </c>
      <c r="O284" s="31">
        <f t="shared" si="18"/>
        <v>0</v>
      </c>
    </row>
    <row r="285" spans="2:15" s="47" customFormat="1" ht="15" customHeight="1" x14ac:dyDescent="0.3">
      <c r="B285" s="37">
        <f t="shared" si="19"/>
        <v>275</v>
      </c>
      <c r="C285" s="92"/>
      <c r="D285" s="153" t="s">
        <v>1793</v>
      </c>
      <c r="E285" s="127"/>
      <c r="F285" s="127"/>
      <c r="G285" s="128"/>
      <c r="H285" s="92" t="s">
        <v>235</v>
      </c>
      <c r="I285" s="107"/>
      <c r="J285" s="111">
        <v>50</v>
      </c>
      <c r="K285" s="39">
        <v>0</v>
      </c>
      <c r="L285" s="33">
        <v>9.5</v>
      </c>
      <c r="M285" s="34">
        <f t="shared" si="17"/>
        <v>0</v>
      </c>
      <c r="N285" s="35">
        <f t="shared" si="16"/>
        <v>0</v>
      </c>
      <c r="O285" s="31">
        <f t="shared" si="18"/>
        <v>0</v>
      </c>
    </row>
    <row r="286" spans="2:15" s="47" customFormat="1" ht="15" customHeight="1" x14ac:dyDescent="0.3">
      <c r="B286" s="37">
        <f t="shared" si="19"/>
        <v>276</v>
      </c>
      <c r="C286" s="92"/>
      <c r="D286" s="153" t="s">
        <v>1794</v>
      </c>
      <c r="E286" s="154" t="s">
        <v>1795</v>
      </c>
      <c r="F286" s="154" t="s">
        <v>1795</v>
      </c>
      <c r="G286" s="155" t="s">
        <v>1795</v>
      </c>
      <c r="H286" s="33" t="s">
        <v>235</v>
      </c>
      <c r="I286" s="107"/>
      <c r="J286" s="40">
        <v>300</v>
      </c>
      <c r="K286" s="39">
        <v>0</v>
      </c>
      <c r="L286" s="33">
        <v>9.5</v>
      </c>
      <c r="M286" s="34">
        <f t="shared" si="17"/>
        <v>0</v>
      </c>
      <c r="N286" s="35">
        <f t="shared" si="16"/>
        <v>0</v>
      </c>
      <c r="O286" s="31">
        <f t="shared" si="18"/>
        <v>0</v>
      </c>
    </row>
    <row r="287" spans="2:15" s="47" customFormat="1" ht="15" customHeight="1" x14ac:dyDescent="0.3">
      <c r="B287" s="37">
        <f t="shared" si="19"/>
        <v>277</v>
      </c>
      <c r="C287" s="92"/>
      <c r="D287" s="153" t="s">
        <v>1796</v>
      </c>
      <c r="E287" s="154" t="s">
        <v>1797</v>
      </c>
      <c r="F287" s="154" t="s">
        <v>1797</v>
      </c>
      <c r="G287" s="155" t="s">
        <v>1797</v>
      </c>
      <c r="H287" s="33" t="s">
        <v>235</v>
      </c>
      <c r="I287" s="107"/>
      <c r="J287" s="40">
        <v>200</v>
      </c>
      <c r="K287" s="39">
        <v>0</v>
      </c>
      <c r="L287" s="33">
        <v>9.5</v>
      </c>
      <c r="M287" s="34">
        <f t="shared" si="17"/>
        <v>0</v>
      </c>
      <c r="N287" s="35">
        <f t="shared" si="16"/>
        <v>0</v>
      </c>
      <c r="O287" s="31">
        <f t="shared" si="18"/>
        <v>0</v>
      </c>
    </row>
    <row r="288" spans="2:15" s="47" customFormat="1" ht="15" customHeight="1" x14ac:dyDescent="0.3">
      <c r="B288" s="37">
        <f t="shared" si="19"/>
        <v>278</v>
      </c>
      <c r="C288" s="92"/>
      <c r="D288" s="153" t="s">
        <v>1798</v>
      </c>
      <c r="E288" s="154" t="s">
        <v>1799</v>
      </c>
      <c r="F288" s="154" t="s">
        <v>1799</v>
      </c>
      <c r="G288" s="155" t="s">
        <v>1799</v>
      </c>
      <c r="H288" s="33" t="s">
        <v>235</v>
      </c>
      <c r="I288" s="107"/>
      <c r="J288" s="40">
        <v>80</v>
      </c>
      <c r="K288" s="39">
        <v>0</v>
      </c>
      <c r="L288" s="33">
        <v>9.5</v>
      </c>
      <c r="M288" s="34">
        <f t="shared" si="17"/>
        <v>0</v>
      </c>
      <c r="N288" s="35">
        <f t="shared" si="16"/>
        <v>0</v>
      </c>
      <c r="O288" s="31">
        <f t="shared" si="18"/>
        <v>0</v>
      </c>
    </row>
    <row r="289" spans="2:15" s="47" customFormat="1" ht="15" customHeight="1" x14ac:dyDescent="0.3">
      <c r="B289" s="37">
        <f t="shared" si="19"/>
        <v>279</v>
      </c>
      <c r="C289" s="92"/>
      <c r="D289" s="153" t="s">
        <v>1800</v>
      </c>
      <c r="E289" s="154" t="s">
        <v>1801</v>
      </c>
      <c r="F289" s="154" t="s">
        <v>1801</v>
      </c>
      <c r="G289" s="155" t="s">
        <v>1801</v>
      </c>
      <c r="H289" s="33" t="s">
        <v>47</v>
      </c>
      <c r="I289" s="107"/>
      <c r="J289" s="40">
        <v>20</v>
      </c>
      <c r="K289" s="39">
        <v>0</v>
      </c>
      <c r="L289" s="33">
        <v>9.5</v>
      </c>
      <c r="M289" s="34">
        <f t="shared" si="17"/>
        <v>0</v>
      </c>
      <c r="N289" s="35">
        <f t="shared" si="16"/>
        <v>0</v>
      </c>
      <c r="O289" s="31">
        <f t="shared" si="18"/>
        <v>0</v>
      </c>
    </row>
    <row r="290" spans="2:15" s="47" customFormat="1" ht="15" customHeight="1" x14ac:dyDescent="0.3">
      <c r="B290" s="37">
        <f t="shared" si="19"/>
        <v>280</v>
      </c>
      <c r="C290" s="92"/>
      <c r="D290" s="153" t="s">
        <v>1802</v>
      </c>
      <c r="E290" s="154" t="s">
        <v>1803</v>
      </c>
      <c r="F290" s="154" t="s">
        <v>1803</v>
      </c>
      <c r="G290" s="155" t="s">
        <v>1803</v>
      </c>
      <c r="H290" s="33" t="s">
        <v>47</v>
      </c>
      <c r="I290" s="107"/>
      <c r="J290" s="40">
        <v>50</v>
      </c>
      <c r="K290" s="39">
        <v>0</v>
      </c>
      <c r="L290" s="33">
        <v>9.5</v>
      </c>
      <c r="M290" s="34">
        <f t="shared" si="17"/>
        <v>0</v>
      </c>
      <c r="N290" s="35">
        <f t="shared" si="16"/>
        <v>0</v>
      </c>
      <c r="O290" s="31">
        <f t="shared" si="18"/>
        <v>0</v>
      </c>
    </row>
    <row r="291" spans="2:15" s="47" customFormat="1" ht="15" customHeight="1" x14ac:dyDescent="0.3">
      <c r="B291" s="37">
        <f t="shared" si="19"/>
        <v>281</v>
      </c>
      <c r="C291" s="92"/>
      <c r="D291" s="153" t="s">
        <v>1804</v>
      </c>
      <c r="E291" s="154" t="s">
        <v>1805</v>
      </c>
      <c r="F291" s="154" t="s">
        <v>1805</v>
      </c>
      <c r="G291" s="155" t="s">
        <v>1805</v>
      </c>
      <c r="H291" s="33" t="s">
        <v>47</v>
      </c>
      <c r="I291" s="107"/>
      <c r="J291" s="40">
        <v>20</v>
      </c>
      <c r="K291" s="39">
        <v>0</v>
      </c>
      <c r="L291" s="33">
        <v>9.5</v>
      </c>
      <c r="M291" s="34">
        <f t="shared" si="17"/>
        <v>0</v>
      </c>
      <c r="N291" s="35">
        <f t="shared" si="16"/>
        <v>0</v>
      </c>
      <c r="O291" s="31">
        <f t="shared" si="18"/>
        <v>0</v>
      </c>
    </row>
    <row r="292" spans="2:15" s="47" customFormat="1" ht="15" customHeight="1" x14ac:dyDescent="0.3">
      <c r="B292" s="37">
        <f t="shared" si="19"/>
        <v>282</v>
      </c>
      <c r="C292" s="92"/>
      <c r="D292" s="153" t="s">
        <v>1806</v>
      </c>
      <c r="E292" s="154" t="s">
        <v>1807</v>
      </c>
      <c r="F292" s="154" t="s">
        <v>1807</v>
      </c>
      <c r="G292" s="155" t="s">
        <v>1807</v>
      </c>
      <c r="H292" s="33" t="s">
        <v>235</v>
      </c>
      <c r="I292" s="107"/>
      <c r="J292" s="40">
        <v>30</v>
      </c>
      <c r="K292" s="39">
        <v>0</v>
      </c>
      <c r="L292" s="33">
        <v>9.5</v>
      </c>
      <c r="M292" s="34">
        <f t="shared" si="17"/>
        <v>0</v>
      </c>
      <c r="N292" s="35">
        <f t="shared" si="16"/>
        <v>0</v>
      </c>
      <c r="O292" s="31">
        <f t="shared" si="18"/>
        <v>0</v>
      </c>
    </row>
    <row r="293" spans="2:15" s="47" customFormat="1" ht="15" customHeight="1" x14ac:dyDescent="0.3">
      <c r="B293" s="37">
        <f t="shared" si="19"/>
        <v>283</v>
      </c>
      <c r="C293" s="92"/>
      <c r="D293" s="153" t="s">
        <v>1808</v>
      </c>
      <c r="E293" s="154" t="s">
        <v>1809</v>
      </c>
      <c r="F293" s="154" t="s">
        <v>1809</v>
      </c>
      <c r="G293" s="155" t="s">
        <v>1809</v>
      </c>
      <c r="H293" s="33" t="s">
        <v>47</v>
      </c>
      <c r="I293" s="107"/>
      <c r="J293" s="40">
        <v>20</v>
      </c>
      <c r="K293" s="39">
        <v>0</v>
      </c>
      <c r="L293" s="33">
        <v>9.5</v>
      </c>
      <c r="M293" s="34">
        <f t="shared" si="17"/>
        <v>0</v>
      </c>
      <c r="N293" s="35">
        <f t="shared" si="16"/>
        <v>0</v>
      </c>
      <c r="O293" s="31">
        <f t="shared" si="18"/>
        <v>0</v>
      </c>
    </row>
    <row r="294" spans="2:15" s="47" customFormat="1" ht="24.95" customHeight="1" x14ac:dyDescent="0.3">
      <c r="B294" s="37">
        <f t="shared" si="19"/>
        <v>284</v>
      </c>
      <c r="C294" s="92"/>
      <c r="D294" s="153" t="s">
        <v>1810</v>
      </c>
      <c r="E294" s="154" t="s">
        <v>1811</v>
      </c>
      <c r="F294" s="154" t="s">
        <v>1811</v>
      </c>
      <c r="G294" s="155" t="s">
        <v>1811</v>
      </c>
      <c r="H294" s="33" t="s">
        <v>235</v>
      </c>
      <c r="I294" s="107"/>
      <c r="J294" s="40">
        <v>10</v>
      </c>
      <c r="K294" s="39">
        <v>0</v>
      </c>
      <c r="L294" s="33">
        <v>9.5</v>
      </c>
      <c r="M294" s="34">
        <f t="shared" si="17"/>
        <v>0</v>
      </c>
      <c r="N294" s="35">
        <f t="shared" si="16"/>
        <v>0</v>
      </c>
      <c r="O294" s="31">
        <f t="shared" si="18"/>
        <v>0</v>
      </c>
    </row>
    <row r="295" spans="2:15" s="47" customFormat="1" ht="15" customHeight="1" x14ac:dyDescent="0.3">
      <c r="B295" s="37">
        <f t="shared" si="19"/>
        <v>285</v>
      </c>
      <c r="C295" s="92"/>
      <c r="D295" s="153" t="s">
        <v>1812</v>
      </c>
      <c r="E295" s="154" t="s">
        <v>1813</v>
      </c>
      <c r="F295" s="154" t="s">
        <v>1813</v>
      </c>
      <c r="G295" s="155" t="s">
        <v>1813</v>
      </c>
      <c r="H295" s="33" t="s">
        <v>235</v>
      </c>
      <c r="I295" s="107"/>
      <c r="J295" s="40">
        <v>20</v>
      </c>
      <c r="K295" s="39">
        <v>0</v>
      </c>
      <c r="L295" s="33">
        <v>9.5</v>
      </c>
      <c r="M295" s="34">
        <f t="shared" si="17"/>
        <v>0</v>
      </c>
      <c r="N295" s="35">
        <f t="shared" si="16"/>
        <v>0</v>
      </c>
      <c r="O295" s="31">
        <f t="shared" si="18"/>
        <v>0</v>
      </c>
    </row>
    <row r="296" spans="2:15" s="47" customFormat="1" ht="24.95" customHeight="1" x14ac:dyDescent="0.3">
      <c r="B296" s="37">
        <f t="shared" si="19"/>
        <v>286</v>
      </c>
      <c r="C296" s="92"/>
      <c r="D296" s="153" t="s">
        <v>1814</v>
      </c>
      <c r="E296" s="154" t="s">
        <v>1815</v>
      </c>
      <c r="F296" s="154" t="s">
        <v>1815</v>
      </c>
      <c r="G296" s="155" t="s">
        <v>1815</v>
      </c>
      <c r="H296" s="33" t="s">
        <v>235</v>
      </c>
      <c r="I296" s="107"/>
      <c r="J296" s="40">
        <v>10</v>
      </c>
      <c r="K296" s="39">
        <v>0</v>
      </c>
      <c r="L296" s="33">
        <v>9.5</v>
      </c>
      <c r="M296" s="34">
        <f t="shared" si="17"/>
        <v>0</v>
      </c>
      <c r="N296" s="35">
        <f t="shared" si="16"/>
        <v>0</v>
      </c>
      <c r="O296" s="31">
        <f t="shared" si="18"/>
        <v>0</v>
      </c>
    </row>
    <row r="297" spans="2:15" s="47" customFormat="1" ht="15" customHeight="1" x14ac:dyDescent="0.3">
      <c r="B297" s="37">
        <f t="shared" si="19"/>
        <v>287</v>
      </c>
      <c r="C297" s="92"/>
      <c r="D297" s="153" t="s">
        <v>1816</v>
      </c>
      <c r="E297" s="154" t="s">
        <v>1817</v>
      </c>
      <c r="F297" s="154" t="s">
        <v>1817</v>
      </c>
      <c r="G297" s="155" t="s">
        <v>1817</v>
      </c>
      <c r="H297" s="33" t="s">
        <v>235</v>
      </c>
      <c r="I297" s="107"/>
      <c r="J297" s="40">
        <v>80</v>
      </c>
      <c r="K297" s="39">
        <v>0</v>
      </c>
      <c r="L297" s="33">
        <v>9.5</v>
      </c>
      <c r="M297" s="34">
        <f t="shared" si="17"/>
        <v>0</v>
      </c>
      <c r="N297" s="35">
        <f t="shared" si="16"/>
        <v>0</v>
      </c>
      <c r="O297" s="31">
        <f t="shared" si="18"/>
        <v>0</v>
      </c>
    </row>
    <row r="298" spans="2:15" s="47" customFormat="1" ht="15" customHeight="1" x14ac:dyDescent="0.3">
      <c r="B298" s="37">
        <f t="shared" si="19"/>
        <v>288</v>
      </c>
      <c r="C298" s="92"/>
      <c r="D298" s="153" t="s">
        <v>1818</v>
      </c>
      <c r="E298" s="154" t="s">
        <v>1819</v>
      </c>
      <c r="F298" s="154" t="s">
        <v>1819</v>
      </c>
      <c r="G298" s="155" t="s">
        <v>1819</v>
      </c>
      <c r="H298" s="33" t="s">
        <v>235</v>
      </c>
      <c r="I298" s="107"/>
      <c r="J298" s="40">
        <v>80</v>
      </c>
      <c r="K298" s="39">
        <v>0</v>
      </c>
      <c r="L298" s="33">
        <v>9.5</v>
      </c>
      <c r="M298" s="34">
        <f t="shared" si="17"/>
        <v>0</v>
      </c>
      <c r="N298" s="35">
        <f t="shared" si="16"/>
        <v>0</v>
      </c>
      <c r="O298" s="31">
        <f t="shared" si="18"/>
        <v>0</v>
      </c>
    </row>
    <row r="299" spans="2:15" s="47" customFormat="1" ht="15" customHeight="1" x14ac:dyDescent="0.3">
      <c r="B299" s="37">
        <f t="shared" si="19"/>
        <v>289</v>
      </c>
      <c r="C299" s="92"/>
      <c r="D299" s="153" t="s">
        <v>1820</v>
      </c>
      <c r="E299" s="154" t="s">
        <v>1821</v>
      </c>
      <c r="F299" s="154" t="s">
        <v>1821</v>
      </c>
      <c r="G299" s="155" t="s">
        <v>1821</v>
      </c>
      <c r="H299" s="33" t="s">
        <v>235</v>
      </c>
      <c r="I299" s="107"/>
      <c r="J299" s="40">
        <v>50</v>
      </c>
      <c r="K299" s="39">
        <v>0</v>
      </c>
      <c r="L299" s="33">
        <v>9.5</v>
      </c>
      <c r="M299" s="34">
        <f t="shared" si="17"/>
        <v>0</v>
      </c>
      <c r="N299" s="35">
        <f t="shared" ref="N299:N313" si="20">PRODUCT(J299,M299)</f>
        <v>0</v>
      </c>
      <c r="O299" s="31">
        <f t="shared" si="18"/>
        <v>0</v>
      </c>
    </row>
    <row r="300" spans="2:15" s="47" customFormat="1" ht="15" customHeight="1" x14ac:dyDescent="0.3">
      <c r="B300" s="37">
        <f t="shared" si="19"/>
        <v>290</v>
      </c>
      <c r="C300" s="92"/>
      <c r="D300" s="153" t="s">
        <v>1822</v>
      </c>
      <c r="E300" s="154" t="s">
        <v>1823</v>
      </c>
      <c r="F300" s="154" t="s">
        <v>1823</v>
      </c>
      <c r="G300" s="155" t="s">
        <v>1823</v>
      </c>
      <c r="H300" s="33" t="s">
        <v>235</v>
      </c>
      <c r="I300" s="107"/>
      <c r="J300" s="40">
        <v>150</v>
      </c>
      <c r="K300" s="39">
        <v>0</v>
      </c>
      <c r="L300" s="33">
        <v>9.5</v>
      </c>
      <c r="M300" s="34">
        <f t="shared" ref="M300:M313" si="21">PRODUCT(K300,1.095)</f>
        <v>0</v>
      </c>
      <c r="N300" s="35">
        <f t="shared" si="20"/>
        <v>0</v>
      </c>
      <c r="O300" s="31">
        <f t="shared" ref="O300:O313" si="22">PRODUCT(J300,K300)</f>
        <v>0</v>
      </c>
    </row>
    <row r="301" spans="2:15" s="47" customFormat="1" ht="15" customHeight="1" x14ac:dyDescent="0.3">
      <c r="B301" s="37">
        <f t="shared" si="19"/>
        <v>291</v>
      </c>
      <c r="C301" s="92"/>
      <c r="D301" s="153" t="s">
        <v>1824</v>
      </c>
      <c r="E301" s="154" t="s">
        <v>1825</v>
      </c>
      <c r="F301" s="154" t="s">
        <v>1825</v>
      </c>
      <c r="G301" s="155" t="s">
        <v>1825</v>
      </c>
      <c r="H301" s="33" t="s">
        <v>235</v>
      </c>
      <c r="I301" s="107"/>
      <c r="J301" s="40">
        <v>150</v>
      </c>
      <c r="K301" s="39">
        <v>0</v>
      </c>
      <c r="L301" s="33">
        <v>9.5</v>
      </c>
      <c r="M301" s="34">
        <f t="shared" si="21"/>
        <v>0</v>
      </c>
      <c r="N301" s="35">
        <f t="shared" si="20"/>
        <v>0</v>
      </c>
      <c r="O301" s="31">
        <f t="shared" si="22"/>
        <v>0</v>
      </c>
    </row>
    <row r="302" spans="2:15" s="47" customFormat="1" ht="15" customHeight="1" x14ac:dyDescent="0.3">
      <c r="B302" s="37">
        <f t="shared" si="19"/>
        <v>292</v>
      </c>
      <c r="C302" s="92"/>
      <c r="D302" s="153" t="s">
        <v>1826</v>
      </c>
      <c r="E302" s="154" t="s">
        <v>1827</v>
      </c>
      <c r="F302" s="154" t="s">
        <v>1827</v>
      </c>
      <c r="G302" s="155" t="s">
        <v>1827</v>
      </c>
      <c r="H302" s="33" t="s">
        <v>47</v>
      </c>
      <c r="I302" s="107"/>
      <c r="J302" s="40">
        <v>20</v>
      </c>
      <c r="K302" s="39">
        <v>0</v>
      </c>
      <c r="L302" s="33">
        <v>9.5</v>
      </c>
      <c r="M302" s="34">
        <f t="shared" si="21"/>
        <v>0</v>
      </c>
      <c r="N302" s="35">
        <f t="shared" si="20"/>
        <v>0</v>
      </c>
      <c r="O302" s="31">
        <f t="shared" si="22"/>
        <v>0</v>
      </c>
    </row>
    <row r="303" spans="2:15" s="47" customFormat="1" ht="15" customHeight="1" x14ac:dyDescent="0.3">
      <c r="B303" s="37">
        <f t="shared" si="19"/>
        <v>293</v>
      </c>
      <c r="C303" s="92"/>
      <c r="D303" s="153" t="s">
        <v>1828</v>
      </c>
      <c r="E303" s="154" t="s">
        <v>1829</v>
      </c>
      <c r="F303" s="154" t="s">
        <v>1829</v>
      </c>
      <c r="G303" s="155" t="s">
        <v>1829</v>
      </c>
      <c r="H303" s="33" t="s">
        <v>47</v>
      </c>
      <c r="I303" s="107"/>
      <c r="J303" s="40">
        <v>100</v>
      </c>
      <c r="K303" s="39">
        <v>0</v>
      </c>
      <c r="L303" s="33">
        <v>9.5</v>
      </c>
      <c r="M303" s="34">
        <f t="shared" si="21"/>
        <v>0</v>
      </c>
      <c r="N303" s="35">
        <f t="shared" si="20"/>
        <v>0</v>
      </c>
      <c r="O303" s="31">
        <f t="shared" si="22"/>
        <v>0</v>
      </c>
    </row>
    <row r="304" spans="2:15" s="47" customFormat="1" ht="15" customHeight="1" x14ac:dyDescent="0.3">
      <c r="B304" s="37">
        <f t="shared" si="19"/>
        <v>294</v>
      </c>
      <c r="C304" s="92"/>
      <c r="D304" s="153" t="s">
        <v>1830</v>
      </c>
      <c r="E304" s="154" t="s">
        <v>1831</v>
      </c>
      <c r="F304" s="154" t="s">
        <v>1831</v>
      </c>
      <c r="G304" s="155" t="s">
        <v>1831</v>
      </c>
      <c r="H304" s="33" t="s">
        <v>235</v>
      </c>
      <c r="I304" s="107"/>
      <c r="J304" s="40">
        <v>300</v>
      </c>
      <c r="K304" s="39">
        <v>0</v>
      </c>
      <c r="L304" s="33">
        <v>9.5</v>
      </c>
      <c r="M304" s="34">
        <f t="shared" si="21"/>
        <v>0</v>
      </c>
      <c r="N304" s="35">
        <f t="shared" si="20"/>
        <v>0</v>
      </c>
      <c r="O304" s="31">
        <f t="shared" si="22"/>
        <v>0</v>
      </c>
    </row>
    <row r="305" spans="1:15" s="47" customFormat="1" ht="15" customHeight="1" x14ac:dyDescent="0.3">
      <c r="B305" s="37">
        <f t="shared" si="19"/>
        <v>295</v>
      </c>
      <c r="C305" s="92"/>
      <c r="D305" s="153" t="s">
        <v>1832</v>
      </c>
      <c r="E305" s="154" t="s">
        <v>1833</v>
      </c>
      <c r="F305" s="154" t="s">
        <v>1833</v>
      </c>
      <c r="G305" s="155" t="s">
        <v>1833</v>
      </c>
      <c r="H305" s="33" t="s">
        <v>235</v>
      </c>
      <c r="I305" s="107"/>
      <c r="J305" s="40">
        <v>20</v>
      </c>
      <c r="K305" s="39">
        <v>0</v>
      </c>
      <c r="L305" s="33">
        <v>9.5</v>
      </c>
      <c r="M305" s="34">
        <f t="shared" si="21"/>
        <v>0</v>
      </c>
      <c r="N305" s="35">
        <f t="shared" si="20"/>
        <v>0</v>
      </c>
      <c r="O305" s="31">
        <f t="shared" si="22"/>
        <v>0</v>
      </c>
    </row>
    <row r="306" spans="1:15" s="47" customFormat="1" ht="15" customHeight="1" x14ac:dyDescent="0.3">
      <c r="B306" s="37">
        <f t="shared" si="19"/>
        <v>296</v>
      </c>
      <c r="C306" s="92"/>
      <c r="D306" s="153" t="s">
        <v>1834</v>
      </c>
      <c r="E306" s="154" t="s">
        <v>1835</v>
      </c>
      <c r="F306" s="154" t="s">
        <v>1835</v>
      </c>
      <c r="G306" s="155" t="s">
        <v>1835</v>
      </c>
      <c r="H306" s="92" t="s">
        <v>235</v>
      </c>
      <c r="I306" s="107"/>
      <c r="J306" s="111">
        <v>150</v>
      </c>
      <c r="K306" s="39">
        <v>0</v>
      </c>
      <c r="L306" s="33">
        <v>9.5</v>
      </c>
      <c r="M306" s="34">
        <f t="shared" si="21"/>
        <v>0</v>
      </c>
      <c r="N306" s="35">
        <f t="shared" si="20"/>
        <v>0</v>
      </c>
      <c r="O306" s="31">
        <f t="shared" si="22"/>
        <v>0</v>
      </c>
    </row>
    <row r="307" spans="1:15" s="47" customFormat="1" ht="15" customHeight="1" x14ac:dyDescent="0.3">
      <c r="B307" s="37">
        <f t="shared" si="19"/>
        <v>297</v>
      </c>
      <c r="C307" s="92"/>
      <c r="D307" s="153" t="s">
        <v>1836</v>
      </c>
      <c r="E307" s="154" t="s">
        <v>1837</v>
      </c>
      <c r="F307" s="154" t="s">
        <v>1837</v>
      </c>
      <c r="G307" s="155" t="s">
        <v>1837</v>
      </c>
      <c r="H307" s="92" t="s">
        <v>235</v>
      </c>
      <c r="I307" s="107"/>
      <c r="J307" s="111">
        <v>20</v>
      </c>
      <c r="K307" s="39">
        <v>0</v>
      </c>
      <c r="L307" s="33">
        <v>9.5</v>
      </c>
      <c r="M307" s="34">
        <f t="shared" si="21"/>
        <v>0</v>
      </c>
      <c r="N307" s="35">
        <f t="shared" si="20"/>
        <v>0</v>
      </c>
      <c r="O307" s="31">
        <f t="shared" si="22"/>
        <v>0</v>
      </c>
    </row>
    <row r="308" spans="1:15" s="47" customFormat="1" ht="15" customHeight="1" x14ac:dyDescent="0.3">
      <c r="B308" s="37">
        <f t="shared" si="19"/>
        <v>298</v>
      </c>
      <c r="C308" s="92"/>
      <c r="D308" s="153" t="s">
        <v>1838</v>
      </c>
      <c r="E308" s="154" t="s">
        <v>1839</v>
      </c>
      <c r="F308" s="154" t="s">
        <v>1839</v>
      </c>
      <c r="G308" s="155" t="s">
        <v>1839</v>
      </c>
      <c r="H308" s="92" t="s">
        <v>235</v>
      </c>
      <c r="I308" s="107"/>
      <c r="J308" s="111">
        <v>150</v>
      </c>
      <c r="K308" s="39">
        <v>0</v>
      </c>
      <c r="L308" s="33">
        <v>9.5</v>
      </c>
      <c r="M308" s="34">
        <f t="shared" si="21"/>
        <v>0</v>
      </c>
      <c r="N308" s="35">
        <f t="shared" si="20"/>
        <v>0</v>
      </c>
      <c r="O308" s="31">
        <f t="shared" si="22"/>
        <v>0</v>
      </c>
    </row>
    <row r="309" spans="1:15" s="47" customFormat="1" ht="15" customHeight="1" x14ac:dyDescent="0.3">
      <c r="B309" s="37">
        <f t="shared" si="19"/>
        <v>299</v>
      </c>
      <c r="C309" s="92"/>
      <c r="D309" s="153" t="s">
        <v>1840</v>
      </c>
      <c r="E309" s="154" t="s">
        <v>1841</v>
      </c>
      <c r="F309" s="154" t="s">
        <v>1841</v>
      </c>
      <c r="G309" s="155" t="s">
        <v>1841</v>
      </c>
      <c r="H309" s="92" t="s">
        <v>235</v>
      </c>
      <c r="I309" s="107"/>
      <c r="J309" s="111">
        <v>30</v>
      </c>
      <c r="K309" s="39">
        <v>0</v>
      </c>
      <c r="L309" s="33">
        <v>9.5</v>
      </c>
      <c r="M309" s="34">
        <f t="shared" si="21"/>
        <v>0</v>
      </c>
      <c r="N309" s="35">
        <f t="shared" si="20"/>
        <v>0</v>
      </c>
      <c r="O309" s="31">
        <f t="shared" si="22"/>
        <v>0</v>
      </c>
    </row>
    <row r="310" spans="1:15" s="47" customFormat="1" ht="15" customHeight="1" x14ac:dyDescent="0.3">
      <c r="B310" s="37">
        <f t="shared" si="19"/>
        <v>300</v>
      </c>
      <c r="C310" s="92"/>
      <c r="D310" s="153" t="s">
        <v>1842</v>
      </c>
      <c r="E310" s="154" t="s">
        <v>1843</v>
      </c>
      <c r="F310" s="154" t="s">
        <v>1843</v>
      </c>
      <c r="G310" s="155" t="s">
        <v>1843</v>
      </c>
      <c r="H310" s="92" t="s">
        <v>235</v>
      </c>
      <c r="I310" s="107"/>
      <c r="J310" s="111">
        <v>20</v>
      </c>
      <c r="K310" s="39">
        <v>0</v>
      </c>
      <c r="L310" s="33">
        <v>9.5</v>
      </c>
      <c r="M310" s="34">
        <f t="shared" si="21"/>
        <v>0</v>
      </c>
      <c r="N310" s="35">
        <f t="shared" si="20"/>
        <v>0</v>
      </c>
      <c r="O310" s="31">
        <f t="shared" si="22"/>
        <v>0</v>
      </c>
    </row>
    <row r="311" spans="1:15" s="47" customFormat="1" ht="15" customHeight="1" x14ac:dyDescent="0.3">
      <c r="B311" s="37">
        <f t="shared" si="19"/>
        <v>301</v>
      </c>
      <c r="C311" s="92"/>
      <c r="D311" s="153" t="s">
        <v>1844</v>
      </c>
      <c r="E311" s="154"/>
      <c r="F311" s="154"/>
      <c r="G311" s="155"/>
      <c r="H311" s="92" t="s">
        <v>235</v>
      </c>
      <c r="I311" s="107"/>
      <c r="J311" s="111">
        <v>50</v>
      </c>
      <c r="K311" s="39">
        <v>0</v>
      </c>
      <c r="L311" s="33">
        <v>9.5</v>
      </c>
      <c r="M311" s="34">
        <f t="shared" si="21"/>
        <v>0</v>
      </c>
      <c r="N311" s="35">
        <f t="shared" si="20"/>
        <v>0</v>
      </c>
      <c r="O311" s="31">
        <f t="shared" si="22"/>
        <v>0</v>
      </c>
    </row>
    <row r="312" spans="1:15" s="47" customFormat="1" ht="15" customHeight="1" x14ac:dyDescent="0.3">
      <c r="B312" s="37">
        <f t="shared" si="19"/>
        <v>302</v>
      </c>
      <c r="C312" s="92"/>
      <c r="D312" s="153" t="s">
        <v>1845</v>
      </c>
      <c r="E312" s="154"/>
      <c r="F312" s="154"/>
      <c r="G312" s="155"/>
      <c r="H312" s="92" t="s">
        <v>235</v>
      </c>
      <c r="I312" s="107"/>
      <c r="J312" s="111">
        <v>100</v>
      </c>
      <c r="K312" s="39">
        <v>0</v>
      </c>
      <c r="L312" s="33">
        <v>9.5</v>
      </c>
      <c r="M312" s="34">
        <f t="shared" si="21"/>
        <v>0</v>
      </c>
      <c r="N312" s="35">
        <f t="shared" si="20"/>
        <v>0</v>
      </c>
      <c r="O312" s="31">
        <f t="shared" si="22"/>
        <v>0</v>
      </c>
    </row>
    <row r="313" spans="1:15" s="47" customFormat="1" ht="15" customHeight="1" x14ac:dyDescent="0.3">
      <c r="B313" s="37">
        <f t="shared" si="19"/>
        <v>303</v>
      </c>
      <c r="C313" s="92"/>
      <c r="D313" s="153" t="s">
        <v>1846</v>
      </c>
      <c r="E313" s="154" t="s">
        <v>1847</v>
      </c>
      <c r="F313" s="154" t="s">
        <v>1847</v>
      </c>
      <c r="G313" s="155" t="s">
        <v>1847</v>
      </c>
      <c r="H313" s="92" t="s">
        <v>235</v>
      </c>
      <c r="I313" s="107"/>
      <c r="J313" s="111">
        <v>400</v>
      </c>
      <c r="K313" s="39">
        <v>0</v>
      </c>
      <c r="L313" s="33">
        <v>9.5</v>
      </c>
      <c r="M313" s="34">
        <f t="shared" si="21"/>
        <v>0</v>
      </c>
      <c r="N313" s="35">
        <f t="shared" si="20"/>
        <v>0</v>
      </c>
      <c r="O313" s="31">
        <f t="shared" si="22"/>
        <v>0</v>
      </c>
    </row>
    <row r="314" spans="1:15" s="4" customFormat="1" ht="12.75" customHeight="1" x14ac:dyDescent="0.3">
      <c r="A314" s="2"/>
      <c r="B314" s="112"/>
      <c r="C314" s="112"/>
      <c r="D314" s="113" t="s">
        <v>1849</v>
      </c>
      <c r="E314" s="114"/>
      <c r="F314" s="114"/>
      <c r="G314" s="115"/>
      <c r="H314" s="116"/>
      <c r="I314" s="117"/>
      <c r="J314" s="118"/>
      <c r="K314" s="117"/>
      <c r="L314" s="116"/>
      <c r="M314" s="116"/>
      <c r="N314" s="119">
        <f>SUM(N11:N313)</f>
        <v>0</v>
      </c>
      <c r="O314" s="119">
        <f>SUM(O11:O313)</f>
        <v>0</v>
      </c>
    </row>
    <row r="315" spans="1:15" ht="12.75" customHeight="1" x14ac:dyDescent="0.3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1:15" ht="12.75" customHeight="1" x14ac:dyDescent="0.3">
      <c r="B316" s="4" t="s">
        <v>16</v>
      </c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1:15" ht="12.75" customHeight="1" x14ac:dyDescent="0.3">
      <c r="B317" s="4" t="s">
        <v>17</v>
      </c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1:15" ht="12.75" customHeight="1" x14ac:dyDescent="0.3">
      <c r="B318" s="4" t="s">
        <v>18</v>
      </c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1:15" ht="15" customHeight="1" x14ac:dyDescent="0.3">
      <c r="B319" s="4" t="s">
        <v>131</v>
      </c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1:15" ht="12.75" customHeight="1" x14ac:dyDescent="0.3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12.75" customHeight="1" x14ac:dyDescent="0.3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 ht="12.75" customHeight="1" x14ac:dyDescent="0.3">
      <c r="B322" s="4" t="s">
        <v>20</v>
      </c>
      <c r="C322" s="4"/>
      <c r="D322" s="4"/>
      <c r="E322" s="4"/>
      <c r="F322" s="4"/>
      <c r="G322" s="4"/>
      <c r="H322" s="4"/>
      <c r="I322" s="46" t="s">
        <v>21</v>
      </c>
      <c r="J322" s="4"/>
      <c r="K322" s="4"/>
      <c r="L322" s="4" t="s">
        <v>22</v>
      </c>
      <c r="M322" s="4"/>
      <c r="N322" s="4"/>
      <c r="O322" s="4"/>
    </row>
  </sheetData>
  <sheetProtection algorithmName="SHA-512" hashValue="VuRFki+aQSez+wwEakRQ3pqT2kJ8mlQBI77zqakmxYRW+5qPOr/YwuAw0Kj0MTwwA0TjSXwKJpSwAMWr2RlwBQ==" saltValue="a/GFqx8wYag4ODYZ+fjX/g==" spinCount="100000" sheet="1" objects="1" scenarios="1"/>
  <protectedRanges>
    <protectedRange sqref="D4:E5" name="Obseg1"/>
    <protectedRange sqref="K11:K313" name="Obseg3"/>
    <protectedRange sqref="D322" name="Obseg4"/>
    <protectedRange sqref="I11:I313" name="Obseg2_1"/>
  </protectedRanges>
  <mergeCells count="304">
    <mergeCell ref="D10:G10"/>
    <mergeCell ref="D11:G11"/>
    <mergeCell ref="D12:G12"/>
    <mergeCell ref="D13:G13"/>
    <mergeCell ref="D14:G14"/>
    <mergeCell ref="D15:G15"/>
    <mergeCell ref="D22:G22"/>
    <mergeCell ref="D23:G23"/>
    <mergeCell ref="D24:G24"/>
    <mergeCell ref="D25:G25"/>
    <mergeCell ref="D26:G26"/>
    <mergeCell ref="D27:G27"/>
    <mergeCell ref="D16:G16"/>
    <mergeCell ref="D17:G17"/>
    <mergeCell ref="D18:G18"/>
    <mergeCell ref="D19:G19"/>
    <mergeCell ref="D20:G20"/>
    <mergeCell ref="D21:G21"/>
    <mergeCell ref="D34:G34"/>
    <mergeCell ref="D35:G35"/>
    <mergeCell ref="D36:G36"/>
    <mergeCell ref="D37:G37"/>
    <mergeCell ref="D38:G38"/>
    <mergeCell ref="D39:G39"/>
    <mergeCell ref="D28:G28"/>
    <mergeCell ref="D29:G29"/>
    <mergeCell ref="D30:G30"/>
    <mergeCell ref="D31:G31"/>
    <mergeCell ref="D32:G32"/>
    <mergeCell ref="D33:G33"/>
    <mergeCell ref="D46:G46"/>
    <mergeCell ref="D47:G47"/>
    <mergeCell ref="D48:G48"/>
    <mergeCell ref="D49:G49"/>
    <mergeCell ref="D50:G50"/>
    <mergeCell ref="D51:G51"/>
    <mergeCell ref="D40:G40"/>
    <mergeCell ref="D41:G41"/>
    <mergeCell ref="D42:G42"/>
    <mergeCell ref="D43:G43"/>
    <mergeCell ref="D44:G44"/>
    <mergeCell ref="D45:G45"/>
    <mergeCell ref="D58:G58"/>
    <mergeCell ref="D59:G59"/>
    <mergeCell ref="D60:G60"/>
    <mergeCell ref="D61:G61"/>
    <mergeCell ref="D62:G62"/>
    <mergeCell ref="D63:G63"/>
    <mergeCell ref="D52:G52"/>
    <mergeCell ref="D53:G53"/>
    <mergeCell ref="D54:G54"/>
    <mergeCell ref="D55:G55"/>
    <mergeCell ref="D56:G56"/>
    <mergeCell ref="D57:G57"/>
    <mergeCell ref="D70:G70"/>
    <mergeCell ref="D71:G71"/>
    <mergeCell ref="D72:G72"/>
    <mergeCell ref="D73:G73"/>
    <mergeCell ref="D74:G74"/>
    <mergeCell ref="D75:G75"/>
    <mergeCell ref="D64:G64"/>
    <mergeCell ref="D65:G65"/>
    <mergeCell ref="D66:G66"/>
    <mergeCell ref="D67:G67"/>
    <mergeCell ref="D68:G68"/>
    <mergeCell ref="D69:G69"/>
    <mergeCell ref="D82:G82"/>
    <mergeCell ref="D83:G83"/>
    <mergeCell ref="D84:G84"/>
    <mergeCell ref="D85:G85"/>
    <mergeCell ref="D86:G86"/>
    <mergeCell ref="D87:G87"/>
    <mergeCell ref="D76:G76"/>
    <mergeCell ref="D77:G77"/>
    <mergeCell ref="D78:G78"/>
    <mergeCell ref="D79:G79"/>
    <mergeCell ref="D80:G80"/>
    <mergeCell ref="D81:G81"/>
    <mergeCell ref="D94:G94"/>
    <mergeCell ref="D95:G95"/>
    <mergeCell ref="D96:G96"/>
    <mergeCell ref="D97:G97"/>
    <mergeCell ref="D98:G98"/>
    <mergeCell ref="D99:G99"/>
    <mergeCell ref="D88:G88"/>
    <mergeCell ref="D89:G89"/>
    <mergeCell ref="D90:G90"/>
    <mergeCell ref="D91:G91"/>
    <mergeCell ref="D92:G92"/>
    <mergeCell ref="D93:G93"/>
    <mergeCell ref="D106:G106"/>
    <mergeCell ref="D107:G107"/>
    <mergeCell ref="D108:G108"/>
    <mergeCell ref="D109:G109"/>
    <mergeCell ref="D110:G110"/>
    <mergeCell ref="D111:G111"/>
    <mergeCell ref="D100:G100"/>
    <mergeCell ref="D101:G101"/>
    <mergeCell ref="D102:G102"/>
    <mergeCell ref="D103:G103"/>
    <mergeCell ref="D104:G104"/>
    <mergeCell ref="D105:G105"/>
    <mergeCell ref="D118:G118"/>
    <mergeCell ref="D119:G119"/>
    <mergeCell ref="D120:G120"/>
    <mergeCell ref="D121:G121"/>
    <mergeCell ref="D122:G122"/>
    <mergeCell ref="D123:G123"/>
    <mergeCell ref="D112:G112"/>
    <mergeCell ref="D113:G113"/>
    <mergeCell ref="D114:G114"/>
    <mergeCell ref="D115:G115"/>
    <mergeCell ref="D116:G116"/>
    <mergeCell ref="D117:G117"/>
    <mergeCell ref="D130:G130"/>
    <mergeCell ref="D131:G131"/>
    <mergeCell ref="D132:G132"/>
    <mergeCell ref="D133:G133"/>
    <mergeCell ref="D134:G134"/>
    <mergeCell ref="D135:G135"/>
    <mergeCell ref="D124:G124"/>
    <mergeCell ref="D125:G125"/>
    <mergeCell ref="D126:G126"/>
    <mergeCell ref="D127:G127"/>
    <mergeCell ref="D128:G128"/>
    <mergeCell ref="D129:G129"/>
    <mergeCell ref="D142:G142"/>
    <mergeCell ref="D143:G143"/>
    <mergeCell ref="D144:G144"/>
    <mergeCell ref="D145:G145"/>
    <mergeCell ref="D146:G146"/>
    <mergeCell ref="D147:G147"/>
    <mergeCell ref="D136:G136"/>
    <mergeCell ref="D137:G137"/>
    <mergeCell ref="D138:G138"/>
    <mergeCell ref="D139:G139"/>
    <mergeCell ref="D140:G140"/>
    <mergeCell ref="D141:G141"/>
    <mergeCell ref="D154:G154"/>
    <mergeCell ref="D155:G155"/>
    <mergeCell ref="D156:G156"/>
    <mergeCell ref="D157:G157"/>
    <mergeCell ref="D158:G158"/>
    <mergeCell ref="D159:G159"/>
    <mergeCell ref="D148:G148"/>
    <mergeCell ref="D149:G149"/>
    <mergeCell ref="D150:G150"/>
    <mergeCell ref="D151:G151"/>
    <mergeCell ref="D152:G152"/>
    <mergeCell ref="D153:G153"/>
    <mergeCell ref="D166:G166"/>
    <mergeCell ref="D167:G167"/>
    <mergeCell ref="D168:G168"/>
    <mergeCell ref="D169:G169"/>
    <mergeCell ref="D170:G170"/>
    <mergeCell ref="D171:G171"/>
    <mergeCell ref="D160:G160"/>
    <mergeCell ref="D161:G161"/>
    <mergeCell ref="D162:G162"/>
    <mergeCell ref="D163:G163"/>
    <mergeCell ref="D164:G164"/>
    <mergeCell ref="D165:G165"/>
    <mergeCell ref="D178:G178"/>
    <mergeCell ref="D179:G179"/>
    <mergeCell ref="D180:G180"/>
    <mergeCell ref="D181:G181"/>
    <mergeCell ref="D182:G182"/>
    <mergeCell ref="D183:G183"/>
    <mergeCell ref="D172:G172"/>
    <mergeCell ref="D173:G173"/>
    <mergeCell ref="D174:G174"/>
    <mergeCell ref="D175:G175"/>
    <mergeCell ref="D176:G176"/>
    <mergeCell ref="D177:G177"/>
    <mergeCell ref="D190:G190"/>
    <mergeCell ref="D191:G191"/>
    <mergeCell ref="D192:G192"/>
    <mergeCell ref="D193:G193"/>
    <mergeCell ref="D194:G194"/>
    <mergeCell ref="D195:G195"/>
    <mergeCell ref="D184:G184"/>
    <mergeCell ref="D185:G185"/>
    <mergeCell ref="D186:G186"/>
    <mergeCell ref="D187:G187"/>
    <mergeCell ref="D188:G188"/>
    <mergeCell ref="D189:G189"/>
    <mergeCell ref="D202:G202"/>
    <mergeCell ref="D203:G203"/>
    <mergeCell ref="D204:G204"/>
    <mergeCell ref="D205:G205"/>
    <mergeCell ref="D206:G206"/>
    <mergeCell ref="D207:G207"/>
    <mergeCell ref="D196:G196"/>
    <mergeCell ref="D197:G197"/>
    <mergeCell ref="D198:G198"/>
    <mergeCell ref="D199:G199"/>
    <mergeCell ref="D200:G200"/>
    <mergeCell ref="D201:G201"/>
    <mergeCell ref="D214:G214"/>
    <mergeCell ref="D215:G215"/>
    <mergeCell ref="D216:G216"/>
    <mergeCell ref="D217:G217"/>
    <mergeCell ref="D218:G218"/>
    <mergeCell ref="D219:G219"/>
    <mergeCell ref="D208:G208"/>
    <mergeCell ref="D209:G209"/>
    <mergeCell ref="D210:G210"/>
    <mergeCell ref="D211:G211"/>
    <mergeCell ref="D212:G212"/>
    <mergeCell ref="D213:G213"/>
    <mergeCell ref="D226:G226"/>
    <mergeCell ref="D227:G227"/>
    <mergeCell ref="D228:G228"/>
    <mergeCell ref="D229:G229"/>
    <mergeCell ref="D230:G230"/>
    <mergeCell ref="D231:G231"/>
    <mergeCell ref="D220:G220"/>
    <mergeCell ref="D221:G221"/>
    <mergeCell ref="D222:G222"/>
    <mergeCell ref="D223:G223"/>
    <mergeCell ref="D224:G224"/>
    <mergeCell ref="D225:G225"/>
    <mergeCell ref="D238:G238"/>
    <mergeCell ref="D239:G239"/>
    <mergeCell ref="D240:G240"/>
    <mergeCell ref="D241:G241"/>
    <mergeCell ref="D242:G242"/>
    <mergeCell ref="D243:G243"/>
    <mergeCell ref="D232:G232"/>
    <mergeCell ref="D233:G233"/>
    <mergeCell ref="D234:G234"/>
    <mergeCell ref="D235:G235"/>
    <mergeCell ref="D236:G236"/>
    <mergeCell ref="D237:G237"/>
    <mergeCell ref="D250:G250"/>
    <mergeCell ref="D251:G251"/>
    <mergeCell ref="D252:G252"/>
    <mergeCell ref="D253:G253"/>
    <mergeCell ref="D254:G254"/>
    <mergeCell ref="D255:G255"/>
    <mergeCell ref="D244:G244"/>
    <mergeCell ref="D245:G245"/>
    <mergeCell ref="D246:G246"/>
    <mergeCell ref="D247:G247"/>
    <mergeCell ref="D248:G248"/>
    <mergeCell ref="D249:G249"/>
    <mergeCell ref="D262:G262"/>
    <mergeCell ref="D263:G263"/>
    <mergeCell ref="D264:G264"/>
    <mergeCell ref="D265:G265"/>
    <mergeCell ref="D266:G266"/>
    <mergeCell ref="D267:G267"/>
    <mergeCell ref="D256:G256"/>
    <mergeCell ref="D257:G257"/>
    <mergeCell ref="D258:G258"/>
    <mergeCell ref="D259:G259"/>
    <mergeCell ref="D260:G260"/>
    <mergeCell ref="D261:G261"/>
    <mergeCell ref="D273:G273"/>
    <mergeCell ref="D274:G274"/>
    <mergeCell ref="D275:G275"/>
    <mergeCell ref="D276:G276"/>
    <mergeCell ref="D277:G277"/>
    <mergeCell ref="D278:G278"/>
    <mergeCell ref="D268:G268"/>
    <mergeCell ref="D269:G269"/>
    <mergeCell ref="D270:G270"/>
    <mergeCell ref="D271:G271"/>
    <mergeCell ref="D272:G272"/>
    <mergeCell ref="D286:G286"/>
    <mergeCell ref="D287:G287"/>
    <mergeCell ref="D288:G288"/>
    <mergeCell ref="D289:G289"/>
    <mergeCell ref="D285:G285"/>
    <mergeCell ref="D279:G279"/>
    <mergeCell ref="D280:G280"/>
    <mergeCell ref="D281:G281"/>
    <mergeCell ref="D282:G282"/>
    <mergeCell ref="D283:G283"/>
    <mergeCell ref="D284:G284"/>
    <mergeCell ref="D296:G296"/>
    <mergeCell ref="D297:G297"/>
    <mergeCell ref="D298:G298"/>
    <mergeCell ref="D299:G299"/>
    <mergeCell ref="D300:G300"/>
    <mergeCell ref="D301:G301"/>
    <mergeCell ref="D290:G290"/>
    <mergeCell ref="D291:G291"/>
    <mergeCell ref="D292:G292"/>
    <mergeCell ref="D293:G293"/>
    <mergeCell ref="D294:G294"/>
    <mergeCell ref="D295:G295"/>
    <mergeCell ref="D308:G308"/>
    <mergeCell ref="D309:G309"/>
    <mergeCell ref="D310:G310"/>
    <mergeCell ref="D311:G311"/>
    <mergeCell ref="D312:G312"/>
    <mergeCell ref="D313:G313"/>
    <mergeCell ref="D302:G302"/>
    <mergeCell ref="D303:G303"/>
    <mergeCell ref="D304:G304"/>
    <mergeCell ref="D305:G305"/>
    <mergeCell ref="D306:G306"/>
    <mergeCell ref="D307:G307"/>
  </mergeCells>
  <pageMargins left="0.7" right="0.7" top="0.75" bottom="0.75" header="0.3" footer="0.3"/>
  <pageSetup paperSize="9" scale="68" fitToHeight="0" orientation="landscape" r:id="rId1"/>
  <ignoredErrors>
    <ignoredError sqref="C12:C272 C273:C284 C285 C286:C313" numberStoredAsText="1"/>
    <ignoredError sqref="M11:N272 M273:N284 M285:N285 M286:N31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A27D-4E06-4D1C-8381-0DDE93FCF06A}">
  <dimension ref="A2:T56"/>
  <sheetViews>
    <sheetView topLeftCell="A5" zoomScaleNormal="100" workbookViewId="0">
      <selection activeCell="I31" sqref="I3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127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128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1871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1"/>
      <c r="C11" s="52"/>
      <c r="D11" s="140"/>
      <c r="E11" s="140"/>
      <c r="F11" s="140"/>
      <c r="G11" s="140"/>
      <c r="H11" s="53"/>
      <c r="I11" s="54"/>
      <c r="J11" s="55" t="s">
        <v>28</v>
      </c>
      <c r="K11" s="56"/>
      <c r="L11" s="57"/>
      <c r="M11" s="58"/>
      <c r="N11" s="59" t="s">
        <v>29</v>
      </c>
      <c r="O11" s="58"/>
      <c r="P11" s="61"/>
      <c r="Q11" s="87" t="s">
        <v>45</v>
      </c>
      <c r="R11" s="85" t="s">
        <v>44</v>
      </c>
      <c r="S11" s="59"/>
      <c r="T11" s="61"/>
    </row>
    <row r="12" spans="1:20" ht="12.75" customHeight="1" x14ac:dyDescent="0.3">
      <c r="A12" s="1"/>
      <c r="B12" s="62" t="s">
        <v>2</v>
      </c>
      <c r="C12" s="63" t="s">
        <v>3</v>
      </c>
      <c r="D12" s="64"/>
      <c r="E12" s="141" t="s">
        <v>30</v>
      </c>
      <c r="F12" s="141"/>
      <c r="G12" s="141"/>
      <c r="H12" s="141"/>
      <c r="I12" s="65" t="s">
        <v>31</v>
      </c>
      <c r="J12" s="66" t="s">
        <v>32</v>
      </c>
      <c r="K12" s="60" t="s">
        <v>33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4" t="s">
        <v>43</v>
      </c>
      <c r="S12" s="67" t="s">
        <v>11</v>
      </c>
      <c r="T12" s="67" t="s">
        <v>43</v>
      </c>
    </row>
    <row r="13" spans="1:20" ht="12.75" customHeight="1" x14ac:dyDescent="0.3">
      <c r="A13" s="1"/>
      <c r="B13" s="68"/>
      <c r="C13" s="69"/>
      <c r="D13" s="70"/>
      <c r="E13" s="70"/>
      <c r="F13" s="70"/>
      <c r="G13" s="70"/>
      <c r="H13" s="70"/>
      <c r="I13" s="71"/>
      <c r="J13" s="72" t="s">
        <v>34</v>
      </c>
      <c r="K13" s="60"/>
      <c r="L13" s="60" t="s">
        <v>35</v>
      </c>
      <c r="M13" s="60" t="s">
        <v>36</v>
      </c>
      <c r="N13" s="73"/>
      <c r="O13" s="60" t="s">
        <v>35</v>
      </c>
      <c r="P13" s="71" t="s">
        <v>36</v>
      </c>
      <c r="Q13" s="86" t="s">
        <v>37</v>
      </c>
      <c r="R13" s="74" t="s">
        <v>37</v>
      </c>
      <c r="S13" s="74" t="s">
        <v>38</v>
      </c>
      <c r="T13" s="74" t="s">
        <v>38</v>
      </c>
    </row>
    <row r="14" spans="1:20" ht="12.75" customHeight="1" x14ac:dyDescent="0.3">
      <c r="B14" s="75">
        <f>B13+1</f>
        <v>1</v>
      </c>
      <c r="C14" s="97">
        <v>31003688</v>
      </c>
      <c r="D14" s="137" t="s">
        <v>1850</v>
      </c>
      <c r="E14" s="138" t="s">
        <v>1850</v>
      </c>
      <c r="F14" s="138" t="s">
        <v>1850</v>
      </c>
      <c r="G14" s="139" t="s">
        <v>1850</v>
      </c>
      <c r="H14" s="98" t="s">
        <v>47</v>
      </c>
      <c r="I14" s="26"/>
      <c r="J14" s="27">
        <v>200</v>
      </c>
      <c r="K14" s="36">
        <v>1200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34" si="0">PRODUCT(K14,P14)</f>
        <v>0</v>
      </c>
      <c r="T14" s="31">
        <f>PRODUCT(K14,M14)</f>
        <v>0</v>
      </c>
    </row>
    <row r="15" spans="1:20" ht="12.75" customHeight="1" x14ac:dyDescent="0.3">
      <c r="B15" s="75">
        <f>B14+1</f>
        <v>2</v>
      </c>
      <c r="C15" s="97">
        <v>31003814</v>
      </c>
      <c r="D15" s="137" t="s">
        <v>1851</v>
      </c>
      <c r="E15" s="138" t="s">
        <v>1851</v>
      </c>
      <c r="F15" s="138" t="s">
        <v>1851</v>
      </c>
      <c r="G15" s="139" t="s">
        <v>1851</v>
      </c>
      <c r="H15" s="98" t="s">
        <v>47</v>
      </c>
      <c r="I15" s="26"/>
      <c r="J15" s="27">
        <v>120</v>
      </c>
      <c r="K15" s="36">
        <v>1</v>
      </c>
      <c r="L15" s="30">
        <v>0</v>
      </c>
      <c r="M15" s="30">
        <v>0</v>
      </c>
      <c r="N15" s="29">
        <v>9.5</v>
      </c>
      <c r="O15" s="30">
        <f t="shared" ref="O15:P34" si="1">PRODUCT(L15,1.095)</f>
        <v>0</v>
      </c>
      <c r="P15" s="30">
        <f t="shared" si="1"/>
        <v>0</v>
      </c>
      <c r="Q15" s="31">
        <f t="shared" ref="Q15:Q34" si="2">PRODUCT(J15,O15)</f>
        <v>0</v>
      </c>
      <c r="R15" s="31">
        <f t="shared" ref="R15:R34" si="3">PRODUCT(J15,L15)</f>
        <v>0</v>
      </c>
      <c r="S15" s="31">
        <f t="shared" si="0"/>
        <v>0</v>
      </c>
      <c r="T15" s="31">
        <f t="shared" ref="T15:T34" si="4">PRODUCT(K15,M15)</f>
        <v>0</v>
      </c>
    </row>
    <row r="16" spans="1:20" ht="12.75" customHeight="1" x14ac:dyDescent="0.3">
      <c r="B16" s="75">
        <f t="shared" ref="B16:B34" si="5">B15+1</f>
        <v>3</v>
      </c>
      <c r="C16" s="97">
        <v>31003821</v>
      </c>
      <c r="D16" s="137" t="s">
        <v>1852</v>
      </c>
      <c r="E16" s="138" t="s">
        <v>1852</v>
      </c>
      <c r="F16" s="138" t="s">
        <v>1852</v>
      </c>
      <c r="G16" s="139" t="s">
        <v>1852</v>
      </c>
      <c r="H16" s="98" t="s">
        <v>47</v>
      </c>
      <c r="I16" s="26"/>
      <c r="J16" s="27">
        <v>160</v>
      </c>
      <c r="K16" s="36">
        <v>1000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75">
        <f t="shared" si="5"/>
        <v>4</v>
      </c>
      <c r="C17" s="97">
        <v>31003822</v>
      </c>
      <c r="D17" s="137" t="s">
        <v>1853</v>
      </c>
      <c r="E17" s="138" t="s">
        <v>1853</v>
      </c>
      <c r="F17" s="138" t="s">
        <v>1853</v>
      </c>
      <c r="G17" s="139" t="s">
        <v>1853</v>
      </c>
      <c r="H17" s="98" t="s">
        <v>47</v>
      </c>
      <c r="I17" s="26"/>
      <c r="J17" s="27">
        <v>160</v>
      </c>
      <c r="K17" s="36">
        <v>500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75">
        <f t="shared" si="5"/>
        <v>5</v>
      </c>
      <c r="C18" s="97">
        <v>31003836</v>
      </c>
      <c r="D18" s="137" t="s">
        <v>1854</v>
      </c>
      <c r="E18" s="138" t="s">
        <v>1854</v>
      </c>
      <c r="F18" s="138" t="s">
        <v>1854</v>
      </c>
      <c r="G18" s="139" t="s">
        <v>1854</v>
      </c>
      <c r="H18" s="98" t="s">
        <v>47</v>
      </c>
      <c r="I18" s="26"/>
      <c r="J18" s="27">
        <v>80</v>
      </c>
      <c r="K18" s="36">
        <v>200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75">
        <f t="shared" si="5"/>
        <v>6</v>
      </c>
      <c r="C19" s="97">
        <v>31003838</v>
      </c>
      <c r="D19" s="137" t="s">
        <v>1855</v>
      </c>
      <c r="E19" s="138" t="s">
        <v>1855</v>
      </c>
      <c r="F19" s="138" t="s">
        <v>1855</v>
      </c>
      <c r="G19" s="139" t="s">
        <v>1855</v>
      </c>
      <c r="H19" s="98" t="s">
        <v>47</v>
      </c>
      <c r="I19" s="26"/>
      <c r="J19" s="27">
        <v>100</v>
      </c>
      <c r="K19" s="36">
        <v>200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75">
        <f t="shared" si="5"/>
        <v>7</v>
      </c>
      <c r="C20" s="97">
        <v>31003880</v>
      </c>
      <c r="D20" s="137" t="s">
        <v>1856</v>
      </c>
      <c r="E20" s="138" t="s">
        <v>1856</v>
      </c>
      <c r="F20" s="138" t="s">
        <v>1856</v>
      </c>
      <c r="G20" s="139" t="s">
        <v>1856</v>
      </c>
      <c r="H20" s="98" t="s">
        <v>47</v>
      </c>
      <c r="I20" s="26"/>
      <c r="J20" s="27">
        <v>20</v>
      </c>
      <c r="K20" s="36">
        <v>50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75">
        <f t="shared" si="5"/>
        <v>8</v>
      </c>
      <c r="C21" s="97">
        <v>31003994</v>
      </c>
      <c r="D21" s="137" t="s">
        <v>1857</v>
      </c>
      <c r="E21" s="138" t="s">
        <v>1857</v>
      </c>
      <c r="F21" s="138" t="s">
        <v>1857</v>
      </c>
      <c r="G21" s="139" t="s">
        <v>1857</v>
      </c>
      <c r="H21" s="98" t="s">
        <v>47</v>
      </c>
      <c r="I21" s="26"/>
      <c r="J21" s="27">
        <v>50</v>
      </c>
      <c r="K21" s="36">
        <v>100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75">
        <f t="shared" si="5"/>
        <v>9</v>
      </c>
      <c r="C22" s="97">
        <v>31003717</v>
      </c>
      <c r="D22" s="137" t="s">
        <v>1858</v>
      </c>
      <c r="E22" s="138" t="s">
        <v>1858</v>
      </c>
      <c r="F22" s="138" t="s">
        <v>1858</v>
      </c>
      <c r="G22" s="139" t="s">
        <v>1858</v>
      </c>
      <c r="H22" s="98" t="s">
        <v>47</v>
      </c>
      <c r="I22" s="26"/>
      <c r="J22" s="27">
        <v>40</v>
      </c>
      <c r="K22" s="36">
        <v>400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75">
        <f t="shared" si="5"/>
        <v>10</v>
      </c>
      <c r="C23" s="97">
        <v>31003718</v>
      </c>
      <c r="D23" s="137" t="s">
        <v>1859</v>
      </c>
      <c r="E23" s="138" t="s">
        <v>1859</v>
      </c>
      <c r="F23" s="138" t="s">
        <v>1859</v>
      </c>
      <c r="G23" s="139" t="s">
        <v>1859</v>
      </c>
      <c r="H23" s="98" t="s">
        <v>47</v>
      </c>
      <c r="I23" s="26"/>
      <c r="J23" s="27">
        <v>40</v>
      </c>
      <c r="K23" s="36">
        <v>400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75">
        <f t="shared" si="5"/>
        <v>11</v>
      </c>
      <c r="C24" s="97">
        <v>31003719</v>
      </c>
      <c r="D24" s="137" t="s">
        <v>1860</v>
      </c>
      <c r="E24" s="138" t="s">
        <v>1860</v>
      </c>
      <c r="F24" s="138" t="s">
        <v>1860</v>
      </c>
      <c r="G24" s="139" t="s">
        <v>1860</v>
      </c>
      <c r="H24" s="98" t="s">
        <v>47</v>
      </c>
      <c r="I24" s="26"/>
      <c r="J24" s="27">
        <v>30</v>
      </c>
      <c r="K24" s="36">
        <v>400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3">
      <c r="B25" s="75">
        <f t="shared" si="5"/>
        <v>12</v>
      </c>
      <c r="C25" s="97">
        <v>31003722</v>
      </c>
      <c r="D25" s="137" t="s">
        <v>1861</v>
      </c>
      <c r="E25" s="138" t="s">
        <v>1861</v>
      </c>
      <c r="F25" s="138" t="s">
        <v>1861</v>
      </c>
      <c r="G25" s="139" t="s">
        <v>1861</v>
      </c>
      <c r="H25" s="98" t="s">
        <v>47</v>
      </c>
      <c r="I25" s="26"/>
      <c r="J25" s="27">
        <v>50</v>
      </c>
      <c r="K25" s="36">
        <v>80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3">
      <c r="B26" s="75">
        <f t="shared" si="5"/>
        <v>13</v>
      </c>
      <c r="C26" s="97">
        <v>31003723</v>
      </c>
      <c r="D26" s="137" t="s">
        <v>1862</v>
      </c>
      <c r="E26" s="138" t="s">
        <v>1862</v>
      </c>
      <c r="F26" s="138" t="s">
        <v>1862</v>
      </c>
      <c r="G26" s="139" t="s">
        <v>1862</v>
      </c>
      <c r="H26" s="98" t="s">
        <v>47</v>
      </c>
      <c r="I26" s="26"/>
      <c r="J26" s="27">
        <v>10</v>
      </c>
      <c r="K26" s="36">
        <v>40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3">
      <c r="B27" s="75">
        <f t="shared" si="5"/>
        <v>14</v>
      </c>
      <c r="C27" s="97">
        <v>31003826</v>
      </c>
      <c r="D27" s="137" t="s">
        <v>1863</v>
      </c>
      <c r="E27" s="138" t="s">
        <v>1863</v>
      </c>
      <c r="F27" s="138" t="s">
        <v>1863</v>
      </c>
      <c r="G27" s="139" t="s">
        <v>1863</v>
      </c>
      <c r="H27" s="98" t="s">
        <v>47</v>
      </c>
      <c r="I27" s="26"/>
      <c r="J27" s="27">
        <v>1</v>
      </c>
      <c r="K27" s="36">
        <v>4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3">
      <c r="B28" s="75">
        <f t="shared" si="5"/>
        <v>15</v>
      </c>
      <c r="C28" s="97">
        <v>31003842</v>
      </c>
      <c r="D28" s="137" t="s">
        <v>1864</v>
      </c>
      <c r="E28" s="138" t="s">
        <v>1864</v>
      </c>
      <c r="F28" s="138" t="s">
        <v>1864</v>
      </c>
      <c r="G28" s="139" t="s">
        <v>1864</v>
      </c>
      <c r="H28" s="98" t="s">
        <v>47</v>
      </c>
      <c r="I28" s="26"/>
      <c r="J28" s="27">
        <v>20</v>
      </c>
      <c r="K28" s="36">
        <v>200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3">
      <c r="B29" s="75">
        <f t="shared" si="5"/>
        <v>16</v>
      </c>
      <c r="C29" s="97">
        <v>31003856</v>
      </c>
      <c r="D29" s="137" t="s">
        <v>1865</v>
      </c>
      <c r="E29" s="138" t="s">
        <v>1865</v>
      </c>
      <c r="F29" s="138" t="s">
        <v>1865</v>
      </c>
      <c r="G29" s="139" t="s">
        <v>1865</v>
      </c>
      <c r="H29" s="98" t="s">
        <v>47</v>
      </c>
      <c r="I29" s="26"/>
      <c r="J29" s="27">
        <v>200</v>
      </c>
      <c r="K29" s="36">
        <v>800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3">
      <c r="B30" s="75">
        <f t="shared" si="5"/>
        <v>17</v>
      </c>
      <c r="C30" s="97">
        <v>31003873</v>
      </c>
      <c r="D30" s="137" t="s">
        <v>1866</v>
      </c>
      <c r="E30" s="138" t="s">
        <v>1866</v>
      </c>
      <c r="F30" s="138" t="s">
        <v>1866</v>
      </c>
      <c r="G30" s="139" t="s">
        <v>1866</v>
      </c>
      <c r="H30" s="98" t="s">
        <v>47</v>
      </c>
      <c r="I30" s="26"/>
      <c r="J30" s="27">
        <v>20</v>
      </c>
      <c r="K30" s="36">
        <v>40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3">
      <c r="B31" s="75">
        <f t="shared" si="5"/>
        <v>18</v>
      </c>
      <c r="C31" s="97">
        <v>31003958</v>
      </c>
      <c r="D31" s="137" t="s">
        <v>1867</v>
      </c>
      <c r="E31" s="138" t="s">
        <v>1867</v>
      </c>
      <c r="F31" s="138" t="s">
        <v>1867</v>
      </c>
      <c r="G31" s="139" t="s">
        <v>1867</v>
      </c>
      <c r="H31" s="98" t="s">
        <v>47</v>
      </c>
      <c r="I31" s="26"/>
      <c r="J31" s="27">
        <v>20</v>
      </c>
      <c r="K31" s="36">
        <v>40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3">
      <c r="B32" s="75">
        <f t="shared" si="5"/>
        <v>19</v>
      </c>
      <c r="C32" s="97">
        <v>31003961</v>
      </c>
      <c r="D32" s="137" t="s">
        <v>1868</v>
      </c>
      <c r="E32" s="138" t="s">
        <v>1868</v>
      </c>
      <c r="F32" s="138" t="s">
        <v>1868</v>
      </c>
      <c r="G32" s="139" t="s">
        <v>1868</v>
      </c>
      <c r="H32" s="98" t="s">
        <v>47</v>
      </c>
      <c r="I32" s="26"/>
      <c r="J32" s="27">
        <v>100</v>
      </c>
      <c r="K32" s="36">
        <v>800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3">
      <c r="B33" s="75">
        <f t="shared" si="5"/>
        <v>20</v>
      </c>
      <c r="C33" s="97">
        <v>31004035</v>
      </c>
      <c r="D33" s="137" t="s">
        <v>1869</v>
      </c>
      <c r="E33" s="138" t="s">
        <v>1869</v>
      </c>
      <c r="F33" s="138" t="s">
        <v>1869</v>
      </c>
      <c r="G33" s="139" t="s">
        <v>1869</v>
      </c>
      <c r="H33" s="98" t="s">
        <v>47</v>
      </c>
      <c r="I33" s="26"/>
      <c r="J33" s="27">
        <v>30</v>
      </c>
      <c r="K33" s="36">
        <v>50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5" customHeight="1" x14ac:dyDescent="0.3">
      <c r="B34" s="75">
        <f t="shared" si="5"/>
        <v>21</v>
      </c>
      <c r="C34" s="97">
        <v>31004076</v>
      </c>
      <c r="D34" s="137" t="s">
        <v>1870</v>
      </c>
      <c r="E34" s="138" t="s">
        <v>1870</v>
      </c>
      <c r="F34" s="138" t="s">
        <v>1870</v>
      </c>
      <c r="G34" s="139" t="s">
        <v>1870</v>
      </c>
      <c r="H34" s="98" t="s">
        <v>47</v>
      </c>
      <c r="I34" s="26"/>
      <c r="J34" s="27">
        <v>15</v>
      </c>
      <c r="K34" s="36">
        <v>40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3">
      <c r="B35" s="76"/>
      <c r="C35" s="77"/>
      <c r="D35" s="144" t="s">
        <v>1872</v>
      </c>
      <c r="E35" s="145"/>
      <c r="F35" s="145"/>
      <c r="G35" s="146"/>
      <c r="H35" s="78"/>
      <c r="I35" s="78"/>
      <c r="J35" s="78"/>
      <c r="K35" s="78"/>
      <c r="L35" s="79"/>
      <c r="M35" s="79"/>
      <c r="N35" s="78"/>
      <c r="O35" s="80"/>
      <c r="P35" s="80"/>
      <c r="Q35" s="81">
        <f>SUM(Q14:Q34)</f>
        <v>0</v>
      </c>
      <c r="R35" s="81">
        <f>SUM(R14:R34)</f>
        <v>0</v>
      </c>
      <c r="S35" s="82">
        <f>SUM(S14:S34)</f>
        <v>0</v>
      </c>
      <c r="T35" s="82">
        <f>SUM(T14:T34)</f>
        <v>0</v>
      </c>
    </row>
    <row r="36" spans="2:20" ht="12.75" customHeight="1" x14ac:dyDescent="0.3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4" t="s">
        <v>16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4" t="s">
        <v>17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3">
      <c r="B39" s="4" t="s">
        <v>18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3">
      <c r="B40" s="4" t="s">
        <v>1873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3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3">
      <c r="B42" s="1" t="s">
        <v>40</v>
      </c>
      <c r="C42" s="1"/>
      <c r="D42" s="1"/>
      <c r="E42" s="1"/>
      <c r="F42" s="1"/>
      <c r="G42" s="8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3">
      <c r="B43" s="1"/>
      <c r="C43" s="1"/>
      <c r="D43" s="1"/>
      <c r="E43" s="1"/>
      <c r="F43" s="1"/>
      <c r="G43" s="8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3">
      <c r="B44" s="48" t="s">
        <v>26</v>
      </c>
      <c r="C44" s="48"/>
      <c r="D44" s="48"/>
      <c r="E44" s="48"/>
      <c r="F44" s="48"/>
      <c r="G44" s="8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3">
      <c r="B45" s="48"/>
      <c r="C45" s="48"/>
      <c r="D45" s="48"/>
      <c r="E45" s="48"/>
      <c r="F45" s="48"/>
      <c r="G45" s="8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1" t="s">
        <v>1106</v>
      </c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1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1" t="s">
        <v>41</v>
      </c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3">
      <c r="B49" s="1" t="s">
        <v>42</v>
      </c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3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3">
      <c r="B51" s="4" t="s">
        <v>20</v>
      </c>
      <c r="C51" s="4"/>
      <c r="D51" s="4"/>
      <c r="E51" s="4"/>
      <c r="F51" s="4"/>
      <c r="G51" s="4"/>
      <c r="H51" s="4"/>
      <c r="I51" s="46" t="s">
        <v>21</v>
      </c>
      <c r="J51" s="4"/>
      <c r="K51" s="4"/>
      <c r="L51" s="4"/>
      <c r="M51" s="4"/>
      <c r="N51" s="4" t="s">
        <v>22</v>
      </c>
      <c r="O51" s="4"/>
      <c r="P51" s="4"/>
      <c r="Q51" s="4"/>
      <c r="R51" s="4"/>
      <c r="S51" s="4"/>
      <c r="T51" s="4"/>
    </row>
    <row r="56" spans="2:20" ht="12.75" customHeight="1" x14ac:dyDescent="0.3">
      <c r="I56" s="47"/>
    </row>
  </sheetData>
  <sheetProtection algorithmName="SHA-512" hashValue="r7nz4YPRe0ajjAg/0gN32fbLimbpUuiRlARi0G/UNAXS2MAw0EeBilE8S/pl40wgxUtgFdb38bwXp+JUZQd7HQ==" saltValue="NtMSyD+GJyKDa/hr3nyxaQ==" spinCount="100000" sheet="1" objects="1" scenarios="1"/>
  <protectedRanges>
    <protectedRange sqref="D51" name="Obseg7"/>
    <protectedRange sqref="I5" name="Obseg6"/>
    <protectedRange sqref="E51" name="Range4"/>
    <protectedRange sqref="L14:M34" name="Range3"/>
    <protectedRange sqref="E5:F6" name="Range1"/>
    <protectedRange sqref="I14:I34" name="Range2_1"/>
  </protectedRanges>
  <mergeCells count="24">
    <mergeCell ref="D17:G17"/>
    <mergeCell ref="D11:G11"/>
    <mergeCell ref="E12:H12"/>
    <mergeCell ref="D14:G14"/>
    <mergeCell ref="D15:G15"/>
    <mergeCell ref="D16:G16"/>
    <mergeCell ref="D25:G25"/>
    <mergeCell ref="D18:G18"/>
    <mergeCell ref="D19:G19"/>
    <mergeCell ref="D20:G20"/>
    <mergeCell ref="D21:G21"/>
    <mergeCell ref="D22:G22"/>
    <mergeCell ref="D23:G23"/>
    <mergeCell ref="D24:G24"/>
    <mergeCell ref="D35:G35"/>
    <mergeCell ref="D34:G34"/>
    <mergeCell ref="D33:G33"/>
    <mergeCell ref="D26:G26"/>
    <mergeCell ref="D27:G27"/>
    <mergeCell ref="D28:G28"/>
    <mergeCell ref="D29:G29"/>
    <mergeCell ref="D30:G30"/>
    <mergeCell ref="D31:G31"/>
    <mergeCell ref="D32:G32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50475-B7FA-408E-87E3-76A7343D0D59}">
  <dimension ref="A1:N39"/>
  <sheetViews>
    <sheetView zoomScaleNormal="100" workbookViewId="0">
      <selection activeCell="J13" sqref="J13:J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1874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>
        <v>31003696</v>
      </c>
      <c r="C12" s="129" t="s">
        <v>1875</v>
      </c>
      <c r="D12" s="132" t="s">
        <v>1875</v>
      </c>
      <c r="E12" s="132" t="s">
        <v>1875</v>
      </c>
      <c r="F12" s="133" t="s">
        <v>1875</v>
      </c>
      <c r="G12" s="29" t="s">
        <v>47</v>
      </c>
      <c r="H12" s="26"/>
      <c r="I12" s="36">
        <v>100</v>
      </c>
      <c r="J12" s="28">
        <v>0</v>
      </c>
      <c r="K12" s="29">
        <v>9.5</v>
      </c>
      <c r="L12" s="30">
        <f t="shared" ref="L12:L23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23" si="1">A12+1</f>
        <v>2</v>
      </c>
      <c r="B13" s="25" t="s">
        <v>1876</v>
      </c>
      <c r="C13" s="129" t="s">
        <v>1877</v>
      </c>
      <c r="D13" s="132" t="s">
        <v>1877</v>
      </c>
      <c r="E13" s="132" t="s">
        <v>1877</v>
      </c>
      <c r="F13" s="133" t="s">
        <v>1877</v>
      </c>
      <c r="G13" s="29" t="s">
        <v>47</v>
      </c>
      <c r="H13" s="26"/>
      <c r="I13" s="36">
        <v>50</v>
      </c>
      <c r="J13" s="28">
        <v>0</v>
      </c>
      <c r="K13" s="29">
        <v>9.5</v>
      </c>
      <c r="L13" s="30">
        <f t="shared" si="0"/>
        <v>0</v>
      </c>
      <c r="M13" s="31">
        <f t="shared" ref="M13:M23" si="2">PRODUCT(I13,L13)</f>
        <v>0</v>
      </c>
      <c r="N13" s="31">
        <f t="shared" ref="N13:N23" si="3">PRODUCT(I13,J13)</f>
        <v>0</v>
      </c>
    </row>
    <row r="14" spans="1:14" ht="15" customHeight="1" x14ac:dyDescent="0.3">
      <c r="A14" s="24">
        <f t="shared" si="1"/>
        <v>3</v>
      </c>
      <c r="B14" s="25" t="s">
        <v>1878</v>
      </c>
      <c r="C14" s="129" t="s">
        <v>1879</v>
      </c>
      <c r="D14" s="132" t="s">
        <v>1879</v>
      </c>
      <c r="E14" s="132" t="s">
        <v>1879</v>
      </c>
      <c r="F14" s="133" t="s">
        <v>1879</v>
      </c>
      <c r="G14" s="29" t="s">
        <v>47</v>
      </c>
      <c r="H14" s="26"/>
      <c r="I14" s="36">
        <v>100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25" t="s">
        <v>1880</v>
      </c>
      <c r="C15" s="129" t="s">
        <v>1881</v>
      </c>
      <c r="D15" s="132" t="s">
        <v>1881</v>
      </c>
      <c r="E15" s="132" t="s">
        <v>1881</v>
      </c>
      <c r="F15" s="133" t="s">
        <v>1881</v>
      </c>
      <c r="G15" s="29" t="s">
        <v>47</v>
      </c>
      <c r="H15" s="26"/>
      <c r="I15" s="36">
        <v>300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25" t="s">
        <v>1882</v>
      </c>
      <c r="C16" s="129" t="s">
        <v>1883</v>
      </c>
      <c r="D16" s="132" t="s">
        <v>1883</v>
      </c>
      <c r="E16" s="132" t="s">
        <v>1883</v>
      </c>
      <c r="F16" s="133" t="s">
        <v>1883</v>
      </c>
      <c r="G16" s="29" t="s">
        <v>47</v>
      </c>
      <c r="H16" s="26"/>
      <c r="I16" s="36">
        <v>20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25" t="s">
        <v>1884</v>
      </c>
      <c r="C17" s="129" t="s">
        <v>1885</v>
      </c>
      <c r="D17" s="132" t="s">
        <v>1885</v>
      </c>
      <c r="E17" s="132" t="s">
        <v>1885</v>
      </c>
      <c r="F17" s="133" t="s">
        <v>1885</v>
      </c>
      <c r="G17" s="29" t="s">
        <v>47</v>
      </c>
      <c r="H17" s="26"/>
      <c r="I17" s="36">
        <v>400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25" t="s">
        <v>1886</v>
      </c>
      <c r="C18" s="129" t="s">
        <v>1887</v>
      </c>
      <c r="D18" s="132" t="s">
        <v>1887</v>
      </c>
      <c r="E18" s="132" t="s">
        <v>1887</v>
      </c>
      <c r="F18" s="133" t="s">
        <v>1887</v>
      </c>
      <c r="G18" s="29" t="s">
        <v>47</v>
      </c>
      <c r="H18" s="26"/>
      <c r="I18" s="36">
        <v>400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25" t="s">
        <v>1888</v>
      </c>
      <c r="C19" s="129" t="s">
        <v>1889</v>
      </c>
      <c r="D19" s="132" t="s">
        <v>1889</v>
      </c>
      <c r="E19" s="132" t="s">
        <v>1889</v>
      </c>
      <c r="F19" s="133" t="s">
        <v>1889</v>
      </c>
      <c r="G19" s="29" t="s">
        <v>47</v>
      </c>
      <c r="H19" s="26"/>
      <c r="I19" s="36">
        <v>400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1"/>
        <v>9</v>
      </c>
      <c r="B20" s="25" t="s">
        <v>1890</v>
      </c>
      <c r="C20" s="129" t="s">
        <v>1891</v>
      </c>
      <c r="D20" s="132" t="s">
        <v>1891</v>
      </c>
      <c r="E20" s="132" t="s">
        <v>1891</v>
      </c>
      <c r="F20" s="133" t="s">
        <v>1891</v>
      </c>
      <c r="G20" s="29" t="s">
        <v>47</v>
      </c>
      <c r="H20" s="26"/>
      <c r="I20" s="36">
        <v>400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1"/>
        <v>10</v>
      </c>
      <c r="B21" s="25">
        <v>31004891</v>
      </c>
      <c r="C21" s="129" t="s">
        <v>1892</v>
      </c>
      <c r="D21" s="132" t="s">
        <v>1892</v>
      </c>
      <c r="E21" s="132" t="s">
        <v>1892</v>
      </c>
      <c r="F21" s="133" t="s">
        <v>1892</v>
      </c>
      <c r="G21" s="29" t="s">
        <v>47</v>
      </c>
      <c r="H21" s="26"/>
      <c r="I21" s="36">
        <v>10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1"/>
        <v>11</v>
      </c>
      <c r="B22" s="25">
        <v>31004892</v>
      </c>
      <c r="C22" s="129" t="s">
        <v>1893</v>
      </c>
      <c r="D22" s="132" t="s">
        <v>1893</v>
      </c>
      <c r="E22" s="132" t="s">
        <v>1893</v>
      </c>
      <c r="F22" s="133" t="s">
        <v>1893</v>
      </c>
      <c r="G22" s="29" t="s">
        <v>47</v>
      </c>
      <c r="H22" s="26"/>
      <c r="I22" s="36">
        <v>10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1"/>
        <v>12</v>
      </c>
      <c r="B23" s="25">
        <v>31008945</v>
      </c>
      <c r="C23" s="129" t="s">
        <v>1894</v>
      </c>
      <c r="D23" s="132" t="s">
        <v>1894</v>
      </c>
      <c r="E23" s="132" t="s">
        <v>1894</v>
      </c>
      <c r="F23" s="133" t="s">
        <v>1894</v>
      </c>
      <c r="G23" s="29" t="s">
        <v>47</v>
      </c>
      <c r="H23" s="26"/>
      <c r="I23" s="36">
        <v>70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2.75" customHeight="1" x14ac:dyDescent="0.3">
      <c r="A24" s="41"/>
      <c r="B24" s="41"/>
      <c r="C24" s="126" t="s">
        <v>39</v>
      </c>
      <c r="D24" s="126"/>
      <c r="E24" s="126"/>
      <c r="F24" s="126"/>
      <c r="G24" s="42"/>
      <c r="H24" s="42"/>
      <c r="I24" s="42"/>
      <c r="J24" s="43"/>
      <c r="K24" s="42"/>
      <c r="L24" s="44"/>
      <c r="M24" s="45">
        <f>SUM(M12:M23)</f>
        <v>0</v>
      </c>
      <c r="N24" s="45">
        <f>SUM(N12:N23)</f>
        <v>0</v>
      </c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131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8" t="s">
        <v>26</v>
      </c>
      <c r="B31" s="48"/>
      <c r="C31" s="48"/>
      <c r="D31" s="48"/>
      <c r="E31" s="48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20</v>
      </c>
      <c r="B33" s="4"/>
      <c r="C33" s="4"/>
      <c r="D33" s="4"/>
      <c r="E33" s="4"/>
      <c r="F33" s="4"/>
      <c r="G33" s="4"/>
      <c r="H33" s="46" t="s">
        <v>21</v>
      </c>
      <c r="I33" s="4"/>
      <c r="J33" s="4"/>
      <c r="K33" s="4" t="s">
        <v>22</v>
      </c>
      <c r="L33" s="4"/>
      <c r="M33" s="4"/>
      <c r="N33" s="4"/>
    </row>
    <row r="36" spans="1:14" ht="12.75" customHeight="1" x14ac:dyDescent="0.3">
      <c r="B36" s="47"/>
      <c r="C36" s="47"/>
    </row>
    <row r="37" spans="1:14" ht="12.75" customHeight="1" x14ac:dyDescent="0.3">
      <c r="B37" s="47"/>
      <c r="C37" s="47"/>
    </row>
    <row r="38" spans="1:14" ht="12.75" customHeight="1" x14ac:dyDescent="0.3">
      <c r="B38" s="47"/>
      <c r="C38" s="47"/>
    </row>
    <row r="39" spans="1:14" ht="12.75" customHeight="1" x14ac:dyDescent="0.3">
      <c r="B39" s="47"/>
      <c r="C39" s="47"/>
    </row>
  </sheetData>
  <sheetProtection algorithmName="SHA-512" hashValue="rDR4OSCZD2vxiw/w000H/lOJ5OUeY+KlCRkv+6WRBJ8aA8hfGX58tWSOd1m16wqU2ZQV0A5egk0cIGqirQaJSw==" saltValue="nOBi4BrM0tBavKrZfUxyzg==" spinCount="100000" sheet="1" objects="1" scenarios="1"/>
  <protectedRanges>
    <protectedRange sqref="C33" name="Obseg3"/>
    <protectedRange sqref="C4:C5" name="Obseg2"/>
    <protectedRange sqref="C33" name="Range2"/>
  </protectedRanges>
  <mergeCells count="14">
    <mergeCell ref="C15:F15"/>
    <mergeCell ref="C10:F10"/>
    <mergeCell ref="C12:F12"/>
    <mergeCell ref="C13:F13"/>
    <mergeCell ref="C14:F14"/>
    <mergeCell ref="C24:F24"/>
    <mergeCell ref="C22:F22"/>
    <mergeCell ref="C23:F23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B13 B14:B23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DC39-87B2-427E-91C1-0B448C7B216A}">
  <dimension ref="A1:N50"/>
  <sheetViews>
    <sheetView topLeftCell="A9" zoomScaleNormal="100" workbookViewId="0">
      <selection activeCell="H30" sqref="H3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1895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24">
        <v>1</v>
      </c>
      <c r="B12" s="25">
        <v>31004264</v>
      </c>
      <c r="C12" s="129" t="s">
        <v>725</v>
      </c>
      <c r="D12" s="132" t="s">
        <v>725</v>
      </c>
      <c r="E12" s="132" t="s">
        <v>725</v>
      </c>
      <c r="F12" s="133" t="s">
        <v>725</v>
      </c>
      <c r="G12" s="29" t="s">
        <v>235</v>
      </c>
      <c r="H12" s="26"/>
      <c r="I12" s="36">
        <v>2000</v>
      </c>
      <c r="J12" s="28">
        <v>0</v>
      </c>
      <c r="K12" s="29">
        <v>9.5</v>
      </c>
      <c r="L12" s="30">
        <f t="shared" ref="L12:L34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:A34" si="1">A12+1</f>
        <v>2</v>
      </c>
      <c r="B13" s="32">
        <v>31004265</v>
      </c>
      <c r="C13" s="120" t="s">
        <v>726</v>
      </c>
      <c r="D13" s="121" t="s">
        <v>727</v>
      </c>
      <c r="E13" s="121" t="s">
        <v>727</v>
      </c>
      <c r="F13" s="122" t="s">
        <v>727</v>
      </c>
      <c r="G13" s="33" t="s">
        <v>235</v>
      </c>
      <c r="H13" s="26"/>
      <c r="I13" s="40">
        <v>350</v>
      </c>
      <c r="J13" s="28">
        <v>0</v>
      </c>
      <c r="K13" s="29">
        <v>9.5</v>
      </c>
      <c r="L13" s="30">
        <f t="shared" si="0"/>
        <v>0</v>
      </c>
      <c r="M13" s="31">
        <f t="shared" ref="M13:M34" si="2">PRODUCT(I13,L13)</f>
        <v>0</v>
      </c>
      <c r="N13" s="31">
        <f t="shared" ref="N13:N34" si="3">PRODUCT(I13,J13)</f>
        <v>0</v>
      </c>
    </row>
    <row r="14" spans="1:14" ht="15" customHeight="1" x14ac:dyDescent="0.3">
      <c r="A14" s="24">
        <f t="shared" si="1"/>
        <v>3</v>
      </c>
      <c r="B14" s="32">
        <v>31004502</v>
      </c>
      <c r="C14" s="120" t="s">
        <v>728</v>
      </c>
      <c r="D14" s="121" t="s">
        <v>727</v>
      </c>
      <c r="E14" s="121" t="s">
        <v>727</v>
      </c>
      <c r="F14" s="122" t="s">
        <v>727</v>
      </c>
      <c r="G14" s="33" t="s">
        <v>235</v>
      </c>
      <c r="H14" s="26"/>
      <c r="I14" s="40">
        <v>350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32">
        <v>31004503</v>
      </c>
      <c r="C15" s="120" t="s">
        <v>729</v>
      </c>
      <c r="D15" s="121" t="s">
        <v>727</v>
      </c>
      <c r="E15" s="121" t="s">
        <v>727</v>
      </c>
      <c r="F15" s="122" t="s">
        <v>727</v>
      </c>
      <c r="G15" s="33" t="s">
        <v>235</v>
      </c>
      <c r="H15" s="26"/>
      <c r="I15" s="40">
        <v>350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25">
        <v>31004266</v>
      </c>
      <c r="C16" s="129" t="s">
        <v>730</v>
      </c>
      <c r="D16" s="132" t="s">
        <v>730</v>
      </c>
      <c r="E16" s="132" t="s">
        <v>730</v>
      </c>
      <c r="F16" s="133" t="s">
        <v>730</v>
      </c>
      <c r="G16" s="29" t="s">
        <v>235</v>
      </c>
      <c r="H16" s="26"/>
      <c r="I16" s="36">
        <v>1000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25">
        <v>31004504</v>
      </c>
      <c r="C17" s="129" t="s">
        <v>731</v>
      </c>
      <c r="D17" s="132" t="s">
        <v>732</v>
      </c>
      <c r="E17" s="132" t="s">
        <v>732</v>
      </c>
      <c r="F17" s="133" t="s">
        <v>732</v>
      </c>
      <c r="G17" s="29" t="s">
        <v>235</v>
      </c>
      <c r="H17" s="26"/>
      <c r="I17" s="36">
        <v>500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25">
        <v>31004267</v>
      </c>
      <c r="C18" s="129" t="s">
        <v>733</v>
      </c>
      <c r="D18" s="132" t="s">
        <v>732</v>
      </c>
      <c r="E18" s="132" t="s">
        <v>732</v>
      </c>
      <c r="F18" s="133" t="s">
        <v>732</v>
      </c>
      <c r="G18" s="29" t="s">
        <v>235</v>
      </c>
      <c r="H18" s="26"/>
      <c r="I18" s="36">
        <v>500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25">
        <v>31004269</v>
      </c>
      <c r="C19" s="129" t="s">
        <v>734</v>
      </c>
      <c r="D19" s="132" t="s">
        <v>735</v>
      </c>
      <c r="E19" s="132" t="s">
        <v>735</v>
      </c>
      <c r="F19" s="133" t="s">
        <v>735</v>
      </c>
      <c r="G19" s="29" t="s">
        <v>235</v>
      </c>
      <c r="H19" s="26"/>
      <c r="I19" s="36">
        <v>200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1"/>
        <v>9</v>
      </c>
      <c r="B20" s="25">
        <v>31004261</v>
      </c>
      <c r="C20" s="129" t="s">
        <v>736</v>
      </c>
      <c r="D20" s="132"/>
      <c r="E20" s="132"/>
      <c r="F20" s="133"/>
      <c r="G20" s="29" t="s">
        <v>235</v>
      </c>
      <c r="H20" s="26"/>
      <c r="I20" s="36">
        <v>100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1"/>
        <v>10</v>
      </c>
      <c r="B21" s="25">
        <v>31004887</v>
      </c>
      <c r="C21" s="129" t="s">
        <v>737</v>
      </c>
      <c r="D21" s="132"/>
      <c r="E21" s="132"/>
      <c r="F21" s="133"/>
      <c r="G21" s="29" t="s">
        <v>47</v>
      </c>
      <c r="H21" s="26"/>
      <c r="I21" s="36">
        <v>20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1"/>
        <v>11</v>
      </c>
      <c r="B22" s="25">
        <v>31004888</v>
      </c>
      <c r="C22" s="129" t="s">
        <v>738</v>
      </c>
      <c r="D22" s="132"/>
      <c r="E22" s="132"/>
      <c r="F22" s="133"/>
      <c r="G22" s="29" t="s">
        <v>235</v>
      </c>
      <c r="H22" s="26"/>
      <c r="I22" s="36">
        <v>50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1"/>
        <v>12</v>
      </c>
      <c r="B23" s="25">
        <v>31004889</v>
      </c>
      <c r="C23" s="129" t="s">
        <v>739</v>
      </c>
      <c r="D23" s="132"/>
      <c r="E23" s="132"/>
      <c r="F23" s="133"/>
      <c r="G23" s="29" t="s">
        <v>235</v>
      </c>
      <c r="H23" s="26"/>
      <c r="I23" s="36">
        <v>20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1"/>
        <v>13</v>
      </c>
      <c r="B24" s="25">
        <v>31004890</v>
      </c>
      <c r="C24" s="129" t="s">
        <v>740</v>
      </c>
      <c r="D24" s="132"/>
      <c r="E24" s="132"/>
      <c r="F24" s="133"/>
      <c r="G24" s="29" t="s">
        <v>47</v>
      </c>
      <c r="H24" s="26"/>
      <c r="I24" s="36">
        <v>20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1"/>
        <v>14</v>
      </c>
      <c r="B25" s="25"/>
      <c r="C25" s="129" t="s">
        <v>741</v>
      </c>
      <c r="D25" s="130"/>
      <c r="E25" s="130"/>
      <c r="F25" s="131"/>
      <c r="G25" s="29" t="s">
        <v>235</v>
      </c>
      <c r="H25" s="26"/>
      <c r="I25" s="36">
        <v>300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1"/>
        <v>15</v>
      </c>
      <c r="B26" s="25"/>
      <c r="C26" s="129" t="s">
        <v>742</v>
      </c>
      <c r="D26" s="130"/>
      <c r="E26" s="130"/>
      <c r="F26" s="131"/>
      <c r="G26" s="29" t="s">
        <v>235</v>
      </c>
      <c r="H26" s="26"/>
      <c r="I26" s="36">
        <v>300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1"/>
        <v>16</v>
      </c>
      <c r="B27" s="25"/>
      <c r="C27" s="129" t="s">
        <v>743</v>
      </c>
      <c r="D27" s="130"/>
      <c r="E27" s="130"/>
      <c r="F27" s="131"/>
      <c r="G27" s="29" t="s">
        <v>235</v>
      </c>
      <c r="H27" s="26"/>
      <c r="I27" s="36">
        <v>300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1"/>
        <v>17</v>
      </c>
      <c r="B28" s="25"/>
      <c r="C28" s="129" t="s">
        <v>744</v>
      </c>
      <c r="D28" s="130"/>
      <c r="E28" s="130"/>
      <c r="F28" s="131"/>
      <c r="G28" s="29" t="s">
        <v>235</v>
      </c>
      <c r="H28" s="26"/>
      <c r="I28" s="36">
        <v>300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1"/>
        <v>18</v>
      </c>
      <c r="B29" s="25"/>
      <c r="C29" s="129" t="s">
        <v>745</v>
      </c>
      <c r="D29" s="130"/>
      <c r="E29" s="130"/>
      <c r="F29" s="131"/>
      <c r="G29" s="29" t="s">
        <v>235</v>
      </c>
      <c r="H29" s="26"/>
      <c r="I29" s="36">
        <v>300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1"/>
        <v>19</v>
      </c>
      <c r="B30" s="25"/>
      <c r="C30" s="129" t="s">
        <v>746</v>
      </c>
      <c r="D30" s="130"/>
      <c r="E30" s="130"/>
      <c r="F30" s="131"/>
      <c r="G30" s="29" t="s">
        <v>235</v>
      </c>
      <c r="H30" s="26"/>
      <c r="I30" s="36">
        <v>300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1"/>
        <v>20</v>
      </c>
      <c r="B31" s="25"/>
      <c r="C31" s="129" t="s">
        <v>747</v>
      </c>
      <c r="D31" s="132" t="s">
        <v>748</v>
      </c>
      <c r="E31" s="132" t="s">
        <v>748</v>
      </c>
      <c r="F31" s="133" t="s">
        <v>748</v>
      </c>
      <c r="G31" s="29" t="s">
        <v>47</v>
      </c>
      <c r="H31" s="26"/>
      <c r="I31" s="36">
        <v>100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1"/>
        <v>21</v>
      </c>
      <c r="B32" s="25"/>
      <c r="C32" s="129" t="s">
        <v>749</v>
      </c>
      <c r="D32" s="132"/>
      <c r="E32" s="132"/>
      <c r="F32" s="133"/>
      <c r="G32" s="29" t="s">
        <v>47</v>
      </c>
      <c r="H32" s="26"/>
      <c r="I32" s="36">
        <v>125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1"/>
        <v>22</v>
      </c>
      <c r="B33" s="25"/>
      <c r="C33" s="129" t="s">
        <v>750</v>
      </c>
      <c r="D33" s="132"/>
      <c r="E33" s="132"/>
      <c r="F33" s="133"/>
      <c r="G33" s="29" t="s">
        <v>47</v>
      </c>
      <c r="H33" s="26"/>
      <c r="I33" s="36">
        <v>125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1"/>
        <v>23</v>
      </c>
      <c r="B34" s="25"/>
      <c r="C34" s="129" t="s">
        <v>751</v>
      </c>
      <c r="D34" s="132"/>
      <c r="E34" s="132"/>
      <c r="F34" s="133"/>
      <c r="G34" s="29" t="s">
        <v>47</v>
      </c>
      <c r="H34" s="26"/>
      <c r="I34" s="36">
        <v>50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2.75" customHeight="1" x14ac:dyDescent="0.3">
      <c r="A35" s="41"/>
      <c r="B35" s="41"/>
      <c r="C35" s="126" t="s">
        <v>1896</v>
      </c>
      <c r="D35" s="126"/>
      <c r="E35" s="126"/>
      <c r="F35" s="126"/>
      <c r="G35" s="42"/>
      <c r="H35" s="42"/>
      <c r="I35" s="42"/>
      <c r="J35" s="43"/>
      <c r="K35" s="42"/>
      <c r="L35" s="44"/>
      <c r="M35" s="45">
        <f>SUM(M12:M34)</f>
        <v>0</v>
      </c>
      <c r="N35" s="45">
        <f>SUM(N12:N34)</f>
        <v>0</v>
      </c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131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8" t="s">
        <v>26</v>
      </c>
      <c r="B42" s="48"/>
      <c r="C42" s="48"/>
      <c r="D42" s="48"/>
      <c r="E42" s="48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20</v>
      </c>
      <c r="B44" s="4"/>
      <c r="C44" s="4"/>
      <c r="D44" s="4"/>
      <c r="E44" s="4"/>
      <c r="F44" s="4"/>
      <c r="G44" s="4"/>
      <c r="H44" s="46" t="s">
        <v>21</v>
      </c>
      <c r="I44" s="4"/>
      <c r="J44" s="4"/>
      <c r="K44" s="4" t="s">
        <v>22</v>
      </c>
      <c r="L44" s="4"/>
      <c r="M44" s="4"/>
      <c r="N44" s="4"/>
    </row>
    <row r="47" spans="1:14" ht="12.75" customHeight="1" x14ac:dyDescent="0.3">
      <c r="B47" s="47"/>
      <c r="C47" s="47"/>
    </row>
    <row r="48" spans="1:14" ht="12.75" customHeight="1" x14ac:dyDescent="0.3">
      <c r="B48" s="47"/>
      <c r="C48" s="47"/>
    </row>
    <row r="49" spans="2:3" ht="12.75" customHeight="1" x14ac:dyDescent="0.3">
      <c r="B49" s="47"/>
      <c r="C49" s="47"/>
    </row>
    <row r="50" spans="2:3" ht="12.75" customHeight="1" x14ac:dyDescent="0.3">
      <c r="B50" s="47"/>
      <c r="C50" s="47"/>
    </row>
  </sheetData>
  <sheetProtection algorithmName="SHA-512" hashValue="RXBGcrYO3LTmmHXG8bcGGemcxgNC2uXe+Mbf3tQfVv8DMdy/+KESkuwsVM6n2c1vPYOxbskE+3J7icUzLiUR9Q==" saltValue="P/wgNaTBj/yCVfBDCGL5ZQ==" spinCount="100000" sheet="1" objects="1" scenarios="1"/>
  <protectedRanges>
    <protectedRange sqref="C44" name="Obseg3"/>
    <protectedRange sqref="C4:C5" name="Obseg2"/>
    <protectedRange sqref="C44" name="Range2"/>
  </protectedRanges>
  <mergeCells count="25">
    <mergeCell ref="C16:F16"/>
    <mergeCell ref="C10:F10"/>
    <mergeCell ref="C12:F12"/>
    <mergeCell ref="C13:F13"/>
    <mergeCell ref="C14:F14"/>
    <mergeCell ref="C15:F15"/>
    <mergeCell ref="C26:F2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5:F35"/>
    <mergeCell ref="C33:F33"/>
    <mergeCell ref="C34:F34"/>
    <mergeCell ref="C27:F27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CE05A-CB17-470C-B1DC-E5E59F3508E7}">
  <dimension ref="A1:N29"/>
  <sheetViews>
    <sheetView zoomScaleNormal="100" workbookViewId="0">
      <selection activeCell="I16" sqref="I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127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128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1897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23" t="s">
        <v>4</v>
      </c>
      <c r="D10" s="124"/>
      <c r="E10" s="124"/>
      <c r="F10" s="125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24</v>
      </c>
    </row>
    <row r="12" spans="1:14" ht="18.75" customHeight="1" x14ac:dyDescent="0.3">
      <c r="A12" s="37">
        <v>1</v>
      </c>
      <c r="B12" s="32">
        <v>31004270</v>
      </c>
      <c r="C12" s="120" t="s">
        <v>1898</v>
      </c>
      <c r="D12" s="121" t="s">
        <v>1898</v>
      </c>
      <c r="E12" s="121" t="s">
        <v>1898</v>
      </c>
      <c r="F12" s="122" t="s">
        <v>1898</v>
      </c>
      <c r="G12" s="33" t="s">
        <v>235</v>
      </c>
      <c r="H12" s="38"/>
      <c r="I12" s="40">
        <v>50</v>
      </c>
      <c r="J12" s="39">
        <v>0</v>
      </c>
      <c r="K12" s="33">
        <v>9.5</v>
      </c>
      <c r="L12" s="34">
        <f t="shared" ref="L12:L13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 t="shared" ref="A13" si="1">A12+1</f>
        <v>2</v>
      </c>
      <c r="B13" s="32">
        <v>31004271</v>
      </c>
      <c r="C13" s="120" t="s">
        <v>1899</v>
      </c>
      <c r="D13" s="121" t="s">
        <v>1899</v>
      </c>
      <c r="E13" s="121" t="s">
        <v>1899</v>
      </c>
      <c r="F13" s="122" t="s">
        <v>1899</v>
      </c>
      <c r="G13" s="33" t="s">
        <v>235</v>
      </c>
      <c r="H13" s="38"/>
      <c r="I13" s="40">
        <v>10</v>
      </c>
      <c r="J13" s="39">
        <v>0</v>
      </c>
      <c r="K13" s="33">
        <v>9.5</v>
      </c>
      <c r="L13" s="34">
        <f t="shared" si="0"/>
        <v>0</v>
      </c>
      <c r="M13" s="35">
        <f t="shared" ref="M13" si="2">PRODUCT(I13,L13)</f>
        <v>0</v>
      </c>
      <c r="N13" s="35">
        <f t="shared" ref="N13" si="3">PRODUCT(I13,J13)</f>
        <v>0</v>
      </c>
    </row>
    <row r="14" spans="1:14" ht="12.75" customHeight="1" x14ac:dyDescent="0.3">
      <c r="A14" s="41"/>
      <c r="B14" s="41"/>
      <c r="C14" s="126" t="s">
        <v>1901</v>
      </c>
      <c r="D14" s="126"/>
      <c r="E14" s="126"/>
      <c r="F14" s="126"/>
      <c r="G14" s="42"/>
      <c r="H14" s="42"/>
      <c r="I14" s="42"/>
      <c r="J14" s="43"/>
      <c r="K14" s="42"/>
      <c r="L14" s="44"/>
      <c r="M14" s="45">
        <f>SUM(M12:M13)</f>
        <v>0</v>
      </c>
      <c r="N14" s="45">
        <f>SUM(N12:N13)</f>
        <v>0</v>
      </c>
    </row>
    <row r="15" spans="1:14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131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1" t="s">
        <v>1900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6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3">
      <c r="B26" s="47"/>
      <c r="C26" s="47"/>
    </row>
    <row r="27" spans="1:14" ht="12.75" customHeight="1" x14ac:dyDescent="0.3">
      <c r="B27" s="47"/>
      <c r="C27" s="47"/>
    </row>
    <row r="28" spans="1:14" ht="12.75" customHeight="1" x14ac:dyDescent="0.3">
      <c r="B28" s="47"/>
      <c r="C28" s="47"/>
    </row>
    <row r="29" spans="1:14" ht="12.75" customHeight="1" x14ac:dyDescent="0.3">
      <c r="B29" s="47"/>
      <c r="C29" s="47"/>
    </row>
  </sheetData>
  <sheetProtection algorithmName="SHA-512" hashValue="ttmGDtZ8qo5KNX+GxGUqW6LViZTtIoJf3tdmt6QNPsHahCg3QyMHFx2iOvhyxgmk2vgqfdTjnoNtI0m1GvmKaQ==" saltValue="ENyLo7WT7mS5FkDnMmYqcg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14</vt:i4>
      </vt:variant>
    </vt:vector>
  </HeadingPairs>
  <TitlesOfParts>
    <vt:vector size="31" baseType="lpstr">
      <vt:lpstr>Meso</vt:lpstr>
      <vt:lpstr>Perutnina</vt:lpstr>
      <vt:lpstr>Ribe</vt:lpstr>
      <vt:lpstr>Mleko in mlečni izdelki</vt:lpstr>
      <vt:lpstr>Kruh in pekovski izdelki</vt:lpstr>
      <vt:lpstr>Slaščice in peciva</vt:lpstr>
      <vt:lpstr>Sendviči</vt:lpstr>
      <vt:lpstr>Izdelki iz žit</vt:lpstr>
      <vt:lpstr>Sadje, zelenjava </vt:lpstr>
      <vt:lpstr>Konzervirana živila</vt:lpstr>
      <vt:lpstr>Zamrznjena živila</vt:lpstr>
      <vt:lpstr>Sadni sokovi</vt:lpstr>
      <vt:lpstr>Ostala živila</vt:lpstr>
      <vt:lpstr>Eko sadje</vt:lpstr>
      <vt:lpstr>Eko meso</vt:lpstr>
      <vt:lpstr>Bio mleko</vt:lpstr>
      <vt:lpstr>Sokovi za avtomate</vt:lpstr>
      <vt:lpstr>'Bio mleko'!Tiskanje_naslovov</vt:lpstr>
      <vt:lpstr>'Eko meso'!Tiskanje_naslovov</vt:lpstr>
      <vt:lpstr>'Izdelki iz žit'!Tiskanje_naslovov</vt:lpstr>
      <vt:lpstr>'Konzervirana živila'!Tiskanje_naslovov</vt:lpstr>
      <vt:lpstr>'Kruh in pekovski izdelki'!Tiskanje_naslovov</vt:lpstr>
      <vt:lpstr>Meso!Tiskanje_naslovov</vt:lpstr>
      <vt:lpstr>'Mleko in mlečni izdelki'!Tiskanje_naslovov</vt:lpstr>
      <vt:lpstr>Perutnina!Tiskanje_naslovov</vt:lpstr>
      <vt:lpstr>Ribe!Tiskanje_naslovov</vt:lpstr>
      <vt:lpstr>'Sadni sokovi'!Tiskanje_naslovov</vt:lpstr>
      <vt:lpstr>Sendviči!Tiskanje_naslovov</vt:lpstr>
      <vt:lpstr>'Slaščice in peciva'!Tiskanje_naslovov</vt:lpstr>
      <vt:lpstr>'Sokovi za avtomate'!Tiskanje_naslovov</vt:lpstr>
      <vt:lpstr>'Zamrznjena živila'!Tiskanje_naslovov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2024-04-08T06:30:40Z</dcterms:modified>
</cp:coreProperties>
</file>