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rneja6753\Documents\Postopki JN\Nad 40.000\2024\JN-11-2024_Nabava varovalne obutve (odprti postopek)\2_Dokumenti za javno naročilo\"/>
    </mc:Choice>
  </mc:AlternateContent>
  <xr:revisionPtr revIDLastSave="0" documentId="13_ncr:1_{09BCCE4B-02C9-4CC7-AE57-3280A18C7DFF}" xr6:coauthVersionLast="47" xr6:coauthVersionMax="47" xr10:uidLastSave="{00000000-0000-0000-0000-000000000000}"/>
  <bookViews>
    <workbookView xWindow="28680" yWindow="-120" windowWidth="29040" windowHeight="15720" tabRatio="900" activeTab="1" xr2:uid="{00000000-000D-0000-FFFF-FFFF00000000}"/>
  </bookViews>
  <sheets>
    <sheet name="Rekapitulacija" sheetId="16" r:id="rId1"/>
    <sheet name="Ponudbeni_predračun" sheetId="15" r:id="rId2"/>
  </sheets>
  <definedNames>
    <definedName name="_xlnm.Print_Area" localSheetId="1">Ponudbeni_predračun!$A$1:$L$75</definedName>
    <definedName name="_xlnm.Print_Titles" localSheetId="1">Ponudbeni_predračun!$1:$9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5" l="1"/>
  <c r="K18" i="15" s="1"/>
  <c r="K66" i="15"/>
  <c r="J66" i="15"/>
  <c r="L66" i="15" s="1"/>
  <c r="J65" i="15"/>
  <c r="L65" i="15" s="1"/>
  <c r="J64" i="15"/>
  <c r="J63" i="15"/>
  <c r="L63" i="15" s="1"/>
  <c r="K64" i="15"/>
  <c r="L64" i="15"/>
  <c r="K13" i="15"/>
  <c r="L15" i="15"/>
  <c r="L14" i="15"/>
  <c r="K16" i="15"/>
  <c r="K15" i="15"/>
  <c r="K14" i="15"/>
  <c r="J16" i="15"/>
  <c r="L16" i="15" s="1"/>
  <c r="L17" i="15" s="1"/>
  <c r="L18" i="15" s="1"/>
  <c r="J15" i="15"/>
  <c r="J14" i="15"/>
  <c r="J13" i="15"/>
  <c r="L13" i="15" s="1"/>
  <c r="K33" i="15"/>
  <c r="K32" i="15"/>
  <c r="K31" i="15"/>
  <c r="K30" i="15"/>
  <c r="K34" i="15" s="1"/>
  <c r="K35" i="15" s="1"/>
  <c r="J33" i="15"/>
  <c r="L33" i="15" s="1"/>
  <c r="J32" i="15"/>
  <c r="L32" i="15" s="1"/>
  <c r="J31" i="15"/>
  <c r="L31" i="15" s="1"/>
  <c r="J30" i="15"/>
  <c r="L30" i="15" s="1"/>
  <c r="L34" i="15" s="1"/>
  <c r="L35" i="15" s="1"/>
  <c r="K49" i="15"/>
  <c r="K48" i="15"/>
  <c r="K47" i="15"/>
  <c r="K50" i="15" s="1"/>
  <c r="K51" i="15" s="1"/>
  <c r="J49" i="15"/>
  <c r="L49" i="15" s="1"/>
  <c r="J48" i="15"/>
  <c r="L48" i="15" s="1"/>
  <c r="J47" i="15"/>
  <c r="L47" i="15" s="1"/>
  <c r="L50" i="15" s="1"/>
  <c r="L51" i="15" s="1"/>
  <c r="K65" i="15"/>
  <c r="K63" i="15"/>
  <c r="L67" i="15" l="1"/>
  <c r="L68" i="15" s="1"/>
  <c r="K67" i="15"/>
  <c r="K68" i="15" s="1"/>
  <c r="D17" i="16"/>
  <c r="C17" i="16"/>
  <c r="C14" i="16" l="1"/>
  <c r="C15" i="16"/>
  <c r="D16" i="16"/>
  <c r="C16" i="16" l="1"/>
  <c r="C18" i="16" l="1"/>
  <c r="D14" i="16"/>
  <c r="D15" i="16" l="1"/>
  <c r="D18" i="16" s="1"/>
</calcChain>
</file>

<file path=xl/sharedStrings.xml><?xml version="1.0" encoding="utf-8"?>
<sst xmlns="http://schemas.openxmlformats.org/spreadsheetml/2006/main" count="140" uniqueCount="64">
  <si>
    <t>EM</t>
  </si>
  <si>
    <t>Proizvajalec</t>
  </si>
  <si>
    <t>Zap. št.</t>
  </si>
  <si>
    <t>Opis izdelka</t>
  </si>
  <si>
    <t>Komercialno ime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</si>
  <si>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</si>
  <si>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</si>
  <si>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</si>
  <si>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</si>
  <si>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</si>
  <si>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</si>
  <si>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Končna vrednost z DDV</t>
  </si>
  <si>
    <t>SKUPAJ OKVIRNA VREDNOST PONUDBE ZA POGODBENO OBDOBJE ZA 1. SKLOP:</t>
  </si>
  <si>
    <t>1. sklop</t>
  </si>
  <si>
    <t>Sklop</t>
  </si>
  <si>
    <t>Predmet naročila</t>
  </si>
  <si>
    <t>2. sklop</t>
  </si>
  <si>
    <t>3. sklop</t>
  </si>
  <si>
    <t>Datum: _______________________</t>
  </si>
  <si>
    <t>Žig:</t>
  </si>
  <si>
    <t>Podpis pooblaščene osebe:</t>
  </si>
  <si>
    <t>Ponudba je veljavna do: _______________________________</t>
  </si>
  <si>
    <t>REKAPITULACIJA</t>
  </si>
  <si>
    <t>Končna vrednost brez DDV</t>
  </si>
  <si>
    <t>Datum: __________________</t>
  </si>
  <si>
    <t>Ponudba je veljavna do: _____________________</t>
  </si>
  <si>
    <t>Skupaj okvirna vrednost brez DDV za pogodbeno obdobje v EUR</t>
  </si>
  <si>
    <t>Skupaj okvirna vrednost z DDV za pogodbeno obdobje v EUR</t>
  </si>
  <si>
    <t>Skupaj okvirna vrednost za pogodbeno obdobje za vse ponujene sklope:</t>
  </si>
  <si>
    <r>
      <t>PONUDBENI PREDRAČUN</t>
    </r>
    <r>
      <rPr>
        <b/>
        <sz val="13"/>
        <color rgb="FFFF0000"/>
        <rFont val="Arial Narrow"/>
        <family val="2"/>
        <charset val="238"/>
      </rPr>
      <t/>
    </r>
  </si>
  <si>
    <t>Priloga 6</t>
  </si>
  <si>
    <t xml:space="preserve">Varovalna obutev - zimska </t>
  </si>
  <si>
    <t>Varovalna obutev - letna</t>
  </si>
  <si>
    <t>Varovalna obutev - notranja</t>
  </si>
  <si>
    <t>par</t>
  </si>
  <si>
    <t>1. SKLOP: VAROVALNA OBUTEV - NOTRANJA</t>
  </si>
  <si>
    <t>SKUPAJ OKVIRNA VREDNOST PONUDBE ZA POGODBENO OBDOBJE ZA 2. SKLOP:</t>
  </si>
  <si>
    <t>2. SKLOP: VAROVALNA OBUTEV - ZIMSKA</t>
  </si>
  <si>
    <t>3. SKLOP: VAROVALNA OBUTEV - LETNA</t>
  </si>
  <si>
    <t>SKUPAJ OKVIRNA VREDNOST PONUDBE ZA POGODBENO OBDOBJE ZA 3. SKLOP:</t>
  </si>
  <si>
    <t>Športni copati - ženski 
(kvaliteta kot npr. Skechers 77222 EC ali enakovredni)</t>
  </si>
  <si>
    <t>Športni copati - ženski 
(kvaliteta kot npr. Skechers 77210 EC ali enakovredni)</t>
  </si>
  <si>
    <t>Športni copati - moški 
(kvaliteta kot npr. Skechers 77125 EC ali enakovredni)</t>
  </si>
  <si>
    <t>Čevelj polvisok - usnjen 
(kvaliteta kot npr.: HAIX BLACK EAGLE TACTICAL 2.0 MID/BLACK/GTX ali enakovredni)</t>
  </si>
  <si>
    <t>Čevelj polvisok - tekstilni 
(kvaliteta kot npr. HAIX BLACK EAGLE ATHLETIC 2.1 mid/black GTX ali enakovredni)</t>
  </si>
  <si>
    <t>Natikač s stranskimi odprtinami - ženski
(kvaliteta kot npr.: Art. 1202 Harvey d.o.o. ali enakovredni)</t>
  </si>
  <si>
    <r>
      <t>Cokel z lesenim podplatom - uniseks
(kvaliteta kot npr.: Art. 2202</t>
    </r>
    <r>
      <rPr>
        <sz val="11"/>
        <color rgb="FFFF0000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Kopitarna Sevnica ali enakovredni)</t>
    </r>
  </si>
  <si>
    <t>Natikač brez stranskih odprtin - ženski
(kvaliteta kot npr.: Art.: 3215 Harvey d.o.o. ali enakovredni)</t>
  </si>
  <si>
    <t>Notranji vložek za ponujen artikel pod zap. št. 1</t>
  </si>
  <si>
    <t>Notranji vložek za ponujen artikel pod zap. št. 3</t>
  </si>
  <si>
    <t>Priloga 5</t>
  </si>
  <si>
    <t>(120 dni od dneva odpiranja ponudb)</t>
  </si>
  <si>
    <t>4. sklop</t>
  </si>
  <si>
    <t>Varovalna obutev za potrebe SNMP</t>
  </si>
  <si>
    <t>4. SKLOP: VAROVALNA OBUTEV ZA POTREBE SNMP</t>
  </si>
  <si>
    <t>SKUPAJ OKVIRNA VREDNOST PONUDBE ZA POGODBENO OBDOBJE ZA 4. SKLOP:</t>
  </si>
  <si>
    <t>Zaščitni čevelj visok tekstilni - letni
(kvaliteta kot npr. HAIX BLACK EAGLE SAFETY 40 MID ali enakovredni)</t>
  </si>
  <si>
    <t>SKUPAJ OKVIRNA LETNA VREDNOST PONUDBE ZA 1. SKLOP:</t>
  </si>
  <si>
    <t>Okvirna letna količina</t>
  </si>
  <si>
    <t>SKUPAJ OKVIRNA LETNA VREDNOST PONUDBE ZA 2. SKLOP:</t>
  </si>
  <si>
    <t>SKUPAJ OKVIRNA LETNA VREDNOST PONUDBE ZA 3. SKLOP:</t>
  </si>
  <si>
    <t>SKUPAJ OKVIRNA LETNA VREDNOST PONUDBE ZA 4. SKLOP:</t>
  </si>
  <si>
    <t>Natikač s poliuretanskim podplatom - uniseks
(kvaliteta kot npr.: art. 2795 Kopitarna Sevnica ali enakovredni)</t>
  </si>
  <si>
    <t>Zaščitni čevelj visok usnjen - zimski
(kvaliteta kot npr. HAIX AIRPOWER XR1 ali enakovredni)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</si>
</sst>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"/>
    <numFmt numFmtId="166" formatCode="#,##0.0"/>
    <numFmt numFmtId="167" formatCode="0.0"/>
    <numFmt numFmtId="168" formatCode="0.0000"/>
  </numFmts>
  <fonts count="2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name val="Arial Narrow"/>
      <family val="2"/>
      <charset val="238"/>
    </font>
    <font>
      <i/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3"/>
      <name val="Arial Narrow"/>
      <family val="2"/>
      <charset val="238"/>
    </font>
    <font>
      <b/>
      <sz val="13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EED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8" fillId="0" borderId="1">
      <alignment horizontal="left" vertical="center" wrapText="1"/>
    </xf>
    <xf numFmtId="0" fontId="2" fillId="0" borderId="0"/>
    <xf numFmtId="0" fontId="9" fillId="0" borderId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3" fontId="5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/>
    <xf numFmtId="4" fontId="4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5" fillId="0" borderId="0" xfId="0" applyFont="1" applyAlignment="1">
      <alignment vertical="center"/>
    </xf>
    <xf numFmtId="4" fontId="4" fillId="0" borderId="1" xfId="1" applyNumberFormat="1" applyFont="1" applyBorder="1" applyAlignment="1">
      <alignment horizontal="center" wrapText="1"/>
    </xf>
    <xf numFmtId="165" fontId="4" fillId="0" borderId="1" xfId="1" applyNumberFormat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center" wrapText="1"/>
    </xf>
    <xf numFmtId="0" fontId="5" fillId="0" borderId="0" xfId="1" applyFont="1" applyAlignment="1">
      <alignment wrapText="1"/>
    </xf>
    <xf numFmtId="4" fontId="5" fillId="0" borderId="0" xfId="0" applyNumberFormat="1" applyFont="1"/>
    <xf numFmtId="0" fontId="5" fillId="0" borderId="0" xfId="1" applyFont="1"/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wrapText="1"/>
    </xf>
    <xf numFmtId="3" fontId="13" fillId="0" borderId="0" xfId="0" applyNumberFormat="1" applyFont="1" applyAlignment="1">
      <alignment wrapText="1"/>
    </xf>
    <xf numFmtId="0" fontId="7" fillId="0" borderId="0" xfId="0" quotePrefix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4" fontId="5" fillId="0" borderId="0" xfId="0" applyNumberFormat="1" applyFont="1" applyAlignment="1">
      <alignment horizontal="justify" vertical="center"/>
    </xf>
    <xf numFmtId="168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4" fillId="0" borderId="0" xfId="0" applyFont="1" applyAlignment="1">
      <alignment horizontal="center"/>
    </xf>
    <xf numFmtId="4" fontId="5" fillId="0" borderId="0" xfId="0" applyNumberFormat="1" applyFont="1" applyAlignment="1">
      <alignment horizontal="right"/>
    </xf>
    <xf numFmtId="4" fontId="5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wrapText="1"/>
    </xf>
    <xf numFmtId="4" fontId="5" fillId="0" borderId="0" xfId="1" applyNumberFormat="1" applyFont="1" applyAlignment="1">
      <alignment wrapText="1"/>
    </xf>
    <xf numFmtId="4" fontId="6" fillId="0" borderId="0" xfId="0" applyNumberFormat="1" applyFont="1"/>
    <xf numFmtId="4" fontId="7" fillId="0" borderId="0" xfId="0" applyNumberFormat="1" applyFont="1"/>
    <xf numFmtId="168" fontId="5" fillId="0" borderId="0" xfId="0" applyNumberFormat="1" applyFont="1" applyAlignment="1">
      <alignment horizontal="left" vertical="center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/>
    <xf numFmtId="167" fontId="5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justify" vertical="center" wrapText="1"/>
    </xf>
    <xf numFmtId="0" fontId="5" fillId="2" borderId="3" xfId="8" applyFont="1" applyFill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/>
    </xf>
    <xf numFmtId="0" fontId="5" fillId="0" borderId="1" xfId="8" applyFont="1" applyBorder="1" applyAlignment="1">
      <alignment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165" fontId="19" fillId="0" borderId="1" xfId="0" applyNumberFormat="1" applyFont="1" applyBorder="1" applyAlignment="1" applyProtection="1">
      <alignment horizontal="center" vertical="center"/>
      <protection locked="0"/>
    </xf>
    <xf numFmtId="166" fontId="19" fillId="0" borderId="1" xfId="0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center"/>
      <protection locked="0"/>
    </xf>
    <xf numFmtId="167" fontId="19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3" fontId="17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</cellXfs>
  <cellStyles count="27">
    <cellStyle name="JN-tabela" xfId="2" xr:uid="{00000000-0005-0000-0000-000000000000}"/>
    <cellStyle name="Navadno" xfId="0" builtinId="0"/>
    <cellStyle name="Navadno 10" xfId="15" xr:uid="{00000000-0005-0000-0000-000002000000}"/>
    <cellStyle name="Navadno 11" xfId="20" xr:uid="{00000000-0005-0000-0000-000003000000}"/>
    <cellStyle name="Navadno 12" xfId="4" xr:uid="{00000000-0005-0000-0000-000004000000}"/>
    <cellStyle name="Navadno 13" xfId="3" xr:uid="{00000000-0005-0000-0000-000005000000}"/>
    <cellStyle name="Navadno 14" xfId="21" xr:uid="{00000000-0005-0000-0000-000006000000}"/>
    <cellStyle name="Navadno 2" xfId="8" xr:uid="{00000000-0005-0000-0000-000007000000}"/>
    <cellStyle name="Navadno 2 2" xfId="9" xr:uid="{00000000-0005-0000-0000-000008000000}"/>
    <cellStyle name="Navadno 2 2 2" xfId="23" xr:uid="{00000000-0005-0000-0000-000009000000}"/>
    <cellStyle name="Navadno 2 3" xfId="22" xr:uid="{00000000-0005-0000-0000-00000A000000}"/>
    <cellStyle name="Navadno 2 5" xfId="14" xr:uid="{00000000-0005-0000-0000-00000B000000}"/>
    <cellStyle name="Navadno 2 5 2" xfId="24" xr:uid="{00000000-0005-0000-0000-00000C000000}"/>
    <cellStyle name="Navadno 2 6" xfId="17" xr:uid="{00000000-0005-0000-0000-00000D000000}"/>
    <cellStyle name="Navadno 2 6 2" xfId="25" xr:uid="{00000000-0005-0000-0000-00000E000000}"/>
    <cellStyle name="Navadno 3" xfId="18" xr:uid="{00000000-0005-0000-0000-00000F000000}"/>
    <cellStyle name="Navadno 3 2" xfId="26" xr:uid="{00000000-0005-0000-0000-000010000000}"/>
    <cellStyle name="Navadno 4" xfId="19" xr:uid="{00000000-0005-0000-0000-000011000000}"/>
    <cellStyle name="Navadno 5" xfId="12" xr:uid="{00000000-0005-0000-0000-000012000000}"/>
    <cellStyle name="Navadno 6" xfId="13" xr:uid="{00000000-0005-0000-0000-000013000000}"/>
    <cellStyle name="Navadno 7" xfId="16" xr:uid="{00000000-0005-0000-0000-000014000000}"/>
    <cellStyle name="Navadno 8" xfId="10" xr:uid="{00000000-0005-0000-0000-000015000000}"/>
    <cellStyle name="Navadno 9" xfId="11" xr:uid="{00000000-0005-0000-0000-000016000000}"/>
    <cellStyle name="Navadno_EXTRA LUX PRILOGA K POGODBI" xfId="1" xr:uid="{00000000-0005-0000-0000-000017000000}"/>
    <cellStyle name="Odstotek 2" xfId="7" xr:uid="{00000000-0005-0000-0000-000018000000}"/>
    <cellStyle name="Valuta 2" xfId="6" xr:uid="{00000000-0005-0000-0000-000019000000}"/>
    <cellStyle name="Vejica 2" xfId="5" xr:uid="{00000000-0005-0000-0000-00001A000000}"/>
  </cellStyles>
  <dxfs count="0"/>
  <tableStyles count="0" defaultTableStyle="TableStyleMedium9" defaultPivotStyle="PivotStyleLight16"/>
  <colors>
    <mruColors>
      <color rgb="FFD2EEDF"/>
      <color rgb="FFFF99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"/>
  <sheetViews>
    <sheetView zoomScaleNormal="100" workbookViewId="0">
      <selection activeCell="D25" sqref="D25"/>
    </sheetView>
  </sheetViews>
  <sheetFormatPr defaultColWidth="8.85546875" defaultRowHeight="12.75" x14ac:dyDescent="0.2"/>
  <cols>
    <col min="1" max="1" width="10.5703125" style="45" customWidth="1"/>
    <col min="2" max="2" width="55.140625" style="45" customWidth="1"/>
    <col min="3" max="3" width="28.140625" style="45" customWidth="1"/>
    <col min="4" max="4" width="26" style="45" customWidth="1"/>
    <col min="5" max="12" width="8.85546875" style="45"/>
    <col min="13" max="13" width="8.28515625" style="45" bestFit="1" customWidth="1"/>
    <col min="14" max="16384" width="8.85546875" style="45"/>
  </cols>
  <sheetData>
    <row r="1" spans="1:16" ht="16.5" x14ac:dyDescent="0.3">
      <c r="D1" s="48" t="s">
        <v>30</v>
      </c>
    </row>
    <row r="2" spans="1:16" s="3" customFormat="1" ht="16.5" x14ac:dyDescent="0.3">
      <c r="A2" s="15" t="s">
        <v>9</v>
      </c>
      <c r="E2" s="4"/>
      <c r="F2" s="5"/>
      <c r="G2" s="5"/>
      <c r="H2" s="5"/>
      <c r="I2" s="5"/>
      <c r="K2" s="7"/>
      <c r="L2" s="6"/>
    </row>
    <row r="3" spans="1:16" s="3" customFormat="1" ht="16.5" x14ac:dyDescent="0.3">
      <c r="A3" s="15" t="s">
        <v>10</v>
      </c>
      <c r="D3" s="11"/>
      <c r="E3" s="4"/>
      <c r="F3" s="5"/>
      <c r="G3" s="5"/>
      <c r="H3" s="8"/>
      <c r="I3" s="5"/>
      <c r="K3" s="7"/>
      <c r="L3" s="6"/>
    </row>
    <row r="4" spans="1:16" s="3" customFormat="1" ht="16.5" x14ac:dyDescent="0.3">
      <c r="A4" s="15" t="s">
        <v>10</v>
      </c>
      <c r="E4" s="4"/>
      <c r="F4" s="5"/>
      <c r="G4" s="5"/>
      <c r="H4" s="5"/>
      <c r="I4" s="5"/>
      <c r="K4" s="7"/>
      <c r="L4" s="6"/>
      <c r="M4" s="27"/>
    </row>
    <row r="5" spans="1:16" s="15" customFormat="1" ht="16.5" x14ac:dyDescent="0.2">
      <c r="A5" s="15" t="s">
        <v>10</v>
      </c>
      <c r="E5" s="22"/>
      <c r="F5" s="22"/>
      <c r="G5" s="22"/>
      <c r="H5" s="22"/>
      <c r="I5" s="22"/>
      <c r="J5" s="23"/>
      <c r="K5" s="22"/>
    </row>
    <row r="6" spans="1:16" s="15" customFormat="1" ht="16.5" x14ac:dyDescent="0.2">
      <c r="E6" s="22"/>
      <c r="F6" s="22"/>
      <c r="G6" s="22"/>
      <c r="H6" s="22"/>
      <c r="I6" s="22"/>
      <c r="J6" s="23"/>
      <c r="K6" s="22"/>
    </row>
    <row r="7" spans="1:16" s="15" customFormat="1" ht="16.5" x14ac:dyDescent="0.2">
      <c r="E7" s="22"/>
      <c r="F7" s="22"/>
      <c r="G7" s="22"/>
      <c r="H7" s="22"/>
      <c r="I7" s="22"/>
      <c r="J7" s="23"/>
      <c r="K7" s="22"/>
    </row>
    <row r="8" spans="1:16" s="3" customFormat="1" ht="16.5" x14ac:dyDescent="0.3">
      <c r="E8" s="4"/>
      <c r="F8" s="5"/>
      <c r="G8" s="5"/>
      <c r="H8" s="5"/>
      <c r="I8" s="5"/>
      <c r="K8" s="7"/>
      <c r="L8" s="6"/>
      <c r="M8" s="27"/>
    </row>
    <row r="9" spans="1:16" s="3" customFormat="1" ht="18" customHeight="1" x14ac:dyDescent="0.3">
      <c r="A9" s="99" t="s">
        <v>22</v>
      </c>
      <c r="B9" s="99"/>
      <c r="C9" s="99"/>
      <c r="D9" s="99"/>
      <c r="E9" s="29"/>
      <c r="F9" s="29"/>
      <c r="G9" s="29"/>
      <c r="H9" s="29"/>
      <c r="I9" s="29"/>
      <c r="J9" s="29"/>
      <c r="K9" s="29"/>
      <c r="L9" s="29"/>
      <c r="M9" s="29"/>
      <c r="N9" s="28"/>
      <c r="O9" s="28"/>
      <c r="P9" s="28"/>
    </row>
    <row r="10" spans="1:16" s="3" customFormat="1" ht="16.5" x14ac:dyDescent="0.3">
      <c r="A10" s="100"/>
      <c r="B10" s="100"/>
      <c r="C10" s="100"/>
      <c r="D10" s="100"/>
    </row>
    <row r="11" spans="1:16" s="3" customFormat="1" ht="16.5" x14ac:dyDescent="0.3">
      <c r="A11" s="53"/>
      <c r="B11" s="53"/>
      <c r="C11" s="53"/>
      <c r="D11" s="53"/>
    </row>
    <row r="12" spans="1:16" s="3" customFormat="1" ht="16.5" x14ac:dyDescent="0.3"/>
    <row r="13" spans="1:16" s="46" customFormat="1" ht="32.450000000000003" customHeight="1" x14ac:dyDescent="0.3">
      <c r="A13" s="59" t="s">
        <v>14</v>
      </c>
      <c r="B13" s="60" t="s">
        <v>15</v>
      </c>
      <c r="C13" s="59" t="s">
        <v>26</v>
      </c>
      <c r="D13" s="59" t="s">
        <v>27</v>
      </c>
    </row>
    <row r="14" spans="1:16" ht="16.5" x14ac:dyDescent="0.2">
      <c r="A14" s="97" t="s">
        <v>13</v>
      </c>
      <c r="B14" s="98" t="s">
        <v>33</v>
      </c>
      <c r="C14" s="78">
        <f>Ponudbeni_predračun!K18</f>
        <v>0</v>
      </c>
      <c r="D14" s="78">
        <f>Ponudbeni_predračun!L18</f>
        <v>0</v>
      </c>
    </row>
    <row r="15" spans="1:16" ht="16.5" x14ac:dyDescent="0.2">
      <c r="A15" s="97" t="s">
        <v>16</v>
      </c>
      <c r="B15" s="98" t="s">
        <v>31</v>
      </c>
      <c r="C15" s="78">
        <f>Ponudbeni_predračun!K35</f>
        <v>0</v>
      </c>
      <c r="D15" s="78">
        <f>Ponudbeni_predračun!L35</f>
        <v>0</v>
      </c>
    </row>
    <row r="16" spans="1:16" ht="16.5" x14ac:dyDescent="0.3">
      <c r="A16" s="97" t="s">
        <v>17</v>
      </c>
      <c r="B16" s="98" t="s">
        <v>32</v>
      </c>
      <c r="C16" s="78">
        <f>Ponudbeni_predračun!K51</f>
        <v>0</v>
      </c>
      <c r="D16" s="78">
        <f>Ponudbeni_predračun!L51</f>
        <v>0</v>
      </c>
      <c r="H16" s="10"/>
    </row>
    <row r="17" spans="1:17" ht="16.5" x14ac:dyDescent="0.3">
      <c r="A17" s="97" t="s">
        <v>52</v>
      </c>
      <c r="B17" s="98" t="s">
        <v>53</v>
      </c>
      <c r="C17" s="78">
        <f>Ponudbeni_predračun!K68</f>
        <v>0</v>
      </c>
      <c r="D17" s="78">
        <f>Ponudbeni_predračun!L68</f>
        <v>0</v>
      </c>
      <c r="H17" s="10"/>
    </row>
    <row r="18" spans="1:17" ht="16.5" x14ac:dyDescent="0.2">
      <c r="A18" s="101" t="s">
        <v>28</v>
      </c>
      <c r="B18" s="101"/>
      <c r="C18" s="79">
        <f>SUM(C14:C16)</f>
        <v>0</v>
      </c>
      <c r="D18" s="79">
        <f>SUM(D14:D16)</f>
        <v>0</v>
      </c>
    </row>
    <row r="21" spans="1:17" s="15" customFormat="1" ht="16.5" x14ac:dyDescent="0.2">
      <c r="A21" s="30"/>
      <c r="B21" s="31"/>
      <c r="C21" s="32"/>
      <c r="D21" s="32"/>
      <c r="E21" s="33"/>
      <c r="F21" s="34"/>
      <c r="G21" s="33"/>
      <c r="H21" s="33"/>
      <c r="I21" s="33"/>
      <c r="J21" s="34"/>
      <c r="K21" s="34"/>
      <c r="L21" s="34"/>
      <c r="M21" s="35"/>
      <c r="N21" s="34"/>
      <c r="O21" s="34"/>
      <c r="P21" s="36"/>
      <c r="Q21" s="36"/>
    </row>
    <row r="22" spans="1:17" s="15" customFormat="1" ht="16.5" x14ac:dyDescent="0.2">
      <c r="A22" s="37" t="s">
        <v>24</v>
      </c>
      <c r="B22" s="38"/>
      <c r="C22" s="58" t="s">
        <v>19</v>
      </c>
      <c r="D22" s="22" t="s">
        <v>20</v>
      </c>
      <c r="L22" s="22"/>
      <c r="M22" s="22"/>
    </row>
    <row r="23" spans="1:17" s="15" customFormat="1" ht="16.5" x14ac:dyDescent="0.2">
      <c r="A23" s="37"/>
      <c r="B23" s="38"/>
      <c r="C23" s="39"/>
      <c r="D23" s="22"/>
      <c r="L23" s="22"/>
      <c r="M23" s="22"/>
    </row>
    <row r="24" spans="1:17" s="15" customFormat="1" ht="16.5" x14ac:dyDescent="0.2">
      <c r="A24" s="41"/>
      <c r="B24" s="31"/>
      <c r="C24" s="22"/>
      <c r="D24" s="36"/>
      <c r="E24" s="36"/>
      <c r="F24" s="42"/>
      <c r="G24" s="36"/>
      <c r="H24" s="36"/>
      <c r="I24" s="42"/>
      <c r="J24" s="40"/>
      <c r="K24" s="34"/>
      <c r="L24" s="34"/>
      <c r="M24" s="35"/>
      <c r="N24" s="34"/>
      <c r="O24" s="42"/>
      <c r="P24" s="42"/>
      <c r="Q24" s="42"/>
    </row>
    <row r="25" spans="1:17" s="15" customFormat="1" ht="16.5" x14ac:dyDescent="0.2">
      <c r="A25" s="15" t="s">
        <v>25</v>
      </c>
      <c r="B25" s="43"/>
      <c r="C25" s="32"/>
      <c r="D25" s="32"/>
      <c r="E25" s="33"/>
      <c r="F25" s="34"/>
      <c r="G25" s="33"/>
      <c r="H25" s="33"/>
      <c r="I25" s="34"/>
      <c r="J25" s="34"/>
      <c r="K25" s="42"/>
      <c r="L25" s="23"/>
      <c r="M25" s="34"/>
      <c r="N25" s="34"/>
      <c r="O25" s="34"/>
      <c r="P25" s="33"/>
      <c r="Q25" s="33"/>
    </row>
    <row r="26" spans="1:17" s="15" customFormat="1" ht="16.5" x14ac:dyDescent="0.2">
      <c r="A26" s="44" t="s">
        <v>51</v>
      </c>
      <c r="B26" s="43"/>
      <c r="C26" s="32"/>
      <c r="D26" s="32"/>
      <c r="E26" s="33"/>
      <c r="F26" s="34"/>
      <c r="G26" s="33"/>
      <c r="H26" s="33"/>
      <c r="I26" s="34"/>
      <c r="J26" s="34"/>
      <c r="K26" s="42"/>
      <c r="L26" s="23"/>
      <c r="M26" s="34"/>
      <c r="N26" s="34"/>
      <c r="O26" s="34"/>
      <c r="P26" s="34"/>
      <c r="Q26" s="34"/>
    </row>
    <row r="27" spans="1:17" s="3" customFormat="1" ht="16.5" x14ac:dyDescent="0.3"/>
  </sheetData>
  <mergeCells count="3">
    <mergeCell ref="A9:D9"/>
    <mergeCell ref="A10:D10"/>
    <mergeCell ref="A18:B18"/>
  </mergeCells>
  <pageMargins left="0.7" right="0.7" top="0.75" bottom="0.75" header="0.3" footer="0.3"/>
  <pageSetup paperSize="9" scale="74" orientation="portrait" r:id="rId1"/>
  <headerFooter>
    <oddHeader>&amp;CZDRAVSTVENI DOM LJUBLJANA, JN-11-2024
Nabava varovalne obutve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T74"/>
  <sheetViews>
    <sheetView tabSelected="1" zoomScale="90" zoomScaleNormal="90" workbookViewId="0">
      <selection activeCell="D2" sqref="D2"/>
    </sheetView>
  </sheetViews>
  <sheetFormatPr defaultColWidth="9.140625" defaultRowHeight="16.5" x14ac:dyDescent="0.3"/>
  <cols>
    <col min="1" max="1" width="4.7109375" style="3" customWidth="1"/>
    <col min="2" max="2" width="69.28515625" style="3" customWidth="1"/>
    <col min="3" max="3" width="6.5703125" style="3" customWidth="1"/>
    <col min="4" max="4" width="11.28515625" style="3" customWidth="1"/>
    <col min="5" max="5" width="54" style="3" customWidth="1"/>
    <col min="6" max="6" width="17.28515625" style="3" customWidth="1"/>
    <col min="7" max="7" width="13" style="3" customWidth="1"/>
    <col min="8" max="8" width="11" style="3" customWidth="1"/>
    <col min="9" max="9" width="10.42578125" style="3" bestFit="1" customWidth="1"/>
    <col min="10" max="10" width="9.7109375" style="3" customWidth="1"/>
    <col min="11" max="11" width="11.5703125" style="3" customWidth="1"/>
    <col min="12" max="12" width="12" style="20" customWidth="1"/>
    <col min="13" max="13" width="9.140625" style="20"/>
    <col min="14" max="16384" width="9.140625" style="3"/>
  </cols>
  <sheetData>
    <row r="1" spans="1:254" x14ac:dyDescent="0.3">
      <c r="L1" s="27" t="s">
        <v>50</v>
      </c>
    </row>
    <row r="2" spans="1:254" x14ac:dyDescent="0.3">
      <c r="A2" s="15" t="s">
        <v>9</v>
      </c>
      <c r="D2" s="4"/>
      <c r="E2" s="5"/>
      <c r="F2" s="5"/>
      <c r="G2" s="5"/>
      <c r="H2" s="5"/>
      <c r="J2" s="7"/>
      <c r="K2" s="6"/>
      <c r="L2" s="3"/>
    </row>
    <row r="3" spans="1:254" x14ac:dyDescent="0.3">
      <c r="A3" s="15" t="s">
        <v>10</v>
      </c>
      <c r="D3" s="4"/>
      <c r="E3" s="5"/>
      <c r="F3" s="5"/>
      <c r="G3" s="8"/>
      <c r="H3" s="9"/>
      <c r="J3" s="7"/>
      <c r="K3" s="6"/>
      <c r="L3" s="48"/>
    </row>
    <row r="4" spans="1:254" x14ac:dyDescent="0.3">
      <c r="A4" s="15" t="s">
        <v>10</v>
      </c>
      <c r="D4" s="4"/>
      <c r="E4" s="5"/>
      <c r="F4" s="5"/>
      <c r="G4" s="5"/>
      <c r="H4" s="5"/>
      <c r="J4" s="7"/>
      <c r="K4" s="6"/>
      <c r="L4" s="48"/>
    </row>
    <row r="5" spans="1:254" s="15" customFormat="1" x14ac:dyDescent="0.2">
      <c r="A5" s="15" t="s">
        <v>10</v>
      </c>
      <c r="D5" s="22"/>
      <c r="E5" s="22"/>
      <c r="F5" s="22"/>
      <c r="G5" s="22"/>
      <c r="H5" s="22"/>
      <c r="I5" s="23"/>
      <c r="J5" s="22"/>
      <c r="L5" s="49"/>
      <c r="M5" s="49"/>
    </row>
    <row r="6" spans="1:254" s="15" customFormat="1" x14ac:dyDescent="0.2">
      <c r="A6" s="24"/>
      <c r="D6" s="22"/>
      <c r="E6" s="22"/>
      <c r="F6" s="22"/>
      <c r="G6" s="22"/>
      <c r="H6" s="22"/>
      <c r="I6" s="23"/>
      <c r="J6" s="22"/>
      <c r="L6" s="49"/>
      <c r="M6" s="49"/>
    </row>
    <row r="7" spans="1:254" x14ac:dyDescent="0.3">
      <c r="A7" s="10"/>
      <c r="B7" s="10"/>
      <c r="D7" s="4"/>
      <c r="E7" s="5"/>
      <c r="F7" s="5"/>
      <c r="G7" s="5"/>
      <c r="H7" s="5"/>
      <c r="J7" s="7"/>
      <c r="K7" s="6"/>
      <c r="L7" s="48"/>
    </row>
    <row r="8" spans="1:254" ht="16.899999999999999" customHeight="1" x14ac:dyDescent="0.3">
      <c r="A8" s="99" t="s">
        <v>29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54"/>
      <c r="N8" s="25"/>
      <c r="O8" s="25"/>
    </row>
    <row r="9" spans="1:254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50"/>
    </row>
    <row r="10" spans="1:254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50"/>
    </row>
    <row r="11" spans="1:254" s="12" customFormat="1" x14ac:dyDescent="0.3">
      <c r="A11" s="102" t="s">
        <v>35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56"/>
    </row>
    <row r="12" spans="1:254" ht="49.5" x14ac:dyDescent="0.3">
      <c r="A12" s="1" t="s">
        <v>2</v>
      </c>
      <c r="B12" s="1" t="s">
        <v>3</v>
      </c>
      <c r="C12" s="1" t="s">
        <v>0</v>
      </c>
      <c r="D12" s="2" t="s">
        <v>58</v>
      </c>
      <c r="E12" s="16" t="s">
        <v>4</v>
      </c>
      <c r="F12" s="16" t="s">
        <v>1</v>
      </c>
      <c r="G12" s="16" t="s">
        <v>5</v>
      </c>
      <c r="H12" s="17" t="s">
        <v>6</v>
      </c>
      <c r="I12" s="18" t="s">
        <v>7</v>
      </c>
      <c r="J12" s="17" t="s">
        <v>8</v>
      </c>
      <c r="K12" s="16" t="s">
        <v>23</v>
      </c>
      <c r="L12" s="16" t="s">
        <v>11</v>
      </c>
      <c r="M12" s="5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</row>
    <row r="13" spans="1:254" ht="33" x14ac:dyDescent="0.3">
      <c r="A13" s="62">
        <v>1</v>
      </c>
      <c r="B13" s="61" t="s">
        <v>46</v>
      </c>
      <c r="C13" s="62" t="s">
        <v>34</v>
      </c>
      <c r="D13" s="76">
        <v>45</v>
      </c>
      <c r="E13" s="92"/>
      <c r="F13" s="92"/>
      <c r="G13" s="92"/>
      <c r="H13" s="93"/>
      <c r="I13" s="94"/>
      <c r="J13" s="77">
        <f>H13*(1+I13/100)</f>
        <v>0</v>
      </c>
      <c r="K13" s="78">
        <f>H13*D13</f>
        <v>0</v>
      </c>
      <c r="L13" s="78">
        <f>J13*D13</f>
        <v>0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</row>
    <row r="14" spans="1:254" ht="33" x14ac:dyDescent="0.3">
      <c r="A14" s="62">
        <v>2</v>
      </c>
      <c r="B14" s="61" t="s">
        <v>62</v>
      </c>
      <c r="C14" s="62" t="s">
        <v>34</v>
      </c>
      <c r="D14" s="76">
        <v>50</v>
      </c>
      <c r="E14" s="92"/>
      <c r="F14" s="92"/>
      <c r="G14" s="92"/>
      <c r="H14" s="93"/>
      <c r="I14" s="94"/>
      <c r="J14" s="77">
        <f>H14*(1+I14/100)</f>
        <v>0</v>
      </c>
      <c r="K14" s="78">
        <f>H14*D14</f>
        <v>0</v>
      </c>
      <c r="L14" s="78">
        <f>J14*D14</f>
        <v>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</row>
    <row r="15" spans="1:254" ht="33" x14ac:dyDescent="0.3">
      <c r="A15" s="62">
        <v>3</v>
      </c>
      <c r="B15" s="61" t="s">
        <v>45</v>
      </c>
      <c r="C15" s="62" t="s">
        <v>34</v>
      </c>
      <c r="D15" s="76">
        <v>95</v>
      </c>
      <c r="E15" s="92"/>
      <c r="F15" s="92"/>
      <c r="G15" s="92"/>
      <c r="H15" s="93"/>
      <c r="I15" s="94"/>
      <c r="J15" s="77">
        <f>H15*(1+I15/100)</f>
        <v>0</v>
      </c>
      <c r="K15" s="78">
        <f>H15*D15</f>
        <v>0</v>
      </c>
      <c r="L15" s="78">
        <f>J15*D15</f>
        <v>0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</row>
    <row r="16" spans="1:254" ht="33" x14ac:dyDescent="0.3">
      <c r="A16" s="62">
        <v>4</v>
      </c>
      <c r="B16" s="61" t="s">
        <v>47</v>
      </c>
      <c r="C16" s="62" t="s">
        <v>34</v>
      </c>
      <c r="D16" s="76">
        <v>40</v>
      </c>
      <c r="E16" s="92"/>
      <c r="F16" s="92"/>
      <c r="G16" s="92"/>
      <c r="H16" s="93"/>
      <c r="I16" s="94"/>
      <c r="J16" s="77">
        <f>H16*(1+I16/100)</f>
        <v>0</v>
      </c>
      <c r="K16" s="78">
        <f>H16*D16</f>
        <v>0</v>
      </c>
      <c r="L16" s="78">
        <f>J16*D16</f>
        <v>0</v>
      </c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</row>
    <row r="17" spans="1:254" x14ac:dyDescent="0.3">
      <c r="A17" s="69"/>
      <c r="B17" s="80"/>
      <c r="C17" s="81"/>
      <c r="D17" s="82"/>
      <c r="E17" s="83"/>
      <c r="F17" s="83"/>
      <c r="G17" s="83"/>
      <c r="H17" s="84"/>
      <c r="I17" s="85"/>
      <c r="J17" s="86" t="s">
        <v>57</v>
      </c>
      <c r="K17" s="79">
        <f>SUM(K13:K16)</f>
        <v>0</v>
      </c>
      <c r="L17" s="79">
        <f>SUM(L13:L16)</f>
        <v>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</row>
    <row r="18" spans="1:254" s="21" customFormat="1" x14ac:dyDescent="0.3">
      <c r="A18" s="106" t="s">
        <v>12</v>
      </c>
      <c r="B18" s="107"/>
      <c r="C18" s="107"/>
      <c r="D18" s="107"/>
      <c r="E18" s="107"/>
      <c r="F18" s="107"/>
      <c r="G18" s="107"/>
      <c r="H18" s="107"/>
      <c r="I18" s="107"/>
      <c r="J18" s="108"/>
      <c r="K18" s="79">
        <f>K17*2</f>
        <v>0</v>
      </c>
      <c r="L18" s="79">
        <f>L17*2</f>
        <v>0</v>
      </c>
      <c r="M18" s="49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4" x14ac:dyDescent="0.3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</row>
    <row r="20" spans="1:254" x14ac:dyDescent="0.3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2"/>
    </row>
    <row r="21" spans="1:254" s="15" customFormat="1" x14ac:dyDescent="0.2">
      <c r="A21" s="37" t="s">
        <v>18</v>
      </c>
      <c r="E21" s="39" t="s">
        <v>19</v>
      </c>
      <c r="J21" s="22" t="s">
        <v>20</v>
      </c>
      <c r="K21" s="22"/>
      <c r="L21" s="23"/>
      <c r="M21" s="49"/>
    </row>
    <row r="22" spans="1:254" s="15" customFormat="1" x14ac:dyDescent="0.2">
      <c r="A22" s="41"/>
      <c r="B22" s="22"/>
      <c r="C22" s="36"/>
      <c r="D22" s="36"/>
      <c r="E22" s="42"/>
      <c r="F22" s="36"/>
      <c r="G22" s="36"/>
      <c r="H22" s="42"/>
      <c r="I22" s="40"/>
      <c r="J22" s="34"/>
      <c r="K22" s="34"/>
      <c r="L22" s="35"/>
      <c r="M22" s="35"/>
      <c r="N22" s="42"/>
      <c r="O22" s="42"/>
      <c r="P22" s="42"/>
    </row>
    <row r="23" spans="1:254" s="15" customFormat="1" x14ac:dyDescent="0.2">
      <c r="A23" s="15" t="s">
        <v>21</v>
      </c>
      <c r="B23" s="32"/>
      <c r="C23" s="32"/>
      <c r="D23" s="33"/>
      <c r="E23" s="34"/>
      <c r="F23" s="33"/>
      <c r="G23" s="33"/>
      <c r="H23" s="34"/>
      <c r="I23" s="34"/>
      <c r="J23" s="42"/>
      <c r="K23" s="23"/>
      <c r="L23" s="23"/>
      <c r="M23" s="35"/>
      <c r="N23" s="34"/>
      <c r="O23" s="33"/>
      <c r="P23" s="33"/>
    </row>
    <row r="24" spans="1:254" s="15" customFormat="1" x14ac:dyDescent="0.2">
      <c r="A24" s="44" t="s">
        <v>51</v>
      </c>
      <c r="B24" s="32"/>
      <c r="C24" s="32"/>
      <c r="D24" s="33"/>
      <c r="E24" s="34"/>
      <c r="F24" s="33"/>
      <c r="G24" s="33"/>
      <c r="H24" s="34"/>
      <c r="I24" s="34"/>
      <c r="J24" s="42"/>
      <c r="K24" s="23"/>
      <c r="L24" s="23"/>
      <c r="M24" s="35"/>
      <c r="N24" s="34"/>
      <c r="O24" s="34"/>
      <c r="P24" s="34"/>
    </row>
    <row r="25" spans="1:254" s="15" customFormat="1" x14ac:dyDescent="0.2">
      <c r="A25" s="44"/>
      <c r="B25" s="32"/>
      <c r="C25" s="32"/>
      <c r="D25" s="33"/>
      <c r="E25" s="34"/>
      <c r="F25" s="33"/>
      <c r="G25" s="33"/>
      <c r="H25" s="34"/>
      <c r="I25" s="34"/>
      <c r="J25" s="42"/>
      <c r="K25" s="23"/>
      <c r="L25" s="23"/>
      <c r="M25" s="35"/>
      <c r="N25" s="34"/>
      <c r="O25" s="34"/>
      <c r="P25" s="34"/>
    </row>
    <row r="26" spans="1:254" s="15" customFormat="1" x14ac:dyDescent="0.2">
      <c r="A26" s="44"/>
      <c r="B26" s="32"/>
      <c r="C26" s="32"/>
      <c r="D26" s="33"/>
      <c r="E26" s="34"/>
      <c r="F26" s="33"/>
      <c r="G26" s="33"/>
      <c r="H26" s="34"/>
      <c r="I26" s="34"/>
      <c r="J26" s="42"/>
      <c r="K26" s="23"/>
      <c r="L26" s="23"/>
      <c r="M26" s="35"/>
      <c r="N26" s="34"/>
      <c r="O26" s="34"/>
      <c r="P26" s="34"/>
    </row>
    <row r="27" spans="1:254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50"/>
    </row>
    <row r="28" spans="1:254" s="12" customFormat="1" x14ac:dyDescent="0.3">
      <c r="A28" s="102" t="s">
        <v>37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56"/>
    </row>
    <row r="29" spans="1:254" ht="49.5" x14ac:dyDescent="0.3">
      <c r="A29" s="1" t="s">
        <v>2</v>
      </c>
      <c r="B29" s="1" t="s">
        <v>3</v>
      </c>
      <c r="C29" s="1" t="s">
        <v>0</v>
      </c>
      <c r="D29" s="2" t="s">
        <v>58</v>
      </c>
      <c r="E29" s="16" t="s">
        <v>4</v>
      </c>
      <c r="F29" s="16" t="s">
        <v>1</v>
      </c>
      <c r="G29" s="16" t="s">
        <v>5</v>
      </c>
      <c r="H29" s="17" t="s">
        <v>6</v>
      </c>
      <c r="I29" s="18" t="s">
        <v>7</v>
      </c>
      <c r="J29" s="17" t="s">
        <v>8</v>
      </c>
      <c r="K29" s="16" t="s">
        <v>23</v>
      </c>
      <c r="L29" s="16" t="s">
        <v>11</v>
      </c>
      <c r="M29" s="55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</row>
    <row r="30" spans="1:254" ht="35.25" customHeight="1" x14ac:dyDescent="0.3">
      <c r="A30" s="62">
        <v>1</v>
      </c>
      <c r="B30" s="63" t="s">
        <v>43</v>
      </c>
      <c r="C30" s="62" t="s">
        <v>34</v>
      </c>
      <c r="D30" s="75">
        <v>30</v>
      </c>
      <c r="E30" s="92"/>
      <c r="F30" s="92"/>
      <c r="G30" s="95"/>
      <c r="H30" s="93"/>
      <c r="I30" s="96"/>
      <c r="J30" s="77">
        <f>H30*(1+I30/100)</f>
        <v>0</v>
      </c>
      <c r="K30" s="78">
        <f>H30*D30</f>
        <v>0</v>
      </c>
      <c r="L30" s="78">
        <f>J30*D30</f>
        <v>0</v>
      </c>
    </row>
    <row r="31" spans="1:254" x14ac:dyDescent="0.3">
      <c r="A31" s="62">
        <v>2</v>
      </c>
      <c r="B31" s="63" t="s">
        <v>48</v>
      </c>
      <c r="C31" s="62" t="s">
        <v>34</v>
      </c>
      <c r="D31" s="75">
        <v>15</v>
      </c>
      <c r="E31" s="92"/>
      <c r="F31" s="92"/>
      <c r="G31" s="95"/>
      <c r="H31" s="93"/>
      <c r="I31" s="96"/>
      <c r="J31" s="77">
        <f>H31*(1+I31/100)</f>
        <v>0</v>
      </c>
      <c r="K31" s="78">
        <f>H31*D31</f>
        <v>0</v>
      </c>
      <c r="L31" s="78">
        <f>J31*D31</f>
        <v>0</v>
      </c>
    </row>
    <row r="32" spans="1:254" ht="35.25" customHeight="1" x14ac:dyDescent="0.3">
      <c r="A32" s="62">
        <v>3</v>
      </c>
      <c r="B32" s="63" t="s">
        <v>44</v>
      </c>
      <c r="C32" s="62" t="s">
        <v>34</v>
      </c>
      <c r="D32" s="75">
        <v>130</v>
      </c>
      <c r="E32" s="92"/>
      <c r="F32" s="92"/>
      <c r="G32" s="95"/>
      <c r="H32" s="93"/>
      <c r="I32" s="96"/>
      <c r="J32" s="77">
        <f>H32*(1+I32/100)</f>
        <v>0</v>
      </c>
      <c r="K32" s="78">
        <f>H32*D32</f>
        <v>0</v>
      </c>
      <c r="L32" s="78">
        <f>J32*D32</f>
        <v>0</v>
      </c>
    </row>
    <row r="33" spans="1:253" x14ac:dyDescent="0.3">
      <c r="A33" s="62">
        <v>4</v>
      </c>
      <c r="B33" s="63" t="s">
        <v>49</v>
      </c>
      <c r="C33" s="62" t="s">
        <v>34</v>
      </c>
      <c r="D33" s="75">
        <v>80</v>
      </c>
      <c r="E33" s="92"/>
      <c r="F33" s="92"/>
      <c r="G33" s="95"/>
      <c r="H33" s="93"/>
      <c r="I33" s="96"/>
      <c r="J33" s="77">
        <f>H33*(1+I33/100)</f>
        <v>0</v>
      </c>
      <c r="K33" s="78">
        <f>H33*D33</f>
        <v>0</v>
      </c>
      <c r="L33" s="78">
        <f>J33*D33</f>
        <v>0</v>
      </c>
    </row>
    <row r="34" spans="1:253" x14ac:dyDescent="0.3">
      <c r="A34" s="69"/>
      <c r="B34" s="87"/>
      <c r="C34" s="81"/>
      <c r="D34" s="83"/>
      <c r="E34" s="83"/>
      <c r="F34" s="83"/>
      <c r="G34" s="88"/>
      <c r="H34" s="89"/>
      <c r="I34" s="90"/>
      <c r="J34" s="86" t="s">
        <v>59</v>
      </c>
      <c r="K34" s="79">
        <f>SUM(K30:K33)</f>
        <v>0</v>
      </c>
      <c r="L34" s="79">
        <f>SUM(L30:L33)</f>
        <v>0</v>
      </c>
    </row>
    <row r="35" spans="1:253" s="21" customFormat="1" x14ac:dyDescent="0.3">
      <c r="A35" s="106" t="s">
        <v>36</v>
      </c>
      <c r="B35" s="107"/>
      <c r="C35" s="107"/>
      <c r="D35" s="107"/>
      <c r="E35" s="107"/>
      <c r="F35" s="107"/>
      <c r="G35" s="107"/>
      <c r="H35" s="107"/>
      <c r="I35" s="107"/>
      <c r="J35" s="108"/>
      <c r="K35" s="79">
        <f>K34*2</f>
        <v>0</v>
      </c>
      <c r="L35" s="79">
        <f>L34*2</f>
        <v>0</v>
      </c>
      <c r="M35" s="49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</row>
    <row r="36" spans="1:253" s="14" customFormat="1" x14ac:dyDescent="0.3">
      <c r="A36" s="13"/>
      <c r="B36" s="13"/>
      <c r="C36" s="13"/>
      <c r="D36" s="4"/>
      <c r="E36" s="3"/>
      <c r="F36" s="3"/>
      <c r="G36" s="3"/>
      <c r="H36" s="20"/>
      <c r="I36" s="20"/>
      <c r="J36" s="3"/>
      <c r="K36" s="3"/>
      <c r="L36" s="20"/>
      <c r="M36" s="57"/>
    </row>
    <row r="37" spans="1:253" s="12" customFormat="1" x14ac:dyDescent="0.3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56"/>
    </row>
    <row r="38" spans="1:253" s="15" customFormat="1" x14ac:dyDescent="0.2">
      <c r="A38" s="37" t="s">
        <v>18</v>
      </c>
      <c r="E38" s="39" t="s">
        <v>19</v>
      </c>
      <c r="J38" s="22" t="s">
        <v>20</v>
      </c>
      <c r="K38" s="22"/>
      <c r="L38" s="23"/>
      <c r="M38" s="49"/>
    </row>
    <row r="39" spans="1:253" s="15" customFormat="1" x14ac:dyDescent="0.2">
      <c r="A39" s="41"/>
      <c r="B39" s="22"/>
      <c r="C39" s="36"/>
      <c r="D39" s="36"/>
      <c r="E39" s="42"/>
      <c r="F39" s="36"/>
      <c r="G39" s="36"/>
      <c r="H39" s="42"/>
      <c r="I39" s="40"/>
      <c r="J39" s="34"/>
      <c r="K39" s="34"/>
      <c r="L39" s="35"/>
      <c r="M39" s="35"/>
      <c r="N39" s="42"/>
      <c r="O39" s="42"/>
      <c r="P39" s="42"/>
    </row>
    <row r="40" spans="1:253" s="15" customFormat="1" x14ac:dyDescent="0.2">
      <c r="A40" s="15" t="s">
        <v>21</v>
      </c>
      <c r="B40" s="32"/>
      <c r="C40" s="32"/>
      <c r="D40" s="33"/>
      <c r="E40" s="34"/>
      <c r="F40" s="33"/>
      <c r="G40" s="33"/>
      <c r="H40" s="34"/>
      <c r="I40" s="34"/>
      <c r="J40" s="42"/>
      <c r="K40" s="23"/>
      <c r="L40" s="23"/>
      <c r="M40" s="35"/>
      <c r="N40" s="34"/>
      <c r="O40" s="33"/>
      <c r="P40" s="33"/>
    </row>
    <row r="41" spans="1:253" s="15" customFormat="1" x14ac:dyDescent="0.2">
      <c r="A41" s="44" t="s">
        <v>51</v>
      </c>
      <c r="B41" s="32"/>
      <c r="C41" s="32"/>
      <c r="D41" s="33"/>
      <c r="E41" s="34"/>
      <c r="F41" s="33"/>
      <c r="G41" s="33"/>
      <c r="H41" s="34"/>
      <c r="I41" s="34"/>
      <c r="J41" s="42"/>
      <c r="K41" s="23"/>
      <c r="L41" s="23"/>
      <c r="M41" s="35"/>
      <c r="N41" s="34"/>
      <c r="O41" s="34"/>
      <c r="P41" s="34"/>
    </row>
    <row r="42" spans="1:253" s="15" customFormat="1" x14ac:dyDescent="0.2">
      <c r="A42" s="44"/>
      <c r="B42" s="32"/>
      <c r="C42" s="32"/>
      <c r="D42" s="33"/>
      <c r="E42" s="34"/>
      <c r="F42" s="33"/>
      <c r="G42" s="33"/>
      <c r="H42" s="34"/>
      <c r="I42" s="34"/>
      <c r="J42" s="42"/>
      <c r="K42" s="23"/>
      <c r="L42" s="23"/>
      <c r="M42" s="35"/>
      <c r="N42" s="34"/>
      <c r="O42" s="34"/>
      <c r="P42" s="34"/>
    </row>
    <row r="43" spans="1:253" s="15" customFormat="1" x14ac:dyDescent="0.2">
      <c r="A43" s="44"/>
      <c r="B43" s="32"/>
      <c r="C43" s="32"/>
      <c r="D43" s="33"/>
      <c r="E43" s="34"/>
      <c r="F43" s="33"/>
      <c r="G43" s="33"/>
      <c r="H43" s="34"/>
      <c r="I43" s="34"/>
      <c r="J43" s="42"/>
      <c r="K43" s="23"/>
      <c r="L43" s="23"/>
      <c r="M43" s="35"/>
      <c r="N43" s="34"/>
      <c r="O43" s="34"/>
      <c r="P43" s="34"/>
    </row>
    <row r="44" spans="1:253" x14ac:dyDescent="0.3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11"/>
    </row>
    <row r="45" spans="1:253" s="12" customFormat="1" x14ac:dyDescent="0.3">
      <c r="A45" s="102" t="s">
        <v>38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56"/>
    </row>
    <row r="46" spans="1:253" s="12" customFormat="1" ht="49.5" x14ac:dyDescent="0.3">
      <c r="A46" s="1" t="s">
        <v>2</v>
      </c>
      <c r="B46" s="1" t="s">
        <v>3</v>
      </c>
      <c r="C46" s="1" t="s">
        <v>0</v>
      </c>
      <c r="D46" s="2" t="s">
        <v>58</v>
      </c>
      <c r="E46" s="16" t="s">
        <v>4</v>
      </c>
      <c r="F46" s="16" t="s">
        <v>1</v>
      </c>
      <c r="G46" s="16" t="s">
        <v>5</v>
      </c>
      <c r="H46" s="17" t="s">
        <v>6</v>
      </c>
      <c r="I46" s="18" t="s">
        <v>7</v>
      </c>
      <c r="J46" s="17" t="s">
        <v>8</v>
      </c>
      <c r="K46" s="16" t="s">
        <v>23</v>
      </c>
      <c r="L46" s="16" t="s">
        <v>11</v>
      </c>
    </row>
    <row r="47" spans="1:253" s="12" customFormat="1" ht="33" x14ac:dyDescent="0.3">
      <c r="A47" s="62">
        <v>1</v>
      </c>
      <c r="B47" s="63" t="s">
        <v>40</v>
      </c>
      <c r="C47" s="62" t="s">
        <v>34</v>
      </c>
      <c r="D47" s="75">
        <v>200</v>
      </c>
      <c r="E47" s="92"/>
      <c r="F47" s="92"/>
      <c r="G47" s="95"/>
      <c r="H47" s="93"/>
      <c r="I47" s="96"/>
      <c r="J47" s="77">
        <f>H47*(1+I47/100)</f>
        <v>0</v>
      </c>
      <c r="K47" s="78">
        <f>H47*D47</f>
        <v>0</v>
      </c>
      <c r="L47" s="78">
        <f>J47*D47</f>
        <v>0</v>
      </c>
    </row>
    <row r="48" spans="1:253" s="12" customFormat="1" ht="33" x14ac:dyDescent="0.3">
      <c r="A48" s="62">
        <v>2</v>
      </c>
      <c r="B48" s="64" t="s">
        <v>41</v>
      </c>
      <c r="C48" s="62" t="s">
        <v>34</v>
      </c>
      <c r="D48" s="75">
        <v>60</v>
      </c>
      <c r="E48" s="92"/>
      <c r="F48" s="92"/>
      <c r="G48" s="95"/>
      <c r="H48" s="93"/>
      <c r="I48" s="96"/>
      <c r="J48" s="77">
        <f>H48*(1+I48/100)</f>
        <v>0</v>
      </c>
      <c r="K48" s="78">
        <f>H48*D48</f>
        <v>0</v>
      </c>
      <c r="L48" s="78">
        <f>J48*D48</f>
        <v>0</v>
      </c>
    </row>
    <row r="49" spans="1:253" s="12" customFormat="1" ht="33" x14ac:dyDescent="0.3">
      <c r="A49" s="62">
        <v>3</v>
      </c>
      <c r="B49" s="64" t="s">
        <v>42</v>
      </c>
      <c r="C49" s="62" t="s">
        <v>34</v>
      </c>
      <c r="D49" s="75">
        <v>30</v>
      </c>
      <c r="E49" s="92"/>
      <c r="F49" s="92"/>
      <c r="G49" s="95"/>
      <c r="H49" s="93"/>
      <c r="I49" s="96"/>
      <c r="J49" s="77">
        <f>H49*(1+I49/100)</f>
        <v>0</v>
      </c>
      <c r="K49" s="78">
        <f>H49*D49</f>
        <v>0</v>
      </c>
      <c r="L49" s="78">
        <f>J49*D49</f>
        <v>0</v>
      </c>
    </row>
    <row r="50" spans="1:253" s="12" customFormat="1" x14ac:dyDescent="0.3">
      <c r="A50" s="69"/>
      <c r="B50" s="72"/>
      <c r="C50" s="81"/>
      <c r="D50" s="83"/>
      <c r="E50" s="83"/>
      <c r="F50" s="83"/>
      <c r="G50" s="88"/>
      <c r="H50" s="89"/>
      <c r="I50" s="90"/>
      <c r="J50" s="86" t="s">
        <v>60</v>
      </c>
      <c r="K50" s="79">
        <f>SUM(K47:K49)</f>
        <v>0</v>
      </c>
      <c r="L50" s="79">
        <f>SUM(L47:L49)</f>
        <v>0</v>
      </c>
    </row>
    <row r="51" spans="1:253" s="21" customFormat="1" x14ac:dyDescent="0.3">
      <c r="A51" s="106" t="s">
        <v>39</v>
      </c>
      <c r="B51" s="107"/>
      <c r="C51" s="107"/>
      <c r="D51" s="107"/>
      <c r="E51" s="107"/>
      <c r="F51" s="107"/>
      <c r="G51" s="107"/>
      <c r="H51" s="107"/>
      <c r="I51" s="107"/>
      <c r="J51" s="108"/>
      <c r="K51" s="79">
        <f>K50*2</f>
        <v>0</v>
      </c>
      <c r="L51" s="79">
        <f>L50*2</f>
        <v>0</v>
      </c>
      <c r="M51" s="49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</row>
    <row r="52" spans="1:253" s="21" customFormat="1" x14ac:dyDescent="0.3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49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</row>
    <row r="53" spans="1:253" s="21" customFormat="1" x14ac:dyDescent="0.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49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</row>
    <row r="54" spans="1:253" s="15" customFormat="1" x14ac:dyDescent="0.2">
      <c r="A54" s="37" t="s">
        <v>18</v>
      </c>
      <c r="E54" s="39" t="s">
        <v>19</v>
      </c>
      <c r="J54" s="22" t="s">
        <v>20</v>
      </c>
      <c r="K54" s="22"/>
      <c r="L54" s="23"/>
      <c r="M54" s="49"/>
    </row>
    <row r="55" spans="1:253" s="15" customFormat="1" x14ac:dyDescent="0.2">
      <c r="A55" s="41"/>
      <c r="B55" s="22"/>
      <c r="C55" s="36"/>
      <c r="D55" s="36"/>
      <c r="E55" s="42"/>
      <c r="F55" s="36"/>
      <c r="G55" s="36"/>
      <c r="H55" s="42"/>
      <c r="I55" s="40"/>
      <c r="J55" s="34"/>
      <c r="K55" s="34"/>
      <c r="L55" s="35"/>
      <c r="M55" s="35"/>
      <c r="N55" s="42"/>
      <c r="O55" s="42"/>
      <c r="P55" s="42"/>
    </row>
    <row r="56" spans="1:253" s="15" customFormat="1" x14ac:dyDescent="0.2">
      <c r="A56" s="15" t="s">
        <v>21</v>
      </c>
      <c r="B56" s="32"/>
      <c r="C56" s="32"/>
      <c r="D56" s="33"/>
      <c r="E56" s="34"/>
      <c r="F56" s="33"/>
      <c r="G56" s="33"/>
      <c r="H56" s="34"/>
      <c r="I56" s="34"/>
      <c r="J56" s="42"/>
      <c r="K56" s="23"/>
      <c r="L56" s="23"/>
      <c r="M56" s="35"/>
      <c r="N56" s="34"/>
      <c r="O56" s="33"/>
      <c r="P56" s="33"/>
    </row>
    <row r="57" spans="1:253" s="15" customFormat="1" x14ac:dyDescent="0.2">
      <c r="A57" s="44" t="s">
        <v>51</v>
      </c>
      <c r="B57" s="32"/>
      <c r="C57" s="32"/>
      <c r="D57" s="33"/>
      <c r="E57" s="34"/>
      <c r="F57" s="33"/>
      <c r="G57" s="33"/>
      <c r="H57" s="34"/>
      <c r="I57" s="34"/>
      <c r="J57" s="42"/>
      <c r="K57" s="23"/>
      <c r="L57" s="23"/>
      <c r="M57" s="35"/>
      <c r="N57" s="34"/>
      <c r="O57" s="34"/>
      <c r="P57" s="34"/>
    </row>
    <row r="58" spans="1:253" s="21" customFormat="1" x14ac:dyDescent="0.3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49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</row>
    <row r="60" spans="1:253" x14ac:dyDescent="0.3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11"/>
    </row>
    <row r="61" spans="1:253" s="12" customFormat="1" x14ac:dyDescent="0.3">
      <c r="A61" s="102" t="s">
        <v>54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56"/>
    </row>
    <row r="62" spans="1:253" s="12" customFormat="1" ht="49.5" x14ac:dyDescent="0.3">
      <c r="A62" s="1" t="s">
        <v>2</v>
      </c>
      <c r="B62" s="1" t="s">
        <v>3</v>
      </c>
      <c r="C62" s="1" t="s">
        <v>0</v>
      </c>
      <c r="D62" s="2" t="s">
        <v>58</v>
      </c>
      <c r="E62" s="16" t="s">
        <v>4</v>
      </c>
      <c r="F62" s="16" t="s">
        <v>1</v>
      </c>
      <c r="G62" s="16" t="s">
        <v>5</v>
      </c>
      <c r="H62" s="17" t="s">
        <v>6</v>
      </c>
      <c r="I62" s="18" t="s">
        <v>7</v>
      </c>
      <c r="J62" s="17" t="s">
        <v>8</v>
      </c>
      <c r="K62" s="16" t="s">
        <v>23</v>
      </c>
      <c r="L62" s="16" t="s">
        <v>11</v>
      </c>
    </row>
    <row r="63" spans="1:253" s="12" customFormat="1" ht="33" x14ac:dyDescent="0.3">
      <c r="A63" s="62">
        <v>1</v>
      </c>
      <c r="B63" s="91" t="s">
        <v>63</v>
      </c>
      <c r="C63" s="62" t="s">
        <v>34</v>
      </c>
      <c r="D63" s="75">
        <v>15</v>
      </c>
      <c r="E63" s="92"/>
      <c r="F63" s="92"/>
      <c r="G63" s="95"/>
      <c r="H63" s="93"/>
      <c r="I63" s="96"/>
      <c r="J63" s="77">
        <f>H63*(1+I63/100)</f>
        <v>0</v>
      </c>
      <c r="K63" s="78">
        <f>H63*D63</f>
        <v>0</v>
      </c>
      <c r="L63" s="78">
        <f>J63*D63</f>
        <v>0</v>
      </c>
    </row>
    <row r="64" spans="1:253" s="12" customFormat="1" x14ac:dyDescent="0.3">
      <c r="A64" s="62">
        <v>2</v>
      </c>
      <c r="B64" s="63" t="s">
        <v>48</v>
      </c>
      <c r="C64" s="62" t="s">
        <v>34</v>
      </c>
      <c r="D64" s="75">
        <v>15</v>
      </c>
      <c r="E64" s="92"/>
      <c r="F64" s="92"/>
      <c r="G64" s="95"/>
      <c r="H64" s="93"/>
      <c r="I64" s="96"/>
      <c r="J64" s="77">
        <f>H64*(1+I64/100)</f>
        <v>0</v>
      </c>
      <c r="K64" s="78">
        <f>H64*D64</f>
        <v>0</v>
      </c>
      <c r="L64" s="78">
        <f>J64*D64</f>
        <v>0</v>
      </c>
    </row>
    <row r="65" spans="1:253" s="12" customFormat="1" ht="33" x14ac:dyDescent="0.3">
      <c r="A65" s="62">
        <v>3</v>
      </c>
      <c r="B65" s="91" t="s">
        <v>56</v>
      </c>
      <c r="C65" s="62" t="s">
        <v>34</v>
      </c>
      <c r="D65" s="75">
        <v>10</v>
      </c>
      <c r="E65" s="92"/>
      <c r="F65" s="92"/>
      <c r="G65" s="95"/>
      <c r="H65" s="93"/>
      <c r="I65" s="96"/>
      <c r="J65" s="77">
        <f>H65*(1+I65/100)</f>
        <v>0</v>
      </c>
      <c r="K65" s="78">
        <f>H65*D65</f>
        <v>0</v>
      </c>
      <c r="L65" s="78">
        <f>J65*D65</f>
        <v>0</v>
      </c>
    </row>
    <row r="66" spans="1:253" s="12" customFormat="1" x14ac:dyDescent="0.3">
      <c r="A66" s="74">
        <v>4</v>
      </c>
      <c r="B66" s="63" t="s">
        <v>49</v>
      </c>
      <c r="C66" s="62" t="s">
        <v>34</v>
      </c>
      <c r="D66" s="75">
        <v>10</v>
      </c>
      <c r="E66" s="92"/>
      <c r="F66" s="92"/>
      <c r="G66" s="95"/>
      <c r="H66" s="93"/>
      <c r="I66" s="96"/>
      <c r="J66" s="77">
        <f>H66*(1+I66/100)</f>
        <v>0</v>
      </c>
      <c r="K66" s="78">
        <f>H66*D66</f>
        <v>0</v>
      </c>
      <c r="L66" s="78">
        <f>J66*D66</f>
        <v>0</v>
      </c>
    </row>
    <row r="67" spans="1:253" s="12" customFormat="1" x14ac:dyDescent="0.3">
      <c r="A67" s="69"/>
      <c r="B67" s="73"/>
      <c r="C67" s="65"/>
      <c r="D67" s="66"/>
      <c r="E67" s="66"/>
      <c r="F67" s="66"/>
      <c r="G67" s="70"/>
      <c r="H67" s="67"/>
      <c r="I67" s="71"/>
      <c r="J67" s="68" t="s">
        <v>61</v>
      </c>
      <c r="K67" s="79">
        <f>SUM(K63:K66)</f>
        <v>0</v>
      </c>
      <c r="L67" s="79">
        <f>SUM(L63:L66)</f>
        <v>0</v>
      </c>
    </row>
    <row r="68" spans="1:253" s="21" customFormat="1" x14ac:dyDescent="0.3">
      <c r="A68" s="103" t="s">
        <v>55</v>
      </c>
      <c r="B68" s="104"/>
      <c r="C68" s="104"/>
      <c r="D68" s="104"/>
      <c r="E68" s="104"/>
      <c r="F68" s="104"/>
      <c r="G68" s="104"/>
      <c r="H68" s="104"/>
      <c r="I68" s="104"/>
      <c r="J68" s="105"/>
      <c r="K68" s="79">
        <f>K67*2</f>
        <v>0</v>
      </c>
      <c r="L68" s="79">
        <f>L67*2</f>
        <v>0</v>
      </c>
      <c r="M68" s="49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</row>
    <row r="69" spans="1:253" s="21" customFormat="1" x14ac:dyDescent="0.3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49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</row>
    <row r="70" spans="1:253" s="21" customFormat="1" x14ac:dyDescent="0.3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49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</row>
    <row r="71" spans="1:253" s="15" customFormat="1" x14ac:dyDescent="0.2">
      <c r="A71" s="37" t="s">
        <v>18</v>
      </c>
      <c r="E71" s="39" t="s">
        <v>19</v>
      </c>
      <c r="J71" s="22" t="s">
        <v>20</v>
      </c>
      <c r="K71" s="22"/>
      <c r="L71" s="23"/>
      <c r="M71" s="49"/>
    </row>
    <row r="72" spans="1:253" s="15" customFormat="1" x14ac:dyDescent="0.2">
      <c r="A72" s="41"/>
      <c r="B72" s="22"/>
      <c r="C72" s="36"/>
      <c r="D72" s="36"/>
      <c r="E72" s="42"/>
      <c r="F72" s="36"/>
      <c r="G72" s="36"/>
      <c r="H72" s="42"/>
      <c r="I72" s="40"/>
      <c r="J72" s="34"/>
      <c r="K72" s="34"/>
      <c r="L72" s="35"/>
      <c r="M72" s="35"/>
      <c r="N72" s="42"/>
      <c r="O72" s="42"/>
      <c r="P72" s="42"/>
    </row>
    <row r="73" spans="1:253" s="15" customFormat="1" x14ac:dyDescent="0.2">
      <c r="A73" s="15" t="s">
        <v>21</v>
      </c>
      <c r="B73" s="32"/>
      <c r="C73" s="32"/>
      <c r="D73" s="33"/>
      <c r="E73" s="34"/>
      <c r="F73" s="33"/>
      <c r="G73" s="33"/>
      <c r="H73" s="34"/>
      <c r="I73" s="34"/>
      <c r="J73" s="42"/>
      <c r="K73" s="23"/>
      <c r="L73" s="23"/>
      <c r="M73" s="35"/>
      <c r="N73" s="34"/>
      <c r="O73" s="33"/>
      <c r="P73" s="33"/>
    </row>
    <row r="74" spans="1:253" s="15" customFormat="1" x14ac:dyDescent="0.2">
      <c r="A74" s="44" t="s">
        <v>51</v>
      </c>
      <c r="B74" s="32"/>
      <c r="C74" s="32"/>
      <c r="D74" s="33"/>
      <c r="E74" s="34"/>
      <c r="F74" s="33"/>
      <c r="G74" s="33"/>
      <c r="H74" s="34"/>
      <c r="I74" s="34"/>
      <c r="J74" s="42"/>
      <c r="K74" s="23"/>
      <c r="L74" s="23"/>
      <c r="M74" s="35"/>
      <c r="N74" s="34"/>
      <c r="O74" s="34"/>
      <c r="P74" s="34"/>
    </row>
  </sheetData>
  <mergeCells count="9">
    <mergeCell ref="A61:L61"/>
    <mergeCell ref="A68:J68"/>
    <mergeCell ref="A8:L8"/>
    <mergeCell ref="A28:L28"/>
    <mergeCell ref="A51:J51"/>
    <mergeCell ref="A35:J35"/>
    <mergeCell ref="A45:L45"/>
    <mergeCell ref="A11:L11"/>
    <mergeCell ref="A18:J18"/>
  </mergeCells>
  <pageMargins left="0.59055118110236227" right="0.59055118110236227" top="0.59055118110236227" bottom="0.59055118110236227" header="0.31496062992125984" footer="0.31496062992125984"/>
  <pageSetup paperSize="9" scale="59" fitToHeight="0" orientation="landscape" horizontalDpi="4294967295" verticalDpi="4294967295" r:id="rId1"/>
  <headerFooter>
    <oddHeader>&amp;CZDRAVSTVENI DOM LJUBLJANA, JN-11-2024
Nabava varovalne obutve</oddHeader>
    <oddFooter>&amp;A&amp;RStran &amp;P</oddFooter>
  </headerFooter>
  <rowBreaks count="3" manualBreakCount="3">
    <brk id="26" max="11" man="1"/>
    <brk id="43" max="11" man="1"/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Ponudbeni_predračun</vt:lpstr>
      <vt:lpstr>Ponudbeni_predračun!Področje_tiskanja</vt:lpstr>
      <vt:lpstr>Ponudbeni_predračun!Tiskanje_naslovov</vt:lpstr>
    </vt:vector>
  </TitlesOfParts>
  <Company>ZDLJ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Jerneja Kušej</cp:lastModifiedBy>
  <cp:lastPrinted>2024-04-02T13:40:48Z</cp:lastPrinted>
  <dcterms:created xsi:type="dcterms:W3CDTF">2003-05-28T12:47:29Z</dcterms:created>
  <dcterms:modified xsi:type="dcterms:W3CDTF">2024-04-10T06:56:46Z</dcterms:modified>
</cp:coreProperties>
</file>