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A.G. DOBROVO_1.4.24\RAZPISNA DOKUMENTACIJA\"/>
    </mc:Choice>
  </mc:AlternateContent>
  <xr:revisionPtr revIDLastSave="0" documentId="13_ncr:1_{7E1BED72-D93F-4738-BF3F-8EB0BEADD809}" xr6:coauthVersionLast="47" xr6:coauthVersionMax="47" xr10:uidLastSave="{00000000-0000-0000-0000-000000000000}"/>
  <bookViews>
    <workbookView xWindow="-120" yWindow="-120" windowWidth="38640" windowHeight="21120" tabRatio="684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" sheetId="29" r:id="rId4"/>
    <sheet name="2_PERUTNINA" sheetId="32" r:id="rId5"/>
    <sheet name="3_JAJCA" sheetId="33" r:id="rId6"/>
    <sheet name="4_MLEKO IN MLEČNI" sheetId="34" r:id="rId7"/>
    <sheet name="5_JOGURTI" sheetId="35" r:id="rId8"/>
    <sheet name="6_SLADOLEDI" sheetId="36" r:id="rId9"/>
    <sheet name="7_KRUH" sheetId="38" r:id="rId10"/>
    <sheet name="8_SLAŠČICE" sheetId="39" r:id="rId11"/>
    <sheet name="9_ŽITA IN MLEVSKI" sheetId="40" r:id="rId12"/>
    <sheet name="10_EKO KRUH" sheetId="41" r:id="rId13"/>
    <sheet name="11_ZAMRZ.IZDELKI IZ TESTA" sheetId="42" r:id="rId14"/>
    <sheet name="12_RIBE" sheetId="43" r:id="rId15"/>
    <sheet name="13_SADJE IN ZELENJ." sheetId="44" r:id="rId16"/>
    <sheet name="14_EKO SADJE" sheetId="45" r:id="rId17"/>
    <sheet name="15_ZAMRZ.SADJE IN ZELENJ." sheetId="46" r:id="rId18"/>
    <sheet name="16_SOKOVI" sheetId="47" r:id="rId19"/>
    <sheet name="17. JUHE, OMAKE" sheetId="67" r:id="rId20"/>
    <sheet name="18_SPLOŠNO PREH.BLAGO" sheetId="48" r:id="rId21"/>
    <sheet name="19_EKO ŽIVILA" sheetId="49" r:id="rId22"/>
  </sheets>
  <definedNames>
    <definedName name="_Hlk15366980" localSheetId="1">'Navodila za izpolnjevanje'!#REF!</definedName>
    <definedName name="_xlnm.Print_Area" localSheetId="3">'1_MESO IN MESNI'!$A$1:$W$83</definedName>
    <definedName name="_xlnm.Print_Area" localSheetId="12">'10_EKO KRUH'!$A$1:$W$33</definedName>
    <definedName name="_xlnm.Print_Area" localSheetId="13">'11_ZAMRZ.IZDELKI IZ TESTA'!$A$1:$W$51</definedName>
    <definedName name="_xlnm.Print_Area" localSheetId="14">'12_RIBE'!$A$1:$W$44</definedName>
    <definedName name="_xlnm.Print_Area" localSheetId="15">'13_SADJE IN ZELENJ.'!$A$1:$W$161</definedName>
    <definedName name="_xlnm.Print_Area" localSheetId="16">'14_EKO SADJE'!$A$1:$W$41</definedName>
    <definedName name="_xlnm.Print_Area" localSheetId="17">'15_ZAMRZ.SADJE IN ZELENJ.'!$A$1:$W$56</definedName>
    <definedName name="_xlnm.Print_Area" localSheetId="18">'16_SOKOVI'!$A$1:$W$79</definedName>
    <definedName name="_xlnm.Print_Area" localSheetId="19">'17. JUHE, OMAKE'!$A$1:$W$31</definedName>
    <definedName name="_xlnm.Print_Area" localSheetId="20">'18_SPLOŠNO PREH.BLAGO'!$A$1:$W$290</definedName>
    <definedName name="_xlnm.Print_Area" localSheetId="21">'19_EKO ŽIVILA'!$A$1:$W$42</definedName>
    <definedName name="_xlnm.Print_Area" localSheetId="4">'2_PERUTNINA'!$A$1:$W$50</definedName>
    <definedName name="_xlnm.Print_Area" localSheetId="5">'3_JAJCA'!$A$1:$W$29</definedName>
    <definedName name="_xlnm.Print_Area" localSheetId="6">'4_MLEKO IN MLEČNI'!$A$1:$W$86</definedName>
    <definedName name="_xlnm.Print_Area" localSheetId="7">'5_JOGURTI'!$A$1:$W$94</definedName>
    <definedName name="_xlnm.Print_Area" localSheetId="8">'6_SLADOLEDI'!$A$1:$W$46</definedName>
    <definedName name="_xlnm.Print_Area" localSheetId="9">'7_KRUH'!$A$1:$W$108</definedName>
    <definedName name="_xlnm.Print_Area" localSheetId="10">'8_SLAŠČICE'!$A$1:$W$75</definedName>
    <definedName name="_xlnm.Print_Area" localSheetId="11">'9_ŽITA IN MLEVSKI'!$A$1:$W$160</definedName>
    <definedName name="_xlnm.Print_Area" localSheetId="1">'Navodila za izpolnjevanje'!$A$1:$C$33</definedName>
    <definedName name="_xlnm.Print_Titles" localSheetId="3">'1_MESO IN MESNI'!$15:$15</definedName>
    <definedName name="_xlnm.Print_Titles" localSheetId="12">'10_EKO KRUH'!$15:$15</definedName>
    <definedName name="_xlnm.Print_Titles" localSheetId="13">'11_ZAMRZ.IZDELKI IZ TESTA'!$15:$15</definedName>
    <definedName name="_xlnm.Print_Titles" localSheetId="14">'12_RIBE'!$15:$15</definedName>
    <definedName name="_xlnm.Print_Titles" localSheetId="15">'13_SADJE IN ZELENJ.'!$15:$15</definedName>
    <definedName name="_xlnm.Print_Titles" localSheetId="16">'14_EKO SADJE'!$15:$15</definedName>
    <definedName name="_xlnm.Print_Titles" localSheetId="17">'15_ZAMRZ.SADJE IN ZELENJ.'!$15:$15</definedName>
    <definedName name="_xlnm.Print_Titles" localSheetId="18">'16_SOKOVI'!$15:$15</definedName>
    <definedName name="_xlnm.Print_Titles" localSheetId="19">'17. JUHE, OMAKE'!$15:$15</definedName>
    <definedName name="_xlnm.Print_Titles" localSheetId="20">'18_SPLOŠNO PREH.BLAGO'!$15:$15</definedName>
    <definedName name="_xlnm.Print_Titles" localSheetId="21">'19_EKO ŽIVILA'!$15:$15</definedName>
    <definedName name="_xlnm.Print_Titles" localSheetId="4">'2_PERUTNINA'!$15:$15</definedName>
    <definedName name="_xlnm.Print_Titles" localSheetId="5">'3_JAJCA'!$15:$15</definedName>
    <definedName name="_xlnm.Print_Titles" localSheetId="6">'4_MLEKO IN MLEČNI'!$15:$15</definedName>
    <definedName name="_xlnm.Print_Titles" localSheetId="7">'5_JOGURTI'!$15:$15</definedName>
    <definedName name="_xlnm.Print_Titles" localSheetId="8">'6_SLADOLEDI'!$15:$15</definedName>
    <definedName name="_xlnm.Print_Titles" localSheetId="9">'7_KRUH'!$15:$15</definedName>
    <definedName name="_xlnm.Print_Titles" localSheetId="10">'8_SLAŠČICE'!$15:$15</definedName>
    <definedName name="_xlnm.Print_Titles" localSheetId="11">'9_ŽITA IN MLEVSKI'!$15:$15</definedName>
  </definedNames>
  <calcPr calcId="191029"/>
</workbook>
</file>

<file path=xl/calcChain.xml><?xml version="1.0" encoding="utf-8"?>
<calcChain xmlns="http://schemas.openxmlformats.org/spreadsheetml/2006/main">
  <c r="C33" i="28" l="1"/>
  <c r="J150" i="40"/>
  <c r="J151" i="40"/>
  <c r="K150" i="40"/>
  <c r="K151" i="40"/>
  <c r="S150" i="40"/>
  <c r="T150" i="40" s="1"/>
  <c r="V150" i="40" s="1"/>
  <c r="S151" i="40"/>
  <c r="T151" i="40"/>
  <c r="V151" i="40" s="1"/>
  <c r="U150" i="40"/>
  <c r="U151" i="40"/>
  <c r="J283" i="48" l="1"/>
  <c r="K283" i="48"/>
  <c r="S283" i="48"/>
  <c r="T283" i="48" s="1"/>
  <c r="V283" i="48" s="1"/>
  <c r="U283" i="48"/>
  <c r="J34" i="34" l="1"/>
  <c r="K34" i="34" s="1"/>
  <c r="S34" i="34"/>
  <c r="T34" i="34" s="1"/>
  <c r="V34" i="34" s="1"/>
  <c r="U34" i="34"/>
  <c r="J26" i="67" l="1"/>
  <c r="K26" i="67"/>
  <c r="S26" i="67"/>
  <c r="T26" i="67"/>
  <c r="V26" i="67" s="1"/>
  <c r="U26" i="67"/>
  <c r="J63" i="47"/>
  <c r="J64" i="47"/>
  <c r="J65" i="47"/>
  <c r="J66" i="47"/>
  <c r="J67" i="47"/>
  <c r="J68" i="47"/>
  <c r="J69" i="47"/>
  <c r="K63" i="47"/>
  <c r="K64" i="47"/>
  <c r="K65" i="47"/>
  <c r="K66" i="47"/>
  <c r="K67" i="47"/>
  <c r="K68" i="47"/>
  <c r="K69" i="47"/>
  <c r="S63" i="47"/>
  <c r="T63" i="47" s="1"/>
  <c r="V63" i="47" s="1"/>
  <c r="S64" i="47"/>
  <c r="T64" i="47" s="1"/>
  <c r="V64" i="47" s="1"/>
  <c r="S65" i="47"/>
  <c r="S66" i="47"/>
  <c r="T66" i="47" s="1"/>
  <c r="V66" i="47" s="1"/>
  <c r="S67" i="47"/>
  <c r="T67" i="47" s="1"/>
  <c r="V67" i="47" s="1"/>
  <c r="S68" i="47"/>
  <c r="S69" i="47"/>
  <c r="T69" i="47" s="1"/>
  <c r="V69" i="47" s="1"/>
  <c r="T65" i="47"/>
  <c r="V65" i="47" s="1"/>
  <c r="T68" i="47"/>
  <c r="V68" i="47" s="1"/>
  <c r="U63" i="47"/>
  <c r="U64" i="47"/>
  <c r="U65" i="47"/>
  <c r="U66" i="47"/>
  <c r="U67" i="47"/>
  <c r="U68" i="47"/>
  <c r="U69" i="47"/>
  <c r="J29" i="45"/>
  <c r="K29" i="45"/>
  <c r="S29" i="45"/>
  <c r="T29" i="45"/>
  <c r="V29" i="45" s="1"/>
  <c r="U29" i="45"/>
  <c r="S151" i="44"/>
  <c r="T151" i="44" s="1"/>
  <c r="V151" i="44" s="1"/>
  <c r="U151" i="44"/>
  <c r="J151" i="44"/>
  <c r="K151" i="44"/>
  <c r="D13" i="67" l="1"/>
  <c r="D12" i="67"/>
  <c r="J41" i="42"/>
  <c r="K41" i="42"/>
  <c r="S41" i="42"/>
  <c r="T41" i="42" s="1"/>
  <c r="V41" i="42" s="1"/>
  <c r="U41" i="42"/>
  <c r="J72" i="29"/>
  <c r="K72" i="29"/>
  <c r="S72" i="29"/>
  <c r="T72" i="29" s="1"/>
  <c r="V72" i="29" s="1"/>
  <c r="U72" i="29"/>
  <c r="J197" i="48"/>
  <c r="J198" i="48"/>
  <c r="J199" i="48"/>
  <c r="J200" i="48"/>
  <c r="J201" i="48"/>
  <c r="J202" i="48"/>
  <c r="J203" i="48"/>
  <c r="J204" i="48"/>
  <c r="J205" i="48"/>
  <c r="J206" i="48"/>
  <c r="J207" i="48"/>
  <c r="J208" i="48"/>
  <c r="J209" i="48"/>
  <c r="J210" i="48"/>
  <c r="J211" i="48"/>
  <c r="J212" i="48"/>
  <c r="J213" i="48"/>
  <c r="J214" i="48"/>
  <c r="J215" i="48"/>
  <c r="J216" i="48"/>
  <c r="J217" i="48"/>
  <c r="J218" i="48"/>
  <c r="J219" i="48"/>
  <c r="J220" i="48"/>
  <c r="J221" i="48"/>
  <c r="J222" i="48"/>
  <c r="J223" i="48"/>
  <c r="J224" i="48"/>
  <c r="J225" i="48"/>
  <c r="J226" i="48"/>
  <c r="J227" i="48"/>
  <c r="J228" i="48"/>
  <c r="J229" i="48"/>
  <c r="J230" i="48"/>
  <c r="J231" i="48"/>
  <c r="J232" i="48"/>
  <c r="J233" i="48"/>
  <c r="J234" i="48"/>
  <c r="J235" i="48"/>
  <c r="J236" i="48"/>
  <c r="J237" i="48"/>
  <c r="J238" i="48"/>
  <c r="J239" i="48"/>
  <c r="J240" i="48"/>
  <c r="J241" i="48"/>
  <c r="K197" i="48"/>
  <c r="K198" i="48"/>
  <c r="K199" i="48"/>
  <c r="K200" i="48"/>
  <c r="K201" i="48"/>
  <c r="K202" i="48"/>
  <c r="K203" i="48"/>
  <c r="K204" i="48"/>
  <c r="K205" i="48"/>
  <c r="K206" i="48"/>
  <c r="K207" i="48"/>
  <c r="K208" i="48"/>
  <c r="K209" i="48"/>
  <c r="K210" i="48"/>
  <c r="K211" i="48"/>
  <c r="K212" i="48"/>
  <c r="K213" i="48"/>
  <c r="K214" i="48"/>
  <c r="K215" i="48"/>
  <c r="K216" i="48"/>
  <c r="K217" i="48"/>
  <c r="K218" i="48"/>
  <c r="K219" i="48"/>
  <c r="K220" i="48"/>
  <c r="K221" i="48"/>
  <c r="K222" i="48"/>
  <c r="K223" i="48"/>
  <c r="K224" i="48"/>
  <c r="K225" i="48"/>
  <c r="K226" i="48"/>
  <c r="K227" i="48"/>
  <c r="K228" i="48"/>
  <c r="K229" i="48"/>
  <c r="K230" i="48"/>
  <c r="K231" i="48"/>
  <c r="K232" i="48"/>
  <c r="K233" i="48"/>
  <c r="K234" i="48"/>
  <c r="K235" i="48"/>
  <c r="K236" i="48"/>
  <c r="K237" i="48"/>
  <c r="K238" i="48"/>
  <c r="K239" i="48"/>
  <c r="K240" i="48"/>
  <c r="K241" i="48"/>
  <c r="S197" i="48"/>
  <c r="T197" i="48" s="1"/>
  <c r="V197" i="48" s="1"/>
  <c r="S198" i="48"/>
  <c r="T198" i="48" s="1"/>
  <c r="V198" i="48" s="1"/>
  <c r="S199" i="48"/>
  <c r="T199" i="48" s="1"/>
  <c r="V199" i="48" s="1"/>
  <c r="S200" i="48"/>
  <c r="T200" i="48" s="1"/>
  <c r="V200" i="48" s="1"/>
  <c r="S201" i="48"/>
  <c r="T201" i="48" s="1"/>
  <c r="V201" i="48" s="1"/>
  <c r="S202" i="48"/>
  <c r="T202" i="48" s="1"/>
  <c r="V202" i="48" s="1"/>
  <c r="S203" i="48"/>
  <c r="T203" i="48" s="1"/>
  <c r="V203" i="48" s="1"/>
  <c r="S204" i="48"/>
  <c r="T204" i="48" s="1"/>
  <c r="V204" i="48" s="1"/>
  <c r="S205" i="48"/>
  <c r="T205" i="48" s="1"/>
  <c r="V205" i="48" s="1"/>
  <c r="S206" i="48"/>
  <c r="T206" i="48" s="1"/>
  <c r="V206" i="48" s="1"/>
  <c r="S207" i="48"/>
  <c r="T207" i="48" s="1"/>
  <c r="V207" i="48" s="1"/>
  <c r="S208" i="48"/>
  <c r="T208" i="48" s="1"/>
  <c r="V208" i="48" s="1"/>
  <c r="S209" i="48"/>
  <c r="T209" i="48" s="1"/>
  <c r="V209" i="48" s="1"/>
  <c r="S210" i="48"/>
  <c r="T210" i="48" s="1"/>
  <c r="V210" i="48" s="1"/>
  <c r="S211" i="48"/>
  <c r="T211" i="48" s="1"/>
  <c r="V211" i="48" s="1"/>
  <c r="S212" i="48"/>
  <c r="T212" i="48" s="1"/>
  <c r="V212" i="48" s="1"/>
  <c r="S213" i="48"/>
  <c r="T213" i="48" s="1"/>
  <c r="V213" i="48" s="1"/>
  <c r="S214" i="48"/>
  <c r="T214" i="48" s="1"/>
  <c r="V214" i="48" s="1"/>
  <c r="S215" i="48"/>
  <c r="T215" i="48" s="1"/>
  <c r="V215" i="48" s="1"/>
  <c r="S216" i="48"/>
  <c r="T216" i="48" s="1"/>
  <c r="V216" i="48" s="1"/>
  <c r="S217" i="48"/>
  <c r="T217" i="48" s="1"/>
  <c r="V217" i="48" s="1"/>
  <c r="S218" i="48"/>
  <c r="T218" i="48" s="1"/>
  <c r="V218" i="48" s="1"/>
  <c r="S219" i="48"/>
  <c r="T219" i="48" s="1"/>
  <c r="V219" i="48" s="1"/>
  <c r="S220" i="48"/>
  <c r="T220" i="48" s="1"/>
  <c r="V220" i="48" s="1"/>
  <c r="S221" i="48"/>
  <c r="S222" i="48"/>
  <c r="T222" i="48" s="1"/>
  <c r="V222" i="48" s="1"/>
  <c r="S223" i="48"/>
  <c r="T223" i="48" s="1"/>
  <c r="V223" i="48" s="1"/>
  <c r="S224" i="48"/>
  <c r="T224" i="48" s="1"/>
  <c r="V224" i="48" s="1"/>
  <c r="S225" i="48"/>
  <c r="T225" i="48" s="1"/>
  <c r="V225" i="48" s="1"/>
  <c r="S226" i="48"/>
  <c r="T226" i="48" s="1"/>
  <c r="V226" i="48" s="1"/>
  <c r="S227" i="48"/>
  <c r="T227" i="48" s="1"/>
  <c r="V227" i="48" s="1"/>
  <c r="S228" i="48"/>
  <c r="T228" i="48" s="1"/>
  <c r="V228" i="48" s="1"/>
  <c r="S229" i="48"/>
  <c r="S230" i="48"/>
  <c r="T230" i="48" s="1"/>
  <c r="V230" i="48" s="1"/>
  <c r="S231" i="48"/>
  <c r="T231" i="48" s="1"/>
  <c r="V231" i="48" s="1"/>
  <c r="S232" i="48"/>
  <c r="T232" i="48" s="1"/>
  <c r="V232" i="48" s="1"/>
  <c r="S233" i="48"/>
  <c r="S234" i="48"/>
  <c r="T234" i="48" s="1"/>
  <c r="V234" i="48" s="1"/>
  <c r="S235" i="48"/>
  <c r="T235" i="48" s="1"/>
  <c r="V235" i="48" s="1"/>
  <c r="S236" i="48"/>
  <c r="T236" i="48" s="1"/>
  <c r="V236" i="48" s="1"/>
  <c r="S237" i="48"/>
  <c r="T237" i="48" s="1"/>
  <c r="V237" i="48" s="1"/>
  <c r="S238" i="48"/>
  <c r="T238" i="48" s="1"/>
  <c r="V238" i="48" s="1"/>
  <c r="S239" i="48"/>
  <c r="T239" i="48" s="1"/>
  <c r="V239" i="48" s="1"/>
  <c r="S240" i="48"/>
  <c r="T240" i="48" s="1"/>
  <c r="V240" i="48" s="1"/>
  <c r="S241" i="48"/>
  <c r="T241" i="48" s="1"/>
  <c r="V241" i="48" s="1"/>
  <c r="T221" i="48"/>
  <c r="V221" i="48" s="1"/>
  <c r="T229" i="48"/>
  <c r="V229" i="48" s="1"/>
  <c r="T233" i="48"/>
  <c r="V233" i="48" s="1"/>
  <c r="U197" i="48"/>
  <c r="U198" i="48"/>
  <c r="U199" i="48"/>
  <c r="U200" i="48"/>
  <c r="U201" i="48"/>
  <c r="U202" i="48"/>
  <c r="U203" i="48"/>
  <c r="U204" i="48"/>
  <c r="U205" i="48"/>
  <c r="U206" i="48"/>
  <c r="U207" i="48"/>
  <c r="U208" i="48"/>
  <c r="U209" i="48"/>
  <c r="U210" i="48"/>
  <c r="U211" i="48"/>
  <c r="U212" i="48"/>
  <c r="U213" i="48"/>
  <c r="U214" i="48"/>
  <c r="U215" i="48"/>
  <c r="U216" i="48"/>
  <c r="U217" i="48"/>
  <c r="U218" i="48"/>
  <c r="U219" i="48"/>
  <c r="U220" i="48"/>
  <c r="U221" i="48"/>
  <c r="U222" i="48"/>
  <c r="U223" i="48"/>
  <c r="U224" i="48"/>
  <c r="U225" i="48"/>
  <c r="U226" i="48"/>
  <c r="U227" i="48"/>
  <c r="U228" i="48"/>
  <c r="U229" i="48"/>
  <c r="U230" i="48"/>
  <c r="U231" i="48"/>
  <c r="U232" i="48"/>
  <c r="U233" i="48"/>
  <c r="U234" i="48"/>
  <c r="U235" i="48"/>
  <c r="U236" i="48"/>
  <c r="U237" i="48"/>
  <c r="U238" i="48"/>
  <c r="U239" i="48"/>
  <c r="U240" i="48"/>
  <c r="U241" i="48"/>
  <c r="J242" i="48"/>
  <c r="J243" i="48"/>
  <c r="J244" i="48"/>
  <c r="J245" i="48"/>
  <c r="J246" i="48"/>
  <c r="J247" i="48"/>
  <c r="J248" i="48"/>
  <c r="J249" i="48"/>
  <c r="J250" i="48"/>
  <c r="J251" i="48"/>
  <c r="J252" i="48"/>
  <c r="J253" i="48"/>
  <c r="J254" i="48"/>
  <c r="J255" i="48"/>
  <c r="J256" i="48"/>
  <c r="J257" i="48"/>
  <c r="J258" i="48"/>
  <c r="J259" i="48"/>
  <c r="J260" i="48"/>
  <c r="J261" i="48"/>
  <c r="J262" i="48"/>
  <c r="J263" i="48"/>
  <c r="J264" i="48"/>
  <c r="J265" i="48"/>
  <c r="K265" i="48" s="1"/>
  <c r="J266" i="48"/>
  <c r="J267" i="48"/>
  <c r="J268" i="48"/>
  <c r="J269" i="48"/>
  <c r="J270" i="48"/>
  <c r="J271" i="48"/>
  <c r="J272" i="48"/>
  <c r="J273" i="48"/>
  <c r="J274" i="48"/>
  <c r="J275" i="48"/>
  <c r="J276" i="48"/>
  <c r="J277" i="48"/>
  <c r="J278" i="48"/>
  <c r="J279" i="48"/>
  <c r="J280" i="48"/>
  <c r="J281" i="48"/>
  <c r="J282" i="48"/>
  <c r="K242" i="48"/>
  <c r="K243" i="48"/>
  <c r="K244" i="48"/>
  <c r="K245" i="48"/>
  <c r="K246" i="48"/>
  <c r="K247" i="48"/>
  <c r="K248" i="48"/>
  <c r="K249" i="48"/>
  <c r="K250" i="48"/>
  <c r="K251" i="48"/>
  <c r="K252" i="48"/>
  <c r="K253" i="48"/>
  <c r="K254" i="48"/>
  <c r="K255" i="48"/>
  <c r="K256" i="48"/>
  <c r="K257" i="48"/>
  <c r="K258" i="48"/>
  <c r="K259" i="48"/>
  <c r="K260" i="48"/>
  <c r="K261" i="48"/>
  <c r="K262" i="48"/>
  <c r="K263" i="48"/>
  <c r="K264" i="48"/>
  <c r="K266" i="48"/>
  <c r="K267" i="48"/>
  <c r="K268" i="48"/>
  <c r="K269" i="48"/>
  <c r="K270" i="48"/>
  <c r="K271" i="48"/>
  <c r="K272" i="48"/>
  <c r="K273" i="48"/>
  <c r="K274" i="48"/>
  <c r="K275" i="48"/>
  <c r="K276" i="48"/>
  <c r="K277" i="48"/>
  <c r="K278" i="48"/>
  <c r="K279" i="48"/>
  <c r="K280" i="48"/>
  <c r="K281" i="48"/>
  <c r="K282" i="48"/>
  <c r="S242" i="48"/>
  <c r="T242" i="48" s="1"/>
  <c r="V242" i="48" s="1"/>
  <c r="S243" i="48"/>
  <c r="T243" i="48" s="1"/>
  <c r="V243" i="48" s="1"/>
  <c r="S244" i="48"/>
  <c r="T244" i="48" s="1"/>
  <c r="V244" i="48" s="1"/>
  <c r="S245" i="48"/>
  <c r="T245" i="48" s="1"/>
  <c r="V245" i="48" s="1"/>
  <c r="S246" i="48"/>
  <c r="T246" i="48" s="1"/>
  <c r="V246" i="48" s="1"/>
  <c r="S247" i="48"/>
  <c r="T247" i="48" s="1"/>
  <c r="V247" i="48" s="1"/>
  <c r="S248" i="48"/>
  <c r="T248" i="48" s="1"/>
  <c r="V248" i="48" s="1"/>
  <c r="S249" i="48"/>
  <c r="T249" i="48" s="1"/>
  <c r="V249" i="48" s="1"/>
  <c r="S250" i="48"/>
  <c r="T250" i="48" s="1"/>
  <c r="V250" i="48" s="1"/>
  <c r="S251" i="48"/>
  <c r="T251" i="48" s="1"/>
  <c r="V251" i="48" s="1"/>
  <c r="S252" i="48"/>
  <c r="T252" i="48" s="1"/>
  <c r="V252" i="48" s="1"/>
  <c r="S253" i="48"/>
  <c r="T253" i="48" s="1"/>
  <c r="V253" i="48" s="1"/>
  <c r="S254" i="48"/>
  <c r="T254" i="48" s="1"/>
  <c r="V254" i="48" s="1"/>
  <c r="S255" i="48"/>
  <c r="T255" i="48" s="1"/>
  <c r="V255" i="48" s="1"/>
  <c r="S256" i="48"/>
  <c r="T256" i="48" s="1"/>
  <c r="V256" i="48" s="1"/>
  <c r="S257" i="48"/>
  <c r="T257" i="48" s="1"/>
  <c r="V257" i="48" s="1"/>
  <c r="S258" i="48"/>
  <c r="T258" i="48" s="1"/>
  <c r="V258" i="48" s="1"/>
  <c r="S259" i="48"/>
  <c r="T259" i="48" s="1"/>
  <c r="V259" i="48" s="1"/>
  <c r="S260" i="48"/>
  <c r="T260" i="48" s="1"/>
  <c r="V260" i="48" s="1"/>
  <c r="S261" i="48"/>
  <c r="T261" i="48" s="1"/>
  <c r="V261" i="48" s="1"/>
  <c r="S262" i="48"/>
  <c r="T262" i="48" s="1"/>
  <c r="V262" i="48" s="1"/>
  <c r="S263" i="48"/>
  <c r="T263" i="48" s="1"/>
  <c r="V263" i="48" s="1"/>
  <c r="S264" i="48"/>
  <c r="T264" i="48" s="1"/>
  <c r="V264" i="48" s="1"/>
  <c r="S265" i="48"/>
  <c r="T265" i="48" s="1"/>
  <c r="V265" i="48" s="1"/>
  <c r="S266" i="48"/>
  <c r="T266" i="48" s="1"/>
  <c r="V266" i="48" s="1"/>
  <c r="S267" i="48"/>
  <c r="T267" i="48" s="1"/>
  <c r="V267" i="48" s="1"/>
  <c r="S268" i="48"/>
  <c r="T268" i="48" s="1"/>
  <c r="V268" i="48" s="1"/>
  <c r="S269" i="48"/>
  <c r="T269" i="48" s="1"/>
  <c r="V269" i="48" s="1"/>
  <c r="S270" i="48"/>
  <c r="T270" i="48" s="1"/>
  <c r="V270" i="48" s="1"/>
  <c r="S271" i="48"/>
  <c r="T271" i="48" s="1"/>
  <c r="V271" i="48" s="1"/>
  <c r="S272" i="48"/>
  <c r="T272" i="48" s="1"/>
  <c r="V272" i="48" s="1"/>
  <c r="S273" i="48"/>
  <c r="T273" i="48" s="1"/>
  <c r="V273" i="48" s="1"/>
  <c r="S274" i="48"/>
  <c r="T274" i="48" s="1"/>
  <c r="V274" i="48" s="1"/>
  <c r="S275" i="48"/>
  <c r="T275" i="48" s="1"/>
  <c r="V275" i="48" s="1"/>
  <c r="S276" i="48"/>
  <c r="T276" i="48" s="1"/>
  <c r="V276" i="48" s="1"/>
  <c r="S277" i="48"/>
  <c r="T277" i="48" s="1"/>
  <c r="V277" i="48" s="1"/>
  <c r="S278" i="48"/>
  <c r="T278" i="48" s="1"/>
  <c r="V278" i="48" s="1"/>
  <c r="S279" i="48"/>
  <c r="T279" i="48" s="1"/>
  <c r="V279" i="48" s="1"/>
  <c r="S280" i="48"/>
  <c r="T280" i="48" s="1"/>
  <c r="V280" i="48" s="1"/>
  <c r="S281" i="48"/>
  <c r="T281" i="48" s="1"/>
  <c r="V281" i="48" s="1"/>
  <c r="S282" i="48"/>
  <c r="T282" i="48" s="1"/>
  <c r="V282" i="48" s="1"/>
  <c r="U242" i="48"/>
  <c r="U243" i="48"/>
  <c r="U244" i="48"/>
  <c r="U245" i="48"/>
  <c r="U246" i="48"/>
  <c r="U247" i="48"/>
  <c r="U248" i="48"/>
  <c r="U249" i="48"/>
  <c r="U250" i="48"/>
  <c r="U251" i="48"/>
  <c r="U252" i="48"/>
  <c r="U253" i="48"/>
  <c r="U254" i="48"/>
  <c r="U255" i="48"/>
  <c r="U256" i="48"/>
  <c r="U257" i="48"/>
  <c r="U258" i="48"/>
  <c r="U259" i="48"/>
  <c r="U260" i="48"/>
  <c r="U261" i="48"/>
  <c r="U262" i="48"/>
  <c r="U263" i="48"/>
  <c r="U264" i="48"/>
  <c r="U265" i="48"/>
  <c r="U266" i="48"/>
  <c r="U267" i="48"/>
  <c r="U268" i="48"/>
  <c r="U269" i="48"/>
  <c r="U270" i="48"/>
  <c r="U271" i="48"/>
  <c r="U272" i="48"/>
  <c r="U273" i="48"/>
  <c r="U274" i="48"/>
  <c r="U275" i="48"/>
  <c r="U276" i="48"/>
  <c r="U277" i="48"/>
  <c r="U278" i="48"/>
  <c r="U279" i="48"/>
  <c r="U280" i="48"/>
  <c r="U281" i="48"/>
  <c r="U282" i="48"/>
  <c r="W27" i="67"/>
  <c r="F30" i="28" s="1"/>
  <c r="U25" i="67"/>
  <c r="S25" i="67"/>
  <c r="T25" i="67" s="1"/>
  <c r="V25" i="67" s="1"/>
  <c r="K25" i="67"/>
  <c r="J25" i="67"/>
  <c r="U24" i="67"/>
  <c r="S24" i="67"/>
  <c r="T24" i="67" s="1"/>
  <c r="V24" i="67" s="1"/>
  <c r="K24" i="67"/>
  <c r="J24" i="67"/>
  <c r="U23" i="67"/>
  <c r="S23" i="67"/>
  <c r="T23" i="67" s="1"/>
  <c r="V23" i="67" s="1"/>
  <c r="K23" i="67"/>
  <c r="J23" i="67"/>
  <c r="U22" i="67"/>
  <c r="S22" i="67"/>
  <c r="T22" i="67" s="1"/>
  <c r="V22" i="67" s="1"/>
  <c r="K22" i="67"/>
  <c r="J22" i="67"/>
  <c r="U21" i="67"/>
  <c r="S21" i="67"/>
  <c r="T21" i="67" s="1"/>
  <c r="V21" i="67" s="1"/>
  <c r="K21" i="67"/>
  <c r="J21" i="67"/>
  <c r="U20" i="67"/>
  <c r="S20" i="67"/>
  <c r="T20" i="67" s="1"/>
  <c r="V20" i="67" s="1"/>
  <c r="K20" i="67"/>
  <c r="J20" i="67"/>
  <c r="U19" i="67"/>
  <c r="S19" i="67"/>
  <c r="T19" i="67" s="1"/>
  <c r="V19" i="67" s="1"/>
  <c r="K19" i="67"/>
  <c r="J19" i="67"/>
  <c r="U18" i="67"/>
  <c r="S18" i="67"/>
  <c r="T18" i="67" s="1"/>
  <c r="V18" i="67" s="1"/>
  <c r="K18" i="67"/>
  <c r="J18" i="67"/>
  <c r="U17" i="67"/>
  <c r="T17" i="67"/>
  <c r="V17" i="67" s="1"/>
  <c r="S17" i="67"/>
  <c r="K17" i="67"/>
  <c r="J17" i="67"/>
  <c r="U16" i="67"/>
  <c r="S16" i="67"/>
  <c r="T16" i="67" s="1"/>
  <c r="V16" i="67" s="1"/>
  <c r="K16" i="67"/>
  <c r="J16" i="67"/>
  <c r="E9" i="67"/>
  <c r="E8" i="67"/>
  <c r="E7" i="67"/>
  <c r="E6" i="67"/>
  <c r="E3" i="67"/>
  <c r="E2" i="67"/>
  <c r="J62" i="47"/>
  <c r="K62" i="47"/>
  <c r="S62" i="47"/>
  <c r="T62" i="47" s="1"/>
  <c r="V62" i="47" s="1"/>
  <c r="U62" i="47"/>
  <c r="J61" i="47"/>
  <c r="K61" i="47"/>
  <c r="S61" i="47"/>
  <c r="T61" i="47" s="1"/>
  <c r="V61" i="47" s="1"/>
  <c r="U61" i="47"/>
  <c r="J60" i="47"/>
  <c r="K60" i="47"/>
  <c r="S60" i="47"/>
  <c r="T60" i="47" s="1"/>
  <c r="V60" i="47" s="1"/>
  <c r="U60" i="47"/>
  <c r="J59" i="47"/>
  <c r="K59" i="47"/>
  <c r="S59" i="47"/>
  <c r="T59" i="47" s="1"/>
  <c r="V59" i="47" s="1"/>
  <c r="U59" i="47"/>
  <c r="J58" i="47"/>
  <c r="K58" i="47"/>
  <c r="S58" i="47"/>
  <c r="T58" i="47" s="1"/>
  <c r="V58" i="47" s="1"/>
  <c r="U58" i="47"/>
  <c r="J43" i="46"/>
  <c r="J44" i="46"/>
  <c r="J45" i="46"/>
  <c r="K43" i="46"/>
  <c r="K44" i="46"/>
  <c r="K45" i="46"/>
  <c r="S43" i="46"/>
  <c r="T43" i="46" s="1"/>
  <c r="V43" i="46" s="1"/>
  <c r="S44" i="46"/>
  <c r="T44" i="46" s="1"/>
  <c r="V44" i="46" s="1"/>
  <c r="S45" i="46"/>
  <c r="T45" i="46" s="1"/>
  <c r="V45" i="46" s="1"/>
  <c r="U43" i="46"/>
  <c r="U44" i="46"/>
  <c r="U45" i="46"/>
  <c r="J150" i="44"/>
  <c r="K150" i="44"/>
  <c r="S150" i="44"/>
  <c r="T150" i="44" s="1"/>
  <c r="V150" i="44" s="1"/>
  <c r="U150" i="44"/>
  <c r="J149" i="44"/>
  <c r="K149" i="44"/>
  <c r="S149" i="44"/>
  <c r="T149" i="44" s="1"/>
  <c r="V149" i="44" s="1"/>
  <c r="U149" i="44"/>
  <c r="J148" i="44"/>
  <c r="K148" i="44"/>
  <c r="S148" i="44"/>
  <c r="T148" i="44" s="1"/>
  <c r="V148" i="44" s="1"/>
  <c r="U148" i="44"/>
  <c r="J147" i="44"/>
  <c r="K147" i="44"/>
  <c r="S147" i="44"/>
  <c r="T147" i="44" s="1"/>
  <c r="V147" i="44" s="1"/>
  <c r="U147" i="44"/>
  <c r="V27" i="67" l="1"/>
  <c r="E30" i="28" s="1"/>
  <c r="J27" i="67"/>
  <c r="U27" i="67"/>
  <c r="C30" i="28" s="1"/>
  <c r="K27" i="67"/>
  <c r="J146" i="40"/>
  <c r="K146" i="40"/>
  <c r="S146" i="40"/>
  <c r="T146" i="40" s="1"/>
  <c r="V146" i="40" s="1"/>
  <c r="U146" i="40"/>
  <c r="J147" i="40"/>
  <c r="J148" i="40"/>
  <c r="J149" i="40"/>
  <c r="K147" i="40"/>
  <c r="K148" i="40"/>
  <c r="K149" i="40"/>
  <c r="S147" i="40"/>
  <c r="T147" i="40" s="1"/>
  <c r="V147" i="40" s="1"/>
  <c r="S148" i="40"/>
  <c r="T148" i="40" s="1"/>
  <c r="V148" i="40" s="1"/>
  <c r="S149" i="40"/>
  <c r="T149" i="40"/>
  <c r="V149" i="40" s="1"/>
  <c r="U147" i="40"/>
  <c r="U148" i="40"/>
  <c r="U149" i="40"/>
  <c r="J90" i="38"/>
  <c r="J91" i="38"/>
  <c r="J92" i="38"/>
  <c r="J93" i="38"/>
  <c r="J94" i="38"/>
  <c r="J95" i="38"/>
  <c r="K90" i="38"/>
  <c r="K91" i="38"/>
  <c r="K92" i="38"/>
  <c r="K93" i="38"/>
  <c r="K94" i="38"/>
  <c r="K95" i="38"/>
  <c r="S90" i="38"/>
  <c r="S91" i="38"/>
  <c r="T91" i="38" s="1"/>
  <c r="V91" i="38" s="1"/>
  <c r="S92" i="38"/>
  <c r="T92" i="38" s="1"/>
  <c r="V92" i="38" s="1"/>
  <c r="S93" i="38"/>
  <c r="T93" i="38" s="1"/>
  <c r="V93" i="38" s="1"/>
  <c r="S94" i="38"/>
  <c r="T94" i="38" s="1"/>
  <c r="V94" i="38" s="1"/>
  <c r="S95" i="38"/>
  <c r="T95" i="38" s="1"/>
  <c r="V95" i="38" s="1"/>
  <c r="T90" i="38"/>
  <c r="V90" i="38" s="1"/>
  <c r="U90" i="38"/>
  <c r="U91" i="38"/>
  <c r="U92" i="38"/>
  <c r="U93" i="38"/>
  <c r="U94" i="38"/>
  <c r="U95" i="38"/>
  <c r="J96" i="38"/>
  <c r="J97" i="38"/>
  <c r="J98" i="38"/>
  <c r="K96" i="38"/>
  <c r="K97" i="38"/>
  <c r="K98" i="38"/>
  <c r="S96" i="38"/>
  <c r="T96" i="38" s="1"/>
  <c r="V96" i="38" s="1"/>
  <c r="S97" i="38"/>
  <c r="T97" i="38" s="1"/>
  <c r="V97" i="38" s="1"/>
  <c r="S98" i="38"/>
  <c r="T98" i="38" s="1"/>
  <c r="V98" i="38" s="1"/>
  <c r="U96" i="38"/>
  <c r="U97" i="38"/>
  <c r="U98" i="38"/>
  <c r="J34" i="36"/>
  <c r="K34" i="36" s="1"/>
  <c r="J35" i="36"/>
  <c r="J36" i="36"/>
  <c r="K35" i="36"/>
  <c r="K36" i="36"/>
  <c r="S34" i="36"/>
  <c r="T34" i="36" s="1"/>
  <c r="V34" i="36" s="1"/>
  <c r="S35" i="36"/>
  <c r="T35" i="36" s="1"/>
  <c r="V35" i="36" s="1"/>
  <c r="S36" i="36"/>
  <c r="T36" i="36" s="1"/>
  <c r="V36" i="36" s="1"/>
  <c r="U34" i="36"/>
  <c r="U35" i="36"/>
  <c r="U36" i="36"/>
  <c r="J82" i="35"/>
  <c r="J83" i="35"/>
  <c r="K82" i="35"/>
  <c r="K83" i="35"/>
  <c r="S82" i="35"/>
  <c r="T82" i="35" s="1"/>
  <c r="V82" i="35" s="1"/>
  <c r="S83" i="35"/>
  <c r="T83" i="35" s="1"/>
  <c r="V83" i="35" s="1"/>
  <c r="U82" i="35"/>
  <c r="U83" i="35"/>
  <c r="J35" i="32"/>
  <c r="J36" i="32"/>
  <c r="K36" i="32" s="1"/>
  <c r="J37" i="32"/>
  <c r="K37" i="32" s="1"/>
  <c r="J38" i="32"/>
  <c r="K38" i="32" s="1"/>
  <c r="K35" i="32"/>
  <c r="S35" i="32"/>
  <c r="T35" i="32" s="1"/>
  <c r="V35" i="32" s="1"/>
  <c r="S36" i="32"/>
  <c r="S37" i="32"/>
  <c r="T37" i="32" s="1"/>
  <c r="V37" i="32" s="1"/>
  <c r="S38" i="32"/>
  <c r="T38" i="32" s="1"/>
  <c r="V38" i="32" s="1"/>
  <c r="T36" i="32"/>
  <c r="V36" i="32" s="1"/>
  <c r="U35" i="32"/>
  <c r="U36" i="32"/>
  <c r="U37" i="32"/>
  <c r="U38" i="32"/>
  <c r="J39" i="32"/>
  <c r="J40" i="32"/>
  <c r="K39" i="32"/>
  <c r="K40" i="32"/>
  <c r="S39" i="32"/>
  <c r="S40" i="32"/>
  <c r="T39" i="32"/>
  <c r="T40" i="32"/>
  <c r="V40" i="32" s="1"/>
  <c r="U39" i="32"/>
  <c r="U40" i="32"/>
  <c r="V39" i="32"/>
  <c r="J70" i="29"/>
  <c r="K70" i="29" s="1"/>
  <c r="J71" i="29"/>
  <c r="K71" i="29"/>
  <c r="S70" i="29"/>
  <c r="T70" i="29" s="1"/>
  <c r="V70" i="29" s="1"/>
  <c r="S71" i="29"/>
  <c r="T71" i="29" s="1"/>
  <c r="V71" i="29" s="1"/>
  <c r="U70" i="29"/>
  <c r="U71" i="29"/>
  <c r="J25" i="34"/>
  <c r="K25" i="34" s="1"/>
  <c r="S25" i="34"/>
  <c r="T25" i="34" s="1"/>
  <c r="V25" i="34" s="1"/>
  <c r="U25" i="34"/>
  <c r="D30" i="28" l="1"/>
  <c r="J88" i="38" l="1"/>
  <c r="K88" i="38" s="1"/>
  <c r="S88" i="38"/>
  <c r="T88" i="38" s="1"/>
  <c r="V88" i="38" s="1"/>
  <c r="U88" i="38"/>
  <c r="J89" i="38"/>
  <c r="K89" i="38" s="1"/>
  <c r="S89" i="38"/>
  <c r="T89" i="38" s="1"/>
  <c r="V89" i="38" s="1"/>
  <c r="U89" i="38"/>
  <c r="W46" i="46" l="1"/>
  <c r="K21" i="45" l="1"/>
  <c r="S21" i="45"/>
  <c r="T21" i="45" s="1"/>
  <c r="V21" i="45" s="1"/>
  <c r="U21" i="45"/>
  <c r="J21" i="45"/>
  <c r="J22" i="45"/>
  <c r="J102" i="48"/>
  <c r="J175" i="48"/>
  <c r="J49" i="48"/>
  <c r="J120" i="48"/>
  <c r="J129" i="48"/>
  <c r="J139" i="48"/>
  <c r="J106" i="48"/>
  <c r="J105" i="48"/>
  <c r="J73" i="48"/>
  <c r="J23" i="48"/>
  <c r="J127" i="48"/>
  <c r="J72" i="48"/>
  <c r="J162" i="48"/>
  <c r="J123" i="48"/>
  <c r="J172" i="48"/>
  <c r="J166" i="48"/>
  <c r="J137" i="48"/>
  <c r="J138" i="48"/>
  <c r="J103" i="48"/>
  <c r="J34" i="48"/>
  <c r="J42" i="48"/>
  <c r="J55" i="48"/>
  <c r="J85" i="48"/>
  <c r="J70" i="48"/>
  <c r="J35" i="48"/>
  <c r="J46" i="48"/>
  <c r="K172" i="48"/>
  <c r="K166" i="48"/>
  <c r="K137" i="48"/>
  <c r="K138" i="48"/>
  <c r="K103" i="48"/>
  <c r="K34" i="48"/>
  <c r="K42" i="48"/>
  <c r="K55" i="48"/>
  <c r="K85" i="48"/>
  <c r="K70" i="48"/>
  <c r="K35" i="48"/>
  <c r="K46" i="48"/>
  <c r="K102" i="48"/>
  <c r="K175" i="48"/>
  <c r="K49" i="48"/>
  <c r="K120" i="48"/>
  <c r="K129" i="48"/>
  <c r="K139" i="48"/>
  <c r="K106" i="48"/>
  <c r="K105" i="48"/>
  <c r="K73" i="48"/>
  <c r="K23" i="48"/>
  <c r="K127" i="48"/>
  <c r="K72" i="48"/>
  <c r="K162" i="48"/>
  <c r="K123" i="48"/>
  <c r="S172" i="48"/>
  <c r="T172" i="48" s="1"/>
  <c r="V172" i="48" s="1"/>
  <c r="S166" i="48"/>
  <c r="T166" i="48" s="1"/>
  <c r="V166" i="48" s="1"/>
  <c r="S137" i="48"/>
  <c r="T137" i="48" s="1"/>
  <c r="V137" i="48" s="1"/>
  <c r="S138" i="48"/>
  <c r="T138" i="48" s="1"/>
  <c r="V138" i="48" s="1"/>
  <c r="S103" i="48"/>
  <c r="T103" i="48" s="1"/>
  <c r="V103" i="48" s="1"/>
  <c r="S34" i="48"/>
  <c r="T34" i="48" s="1"/>
  <c r="V34" i="48" s="1"/>
  <c r="S42" i="48"/>
  <c r="T42" i="48" s="1"/>
  <c r="V42" i="48" s="1"/>
  <c r="S55" i="48"/>
  <c r="T55" i="48" s="1"/>
  <c r="V55" i="48" s="1"/>
  <c r="S85" i="48"/>
  <c r="T85" i="48" s="1"/>
  <c r="V85" i="48" s="1"/>
  <c r="S70" i="48"/>
  <c r="T70" i="48" s="1"/>
  <c r="V70" i="48" s="1"/>
  <c r="S35" i="48"/>
  <c r="T35" i="48" s="1"/>
  <c r="V35" i="48" s="1"/>
  <c r="S46" i="48"/>
  <c r="T46" i="48" s="1"/>
  <c r="V46" i="48" s="1"/>
  <c r="S102" i="48"/>
  <c r="T102" i="48" s="1"/>
  <c r="V102" i="48" s="1"/>
  <c r="S175" i="48"/>
  <c r="T175" i="48" s="1"/>
  <c r="V175" i="48" s="1"/>
  <c r="S49" i="48"/>
  <c r="T49" i="48" s="1"/>
  <c r="V49" i="48" s="1"/>
  <c r="S120" i="48"/>
  <c r="T120" i="48" s="1"/>
  <c r="V120" i="48" s="1"/>
  <c r="S129" i="48"/>
  <c r="T129" i="48" s="1"/>
  <c r="V129" i="48" s="1"/>
  <c r="S139" i="48"/>
  <c r="T139" i="48" s="1"/>
  <c r="V139" i="48" s="1"/>
  <c r="S106" i="48"/>
  <c r="T106" i="48" s="1"/>
  <c r="V106" i="48" s="1"/>
  <c r="S105" i="48"/>
  <c r="T105" i="48" s="1"/>
  <c r="V105" i="48" s="1"/>
  <c r="S73" i="48"/>
  <c r="T73" i="48" s="1"/>
  <c r="V73" i="48" s="1"/>
  <c r="S23" i="48"/>
  <c r="T23" i="48" s="1"/>
  <c r="V23" i="48" s="1"/>
  <c r="S127" i="48"/>
  <c r="T127" i="48" s="1"/>
  <c r="V127" i="48" s="1"/>
  <c r="S72" i="48"/>
  <c r="T72" i="48" s="1"/>
  <c r="V72" i="48" s="1"/>
  <c r="S162" i="48"/>
  <c r="T162" i="48" s="1"/>
  <c r="V162" i="48" s="1"/>
  <c r="S123" i="48"/>
  <c r="T123" i="48" s="1"/>
  <c r="V123" i="48" s="1"/>
  <c r="U172" i="48"/>
  <c r="U166" i="48"/>
  <c r="U137" i="48"/>
  <c r="U138" i="48"/>
  <c r="U103" i="48"/>
  <c r="U34" i="48"/>
  <c r="U42" i="48"/>
  <c r="U55" i="48"/>
  <c r="U85" i="48"/>
  <c r="U70" i="48"/>
  <c r="U35" i="48"/>
  <c r="U46" i="48"/>
  <c r="U102" i="48"/>
  <c r="U175" i="48"/>
  <c r="U49" i="48"/>
  <c r="U120" i="48"/>
  <c r="U129" i="48"/>
  <c r="U139" i="48"/>
  <c r="U106" i="48"/>
  <c r="U105" i="48"/>
  <c r="U73" i="48"/>
  <c r="U23" i="48"/>
  <c r="U127" i="48"/>
  <c r="U72" i="48"/>
  <c r="U162" i="48"/>
  <c r="U123" i="48"/>
  <c r="J111" i="48"/>
  <c r="J86" i="48"/>
  <c r="J94" i="48"/>
  <c r="J95" i="48"/>
  <c r="J121" i="48"/>
  <c r="J122" i="48"/>
  <c r="J119" i="48"/>
  <c r="J117" i="48"/>
  <c r="J118" i="48"/>
  <c r="J62" i="48"/>
  <c r="J61" i="48"/>
  <c r="J63" i="48"/>
  <c r="J17" i="48"/>
  <c r="J37" i="48"/>
  <c r="J40" i="48"/>
  <c r="J38" i="48"/>
  <c r="J39" i="48"/>
  <c r="J59" i="48"/>
  <c r="J60" i="48"/>
  <c r="J83" i="48"/>
  <c r="J97" i="48"/>
  <c r="J115" i="48"/>
  <c r="J114" i="48"/>
  <c r="J130" i="48"/>
  <c r="J128" i="48"/>
  <c r="J135" i="48"/>
  <c r="J136" i="48"/>
  <c r="J64" i="48"/>
  <c r="J65" i="48"/>
  <c r="J66" i="48"/>
  <c r="J67" i="48"/>
  <c r="J68" i="48"/>
  <c r="J69" i="48"/>
  <c r="J16" i="48"/>
  <c r="J91" i="48"/>
  <c r="J36" i="48"/>
  <c r="J92" i="48"/>
  <c r="J145" i="48"/>
  <c r="J146" i="48"/>
  <c r="J107" i="48"/>
  <c r="J191" i="48"/>
  <c r="J192" i="48"/>
  <c r="J99" i="48"/>
  <c r="J154" i="48"/>
  <c r="J195" i="48"/>
  <c r="J56" i="48"/>
  <c r="J75" i="48"/>
  <c r="J74" i="48"/>
  <c r="J96" i="48"/>
  <c r="J22" i="48"/>
  <c r="J24" i="48"/>
  <c r="J25" i="48"/>
  <c r="J19" i="48"/>
  <c r="J87" i="48"/>
  <c r="J108" i="48"/>
  <c r="J124" i="48"/>
  <c r="J98" i="48"/>
  <c r="J143" i="48"/>
  <c r="J156" i="48"/>
  <c r="J164" i="48"/>
  <c r="J187" i="48"/>
  <c r="J41" i="48"/>
  <c r="J113" i="48"/>
  <c r="J27" i="48"/>
  <c r="J131" i="48"/>
  <c r="J183" i="48"/>
  <c r="J48" i="48"/>
  <c r="J18" i="48"/>
  <c r="J134" i="48"/>
  <c r="J44" i="48"/>
  <c r="J43" i="48"/>
  <c r="J112" i="48"/>
  <c r="J140" i="48"/>
  <c r="J157" i="48"/>
  <c r="J71" i="48"/>
  <c r="J148" i="48"/>
  <c r="J190" i="48"/>
  <c r="J31" i="48"/>
  <c r="J109" i="48"/>
  <c r="J181" i="48"/>
  <c r="J182" i="48"/>
  <c r="J88" i="48"/>
  <c r="J21" i="48"/>
  <c r="J153" i="48"/>
  <c r="J151" i="48"/>
  <c r="J150" i="48"/>
  <c r="J165" i="48"/>
  <c r="J193" i="48"/>
  <c r="J141" i="48"/>
  <c r="J142" i="48"/>
  <c r="J76" i="48"/>
  <c r="J84" i="48"/>
  <c r="J26" i="48"/>
  <c r="J125" i="48"/>
  <c r="J155" i="48"/>
  <c r="J116" i="48"/>
  <c r="J196" i="48"/>
  <c r="J29" i="48"/>
  <c r="J180" i="48"/>
  <c r="J194" i="48"/>
  <c r="J47" i="48"/>
  <c r="J54" i="48"/>
  <c r="J158" i="48"/>
  <c r="J52" i="48"/>
  <c r="J126" i="48"/>
  <c r="J93" i="48"/>
  <c r="J89" i="48"/>
  <c r="J90" i="48"/>
  <c r="J45" i="48"/>
  <c r="J20" i="48"/>
  <c r="J184" i="48"/>
  <c r="J179" i="48"/>
  <c r="J144" i="48"/>
  <c r="J147" i="48"/>
  <c r="J133" i="48"/>
  <c r="J78" i="48"/>
  <c r="J81" i="48"/>
  <c r="J82" i="48"/>
  <c r="J79" i="48"/>
  <c r="J77" i="48"/>
  <c r="J80" i="48"/>
  <c r="J178" i="48"/>
  <c r="J167" i="48"/>
  <c r="J168" i="48"/>
  <c r="J176" i="48"/>
  <c r="K111" i="48"/>
  <c r="K86" i="48"/>
  <c r="K94" i="48"/>
  <c r="K95" i="48"/>
  <c r="K121" i="48"/>
  <c r="K122" i="48"/>
  <c r="K119" i="48"/>
  <c r="K117" i="48"/>
  <c r="K118" i="48"/>
  <c r="K62" i="48"/>
  <c r="K61" i="48"/>
  <c r="K63" i="48"/>
  <c r="K17" i="48"/>
  <c r="K37" i="48"/>
  <c r="K40" i="48"/>
  <c r="K38" i="48"/>
  <c r="K39" i="48"/>
  <c r="K59" i="48"/>
  <c r="K60" i="48"/>
  <c r="K83" i="48"/>
  <c r="K97" i="48"/>
  <c r="K115" i="48"/>
  <c r="K114" i="48"/>
  <c r="K130" i="48"/>
  <c r="K128" i="48"/>
  <c r="K135" i="48"/>
  <c r="K136" i="48"/>
  <c r="K64" i="48"/>
  <c r="K65" i="48"/>
  <c r="K66" i="48"/>
  <c r="K67" i="48"/>
  <c r="K68" i="48"/>
  <c r="K69" i="48"/>
  <c r="K16" i="48"/>
  <c r="K91" i="48"/>
  <c r="K36" i="48"/>
  <c r="K92" i="48"/>
  <c r="K145" i="48"/>
  <c r="K146" i="48"/>
  <c r="K107" i="48"/>
  <c r="K191" i="48"/>
  <c r="K192" i="48"/>
  <c r="K99" i="48"/>
  <c r="K154" i="48"/>
  <c r="K195" i="48"/>
  <c r="K56" i="48"/>
  <c r="K75" i="48"/>
  <c r="K74" i="48"/>
  <c r="K96" i="48"/>
  <c r="K22" i="48"/>
  <c r="K24" i="48"/>
  <c r="K25" i="48"/>
  <c r="K19" i="48"/>
  <c r="K87" i="48"/>
  <c r="K108" i="48"/>
  <c r="K124" i="48"/>
  <c r="K98" i="48"/>
  <c r="K143" i="48"/>
  <c r="K156" i="48"/>
  <c r="K164" i="48"/>
  <c r="K187" i="48"/>
  <c r="K41" i="48"/>
  <c r="K113" i="48"/>
  <c r="K27" i="48"/>
  <c r="K131" i="48"/>
  <c r="K183" i="48"/>
  <c r="K48" i="48"/>
  <c r="K18" i="48"/>
  <c r="K134" i="48"/>
  <c r="K44" i="48"/>
  <c r="K43" i="48"/>
  <c r="K112" i="48"/>
  <c r="K140" i="48"/>
  <c r="K157" i="48"/>
  <c r="K71" i="48"/>
  <c r="K148" i="48"/>
  <c r="K190" i="48"/>
  <c r="K31" i="48"/>
  <c r="K109" i="48"/>
  <c r="K181" i="48"/>
  <c r="K182" i="48"/>
  <c r="K88" i="48"/>
  <c r="K21" i="48"/>
  <c r="K153" i="48"/>
  <c r="K151" i="48"/>
  <c r="K150" i="48"/>
  <c r="K165" i="48"/>
  <c r="K193" i="48"/>
  <c r="K141" i="48"/>
  <c r="K142" i="48"/>
  <c r="K76" i="48"/>
  <c r="K84" i="48"/>
  <c r="K26" i="48"/>
  <c r="K125" i="48"/>
  <c r="K155" i="48"/>
  <c r="K116" i="48"/>
  <c r="K196" i="48"/>
  <c r="K29" i="48"/>
  <c r="K180" i="48"/>
  <c r="K194" i="48"/>
  <c r="K47" i="48"/>
  <c r="K54" i="48"/>
  <c r="K158" i="48"/>
  <c r="K52" i="48"/>
  <c r="K126" i="48"/>
  <c r="K93" i="48"/>
  <c r="K89" i="48"/>
  <c r="K90" i="48"/>
  <c r="K45" i="48"/>
  <c r="K20" i="48"/>
  <c r="K184" i="48"/>
  <c r="K179" i="48"/>
  <c r="K144" i="48"/>
  <c r="K147" i="48"/>
  <c r="K133" i="48"/>
  <c r="K78" i="48"/>
  <c r="K81" i="48"/>
  <c r="K82" i="48"/>
  <c r="K79" i="48"/>
  <c r="K77" i="48"/>
  <c r="K80" i="48"/>
  <c r="K178" i="48"/>
  <c r="K167" i="48"/>
  <c r="K168" i="48"/>
  <c r="K176" i="48"/>
  <c r="S111" i="48"/>
  <c r="T111" i="48" s="1"/>
  <c r="V111" i="48" s="1"/>
  <c r="S86" i="48"/>
  <c r="T86" i="48" s="1"/>
  <c r="V86" i="48" s="1"/>
  <c r="S94" i="48"/>
  <c r="T94" i="48" s="1"/>
  <c r="V94" i="48" s="1"/>
  <c r="S95" i="48"/>
  <c r="T95" i="48" s="1"/>
  <c r="V95" i="48" s="1"/>
  <c r="S121" i="48"/>
  <c r="T121" i="48" s="1"/>
  <c r="V121" i="48" s="1"/>
  <c r="S122" i="48"/>
  <c r="T122" i="48" s="1"/>
  <c r="V122" i="48" s="1"/>
  <c r="S119" i="48"/>
  <c r="T119" i="48" s="1"/>
  <c r="V119" i="48" s="1"/>
  <c r="S117" i="48"/>
  <c r="T117" i="48" s="1"/>
  <c r="V117" i="48" s="1"/>
  <c r="S118" i="48"/>
  <c r="T118" i="48" s="1"/>
  <c r="V118" i="48" s="1"/>
  <c r="S62" i="48"/>
  <c r="T62" i="48" s="1"/>
  <c r="V62" i="48" s="1"/>
  <c r="S61" i="48"/>
  <c r="T61" i="48" s="1"/>
  <c r="V61" i="48" s="1"/>
  <c r="S63" i="48"/>
  <c r="T63" i="48" s="1"/>
  <c r="V63" i="48" s="1"/>
  <c r="S17" i="48"/>
  <c r="T17" i="48" s="1"/>
  <c r="V17" i="48" s="1"/>
  <c r="S37" i="48"/>
  <c r="T37" i="48" s="1"/>
  <c r="V37" i="48" s="1"/>
  <c r="S40" i="48"/>
  <c r="T40" i="48" s="1"/>
  <c r="V40" i="48" s="1"/>
  <c r="S38" i="48"/>
  <c r="T38" i="48" s="1"/>
  <c r="V38" i="48" s="1"/>
  <c r="S39" i="48"/>
  <c r="T39" i="48" s="1"/>
  <c r="V39" i="48" s="1"/>
  <c r="S59" i="48"/>
  <c r="T59" i="48" s="1"/>
  <c r="V59" i="48" s="1"/>
  <c r="S60" i="48"/>
  <c r="T60" i="48" s="1"/>
  <c r="V60" i="48" s="1"/>
  <c r="S83" i="48"/>
  <c r="T83" i="48" s="1"/>
  <c r="V83" i="48" s="1"/>
  <c r="S97" i="48"/>
  <c r="T97" i="48" s="1"/>
  <c r="V97" i="48" s="1"/>
  <c r="S115" i="48"/>
  <c r="T115" i="48" s="1"/>
  <c r="V115" i="48" s="1"/>
  <c r="S114" i="48"/>
  <c r="T114" i="48" s="1"/>
  <c r="V114" i="48" s="1"/>
  <c r="S130" i="48"/>
  <c r="T130" i="48" s="1"/>
  <c r="V130" i="48" s="1"/>
  <c r="S128" i="48"/>
  <c r="T128" i="48" s="1"/>
  <c r="V128" i="48" s="1"/>
  <c r="S135" i="48"/>
  <c r="T135" i="48" s="1"/>
  <c r="V135" i="48" s="1"/>
  <c r="S136" i="48"/>
  <c r="T136" i="48" s="1"/>
  <c r="V136" i="48" s="1"/>
  <c r="S64" i="48"/>
  <c r="T64" i="48" s="1"/>
  <c r="V64" i="48" s="1"/>
  <c r="S65" i="48"/>
  <c r="T65" i="48" s="1"/>
  <c r="V65" i="48" s="1"/>
  <c r="S66" i="48"/>
  <c r="T66" i="48" s="1"/>
  <c r="V66" i="48" s="1"/>
  <c r="S67" i="48"/>
  <c r="T67" i="48" s="1"/>
  <c r="V67" i="48" s="1"/>
  <c r="S68" i="48"/>
  <c r="T68" i="48" s="1"/>
  <c r="V68" i="48" s="1"/>
  <c r="S69" i="48"/>
  <c r="T69" i="48" s="1"/>
  <c r="V69" i="48" s="1"/>
  <c r="S16" i="48"/>
  <c r="T16" i="48" s="1"/>
  <c r="V16" i="48" s="1"/>
  <c r="S91" i="48"/>
  <c r="T91" i="48" s="1"/>
  <c r="V91" i="48" s="1"/>
  <c r="S36" i="48"/>
  <c r="T36" i="48" s="1"/>
  <c r="V36" i="48" s="1"/>
  <c r="S92" i="48"/>
  <c r="T92" i="48" s="1"/>
  <c r="V92" i="48" s="1"/>
  <c r="S145" i="48"/>
  <c r="T145" i="48" s="1"/>
  <c r="V145" i="48" s="1"/>
  <c r="S146" i="48"/>
  <c r="T146" i="48" s="1"/>
  <c r="V146" i="48" s="1"/>
  <c r="S107" i="48"/>
  <c r="T107" i="48" s="1"/>
  <c r="V107" i="48" s="1"/>
  <c r="S191" i="48"/>
  <c r="T191" i="48" s="1"/>
  <c r="V191" i="48" s="1"/>
  <c r="S192" i="48"/>
  <c r="T192" i="48" s="1"/>
  <c r="V192" i="48" s="1"/>
  <c r="S99" i="48"/>
  <c r="T99" i="48" s="1"/>
  <c r="V99" i="48" s="1"/>
  <c r="S154" i="48"/>
  <c r="T154" i="48" s="1"/>
  <c r="V154" i="48" s="1"/>
  <c r="S195" i="48"/>
  <c r="T195" i="48" s="1"/>
  <c r="V195" i="48" s="1"/>
  <c r="S56" i="48"/>
  <c r="T56" i="48" s="1"/>
  <c r="V56" i="48" s="1"/>
  <c r="S75" i="48"/>
  <c r="T75" i="48" s="1"/>
  <c r="V75" i="48" s="1"/>
  <c r="S74" i="48"/>
  <c r="T74" i="48" s="1"/>
  <c r="V74" i="48" s="1"/>
  <c r="S96" i="48"/>
  <c r="T96" i="48" s="1"/>
  <c r="V96" i="48" s="1"/>
  <c r="S22" i="48"/>
  <c r="T22" i="48" s="1"/>
  <c r="V22" i="48" s="1"/>
  <c r="S24" i="48"/>
  <c r="T24" i="48" s="1"/>
  <c r="V24" i="48" s="1"/>
  <c r="S25" i="48"/>
  <c r="T25" i="48" s="1"/>
  <c r="V25" i="48" s="1"/>
  <c r="S19" i="48"/>
  <c r="T19" i="48" s="1"/>
  <c r="V19" i="48" s="1"/>
  <c r="S87" i="48"/>
  <c r="T87" i="48" s="1"/>
  <c r="V87" i="48" s="1"/>
  <c r="S108" i="48"/>
  <c r="T108" i="48" s="1"/>
  <c r="V108" i="48" s="1"/>
  <c r="S124" i="48"/>
  <c r="T124" i="48" s="1"/>
  <c r="V124" i="48" s="1"/>
  <c r="S98" i="48"/>
  <c r="T98" i="48" s="1"/>
  <c r="V98" i="48" s="1"/>
  <c r="S143" i="48"/>
  <c r="T143" i="48" s="1"/>
  <c r="V143" i="48" s="1"/>
  <c r="S156" i="48"/>
  <c r="T156" i="48" s="1"/>
  <c r="V156" i="48" s="1"/>
  <c r="S164" i="48"/>
  <c r="T164" i="48" s="1"/>
  <c r="V164" i="48" s="1"/>
  <c r="S187" i="48"/>
  <c r="T187" i="48" s="1"/>
  <c r="V187" i="48" s="1"/>
  <c r="S41" i="48"/>
  <c r="T41" i="48" s="1"/>
  <c r="V41" i="48" s="1"/>
  <c r="S113" i="48"/>
  <c r="T113" i="48" s="1"/>
  <c r="V113" i="48" s="1"/>
  <c r="S27" i="48"/>
  <c r="T27" i="48" s="1"/>
  <c r="V27" i="48" s="1"/>
  <c r="S131" i="48"/>
  <c r="T131" i="48" s="1"/>
  <c r="V131" i="48" s="1"/>
  <c r="S183" i="48"/>
  <c r="T183" i="48" s="1"/>
  <c r="V183" i="48" s="1"/>
  <c r="S48" i="48"/>
  <c r="T48" i="48" s="1"/>
  <c r="V48" i="48" s="1"/>
  <c r="S18" i="48"/>
  <c r="T18" i="48" s="1"/>
  <c r="V18" i="48" s="1"/>
  <c r="S134" i="48"/>
  <c r="T134" i="48" s="1"/>
  <c r="V134" i="48" s="1"/>
  <c r="S44" i="48"/>
  <c r="T44" i="48" s="1"/>
  <c r="V44" i="48" s="1"/>
  <c r="S43" i="48"/>
  <c r="T43" i="48" s="1"/>
  <c r="V43" i="48" s="1"/>
  <c r="S112" i="48"/>
  <c r="T112" i="48" s="1"/>
  <c r="V112" i="48" s="1"/>
  <c r="S140" i="48"/>
  <c r="T140" i="48" s="1"/>
  <c r="V140" i="48" s="1"/>
  <c r="S157" i="48"/>
  <c r="T157" i="48" s="1"/>
  <c r="V157" i="48" s="1"/>
  <c r="S71" i="48"/>
  <c r="T71" i="48" s="1"/>
  <c r="V71" i="48" s="1"/>
  <c r="S148" i="48"/>
  <c r="T148" i="48" s="1"/>
  <c r="V148" i="48" s="1"/>
  <c r="S190" i="48"/>
  <c r="T190" i="48" s="1"/>
  <c r="V190" i="48" s="1"/>
  <c r="S31" i="48"/>
  <c r="T31" i="48" s="1"/>
  <c r="V31" i="48" s="1"/>
  <c r="S109" i="48"/>
  <c r="T109" i="48" s="1"/>
  <c r="V109" i="48" s="1"/>
  <c r="S181" i="48"/>
  <c r="T181" i="48" s="1"/>
  <c r="V181" i="48" s="1"/>
  <c r="S182" i="48"/>
  <c r="T182" i="48" s="1"/>
  <c r="V182" i="48" s="1"/>
  <c r="S88" i="48"/>
  <c r="T88" i="48" s="1"/>
  <c r="V88" i="48" s="1"/>
  <c r="S21" i="48"/>
  <c r="T21" i="48" s="1"/>
  <c r="V21" i="48" s="1"/>
  <c r="S153" i="48"/>
  <c r="T153" i="48" s="1"/>
  <c r="V153" i="48" s="1"/>
  <c r="S151" i="48"/>
  <c r="T151" i="48" s="1"/>
  <c r="V151" i="48" s="1"/>
  <c r="S150" i="48"/>
  <c r="T150" i="48" s="1"/>
  <c r="V150" i="48" s="1"/>
  <c r="S165" i="48"/>
  <c r="T165" i="48" s="1"/>
  <c r="V165" i="48" s="1"/>
  <c r="S193" i="48"/>
  <c r="T193" i="48" s="1"/>
  <c r="V193" i="48" s="1"/>
  <c r="S141" i="48"/>
  <c r="T141" i="48" s="1"/>
  <c r="V141" i="48" s="1"/>
  <c r="S142" i="48"/>
  <c r="T142" i="48" s="1"/>
  <c r="V142" i="48" s="1"/>
  <c r="S76" i="48"/>
  <c r="T76" i="48" s="1"/>
  <c r="V76" i="48" s="1"/>
  <c r="S84" i="48"/>
  <c r="T84" i="48" s="1"/>
  <c r="V84" i="48" s="1"/>
  <c r="S26" i="48"/>
  <c r="T26" i="48" s="1"/>
  <c r="V26" i="48" s="1"/>
  <c r="S125" i="48"/>
  <c r="T125" i="48" s="1"/>
  <c r="V125" i="48" s="1"/>
  <c r="S155" i="48"/>
  <c r="T155" i="48" s="1"/>
  <c r="V155" i="48" s="1"/>
  <c r="S116" i="48"/>
  <c r="T116" i="48" s="1"/>
  <c r="V116" i="48" s="1"/>
  <c r="S196" i="48"/>
  <c r="T196" i="48" s="1"/>
  <c r="V196" i="48" s="1"/>
  <c r="S29" i="48"/>
  <c r="T29" i="48" s="1"/>
  <c r="V29" i="48" s="1"/>
  <c r="S180" i="48"/>
  <c r="T180" i="48" s="1"/>
  <c r="V180" i="48" s="1"/>
  <c r="S194" i="48"/>
  <c r="T194" i="48" s="1"/>
  <c r="V194" i="48" s="1"/>
  <c r="S47" i="48"/>
  <c r="T47" i="48" s="1"/>
  <c r="V47" i="48" s="1"/>
  <c r="S54" i="48"/>
  <c r="T54" i="48" s="1"/>
  <c r="V54" i="48" s="1"/>
  <c r="S158" i="48"/>
  <c r="T158" i="48" s="1"/>
  <c r="V158" i="48" s="1"/>
  <c r="S52" i="48"/>
  <c r="T52" i="48" s="1"/>
  <c r="V52" i="48" s="1"/>
  <c r="S126" i="48"/>
  <c r="T126" i="48" s="1"/>
  <c r="V126" i="48" s="1"/>
  <c r="S93" i="48"/>
  <c r="T93" i="48" s="1"/>
  <c r="V93" i="48" s="1"/>
  <c r="S89" i="48"/>
  <c r="T89" i="48" s="1"/>
  <c r="V89" i="48" s="1"/>
  <c r="S90" i="48"/>
  <c r="T90" i="48" s="1"/>
  <c r="V90" i="48" s="1"/>
  <c r="S45" i="48"/>
  <c r="T45" i="48" s="1"/>
  <c r="V45" i="48" s="1"/>
  <c r="S20" i="48"/>
  <c r="T20" i="48" s="1"/>
  <c r="V20" i="48" s="1"/>
  <c r="S184" i="48"/>
  <c r="T184" i="48" s="1"/>
  <c r="V184" i="48" s="1"/>
  <c r="S179" i="48"/>
  <c r="T179" i="48" s="1"/>
  <c r="V179" i="48" s="1"/>
  <c r="S144" i="48"/>
  <c r="T144" i="48" s="1"/>
  <c r="V144" i="48" s="1"/>
  <c r="S147" i="48"/>
  <c r="T147" i="48" s="1"/>
  <c r="V147" i="48" s="1"/>
  <c r="S133" i="48"/>
  <c r="T133" i="48" s="1"/>
  <c r="V133" i="48" s="1"/>
  <c r="S78" i="48"/>
  <c r="T78" i="48" s="1"/>
  <c r="V78" i="48" s="1"/>
  <c r="S81" i="48"/>
  <c r="T81" i="48" s="1"/>
  <c r="V81" i="48" s="1"/>
  <c r="S82" i="48"/>
  <c r="T82" i="48" s="1"/>
  <c r="V82" i="48" s="1"/>
  <c r="S79" i="48"/>
  <c r="T79" i="48" s="1"/>
  <c r="V79" i="48" s="1"/>
  <c r="S77" i="48"/>
  <c r="T77" i="48" s="1"/>
  <c r="V77" i="48" s="1"/>
  <c r="S80" i="48"/>
  <c r="T80" i="48" s="1"/>
  <c r="V80" i="48" s="1"/>
  <c r="S178" i="48"/>
  <c r="T178" i="48" s="1"/>
  <c r="V178" i="48" s="1"/>
  <c r="S167" i="48"/>
  <c r="T167" i="48" s="1"/>
  <c r="V167" i="48" s="1"/>
  <c r="S168" i="48"/>
  <c r="T168" i="48" s="1"/>
  <c r="V168" i="48" s="1"/>
  <c r="S176" i="48"/>
  <c r="T176" i="48" s="1"/>
  <c r="V176" i="48" s="1"/>
  <c r="U111" i="48"/>
  <c r="U86" i="48"/>
  <c r="U94" i="48"/>
  <c r="U95" i="48"/>
  <c r="U121" i="48"/>
  <c r="U122" i="48"/>
  <c r="U119" i="48"/>
  <c r="U117" i="48"/>
  <c r="U118" i="48"/>
  <c r="U62" i="48"/>
  <c r="U61" i="48"/>
  <c r="U63" i="48"/>
  <c r="U17" i="48"/>
  <c r="U37" i="48"/>
  <c r="U40" i="48"/>
  <c r="U38" i="48"/>
  <c r="U39" i="48"/>
  <c r="U59" i="48"/>
  <c r="U60" i="48"/>
  <c r="U83" i="48"/>
  <c r="U97" i="48"/>
  <c r="U115" i="48"/>
  <c r="U114" i="48"/>
  <c r="U130" i="48"/>
  <c r="U128" i="48"/>
  <c r="U135" i="48"/>
  <c r="U136" i="48"/>
  <c r="U64" i="48"/>
  <c r="U65" i="48"/>
  <c r="U66" i="48"/>
  <c r="U67" i="48"/>
  <c r="U68" i="48"/>
  <c r="U69" i="48"/>
  <c r="U16" i="48"/>
  <c r="U91" i="48"/>
  <c r="U36" i="48"/>
  <c r="U92" i="48"/>
  <c r="U145" i="48"/>
  <c r="U146" i="48"/>
  <c r="U107" i="48"/>
  <c r="U191" i="48"/>
  <c r="U192" i="48"/>
  <c r="U99" i="48"/>
  <c r="U154" i="48"/>
  <c r="U195" i="48"/>
  <c r="U56" i="48"/>
  <c r="U75" i="48"/>
  <c r="U74" i="48"/>
  <c r="U96" i="48"/>
  <c r="U22" i="48"/>
  <c r="U24" i="48"/>
  <c r="U25" i="48"/>
  <c r="U19" i="48"/>
  <c r="U87" i="48"/>
  <c r="U108" i="48"/>
  <c r="U124" i="48"/>
  <c r="U98" i="48"/>
  <c r="U143" i="48"/>
  <c r="U156" i="48"/>
  <c r="U164" i="48"/>
  <c r="U187" i="48"/>
  <c r="U41" i="48"/>
  <c r="U113" i="48"/>
  <c r="U27" i="48"/>
  <c r="U131" i="48"/>
  <c r="U183" i="48"/>
  <c r="U48" i="48"/>
  <c r="U18" i="48"/>
  <c r="U134" i="48"/>
  <c r="U44" i="48"/>
  <c r="U43" i="48"/>
  <c r="U112" i="48"/>
  <c r="U140" i="48"/>
  <c r="U157" i="48"/>
  <c r="U71" i="48"/>
  <c r="U148" i="48"/>
  <c r="U190" i="48"/>
  <c r="U31" i="48"/>
  <c r="U109" i="48"/>
  <c r="U181" i="48"/>
  <c r="U182" i="48"/>
  <c r="U88" i="48"/>
  <c r="U21" i="48"/>
  <c r="U153" i="48"/>
  <c r="U151" i="48"/>
  <c r="U150" i="48"/>
  <c r="U165" i="48"/>
  <c r="U193" i="48"/>
  <c r="U141" i="48"/>
  <c r="U142" i="48"/>
  <c r="U76" i="48"/>
  <c r="U84" i="48"/>
  <c r="U26" i="48"/>
  <c r="U125" i="48"/>
  <c r="U155" i="48"/>
  <c r="U116" i="48"/>
  <c r="U196" i="48"/>
  <c r="U29" i="48"/>
  <c r="U180" i="48"/>
  <c r="U194" i="48"/>
  <c r="U47" i="48"/>
  <c r="U54" i="48"/>
  <c r="U158" i="48"/>
  <c r="U52" i="48"/>
  <c r="U126" i="48"/>
  <c r="U93" i="48"/>
  <c r="U89" i="48"/>
  <c r="U90" i="48"/>
  <c r="U45" i="48"/>
  <c r="U20" i="48"/>
  <c r="U184" i="48"/>
  <c r="U179" i="48"/>
  <c r="U144" i="48"/>
  <c r="U147" i="48"/>
  <c r="U133" i="48"/>
  <c r="U78" i="48"/>
  <c r="U81" i="48"/>
  <c r="U82" i="48"/>
  <c r="U79" i="48"/>
  <c r="U77" i="48"/>
  <c r="U80" i="48"/>
  <c r="U178" i="48"/>
  <c r="U167" i="48"/>
  <c r="U168" i="48"/>
  <c r="U176" i="48"/>
  <c r="J35" i="47"/>
  <c r="J36" i="47"/>
  <c r="K36" i="47" s="1"/>
  <c r="J37" i="47"/>
  <c r="K37" i="47" s="1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K50" i="47" s="1"/>
  <c r="J51" i="47"/>
  <c r="K51" i="47" s="1"/>
  <c r="J52" i="47"/>
  <c r="J53" i="47"/>
  <c r="J54" i="47"/>
  <c r="J55" i="47"/>
  <c r="J56" i="47"/>
  <c r="J57" i="47"/>
  <c r="K57" i="47" s="1"/>
  <c r="K35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2" i="47"/>
  <c r="K53" i="47"/>
  <c r="K54" i="47"/>
  <c r="K55" i="47"/>
  <c r="K56" i="47"/>
  <c r="S35" i="47"/>
  <c r="T35" i="47" s="1"/>
  <c r="V35" i="47" s="1"/>
  <c r="S36" i="47"/>
  <c r="T36" i="47" s="1"/>
  <c r="V36" i="47" s="1"/>
  <c r="S37" i="47"/>
  <c r="T37" i="47" s="1"/>
  <c r="V37" i="47" s="1"/>
  <c r="S38" i="47"/>
  <c r="T38" i="47" s="1"/>
  <c r="V38" i="47" s="1"/>
  <c r="S39" i="47"/>
  <c r="T39" i="47" s="1"/>
  <c r="V39" i="47" s="1"/>
  <c r="S40" i="47"/>
  <c r="T40" i="47" s="1"/>
  <c r="V40" i="47" s="1"/>
  <c r="S41" i="47"/>
  <c r="T41" i="47" s="1"/>
  <c r="V41" i="47" s="1"/>
  <c r="S42" i="47"/>
  <c r="T42" i="47" s="1"/>
  <c r="V42" i="47" s="1"/>
  <c r="S43" i="47"/>
  <c r="T43" i="47" s="1"/>
  <c r="V43" i="47" s="1"/>
  <c r="S44" i="47"/>
  <c r="T44" i="47" s="1"/>
  <c r="V44" i="47" s="1"/>
  <c r="S45" i="47"/>
  <c r="T45" i="47" s="1"/>
  <c r="V45" i="47" s="1"/>
  <c r="S46" i="47"/>
  <c r="T46" i="47" s="1"/>
  <c r="V46" i="47" s="1"/>
  <c r="S47" i="47"/>
  <c r="T47" i="47" s="1"/>
  <c r="V47" i="47" s="1"/>
  <c r="S48" i="47"/>
  <c r="T48" i="47" s="1"/>
  <c r="V48" i="47" s="1"/>
  <c r="S49" i="47"/>
  <c r="T49" i="47" s="1"/>
  <c r="V49" i="47" s="1"/>
  <c r="S50" i="47"/>
  <c r="T50" i="47" s="1"/>
  <c r="V50" i="47" s="1"/>
  <c r="S51" i="47"/>
  <c r="T51" i="47" s="1"/>
  <c r="V51" i="47" s="1"/>
  <c r="S52" i="47"/>
  <c r="T52" i="47" s="1"/>
  <c r="V52" i="47" s="1"/>
  <c r="S53" i="47"/>
  <c r="T53" i="47" s="1"/>
  <c r="V53" i="47" s="1"/>
  <c r="S54" i="47"/>
  <c r="T54" i="47" s="1"/>
  <c r="V54" i="47" s="1"/>
  <c r="S55" i="47"/>
  <c r="T55" i="47" s="1"/>
  <c r="V55" i="47" s="1"/>
  <c r="S56" i="47"/>
  <c r="T56" i="47" s="1"/>
  <c r="V56" i="47" s="1"/>
  <c r="S57" i="47"/>
  <c r="T57" i="47" s="1"/>
  <c r="V57" i="47" s="1"/>
  <c r="U35" i="47"/>
  <c r="U36" i="47"/>
  <c r="U37" i="47"/>
  <c r="U38" i="47"/>
  <c r="U39" i="47"/>
  <c r="U40" i="47"/>
  <c r="U41" i="47"/>
  <c r="U42" i="47"/>
  <c r="U43" i="47"/>
  <c r="U44" i="47"/>
  <c r="U45" i="47"/>
  <c r="U46" i="47"/>
  <c r="U47" i="47"/>
  <c r="U48" i="47"/>
  <c r="U49" i="47"/>
  <c r="U50" i="47"/>
  <c r="U51" i="47"/>
  <c r="U52" i="47"/>
  <c r="U53" i="47"/>
  <c r="U54" i="47"/>
  <c r="U55" i="47"/>
  <c r="U56" i="47"/>
  <c r="U57" i="47"/>
  <c r="J24" i="44"/>
  <c r="J21" i="44"/>
  <c r="J47" i="44"/>
  <c r="J48" i="44"/>
  <c r="J110" i="44"/>
  <c r="J89" i="44"/>
  <c r="J96" i="44"/>
  <c r="J123" i="44"/>
  <c r="J75" i="44"/>
  <c r="J69" i="44"/>
  <c r="J40" i="44"/>
  <c r="J39" i="44"/>
  <c r="J91" i="44"/>
  <c r="J25" i="44"/>
  <c r="J76" i="44"/>
  <c r="J86" i="44"/>
  <c r="J87" i="44"/>
  <c r="J93" i="44"/>
  <c r="J90" i="44"/>
  <c r="J94" i="44"/>
  <c r="J98" i="44"/>
  <c r="J121" i="44"/>
  <c r="J120" i="44"/>
  <c r="J124" i="44"/>
  <c r="J125" i="44"/>
  <c r="J85" i="44"/>
  <c r="J37" i="44"/>
  <c r="J55" i="44"/>
  <c r="J92" i="44"/>
  <c r="J16" i="44"/>
  <c r="J131" i="44"/>
  <c r="J28" i="44"/>
  <c r="J132" i="44"/>
  <c r="J19" i="44"/>
  <c r="J18" i="44"/>
  <c r="J72" i="44"/>
  <c r="J20" i="44"/>
  <c r="J130" i="44"/>
  <c r="J129" i="44"/>
  <c r="J127" i="44"/>
  <c r="J128" i="44"/>
  <c r="J126" i="44"/>
  <c r="J133" i="44"/>
  <c r="J22" i="44"/>
  <c r="J135" i="44"/>
  <c r="J122" i="44"/>
  <c r="J113" i="44"/>
  <c r="J114" i="44"/>
  <c r="J112" i="44"/>
  <c r="J84" i="44"/>
  <c r="J80" i="44"/>
  <c r="J79" i="44"/>
  <c r="J118" i="44"/>
  <c r="J117" i="44"/>
  <c r="J104" i="44"/>
  <c r="J105" i="44"/>
  <c r="J103" i="44"/>
  <c r="J102" i="44"/>
  <c r="J99" i="44"/>
  <c r="J101" i="44"/>
  <c r="J100" i="44"/>
  <c r="J107" i="44"/>
  <c r="J106" i="44"/>
  <c r="J138" i="44"/>
  <c r="J82" i="44"/>
  <c r="J83" i="44"/>
  <c r="J27" i="44"/>
  <c r="J30" i="44"/>
  <c r="J111" i="44"/>
  <c r="J136" i="44"/>
  <c r="J139" i="44"/>
  <c r="J78" i="44"/>
  <c r="J70" i="44"/>
  <c r="J26" i="44"/>
  <c r="J116" i="44"/>
  <c r="J23" i="44"/>
  <c r="J97" i="44"/>
  <c r="J95" i="44"/>
  <c r="J115" i="44"/>
  <c r="J36" i="44"/>
  <c r="J29" i="44"/>
  <c r="J38" i="44"/>
  <c r="J71" i="44"/>
  <c r="J134" i="44"/>
  <c r="J81" i="44"/>
  <c r="J35" i="44"/>
  <c r="J32" i="44"/>
  <c r="J31" i="44"/>
  <c r="J33" i="44"/>
  <c r="J34" i="44"/>
  <c r="J143" i="44"/>
  <c r="J144" i="44"/>
  <c r="J142" i="44"/>
  <c r="J145" i="44"/>
  <c r="J146" i="44"/>
  <c r="J140" i="44"/>
  <c r="J141" i="44"/>
  <c r="J46" i="44"/>
  <c r="J45" i="44"/>
  <c r="J42" i="44"/>
  <c r="J44" i="44"/>
  <c r="J43" i="44"/>
  <c r="J41" i="44"/>
  <c r="J137" i="44"/>
  <c r="J119" i="44"/>
  <c r="K24" i="44"/>
  <c r="K21" i="44"/>
  <c r="K47" i="44"/>
  <c r="K48" i="44"/>
  <c r="K110" i="44"/>
  <c r="K89" i="44"/>
  <c r="K96" i="44"/>
  <c r="K123" i="44"/>
  <c r="K75" i="44"/>
  <c r="K69" i="44"/>
  <c r="K40" i="44"/>
  <c r="K39" i="44"/>
  <c r="K91" i="44"/>
  <c r="K25" i="44"/>
  <c r="K76" i="44"/>
  <c r="K86" i="44"/>
  <c r="K87" i="44"/>
  <c r="K93" i="44"/>
  <c r="K90" i="44"/>
  <c r="K94" i="44"/>
  <c r="K98" i="44"/>
  <c r="K121" i="44"/>
  <c r="K120" i="44"/>
  <c r="K124" i="44"/>
  <c r="K125" i="44"/>
  <c r="K85" i="44"/>
  <c r="K37" i="44"/>
  <c r="K55" i="44"/>
  <c r="K92" i="44"/>
  <c r="K16" i="44"/>
  <c r="K131" i="44"/>
  <c r="K28" i="44"/>
  <c r="K132" i="44"/>
  <c r="K19" i="44"/>
  <c r="K18" i="44"/>
  <c r="K72" i="44"/>
  <c r="K20" i="44"/>
  <c r="K130" i="44"/>
  <c r="K129" i="44"/>
  <c r="K127" i="44"/>
  <c r="K128" i="44"/>
  <c r="K126" i="44"/>
  <c r="K133" i="44"/>
  <c r="K22" i="44"/>
  <c r="K135" i="44"/>
  <c r="K122" i="44"/>
  <c r="K113" i="44"/>
  <c r="K114" i="44"/>
  <c r="K112" i="44"/>
  <c r="K84" i="44"/>
  <c r="K80" i="44"/>
  <c r="K79" i="44"/>
  <c r="K118" i="44"/>
  <c r="K117" i="44"/>
  <c r="K104" i="44"/>
  <c r="K105" i="44"/>
  <c r="K103" i="44"/>
  <c r="K102" i="44"/>
  <c r="K99" i="44"/>
  <c r="K101" i="44"/>
  <c r="K100" i="44"/>
  <c r="K107" i="44"/>
  <c r="K106" i="44"/>
  <c r="K138" i="44"/>
  <c r="K82" i="44"/>
  <c r="K83" i="44"/>
  <c r="K27" i="44"/>
  <c r="K30" i="44"/>
  <c r="K111" i="44"/>
  <c r="K136" i="44"/>
  <c r="K139" i="44"/>
  <c r="K78" i="44"/>
  <c r="K70" i="44"/>
  <c r="K26" i="44"/>
  <c r="K116" i="44"/>
  <c r="K23" i="44"/>
  <c r="K97" i="44"/>
  <c r="K95" i="44"/>
  <c r="K115" i="44"/>
  <c r="K36" i="44"/>
  <c r="K29" i="44"/>
  <c r="K38" i="44"/>
  <c r="K71" i="44"/>
  <c r="K134" i="44"/>
  <c r="K81" i="44"/>
  <c r="K35" i="44"/>
  <c r="K32" i="44"/>
  <c r="K31" i="44"/>
  <c r="K33" i="44"/>
  <c r="K34" i="44"/>
  <c r="K143" i="44"/>
  <c r="K144" i="44"/>
  <c r="K142" i="44"/>
  <c r="K145" i="44"/>
  <c r="K146" i="44"/>
  <c r="K140" i="44"/>
  <c r="K141" i="44"/>
  <c r="K46" i="44"/>
  <c r="K45" i="44"/>
  <c r="K42" i="44"/>
  <c r="K44" i="44"/>
  <c r="K43" i="44"/>
  <c r="K41" i="44"/>
  <c r="K137" i="44"/>
  <c r="K119" i="44"/>
  <c r="S24" i="44"/>
  <c r="T24" i="44" s="1"/>
  <c r="V24" i="44" s="1"/>
  <c r="S21" i="44"/>
  <c r="T21" i="44" s="1"/>
  <c r="V21" i="44" s="1"/>
  <c r="S47" i="44"/>
  <c r="T47" i="44" s="1"/>
  <c r="V47" i="44" s="1"/>
  <c r="S48" i="44"/>
  <c r="T48" i="44" s="1"/>
  <c r="V48" i="44" s="1"/>
  <c r="S110" i="44"/>
  <c r="T110" i="44" s="1"/>
  <c r="V110" i="44" s="1"/>
  <c r="S89" i="44"/>
  <c r="S96" i="44"/>
  <c r="T96" i="44" s="1"/>
  <c r="V96" i="44" s="1"/>
  <c r="S123" i="44"/>
  <c r="T123" i="44" s="1"/>
  <c r="V123" i="44" s="1"/>
  <c r="S75" i="44"/>
  <c r="T75" i="44" s="1"/>
  <c r="V75" i="44" s="1"/>
  <c r="S69" i="44"/>
  <c r="T69" i="44" s="1"/>
  <c r="V69" i="44" s="1"/>
  <c r="S40" i="44"/>
  <c r="T40" i="44" s="1"/>
  <c r="V40" i="44" s="1"/>
  <c r="S39" i="44"/>
  <c r="T39" i="44" s="1"/>
  <c r="V39" i="44" s="1"/>
  <c r="S91" i="44"/>
  <c r="T91" i="44" s="1"/>
  <c r="V91" i="44" s="1"/>
  <c r="S25" i="44"/>
  <c r="T25" i="44" s="1"/>
  <c r="V25" i="44" s="1"/>
  <c r="S76" i="44"/>
  <c r="T76" i="44" s="1"/>
  <c r="V76" i="44" s="1"/>
  <c r="S86" i="44"/>
  <c r="T86" i="44" s="1"/>
  <c r="V86" i="44" s="1"/>
  <c r="S87" i="44"/>
  <c r="T87" i="44" s="1"/>
  <c r="V87" i="44" s="1"/>
  <c r="S93" i="44"/>
  <c r="T93" i="44" s="1"/>
  <c r="V93" i="44" s="1"/>
  <c r="S90" i="44"/>
  <c r="T90" i="44" s="1"/>
  <c r="V90" i="44" s="1"/>
  <c r="S94" i="44"/>
  <c r="T94" i="44" s="1"/>
  <c r="V94" i="44" s="1"/>
  <c r="S98" i="44"/>
  <c r="T98" i="44" s="1"/>
  <c r="V98" i="44" s="1"/>
  <c r="S121" i="44"/>
  <c r="T121" i="44" s="1"/>
  <c r="V121" i="44" s="1"/>
  <c r="S120" i="44"/>
  <c r="T120" i="44" s="1"/>
  <c r="V120" i="44" s="1"/>
  <c r="S124" i="44"/>
  <c r="T124" i="44" s="1"/>
  <c r="V124" i="44" s="1"/>
  <c r="S125" i="44"/>
  <c r="T125" i="44" s="1"/>
  <c r="V125" i="44" s="1"/>
  <c r="S85" i="44"/>
  <c r="T85" i="44" s="1"/>
  <c r="V85" i="44" s="1"/>
  <c r="S37" i="44"/>
  <c r="T37" i="44" s="1"/>
  <c r="V37" i="44" s="1"/>
  <c r="S55" i="44"/>
  <c r="T55" i="44" s="1"/>
  <c r="V55" i="44" s="1"/>
  <c r="S92" i="44"/>
  <c r="T92" i="44" s="1"/>
  <c r="V92" i="44" s="1"/>
  <c r="S16" i="44"/>
  <c r="T16" i="44" s="1"/>
  <c r="V16" i="44" s="1"/>
  <c r="S131" i="44"/>
  <c r="T131" i="44" s="1"/>
  <c r="V131" i="44" s="1"/>
  <c r="S28" i="44"/>
  <c r="T28" i="44" s="1"/>
  <c r="V28" i="44" s="1"/>
  <c r="S132" i="44"/>
  <c r="T132" i="44" s="1"/>
  <c r="V132" i="44" s="1"/>
  <c r="S19" i="44"/>
  <c r="T19" i="44" s="1"/>
  <c r="V19" i="44" s="1"/>
  <c r="S18" i="44"/>
  <c r="T18" i="44" s="1"/>
  <c r="V18" i="44" s="1"/>
  <c r="S72" i="44"/>
  <c r="T72" i="44" s="1"/>
  <c r="V72" i="44" s="1"/>
  <c r="S20" i="44"/>
  <c r="T20" i="44" s="1"/>
  <c r="V20" i="44" s="1"/>
  <c r="S130" i="44"/>
  <c r="T130" i="44" s="1"/>
  <c r="V130" i="44" s="1"/>
  <c r="S129" i="44"/>
  <c r="T129" i="44" s="1"/>
  <c r="V129" i="44" s="1"/>
  <c r="S127" i="44"/>
  <c r="T127" i="44" s="1"/>
  <c r="V127" i="44" s="1"/>
  <c r="S128" i="44"/>
  <c r="T128" i="44" s="1"/>
  <c r="V128" i="44" s="1"/>
  <c r="S126" i="44"/>
  <c r="T126" i="44" s="1"/>
  <c r="V126" i="44" s="1"/>
  <c r="S133" i="44"/>
  <c r="T133" i="44" s="1"/>
  <c r="V133" i="44" s="1"/>
  <c r="S22" i="44"/>
  <c r="T22" i="44" s="1"/>
  <c r="V22" i="44" s="1"/>
  <c r="S135" i="44"/>
  <c r="T135" i="44" s="1"/>
  <c r="V135" i="44" s="1"/>
  <c r="S122" i="44"/>
  <c r="T122" i="44" s="1"/>
  <c r="V122" i="44" s="1"/>
  <c r="S113" i="44"/>
  <c r="T113" i="44" s="1"/>
  <c r="V113" i="44" s="1"/>
  <c r="S114" i="44"/>
  <c r="T114" i="44" s="1"/>
  <c r="V114" i="44" s="1"/>
  <c r="S112" i="44"/>
  <c r="T112" i="44" s="1"/>
  <c r="V112" i="44" s="1"/>
  <c r="S84" i="44"/>
  <c r="T84" i="44" s="1"/>
  <c r="V84" i="44" s="1"/>
  <c r="S80" i="44"/>
  <c r="T80" i="44" s="1"/>
  <c r="V80" i="44" s="1"/>
  <c r="S79" i="44"/>
  <c r="T79" i="44" s="1"/>
  <c r="V79" i="44" s="1"/>
  <c r="S118" i="44"/>
  <c r="T118" i="44" s="1"/>
  <c r="V118" i="44" s="1"/>
  <c r="S117" i="44"/>
  <c r="T117" i="44" s="1"/>
  <c r="V117" i="44" s="1"/>
  <c r="S104" i="44"/>
  <c r="T104" i="44" s="1"/>
  <c r="V104" i="44" s="1"/>
  <c r="S105" i="44"/>
  <c r="T105" i="44" s="1"/>
  <c r="V105" i="44" s="1"/>
  <c r="S103" i="44"/>
  <c r="T103" i="44" s="1"/>
  <c r="V103" i="44" s="1"/>
  <c r="S102" i="44"/>
  <c r="T102" i="44" s="1"/>
  <c r="V102" i="44" s="1"/>
  <c r="S99" i="44"/>
  <c r="T99" i="44" s="1"/>
  <c r="V99" i="44" s="1"/>
  <c r="S101" i="44"/>
  <c r="T101" i="44" s="1"/>
  <c r="V101" i="44" s="1"/>
  <c r="S100" i="44"/>
  <c r="T100" i="44" s="1"/>
  <c r="V100" i="44" s="1"/>
  <c r="S107" i="44"/>
  <c r="T107" i="44" s="1"/>
  <c r="V107" i="44" s="1"/>
  <c r="S106" i="44"/>
  <c r="T106" i="44" s="1"/>
  <c r="V106" i="44" s="1"/>
  <c r="S138" i="44"/>
  <c r="T138" i="44" s="1"/>
  <c r="V138" i="44" s="1"/>
  <c r="S82" i="44"/>
  <c r="T82" i="44" s="1"/>
  <c r="V82" i="44" s="1"/>
  <c r="S83" i="44"/>
  <c r="T83" i="44" s="1"/>
  <c r="V83" i="44" s="1"/>
  <c r="S27" i="44"/>
  <c r="T27" i="44" s="1"/>
  <c r="V27" i="44" s="1"/>
  <c r="S30" i="44"/>
  <c r="T30" i="44" s="1"/>
  <c r="V30" i="44" s="1"/>
  <c r="S111" i="44"/>
  <c r="T111" i="44" s="1"/>
  <c r="V111" i="44" s="1"/>
  <c r="S136" i="44"/>
  <c r="T136" i="44" s="1"/>
  <c r="V136" i="44" s="1"/>
  <c r="S139" i="44"/>
  <c r="T139" i="44" s="1"/>
  <c r="V139" i="44" s="1"/>
  <c r="S78" i="44"/>
  <c r="T78" i="44" s="1"/>
  <c r="V78" i="44" s="1"/>
  <c r="S70" i="44"/>
  <c r="T70" i="44" s="1"/>
  <c r="V70" i="44" s="1"/>
  <c r="S26" i="44"/>
  <c r="T26" i="44" s="1"/>
  <c r="V26" i="44" s="1"/>
  <c r="S116" i="44"/>
  <c r="T116" i="44" s="1"/>
  <c r="V116" i="44" s="1"/>
  <c r="S23" i="44"/>
  <c r="T23" i="44" s="1"/>
  <c r="V23" i="44" s="1"/>
  <c r="S97" i="44"/>
  <c r="T97" i="44" s="1"/>
  <c r="V97" i="44" s="1"/>
  <c r="S95" i="44"/>
  <c r="T95" i="44" s="1"/>
  <c r="V95" i="44" s="1"/>
  <c r="S115" i="44"/>
  <c r="T115" i="44" s="1"/>
  <c r="V115" i="44" s="1"/>
  <c r="S36" i="44"/>
  <c r="T36" i="44" s="1"/>
  <c r="V36" i="44" s="1"/>
  <c r="S29" i="44"/>
  <c r="T29" i="44" s="1"/>
  <c r="V29" i="44" s="1"/>
  <c r="S38" i="44"/>
  <c r="T38" i="44" s="1"/>
  <c r="V38" i="44" s="1"/>
  <c r="S71" i="44"/>
  <c r="T71" i="44" s="1"/>
  <c r="V71" i="44" s="1"/>
  <c r="S134" i="44"/>
  <c r="T134" i="44" s="1"/>
  <c r="V134" i="44" s="1"/>
  <c r="S81" i="44"/>
  <c r="T81" i="44" s="1"/>
  <c r="V81" i="44" s="1"/>
  <c r="S35" i="44"/>
  <c r="T35" i="44" s="1"/>
  <c r="V35" i="44" s="1"/>
  <c r="S32" i="44"/>
  <c r="T32" i="44" s="1"/>
  <c r="V32" i="44" s="1"/>
  <c r="S31" i="44"/>
  <c r="T31" i="44" s="1"/>
  <c r="V31" i="44" s="1"/>
  <c r="S33" i="44"/>
  <c r="T33" i="44" s="1"/>
  <c r="V33" i="44" s="1"/>
  <c r="S34" i="44"/>
  <c r="T34" i="44" s="1"/>
  <c r="V34" i="44" s="1"/>
  <c r="S143" i="44"/>
  <c r="T143" i="44" s="1"/>
  <c r="V143" i="44" s="1"/>
  <c r="S144" i="44"/>
  <c r="T144" i="44" s="1"/>
  <c r="V144" i="44" s="1"/>
  <c r="S142" i="44"/>
  <c r="T142" i="44" s="1"/>
  <c r="V142" i="44" s="1"/>
  <c r="S145" i="44"/>
  <c r="T145" i="44" s="1"/>
  <c r="V145" i="44" s="1"/>
  <c r="S146" i="44"/>
  <c r="T146" i="44" s="1"/>
  <c r="V146" i="44" s="1"/>
  <c r="S140" i="44"/>
  <c r="T140" i="44" s="1"/>
  <c r="V140" i="44" s="1"/>
  <c r="S141" i="44"/>
  <c r="T141" i="44" s="1"/>
  <c r="V141" i="44" s="1"/>
  <c r="S46" i="44"/>
  <c r="T46" i="44" s="1"/>
  <c r="V46" i="44" s="1"/>
  <c r="S45" i="44"/>
  <c r="T45" i="44" s="1"/>
  <c r="V45" i="44" s="1"/>
  <c r="S42" i="44"/>
  <c r="T42" i="44" s="1"/>
  <c r="V42" i="44" s="1"/>
  <c r="S44" i="44"/>
  <c r="T44" i="44" s="1"/>
  <c r="V44" i="44" s="1"/>
  <c r="S43" i="44"/>
  <c r="T43" i="44" s="1"/>
  <c r="V43" i="44" s="1"/>
  <c r="S41" i="44"/>
  <c r="T41" i="44" s="1"/>
  <c r="V41" i="44" s="1"/>
  <c r="S137" i="44"/>
  <c r="T137" i="44" s="1"/>
  <c r="V137" i="44" s="1"/>
  <c r="S119" i="44"/>
  <c r="T119" i="44" s="1"/>
  <c r="V119" i="44" s="1"/>
  <c r="T89" i="44"/>
  <c r="V89" i="44" s="1"/>
  <c r="U24" i="44"/>
  <c r="U21" i="44"/>
  <c r="U47" i="44"/>
  <c r="U48" i="44"/>
  <c r="U110" i="44"/>
  <c r="U89" i="44"/>
  <c r="U96" i="44"/>
  <c r="U123" i="44"/>
  <c r="U75" i="44"/>
  <c r="U69" i="44"/>
  <c r="U40" i="44"/>
  <c r="U39" i="44"/>
  <c r="U91" i="44"/>
  <c r="U25" i="44"/>
  <c r="U76" i="44"/>
  <c r="U86" i="44"/>
  <c r="U87" i="44"/>
  <c r="U93" i="44"/>
  <c r="U90" i="44"/>
  <c r="U94" i="44"/>
  <c r="U98" i="44"/>
  <c r="U121" i="44"/>
  <c r="U120" i="44"/>
  <c r="U124" i="44"/>
  <c r="U125" i="44"/>
  <c r="U85" i="44"/>
  <c r="U37" i="44"/>
  <c r="U55" i="44"/>
  <c r="U92" i="44"/>
  <c r="U16" i="44"/>
  <c r="U131" i="44"/>
  <c r="U28" i="44"/>
  <c r="U132" i="44"/>
  <c r="U19" i="44"/>
  <c r="U18" i="44"/>
  <c r="U72" i="44"/>
  <c r="U20" i="44"/>
  <c r="U130" i="44"/>
  <c r="U129" i="44"/>
  <c r="U127" i="44"/>
  <c r="U128" i="44"/>
  <c r="U126" i="44"/>
  <c r="U133" i="44"/>
  <c r="U22" i="44"/>
  <c r="U135" i="44"/>
  <c r="U122" i="44"/>
  <c r="U113" i="44"/>
  <c r="U114" i="44"/>
  <c r="U112" i="44"/>
  <c r="U84" i="44"/>
  <c r="U80" i="44"/>
  <c r="U79" i="44"/>
  <c r="U118" i="44"/>
  <c r="U117" i="44"/>
  <c r="U104" i="44"/>
  <c r="U105" i="44"/>
  <c r="U103" i="44"/>
  <c r="U102" i="44"/>
  <c r="U99" i="44"/>
  <c r="U101" i="44"/>
  <c r="U100" i="44"/>
  <c r="U107" i="44"/>
  <c r="U106" i="44"/>
  <c r="U138" i="44"/>
  <c r="U82" i="44"/>
  <c r="U83" i="44"/>
  <c r="U27" i="44"/>
  <c r="U30" i="44"/>
  <c r="U111" i="44"/>
  <c r="U136" i="44"/>
  <c r="U139" i="44"/>
  <c r="U78" i="44"/>
  <c r="U70" i="44"/>
  <c r="U26" i="44"/>
  <c r="U116" i="44"/>
  <c r="U23" i="44"/>
  <c r="U97" i="44"/>
  <c r="U95" i="44"/>
  <c r="U115" i="44"/>
  <c r="U36" i="44"/>
  <c r="U29" i="44"/>
  <c r="U38" i="44"/>
  <c r="U71" i="44"/>
  <c r="U134" i="44"/>
  <c r="U81" i="44"/>
  <c r="U35" i="44"/>
  <c r="U32" i="44"/>
  <c r="U31" i="44"/>
  <c r="U33" i="44"/>
  <c r="U34" i="44"/>
  <c r="U143" i="44"/>
  <c r="U144" i="44"/>
  <c r="U142" i="44"/>
  <c r="U145" i="44"/>
  <c r="U146" i="44"/>
  <c r="U140" i="44"/>
  <c r="U141" i="44"/>
  <c r="U46" i="44"/>
  <c r="U45" i="44"/>
  <c r="U42" i="44"/>
  <c r="U44" i="44"/>
  <c r="U43" i="44"/>
  <c r="U41" i="44"/>
  <c r="U137" i="44"/>
  <c r="U119" i="44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J106" i="40"/>
  <c r="J107" i="40"/>
  <c r="J108" i="40"/>
  <c r="J109" i="40"/>
  <c r="J110" i="40"/>
  <c r="J111" i="40"/>
  <c r="J112" i="40"/>
  <c r="J113" i="40"/>
  <c r="J114" i="40"/>
  <c r="J115" i="40"/>
  <c r="J116" i="40"/>
  <c r="J117" i="40"/>
  <c r="J118" i="40"/>
  <c r="J119" i="40"/>
  <c r="J120" i="40"/>
  <c r="J121" i="40"/>
  <c r="J122" i="40"/>
  <c r="J123" i="40"/>
  <c r="J124" i="40"/>
  <c r="J125" i="40"/>
  <c r="J126" i="40"/>
  <c r="J127" i="40"/>
  <c r="J128" i="40"/>
  <c r="J129" i="40"/>
  <c r="J130" i="40"/>
  <c r="J131" i="40"/>
  <c r="J132" i="40"/>
  <c r="J133" i="40"/>
  <c r="J134" i="40"/>
  <c r="J135" i="40"/>
  <c r="J136" i="40"/>
  <c r="J137" i="40"/>
  <c r="J138" i="40"/>
  <c r="J139" i="40"/>
  <c r="J140" i="40"/>
  <c r="J141" i="40"/>
  <c r="J142" i="40"/>
  <c r="J143" i="40"/>
  <c r="J144" i="40"/>
  <c r="J145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K106" i="40"/>
  <c r="K107" i="40"/>
  <c r="K108" i="40"/>
  <c r="K109" i="40"/>
  <c r="K110" i="40"/>
  <c r="K111" i="40"/>
  <c r="K112" i="40"/>
  <c r="K113" i="40"/>
  <c r="K114" i="40"/>
  <c r="K115" i="40"/>
  <c r="K116" i="40"/>
  <c r="K117" i="40"/>
  <c r="K118" i="40"/>
  <c r="K119" i="40"/>
  <c r="K120" i="40"/>
  <c r="K121" i="40"/>
  <c r="K122" i="40"/>
  <c r="K123" i="40"/>
  <c r="K124" i="40"/>
  <c r="K125" i="40"/>
  <c r="K126" i="40"/>
  <c r="K127" i="40"/>
  <c r="K128" i="40"/>
  <c r="K129" i="40"/>
  <c r="K130" i="40"/>
  <c r="K131" i="40"/>
  <c r="K132" i="40"/>
  <c r="K133" i="40"/>
  <c r="K134" i="40"/>
  <c r="K135" i="40"/>
  <c r="K136" i="40"/>
  <c r="K137" i="40"/>
  <c r="K138" i="40"/>
  <c r="K139" i="40"/>
  <c r="K140" i="40"/>
  <c r="K141" i="40"/>
  <c r="K142" i="40"/>
  <c r="K143" i="40"/>
  <c r="K144" i="40"/>
  <c r="K145" i="40"/>
  <c r="S74" i="40"/>
  <c r="T74" i="40" s="1"/>
  <c r="V74" i="40" s="1"/>
  <c r="S75" i="40"/>
  <c r="T75" i="40" s="1"/>
  <c r="V75" i="40" s="1"/>
  <c r="S76" i="40"/>
  <c r="T76" i="40" s="1"/>
  <c r="V76" i="40" s="1"/>
  <c r="S77" i="40"/>
  <c r="T77" i="40" s="1"/>
  <c r="V77" i="40" s="1"/>
  <c r="S78" i="40"/>
  <c r="T78" i="40" s="1"/>
  <c r="V78" i="40" s="1"/>
  <c r="S79" i="40"/>
  <c r="T79" i="40" s="1"/>
  <c r="V79" i="40" s="1"/>
  <c r="S80" i="40"/>
  <c r="T80" i="40" s="1"/>
  <c r="V80" i="40" s="1"/>
  <c r="S81" i="40"/>
  <c r="T81" i="40" s="1"/>
  <c r="V81" i="40" s="1"/>
  <c r="S82" i="40"/>
  <c r="T82" i="40" s="1"/>
  <c r="V82" i="40" s="1"/>
  <c r="S83" i="40"/>
  <c r="T83" i="40" s="1"/>
  <c r="V83" i="40" s="1"/>
  <c r="S84" i="40"/>
  <c r="T84" i="40" s="1"/>
  <c r="V84" i="40" s="1"/>
  <c r="S85" i="40"/>
  <c r="T85" i="40" s="1"/>
  <c r="V85" i="40" s="1"/>
  <c r="S86" i="40"/>
  <c r="T86" i="40" s="1"/>
  <c r="V86" i="40" s="1"/>
  <c r="S87" i="40"/>
  <c r="T87" i="40" s="1"/>
  <c r="V87" i="40" s="1"/>
  <c r="S88" i="40"/>
  <c r="T88" i="40" s="1"/>
  <c r="V88" i="40" s="1"/>
  <c r="S89" i="40"/>
  <c r="T89" i="40" s="1"/>
  <c r="V89" i="40" s="1"/>
  <c r="S90" i="40"/>
  <c r="T90" i="40" s="1"/>
  <c r="V90" i="40" s="1"/>
  <c r="S91" i="40"/>
  <c r="T91" i="40" s="1"/>
  <c r="V91" i="40" s="1"/>
  <c r="S92" i="40"/>
  <c r="T92" i="40" s="1"/>
  <c r="V92" i="40" s="1"/>
  <c r="S93" i="40"/>
  <c r="T93" i="40" s="1"/>
  <c r="V93" i="40" s="1"/>
  <c r="S94" i="40"/>
  <c r="T94" i="40" s="1"/>
  <c r="V94" i="40" s="1"/>
  <c r="S95" i="40"/>
  <c r="T95" i="40" s="1"/>
  <c r="V95" i="40" s="1"/>
  <c r="S96" i="40"/>
  <c r="T96" i="40" s="1"/>
  <c r="V96" i="40" s="1"/>
  <c r="S97" i="40"/>
  <c r="T97" i="40" s="1"/>
  <c r="V97" i="40" s="1"/>
  <c r="S98" i="40"/>
  <c r="T98" i="40" s="1"/>
  <c r="V98" i="40" s="1"/>
  <c r="S99" i="40"/>
  <c r="T99" i="40" s="1"/>
  <c r="V99" i="40" s="1"/>
  <c r="S100" i="40"/>
  <c r="T100" i="40" s="1"/>
  <c r="V100" i="40" s="1"/>
  <c r="S101" i="40"/>
  <c r="T101" i="40" s="1"/>
  <c r="V101" i="40" s="1"/>
  <c r="S102" i="40"/>
  <c r="T102" i="40" s="1"/>
  <c r="V102" i="40" s="1"/>
  <c r="S103" i="40"/>
  <c r="T103" i="40" s="1"/>
  <c r="V103" i="40" s="1"/>
  <c r="S104" i="40"/>
  <c r="T104" i="40" s="1"/>
  <c r="V104" i="40" s="1"/>
  <c r="S105" i="40"/>
  <c r="T105" i="40" s="1"/>
  <c r="V105" i="40" s="1"/>
  <c r="S106" i="40"/>
  <c r="T106" i="40" s="1"/>
  <c r="V106" i="40" s="1"/>
  <c r="S107" i="40"/>
  <c r="T107" i="40" s="1"/>
  <c r="V107" i="40" s="1"/>
  <c r="S108" i="40"/>
  <c r="T108" i="40" s="1"/>
  <c r="V108" i="40" s="1"/>
  <c r="S109" i="40"/>
  <c r="T109" i="40" s="1"/>
  <c r="V109" i="40" s="1"/>
  <c r="S110" i="40"/>
  <c r="T110" i="40" s="1"/>
  <c r="V110" i="40" s="1"/>
  <c r="S111" i="40"/>
  <c r="T111" i="40" s="1"/>
  <c r="V111" i="40" s="1"/>
  <c r="S112" i="40"/>
  <c r="T112" i="40" s="1"/>
  <c r="V112" i="40" s="1"/>
  <c r="S113" i="40"/>
  <c r="T113" i="40" s="1"/>
  <c r="V113" i="40" s="1"/>
  <c r="S114" i="40"/>
  <c r="T114" i="40" s="1"/>
  <c r="V114" i="40" s="1"/>
  <c r="S115" i="40"/>
  <c r="T115" i="40" s="1"/>
  <c r="V115" i="40" s="1"/>
  <c r="S116" i="40"/>
  <c r="T116" i="40" s="1"/>
  <c r="V116" i="40" s="1"/>
  <c r="S117" i="40"/>
  <c r="T117" i="40" s="1"/>
  <c r="V117" i="40" s="1"/>
  <c r="S118" i="40"/>
  <c r="T118" i="40" s="1"/>
  <c r="V118" i="40" s="1"/>
  <c r="S119" i="40"/>
  <c r="T119" i="40" s="1"/>
  <c r="V119" i="40" s="1"/>
  <c r="S120" i="40"/>
  <c r="T120" i="40" s="1"/>
  <c r="V120" i="40" s="1"/>
  <c r="S121" i="40"/>
  <c r="T121" i="40" s="1"/>
  <c r="V121" i="40" s="1"/>
  <c r="S122" i="40"/>
  <c r="T122" i="40" s="1"/>
  <c r="V122" i="40" s="1"/>
  <c r="S123" i="40"/>
  <c r="T123" i="40" s="1"/>
  <c r="V123" i="40" s="1"/>
  <c r="S124" i="40"/>
  <c r="T124" i="40" s="1"/>
  <c r="V124" i="40" s="1"/>
  <c r="S125" i="40"/>
  <c r="T125" i="40" s="1"/>
  <c r="V125" i="40" s="1"/>
  <c r="S126" i="40"/>
  <c r="T126" i="40" s="1"/>
  <c r="V126" i="40" s="1"/>
  <c r="S127" i="40"/>
  <c r="T127" i="40" s="1"/>
  <c r="V127" i="40" s="1"/>
  <c r="S128" i="40"/>
  <c r="T128" i="40" s="1"/>
  <c r="V128" i="40" s="1"/>
  <c r="S129" i="40"/>
  <c r="T129" i="40" s="1"/>
  <c r="V129" i="40" s="1"/>
  <c r="S130" i="40"/>
  <c r="T130" i="40" s="1"/>
  <c r="V130" i="40" s="1"/>
  <c r="S131" i="40"/>
  <c r="T131" i="40" s="1"/>
  <c r="V131" i="40" s="1"/>
  <c r="S132" i="40"/>
  <c r="T132" i="40" s="1"/>
  <c r="V132" i="40" s="1"/>
  <c r="S133" i="40"/>
  <c r="T133" i="40" s="1"/>
  <c r="V133" i="40" s="1"/>
  <c r="S134" i="40"/>
  <c r="T134" i="40" s="1"/>
  <c r="V134" i="40" s="1"/>
  <c r="S135" i="40"/>
  <c r="T135" i="40" s="1"/>
  <c r="V135" i="40" s="1"/>
  <c r="S136" i="40"/>
  <c r="T136" i="40" s="1"/>
  <c r="V136" i="40" s="1"/>
  <c r="S137" i="40"/>
  <c r="T137" i="40" s="1"/>
  <c r="V137" i="40" s="1"/>
  <c r="S138" i="40"/>
  <c r="T138" i="40" s="1"/>
  <c r="V138" i="40" s="1"/>
  <c r="S139" i="40"/>
  <c r="T139" i="40" s="1"/>
  <c r="V139" i="40" s="1"/>
  <c r="S140" i="40"/>
  <c r="T140" i="40" s="1"/>
  <c r="V140" i="40" s="1"/>
  <c r="S141" i="40"/>
  <c r="T141" i="40" s="1"/>
  <c r="V141" i="40" s="1"/>
  <c r="S142" i="40"/>
  <c r="T142" i="40" s="1"/>
  <c r="V142" i="40" s="1"/>
  <c r="S143" i="40"/>
  <c r="T143" i="40" s="1"/>
  <c r="V143" i="40" s="1"/>
  <c r="S144" i="40"/>
  <c r="T144" i="40" s="1"/>
  <c r="V144" i="40" s="1"/>
  <c r="S145" i="40"/>
  <c r="T145" i="40" s="1"/>
  <c r="V145" i="40" s="1"/>
  <c r="U74" i="40"/>
  <c r="U75" i="40"/>
  <c r="U76" i="40"/>
  <c r="U77" i="40"/>
  <c r="U78" i="40"/>
  <c r="U79" i="40"/>
  <c r="U80" i="40"/>
  <c r="U81" i="40"/>
  <c r="U82" i="40"/>
  <c r="U83" i="40"/>
  <c r="U84" i="40"/>
  <c r="U85" i="40"/>
  <c r="U86" i="40"/>
  <c r="U87" i="40"/>
  <c r="U88" i="40"/>
  <c r="U89" i="40"/>
  <c r="U90" i="40"/>
  <c r="U91" i="40"/>
  <c r="U92" i="40"/>
  <c r="U93" i="40"/>
  <c r="U94" i="40"/>
  <c r="U95" i="40"/>
  <c r="U96" i="40"/>
  <c r="U97" i="40"/>
  <c r="U98" i="40"/>
  <c r="U99" i="40"/>
  <c r="U100" i="40"/>
  <c r="U101" i="40"/>
  <c r="U102" i="40"/>
  <c r="U103" i="40"/>
  <c r="U104" i="40"/>
  <c r="U105" i="40"/>
  <c r="U106" i="40"/>
  <c r="U107" i="40"/>
  <c r="U108" i="40"/>
  <c r="U109" i="40"/>
  <c r="U110" i="40"/>
  <c r="U111" i="40"/>
  <c r="U112" i="40"/>
  <c r="U113" i="40"/>
  <c r="U114" i="40"/>
  <c r="U115" i="40"/>
  <c r="U116" i="40"/>
  <c r="U117" i="40"/>
  <c r="U118" i="40"/>
  <c r="U119" i="40"/>
  <c r="U120" i="40"/>
  <c r="U121" i="40"/>
  <c r="U122" i="40"/>
  <c r="U123" i="40"/>
  <c r="U124" i="40"/>
  <c r="U125" i="40"/>
  <c r="U126" i="40"/>
  <c r="U127" i="40"/>
  <c r="U128" i="40"/>
  <c r="U129" i="40"/>
  <c r="U130" i="40"/>
  <c r="U131" i="40"/>
  <c r="U132" i="40"/>
  <c r="U133" i="40"/>
  <c r="U134" i="40"/>
  <c r="U135" i="40"/>
  <c r="U136" i="40"/>
  <c r="U137" i="40"/>
  <c r="U138" i="40"/>
  <c r="U139" i="40"/>
  <c r="U140" i="40"/>
  <c r="U141" i="40"/>
  <c r="U142" i="40"/>
  <c r="U143" i="40"/>
  <c r="U144" i="40"/>
  <c r="U145" i="40"/>
  <c r="J32" i="39"/>
  <c r="J19" i="39"/>
  <c r="J31" i="39"/>
  <c r="J30" i="39"/>
  <c r="J17" i="39"/>
  <c r="J18" i="39"/>
  <c r="J61" i="39"/>
  <c r="J62" i="39"/>
  <c r="J55" i="39"/>
  <c r="J46" i="39"/>
  <c r="J47" i="39"/>
  <c r="J34" i="39"/>
  <c r="J16" i="39"/>
  <c r="J43" i="39"/>
  <c r="J42" i="39"/>
  <c r="J40" i="39"/>
  <c r="J41" i="39"/>
  <c r="J38" i="39"/>
  <c r="J39" i="39"/>
  <c r="J48" i="39"/>
  <c r="J49" i="39"/>
  <c r="J28" i="39"/>
  <c r="J29" i="39"/>
  <c r="J23" i="39"/>
  <c r="J22" i="39"/>
  <c r="J63" i="39"/>
  <c r="J64" i="39"/>
  <c r="J44" i="39"/>
  <c r="J45" i="39"/>
  <c r="J56" i="39"/>
  <c r="J35" i="39"/>
  <c r="J27" i="39"/>
  <c r="J24" i="39"/>
  <c r="J36" i="39"/>
  <c r="J37" i="39"/>
  <c r="J53" i="39"/>
  <c r="J54" i="39"/>
  <c r="J65" i="39"/>
  <c r="J21" i="39"/>
  <c r="J20" i="39"/>
  <c r="J33" i="39"/>
  <c r="J60" i="39"/>
  <c r="J59" i="39"/>
  <c r="J57" i="39"/>
  <c r="J58" i="39"/>
  <c r="J25" i="39"/>
  <c r="K32" i="39"/>
  <c r="K19" i="39"/>
  <c r="K31" i="39"/>
  <c r="K30" i="39"/>
  <c r="K17" i="39"/>
  <c r="K18" i="39"/>
  <c r="K61" i="39"/>
  <c r="K62" i="39"/>
  <c r="K55" i="39"/>
  <c r="K46" i="39"/>
  <c r="K47" i="39"/>
  <c r="K34" i="39"/>
  <c r="K16" i="39"/>
  <c r="K43" i="39"/>
  <c r="K42" i="39"/>
  <c r="K40" i="39"/>
  <c r="K41" i="39"/>
  <c r="K38" i="39"/>
  <c r="K39" i="39"/>
  <c r="K48" i="39"/>
  <c r="K49" i="39"/>
  <c r="K28" i="39"/>
  <c r="K29" i="39"/>
  <c r="K23" i="39"/>
  <c r="K22" i="39"/>
  <c r="K63" i="39"/>
  <c r="K64" i="39"/>
  <c r="K44" i="39"/>
  <c r="K45" i="39"/>
  <c r="K56" i="39"/>
  <c r="K35" i="39"/>
  <c r="K27" i="39"/>
  <c r="K24" i="39"/>
  <c r="K36" i="39"/>
  <c r="K37" i="39"/>
  <c r="K53" i="39"/>
  <c r="K54" i="39"/>
  <c r="K65" i="39"/>
  <c r="K21" i="39"/>
  <c r="K20" i="39"/>
  <c r="K33" i="39"/>
  <c r="K60" i="39"/>
  <c r="K59" i="39"/>
  <c r="K57" i="39"/>
  <c r="K58" i="39"/>
  <c r="K25" i="39"/>
  <c r="S32" i="39"/>
  <c r="T32" i="39" s="1"/>
  <c r="V32" i="39" s="1"/>
  <c r="S19" i="39"/>
  <c r="T19" i="39" s="1"/>
  <c r="V19" i="39" s="1"/>
  <c r="S31" i="39"/>
  <c r="T31" i="39" s="1"/>
  <c r="V31" i="39" s="1"/>
  <c r="S30" i="39"/>
  <c r="T30" i="39" s="1"/>
  <c r="V30" i="39" s="1"/>
  <c r="S17" i="39"/>
  <c r="T17" i="39" s="1"/>
  <c r="V17" i="39" s="1"/>
  <c r="S18" i="39"/>
  <c r="T18" i="39" s="1"/>
  <c r="V18" i="39" s="1"/>
  <c r="S61" i="39"/>
  <c r="T61" i="39" s="1"/>
  <c r="V61" i="39" s="1"/>
  <c r="S62" i="39"/>
  <c r="T62" i="39" s="1"/>
  <c r="V62" i="39" s="1"/>
  <c r="S55" i="39"/>
  <c r="T55" i="39" s="1"/>
  <c r="V55" i="39" s="1"/>
  <c r="S46" i="39"/>
  <c r="T46" i="39" s="1"/>
  <c r="V46" i="39" s="1"/>
  <c r="S47" i="39"/>
  <c r="T47" i="39" s="1"/>
  <c r="V47" i="39" s="1"/>
  <c r="S34" i="39"/>
  <c r="T34" i="39" s="1"/>
  <c r="V34" i="39" s="1"/>
  <c r="S16" i="39"/>
  <c r="T16" i="39" s="1"/>
  <c r="V16" i="39" s="1"/>
  <c r="S43" i="39"/>
  <c r="T43" i="39" s="1"/>
  <c r="V43" i="39" s="1"/>
  <c r="S42" i="39"/>
  <c r="T42" i="39" s="1"/>
  <c r="V42" i="39" s="1"/>
  <c r="S40" i="39"/>
  <c r="T40" i="39" s="1"/>
  <c r="V40" i="39" s="1"/>
  <c r="S41" i="39"/>
  <c r="T41" i="39" s="1"/>
  <c r="V41" i="39" s="1"/>
  <c r="S38" i="39"/>
  <c r="T38" i="39" s="1"/>
  <c r="V38" i="39" s="1"/>
  <c r="S39" i="39"/>
  <c r="T39" i="39" s="1"/>
  <c r="V39" i="39" s="1"/>
  <c r="S48" i="39"/>
  <c r="T48" i="39" s="1"/>
  <c r="V48" i="39" s="1"/>
  <c r="S49" i="39"/>
  <c r="T49" i="39" s="1"/>
  <c r="V49" i="39" s="1"/>
  <c r="S28" i="39"/>
  <c r="T28" i="39" s="1"/>
  <c r="V28" i="39" s="1"/>
  <c r="S29" i="39"/>
  <c r="T29" i="39" s="1"/>
  <c r="V29" i="39" s="1"/>
  <c r="S23" i="39"/>
  <c r="T23" i="39" s="1"/>
  <c r="V23" i="39" s="1"/>
  <c r="S22" i="39"/>
  <c r="T22" i="39" s="1"/>
  <c r="V22" i="39" s="1"/>
  <c r="S63" i="39"/>
  <c r="T63" i="39" s="1"/>
  <c r="V63" i="39" s="1"/>
  <c r="S64" i="39"/>
  <c r="T64" i="39" s="1"/>
  <c r="V64" i="39" s="1"/>
  <c r="S44" i="39"/>
  <c r="T44" i="39" s="1"/>
  <c r="V44" i="39" s="1"/>
  <c r="S45" i="39"/>
  <c r="T45" i="39" s="1"/>
  <c r="V45" i="39" s="1"/>
  <c r="S56" i="39"/>
  <c r="T56" i="39" s="1"/>
  <c r="V56" i="39" s="1"/>
  <c r="S35" i="39"/>
  <c r="T35" i="39" s="1"/>
  <c r="V35" i="39" s="1"/>
  <c r="S27" i="39"/>
  <c r="T27" i="39" s="1"/>
  <c r="V27" i="39" s="1"/>
  <c r="S24" i="39"/>
  <c r="T24" i="39" s="1"/>
  <c r="V24" i="39" s="1"/>
  <c r="S36" i="39"/>
  <c r="T36" i="39" s="1"/>
  <c r="V36" i="39" s="1"/>
  <c r="S37" i="39"/>
  <c r="T37" i="39" s="1"/>
  <c r="V37" i="39" s="1"/>
  <c r="S53" i="39"/>
  <c r="T53" i="39" s="1"/>
  <c r="V53" i="39" s="1"/>
  <c r="S54" i="39"/>
  <c r="T54" i="39" s="1"/>
  <c r="V54" i="39" s="1"/>
  <c r="S65" i="39"/>
  <c r="T65" i="39" s="1"/>
  <c r="V65" i="39" s="1"/>
  <c r="S21" i="39"/>
  <c r="T21" i="39" s="1"/>
  <c r="V21" i="39" s="1"/>
  <c r="S20" i="39"/>
  <c r="T20" i="39" s="1"/>
  <c r="V20" i="39" s="1"/>
  <c r="S33" i="39"/>
  <c r="T33" i="39" s="1"/>
  <c r="V33" i="39" s="1"/>
  <c r="S60" i="39"/>
  <c r="T60" i="39" s="1"/>
  <c r="V60" i="39" s="1"/>
  <c r="S59" i="39"/>
  <c r="T59" i="39" s="1"/>
  <c r="V59" i="39" s="1"/>
  <c r="S57" i="39"/>
  <c r="T57" i="39" s="1"/>
  <c r="V57" i="39" s="1"/>
  <c r="S58" i="39"/>
  <c r="T58" i="39" s="1"/>
  <c r="V58" i="39" s="1"/>
  <c r="S25" i="39"/>
  <c r="T25" i="39" s="1"/>
  <c r="V25" i="39" s="1"/>
  <c r="U32" i="39"/>
  <c r="U19" i="39"/>
  <c r="U31" i="39"/>
  <c r="U30" i="39"/>
  <c r="U17" i="39"/>
  <c r="U18" i="39"/>
  <c r="U61" i="39"/>
  <c r="U62" i="39"/>
  <c r="U55" i="39"/>
  <c r="U46" i="39"/>
  <c r="U47" i="39"/>
  <c r="U34" i="39"/>
  <c r="U16" i="39"/>
  <c r="U43" i="39"/>
  <c r="U42" i="39"/>
  <c r="U40" i="39"/>
  <c r="U41" i="39"/>
  <c r="U38" i="39"/>
  <c r="U39" i="39"/>
  <c r="U48" i="39"/>
  <c r="U49" i="39"/>
  <c r="U28" i="39"/>
  <c r="U29" i="39"/>
  <c r="U23" i="39"/>
  <c r="U22" i="39"/>
  <c r="U63" i="39"/>
  <c r="U64" i="39"/>
  <c r="U44" i="39"/>
  <c r="U45" i="39"/>
  <c r="U56" i="39"/>
  <c r="U35" i="39"/>
  <c r="U27" i="39"/>
  <c r="U24" i="39"/>
  <c r="U36" i="39"/>
  <c r="U37" i="39"/>
  <c r="U53" i="39"/>
  <c r="U54" i="39"/>
  <c r="U65" i="39"/>
  <c r="U21" i="39"/>
  <c r="U20" i="39"/>
  <c r="U33" i="39"/>
  <c r="U60" i="39"/>
  <c r="U59" i="39"/>
  <c r="U57" i="39"/>
  <c r="U58" i="39"/>
  <c r="U25" i="39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S60" i="38"/>
  <c r="T60" i="38" s="1"/>
  <c r="V60" i="38" s="1"/>
  <c r="S61" i="38"/>
  <c r="T61" i="38" s="1"/>
  <c r="V61" i="38" s="1"/>
  <c r="S62" i="38"/>
  <c r="T62" i="38" s="1"/>
  <c r="V62" i="38" s="1"/>
  <c r="S63" i="38"/>
  <c r="T63" i="38" s="1"/>
  <c r="V63" i="38" s="1"/>
  <c r="S64" i="38"/>
  <c r="T64" i="38" s="1"/>
  <c r="V64" i="38" s="1"/>
  <c r="S65" i="38"/>
  <c r="T65" i="38" s="1"/>
  <c r="V65" i="38" s="1"/>
  <c r="S66" i="38"/>
  <c r="T66" i="38" s="1"/>
  <c r="V66" i="38" s="1"/>
  <c r="S67" i="38"/>
  <c r="T67" i="38" s="1"/>
  <c r="V67" i="38" s="1"/>
  <c r="S68" i="38"/>
  <c r="T68" i="38" s="1"/>
  <c r="V68" i="38" s="1"/>
  <c r="S69" i="38"/>
  <c r="T69" i="38" s="1"/>
  <c r="V69" i="38" s="1"/>
  <c r="S70" i="38"/>
  <c r="T70" i="38" s="1"/>
  <c r="V70" i="38" s="1"/>
  <c r="S71" i="38"/>
  <c r="T71" i="38" s="1"/>
  <c r="V71" i="38" s="1"/>
  <c r="S72" i="38"/>
  <c r="T72" i="38" s="1"/>
  <c r="V72" i="38" s="1"/>
  <c r="S73" i="38"/>
  <c r="T73" i="38" s="1"/>
  <c r="V73" i="38" s="1"/>
  <c r="S74" i="38"/>
  <c r="T74" i="38" s="1"/>
  <c r="V74" i="38" s="1"/>
  <c r="S75" i="38"/>
  <c r="T75" i="38" s="1"/>
  <c r="V75" i="38" s="1"/>
  <c r="S76" i="38"/>
  <c r="T76" i="38" s="1"/>
  <c r="V76" i="38" s="1"/>
  <c r="S77" i="38"/>
  <c r="T77" i="38" s="1"/>
  <c r="V77" i="38" s="1"/>
  <c r="S78" i="38"/>
  <c r="T78" i="38" s="1"/>
  <c r="V78" i="38" s="1"/>
  <c r="S79" i="38"/>
  <c r="T79" i="38" s="1"/>
  <c r="V79" i="38" s="1"/>
  <c r="S80" i="38"/>
  <c r="T80" i="38" s="1"/>
  <c r="V80" i="38" s="1"/>
  <c r="S81" i="38"/>
  <c r="T81" i="38" s="1"/>
  <c r="V81" i="38" s="1"/>
  <c r="S82" i="38"/>
  <c r="T82" i="38" s="1"/>
  <c r="V82" i="38" s="1"/>
  <c r="S83" i="38"/>
  <c r="T83" i="38" s="1"/>
  <c r="V83" i="38" s="1"/>
  <c r="S84" i="38"/>
  <c r="T84" i="38" s="1"/>
  <c r="V84" i="38" s="1"/>
  <c r="S85" i="38"/>
  <c r="T85" i="38" s="1"/>
  <c r="V85" i="38" s="1"/>
  <c r="S86" i="38"/>
  <c r="T86" i="38" s="1"/>
  <c r="V86" i="38" s="1"/>
  <c r="S87" i="38"/>
  <c r="T87" i="38" s="1"/>
  <c r="V87" i="38" s="1"/>
  <c r="U60" i="38"/>
  <c r="U61" i="38"/>
  <c r="U62" i="38"/>
  <c r="U63" i="38"/>
  <c r="U64" i="38"/>
  <c r="U65" i="38"/>
  <c r="U66" i="38"/>
  <c r="U67" i="38"/>
  <c r="U68" i="38"/>
  <c r="U69" i="38"/>
  <c r="U70" i="38"/>
  <c r="U71" i="38"/>
  <c r="U72" i="38"/>
  <c r="U73" i="38"/>
  <c r="U74" i="38"/>
  <c r="U75" i="38"/>
  <c r="U76" i="38"/>
  <c r="U77" i="38"/>
  <c r="U78" i="38"/>
  <c r="U79" i="38"/>
  <c r="U80" i="38"/>
  <c r="U81" i="38"/>
  <c r="U82" i="38"/>
  <c r="U83" i="38"/>
  <c r="U84" i="38"/>
  <c r="U85" i="38"/>
  <c r="U86" i="38"/>
  <c r="U87" i="38"/>
  <c r="J28" i="36"/>
  <c r="K28" i="36" s="1"/>
  <c r="J29" i="36"/>
  <c r="K29" i="36" s="1"/>
  <c r="J30" i="36"/>
  <c r="K30" i="36" s="1"/>
  <c r="J31" i="36"/>
  <c r="K31" i="36" s="1"/>
  <c r="J32" i="36"/>
  <c r="K32" i="36" s="1"/>
  <c r="J33" i="36"/>
  <c r="K33" i="36"/>
  <c r="S28" i="36"/>
  <c r="T28" i="36" s="1"/>
  <c r="V28" i="36" s="1"/>
  <c r="S29" i="36"/>
  <c r="T29" i="36" s="1"/>
  <c r="V29" i="36" s="1"/>
  <c r="S30" i="36"/>
  <c r="T30" i="36" s="1"/>
  <c r="V30" i="36" s="1"/>
  <c r="S31" i="36"/>
  <c r="T31" i="36" s="1"/>
  <c r="V31" i="36" s="1"/>
  <c r="S32" i="36"/>
  <c r="T32" i="36" s="1"/>
  <c r="V32" i="36" s="1"/>
  <c r="S33" i="36"/>
  <c r="T33" i="36" s="1"/>
  <c r="V33" i="36" s="1"/>
  <c r="U28" i="36"/>
  <c r="U29" i="36"/>
  <c r="U30" i="36"/>
  <c r="U31" i="36"/>
  <c r="U32" i="36"/>
  <c r="U33" i="36"/>
  <c r="J18" i="36"/>
  <c r="J19" i="36"/>
  <c r="J20" i="36"/>
  <c r="K20" i="36" s="1"/>
  <c r="J21" i="36"/>
  <c r="K21" i="36" s="1"/>
  <c r="J22" i="36"/>
  <c r="J23" i="36"/>
  <c r="J24" i="36"/>
  <c r="J25" i="36"/>
  <c r="J26" i="36"/>
  <c r="K26" i="36" s="1"/>
  <c r="J27" i="36"/>
  <c r="K27" i="36" s="1"/>
  <c r="K18" i="36"/>
  <c r="K19" i="36"/>
  <c r="K22" i="36"/>
  <c r="K23" i="36"/>
  <c r="K24" i="36"/>
  <c r="K25" i="36"/>
  <c r="S18" i="36"/>
  <c r="T18" i="36" s="1"/>
  <c r="V18" i="36" s="1"/>
  <c r="S19" i="36"/>
  <c r="T19" i="36" s="1"/>
  <c r="V19" i="36" s="1"/>
  <c r="S20" i="36"/>
  <c r="T20" i="36" s="1"/>
  <c r="V20" i="36" s="1"/>
  <c r="S21" i="36"/>
  <c r="T21" i="36" s="1"/>
  <c r="V21" i="36" s="1"/>
  <c r="S22" i="36"/>
  <c r="T22" i="36" s="1"/>
  <c r="V22" i="36" s="1"/>
  <c r="S23" i="36"/>
  <c r="T23" i="36" s="1"/>
  <c r="V23" i="36" s="1"/>
  <c r="S24" i="36"/>
  <c r="T24" i="36" s="1"/>
  <c r="V24" i="36" s="1"/>
  <c r="S25" i="36"/>
  <c r="T25" i="36" s="1"/>
  <c r="V25" i="36" s="1"/>
  <c r="S26" i="36"/>
  <c r="T26" i="36" s="1"/>
  <c r="V26" i="36" s="1"/>
  <c r="S27" i="36"/>
  <c r="T27" i="36" s="1"/>
  <c r="V27" i="36" s="1"/>
  <c r="U18" i="36"/>
  <c r="U19" i="36"/>
  <c r="U20" i="36"/>
  <c r="U21" i="36"/>
  <c r="U22" i="36"/>
  <c r="U23" i="36"/>
  <c r="U24" i="36"/>
  <c r="U25" i="36"/>
  <c r="U26" i="36"/>
  <c r="U27" i="36"/>
  <c r="J74" i="35"/>
  <c r="K74" i="35" s="1"/>
  <c r="J75" i="35"/>
  <c r="K75" i="35" s="1"/>
  <c r="J76" i="35"/>
  <c r="K76" i="35" s="1"/>
  <c r="J77" i="35"/>
  <c r="K77" i="35" s="1"/>
  <c r="J78" i="35"/>
  <c r="K78" i="35" s="1"/>
  <c r="J79" i="35"/>
  <c r="K79" i="35" s="1"/>
  <c r="J80" i="35"/>
  <c r="K80" i="35" s="1"/>
  <c r="J81" i="35"/>
  <c r="K81" i="35" s="1"/>
  <c r="S74" i="35"/>
  <c r="T74" i="35" s="1"/>
  <c r="V74" i="35" s="1"/>
  <c r="S75" i="35"/>
  <c r="T75" i="35" s="1"/>
  <c r="V75" i="35" s="1"/>
  <c r="S76" i="35"/>
  <c r="T76" i="35" s="1"/>
  <c r="V76" i="35" s="1"/>
  <c r="S77" i="35"/>
  <c r="T77" i="35" s="1"/>
  <c r="V77" i="35" s="1"/>
  <c r="S78" i="35"/>
  <c r="T78" i="35" s="1"/>
  <c r="V78" i="35" s="1"/>
  <c r="S79" i="35"/>
  <c r="T79" i="35" s="1"/>
  <c r="V79" i="35" s="1"/>
  <c r="S80" i="35"/>
  <c r="T80" i="35" s="1"/>
  <c r="V80" i="35" s="1"/>
  <c r="S81" i="35"/>
  <c r="T81" i="35" s="1"/>
  <c r="V81" i="35" s="1"/>
  <c r="U74" i="35"/>
  <c r="U75" i="35"/>
  <c r="U76" i="35"/>
  <c r="U77" i="35"/>
  <c r="U78" i="35"/>
  <c r="U79" i="35"/>
  <c r="U80" i="35"/>
  <c r="U81" i="35"/>
  <c r="J20" i="35"/>
  <c r="K20" i="35" s="1"/>
  <c r="J21" i="35"/>
  <c r="K21" i="35" s="1"/>
  <c r="J22" i="35"/>
  <c r="K22" i="35" s="1"/>
  <c r="J23" i="35"/>
  <c r="K23" i="35" s="1"/>
  <c r="J24" i="35"/>
  <c r="J25" i="35"/>
  <c r="K25" i="35" s="1"/>
  <c r="J26" i="35"/>
  <c r="K26" i="35" s="1"/>
  <c r="J27" i="35"/>
  <c r="K27" i="35" s="1"/>
  <c r="J28" i="35"/>
  <c r="K28" i="35" s="1"/>
  <c r="J29" i="35"/>
  <c r="K29" i="35" s="1"/>
  <c r="J30" i="35"/>
  <c r="K30" i="35" s="1"/>
  <c r="J31" i="35"/>
  <c r="J32" i="35"/>
  <c r="J33" i="35"/>
  <c r="J34" i="35"/>
  <c r="J35" i="35"/>
  <c r="J36" i="35"/>
  <c r="J37" i="35"/>
  <c r="K37" i="35" s="1"/>
  <c r="J38" i="35"/>
  <c r="K38" i="35" s="1"/>
  <c r="J39" i="35"/>
  <c r="K39" i="35" s="1"/>
  <c r="J40" i="35"/>
  <c r="K40" i="35" s="1"/>
  <c r="J41" i="35"/>
  <c r="K41" i="35" s="1"/>
  <c r="J42" i="35"/>
  <c r="K42" i="35" s="1"/>
  <c r="J43" i="35"/>
  <c r="K43" i="35" s="1"/>
  <c r="J44" i="35"/>
  <c r="K44" i="35" s="1"/>
  <c r="J45" i="35"/>
  <c r="K45" i="35" s="1"/>
  <c r="J46" i="35"/>
  <c r="K46" i="35" s="1"/>
  <c r="J47" i="35"/>
  <c r="K47" i="35" s="1"/>
  <c r="J48" i="35"/>
  <c r="K48" i="35" s="1"/>
  <c r="J49" i="35"/>
  <c r="K49" i="35" s="1"/>
  <c r="J50" i="35"/>
  <c r="K50" i="35" s="1"/>
  <c r="J51" i="35"/>
  <c r="K51" i="35" s="1"/>
  <c r="J52" i="35"/>
  <c r="K52" i="35" s="1"/>
  <c r="J53" i="35"/>
  <c r="K53" i="35" s="1"/>
  <c r="J54" i="35"/>
  <c r="K54" i="35" s="1"/>
  <c r="J55" i="35"/>
  <c r="K55" i="35" s="1"/>
  <c r="J56" i="35"/>
  <c r="K56" i="35" s="1"/>
  <c r="J57" i="35"/>
  <c r="K57" i="35" s="1"/>
  <c r="J58" i="35"/>
  <c r="K58" i="35" s="1"/>
  <c r="J59" i="35"/>
  <c r="K59" i="35" s="1"/>
  <c r="J60" i="35"/>
  <c r="K60" i="35" s="1"/>
  <c r="J61" i="35"/>
  <c r="K61" i="35" s="1"/>
  <c r="J62" i="35"/>
  <c r="J63" i="35"/>
  <c r="K63" i="35" s="1"/>
  <c r="J64" i="35"/>
  <c r="K64" i="35" s="1"/>
  <c r="J65" i="35"/>
  <c r="K65" i="35" s="1"/>
  <c r="J66" i="35"/>
  <c r="K66" i="35" s="1"/>
  <c r="J67" i="35"/>
  <c r="K67" i="35" s="1"/>
  <c r="J68" i="35"/>
  <c r="K68" i="35" s="1"/>
  <c r="J69" i="35"/>
  <c r="K69" i="35" s="1"/>
  <c r="J70" i="35"/>
  <c r="K70" i="35" s="1"/>
  <c r="J71" i="35"/>
  <c r="K71" i="35" s="1"/>
  <c r="J72" i="35"/>
  <c r="K72" i="35" s="1"/>
  <c r="J73" i="35"/>
  <c r="K73" i="35" s="1"/>
  <c r="K24" i="35"/>
  <c r="K31" i="35"/>
  <c r="K32" i="35"/>
  <c r="K33" i="35"/>
  <c r="K34" i="35"/>
  <c r="K35" i="35"/>
  <c r="K36" i="35"/>
  <c r="K62" i="35"/>
  <c r="S20" i="35"/>
  <c r="T20" i="35" s="1"/>
  <c r="V20" i="35" s="1"/>
  <c r="S21" i="35"/>
  <c r="T21" i="35" s="1"/>
  <c r="V21" i="35" s="1"/>
  <c r="S22" i="35"/>
  <c r="T22" i="35" s="1"/>
  <c r="V22" i="35" s="1"/>
  <c r="S23" i="35"/>
  <c r="T23" i="35" s="1"/>
  <c r="V23" i="35" s="1"/>
  <c r="S24" i="35"/>
  <c r="S25" i="35"/>
  <c r="T25" i="35" s="1"/>
  <c r="V25" i="35" s="1"/>
  <c r="S26" i="35"/>
  <c r="T26" i="35" s="1"/>
  <c r="V26" i="35" s="1"/>
  <c r="S27" i="35"/>
  <c r="T27" i="35" s="1"/>
  <c r="V27" i="35" s="1"/>
  <c r="S28" i="35"/>
  <c r="T28" i="35" s="1"/>
  <c r="V28" i="35" s="1"/>
  <c r="S29" i="35"/>
  <c r="T29" i="35" s="1"/>
  <c r="V29" i="35" s="1"/>
  <c r="S30" i="35"/>
  <c r="T30" i="35" s="1"/>
  <c r="V30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S39" i="35"/>
  <c r="T39" i="35" s="1"/>
  <c r="V39" i="35" s="1"/>
  <c r="S40" i="35"/>
  <c r="T40" i="35" s="1"/>
  <c r="V40" i="35" s="1"/>
  <c r="S41" i="35"/>
  <c r="T41" i="35" s="1"/>
  <c r="V41" i="35" s="1"/>
  <c r="S42" i="35"/>
  <c r="T42" i="35" s="1"/>
  <c r="V42" i="35" s="1"/>
  <c r="S43" i="35"/>
  <c r="T43" i="35" s="1"/>
  <c r="V43" i="35" s="1"/>
  <c r="S44" i="35"/>
  <c r="T44" i="35" s="1"/>
  <c r="V44" i="35" s="1"/>
  <c r="S45" i="35"/>
  <c r="T45" i="35" s="1"/>
  <c r="V45" i="35" s="1"/>
  <c r="S46" i="35"/>
  <c r="T46" i="35" s="1"/>
  <c r="V46" i="35" s="1"/>
  <c r="S47" i="35"/>
  <c r="T47" i="35" s="1"/>
  <c r="V47" i="35" s="1"/>
  <c r="S48" i="35"/>
  <c r="T48" i="35" s="1"/>
  <c r="V48" i="35" s="1"/>
  <c r="S49" i="35"/>
  <c r="T49" i="35" s="1"/>
  <c r="V49" i="35" s="1"/>
  <c r="S50" i="35"/>
  <c r="T50" i="35" s="1"/>
  <c r="V50" i="35" s="1"/>
  <c r="S51" i="35"/>
  <c r="T51" i="35" s="1"/>
  <c r="V51" i="35" s="1"/>
  <c r="S52" i="35"/>
  <c r="T52" i="35" s="1"/>
  <c r="V52" i="35" s="1"/>
  <c r="S53" i="35"/>
  <c r="T53" i="35" s="1"/>
  <c r="V53" i="35" s="1"/>
  <c r="S54" i="35"/>
  <c r="T54" i="35" s="1"/>
  <c r="V54" i="35" s="1"/>
  <c r="S55" i="35"/>
  <c r="T55" i="35" s="1"/>
  <c r="V55" i="35" s="1"/>
  <c r="S56" i="35"/>
  <c r="T56" i="35" s="1"/>
  <c r="V56" i="35" s="1"/>
  <c r="S57" i="35"/>
  <c r="T57" i="35" s="1"/>
  <c r="V57" i="35" s="1"/>
  <c r="S58" i="35"/>
  <c r="T58" i="35" s="1"/>
  <c r="V58" i="35" s="1"/>
  <c r="S59" i="35"/>
  <c r="T59" i="35" s="1"/>
  <c r="V59" i="35" s="1"/>
  <c r="S60" i="35"/>
  <c r="T60" i="35" s="1"/>
  <c r="V60" i="35" s="1"/>
  <c r="S61" i="35"/>
  <c r="T61" i="35" s="1"/>
  <c r="V61" i="35" s="1"/>
  <c r="S62" i="35"/>
  <c r="T62" i="35" s="1"/>
  <c r="V62" i="35" s="1"/>
  <c r="S63" i="35"/>
  <c r="T63" i="35" s="1"/>
  <c r="V63" i="35" s="1"/>
  <c r="S64" i="35"/>
  <c r="T64" i="35" s="1"/>
  <c r="V64" i="35" s="1"/>
  <c r="S65" i="35"/>
  <c r="T65" i="35" s="1"/>
  <c r="V65" i="35" s="1"/>
  <c r="S66" i="35"/>
  <c r="T66" i="35" s="1"/>
  <c r="V66" i="35" s="1"/>
  <c r="S67" i="35"/>
  <c r="T67" i="35" s="1"/>
  <c r="V67" i="35" s="1"/>
  <c r="S68" i="35"/>
  <c r="T68" i="35" s="1"/>
  <c r="V68" i="35" s="1"/>
  <c r="S69" i="35"/>
  <c r="T69" i="35" s="1"/>
  <c r="V69" i="35" s="1"/>
  <c r="S70" i="35"/>
  <c r="T70" i="35" s="1"/>
  <c r="V70" i="35" s="1"/>
  <c r="S71" i="35"/>
  <c r="T71" i="35" s="1"/>
  <c r="V71" i="35" s="1"/>
  <c r="S72" i="35"/>
  <c r="T72" i="35" s="1"/>
  <c r="V72" i="35" s="1"/>
  <c r="S73" i="35"/>
  <c r="T73" i="35" s="1"/>
  <c r="V73" i="35" s="1"/>
  <c r="T24" i="35"/>
  <c r="V24" i="35" s="1"/>
  <c r="U20" i="35"/>
  <c r="U21" i="35"/>
  <c r="U22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U53" i="35"/>
  <c r="U54" i="35"/>
  <c r="U55" i="35"/>
  <c r="U56" i="35"/>
  <c r="U57" i="35"/>
  <c r="U58" i="35"/>
  <c r="U59" i="35"/>
  <c r="U60" i="35"/>
  <c r="U61" i="35"/>
  <c r="U62" i="35"/>
  <c r="U63" i="35"/>
  <c r="U64" i="35"/>
  <c r="U65" i="35"/>
  <c r="U66" i="35"/>
  <c r="U67" i="35"/>
  <c r="U68" i="35"/>
  <c r="U69" i="35"/>
  <c r="U70" i="35"/>
  <c r="U71" i="35"/>
  <c r="U72" i="35"/>
  <c r="U73" i="35"/>
  <c r="J47" i="34"/>
  <c r="K47" i="34" s="1"/>
  <c r="J46" i="34"/>
  <c r="K46" i="34" s="1"/>
  <c r="J67" i="34"/>
  <c r="J68" i="34"/>
  <c r="K68" i="34" s="1"/>
  <c r="J39" i="34"/>
  <c r="K39" i="34" s="1"/>
  <c r="J40" i="34"/>
  <c r="J41" i="34"/>
  <c r="K41" i="34" s="1"/>
  <c r="J42" i="34"/>
  <c r="J43" i="34"/>
  <c r="K43" i="34" s="1"/>
  <c r="J38" i="34"/>
  <c r="K38" i="34" s="1"/>
  <c r="J32" i="34"/>
  <c r="K32" i="34" s="1"/>
  <c r="J55" i="34"/>
  <c r="J50" i="34"/>
  <c r="J51" i="34"/>
  <c r="J62" i="34"/>
  <c r="J61" i="34"/>
  <c r="J63" i="34"/>
  <c r="J64" i="34"/>
  <c r="J53" i="34"/>
  <c r="J54" i="34"/>
  <c r="J37" i="34"/>
  <c r="K37" i="34" s="1"/>
  <c r="J77" i="34"/>
  <c r="K77" i="34" s="1"/>
  <c r="J24" i="34"/>
  <c r="J22" i="34"/>
  <c r="K22" i="34" s="1"/>
  <c r="J23" i="34"/>
  <c r="K23" i="34" s="1"/>
  <c r="J65" i="34"/>
  <c r="J66" i="34"/>
  <c r="J58" i="34"/>
  <c r="K58" i="34" s="1"/>
  <c r="J60" i="34"/>
  <c r="J59" i="34"/>
  <c r="J56" i="34"/>
  <c r="J57" i="34"/>
  <c r="J44" i="34"/>
  <c r="J45" i="34"/>
  <c r="J52" i="34"/>
  <c r="J28" i="34"/>
  <c r="J29" i="34"/>
  <c r="K29" i="34" s="1"/>
  <c r="J30" i="34"/>
  <c r="K30" i="34" s="1"/>
  <c r="J31" i="34"/>
  <c r="K31" i="34" s="1"/>
  <c r="J19" i="34"/>
  <c r="K19" i="34" s="1"/>
  <c r="J20" i="34"/>
  <c r="K20" i="34" s="1"/>
  <c r="J21" i="34"/>
  <c r="K21" i="34" s="1"/>
  <c r="J49" i="34"/>
  <c r="K49" i="34" s="1"/>
  <c r="J48" i="34"/>
  <c r="K48" i="34" s="1"/>
  <c r="J74" i="34"/>
  <c r="K74" i="34" s="1"/>
  <c r="J75" i="34"/>
  <c r="K75" i="34" s="1"/>
  <c r="J76" i="34"/>
  <c r="K76" i="34" s="1"/>
  <c r="J26" i="34"/>
  <c r="K26" i="34" s="1"/>
  <c r="J27" i="34"/>
  <c r="K27" i="34" s="1"/>
  <c r="J69" i="34"/>
  <c r="K69" i="34" s="1"/>
  <c r="J71" i="34"/>
  <c r="K71" i="34" s="1"/>
  <c r="K67" i="34"/>
  <c r="K40" i="34"/>
  <c r="K42" i="34"/>
  <c r="K55" i="34"/>
  <c r="K50" i="34"/>
  <c r="K51" i="34"/>
  <c r="K62" i="34"/>
  <c r="K61" i="34"/>
  <c r="K63" i="34"/>
  <c r="K64" i="34"/>
  <c r="K53" i="34"/>
  <c r="K54" i="34"/>
  <c r="K24" i="34"/>
  <c r="K65" i="34"/>
  <c r="K66" i="34"/>
  <c r="K60" i="34"/>
  <c r="K59" i="34"/>
  <c r="K56" i="34"/>
  <c r="K57" i="34"/>
  <c r="K44" i="34"/>
  <c r="K45" i="34"/>
  <c r="K52" i="34"/>
  <c r="K28" i="34"/>
  <c r="S47" i="34"/>
  <c r="T47" i="34" s="1"/>
  <c r="V47" i="34" s="1"/>
  <c r="S46" i="34"/>
  <c r="T46" i="34" s="1"/>
  <c r="V46" i="34" s="1"/>
  <c r="S67" i="34"/>
  <c r="T67" i="34" s="1"/>
  <c r="V67" i="34" s="1"/>
  <c r="S68" i="34"/>
  <c r="T68" i="34" s="1"/>
  <c r="V68" i="34" s="1"/>
  <c r="S39" i="34"/>
  <c r="T39" i="34" s="1"/>
  <c r="V39" i="34" s="1"/>
  <c r="S40" i="34"/>
  <c r="T40" i="34" s="1"/>
  <c r="V40" i="34" s="1"/>
  <c r="S41" i="34"/>
  <c r="T41" i="34" s="1"/>
  <c r="V41" i="34" s="1"/>
  <c r="S42" i="34"/>
  <c r="T42" i="34" s="1"/>
  <c r="V42" i="34" s="1"/>
  <c r="S43" i="34"/>
  <c r="T43" i="34" s="1"/>
  <c r="V43" i="34" s="1"/>
  <c r="S38" i="34"/>
  <c r="T38" i="34" s="1"/>
  <c r="V38" i="34" s="1"/>
  <c r="S32" i="34"/>
  <c r="T32" i="34" s="1"/>
  <c r="V32" i="34" s="1"/>
  <c r="S55" i="34"/>
  <c r="T55" i="34" s="1"/>
  <c r="V55" i="34" s="1"/>
  <c r="S50" i="34"/>
  <c r="T50" i="34" s="1"/>
  <c r="V50" i="34" s="1"/>
  <c r="S51" i="34"/>
  <c r="T51" i="34" s="1"/>
  <c r="V51" i="34" s="1"/>
  <c r="S62" i="34"/>
  <c r="T62" i="34" s="1"/>
  <c r="V62" i="34" s="1"/>
  <c r="S61" i="34"/>
  <c r="T61" i="34" s="1"/>
  <c r="V61" i="34" s="1"/>
  <c r="S63" i="34"/>
  <c r="T63" i="34" s="1"/>
  <c r="V63" i="34" s="1"/>
  <c r="S64" i="34"/>
  <c r="T64" i="34" s="1"/>
  <c r="V64" i="34" s="1"/>
  <c r="S53" i="34"/>
  <c r="T53" i="34" s="1"/>
  <c r="V53" i="34" s="1"/>
  <c r="S54" i="34"/>
  <c r="T54" i="34" s="1"/>
  <c r="V54" i="34" s="1"/>
  <c r="S37" i="34"/>
  <c r="T37" i="34" s="1"/>
  <c r="V37" i="34" s="1"/>
  <c r="S77" i="34"/>
  <c r="T77" i="34" s="1"/>
  <c r="V77" i="34" s="1"/>
  <c r="S24" i="34"/>
  <c r="T24" i="34" s="1"/>
  <c r="V24" i="34" s="1"/>
  <c r="S22" i="34"/>
  <c r="T22" i="34" s="1"/>
  <c r="V22" i="34" s="1"/>
  <c r="S23" i="34"/>
  <c r="T23" i="34" s="1"/>
  <c r="V23" i="34" s="1"/>
  <c r="S65" i="34"/>
  <c r="T65" i="34" s="1"/>
  <c r="V65" i="34" s="1"/>
  <c r="S66" i="34"/>
  <c r="T66" i="34" s="1"/>
  <c r="V66" i="34" s="1"/>
  <c r="S58" i="34"/>
  <c r="T58" i="34" s="1"/>
  <c r="V58" i="34" s="1"/>
  <c r="S60" i="34"/>
  <c r="T60" i="34" s="1"/>
  <c r="V60" i="34" s="1"/>
  <c r="S59" i="34"/>
  <c r="T59" i="34" s="1"/>
  <c r="V59" i="34" s="1"/>
  <c r="S56" i="34"/>
  <c r="T56" i="34" s="1"/>
  <c r="V56" i="34" s="1"/>
  <c r="S57" i="34"/>
  <c r="T57" i="34" s="1"/>
  <c r="V57" i="34" s="1"/>
  <c r="S44" i="34"/>
  <c r="T44" i="34" s="1"/>
  <c r="V44" i="34" s="1"/>
  <c r="S45" i="34"/>
  <c r="T45" i="34" s="1"/>
  <c r="V45" i="34" s="1"/>
  <c r="S52" i="34"/>
  <c r="T52" i="34" s="1"/>
  <c r="V52" i="34" s="1"/>
  <c r="S28" i="34"/>
  <c r="T28" i="34" s="1"/>
  <c r="V28" i="34" s="1"/>
  <c r="S29" i="34"/>
  <c r="T29" i="34" s="1"/>
  <c r="V29" i="34" s="1"/>
  <c r="S30" i="34"/>
  <c r="T30" i="34" s="1"/>
  <c r="V30" i="34" s="1"/>
  <c r="S31" i="34"/>
  <c r="T31" i="34" s="1"/>
  <c r="V31" i="34" s="1"/>
  <c r="S19" i="34"/>
  <c r="T19" i="34" s="1"/>
  <c r="V19" i="34" s="1"/>
  <c r="S20" i="34"/>
  <c r="T20" i="34" s="1"/>
  <c r="V20" i="34" s="1"/>
  <c r="S21" i="34"/>
  <c r="T21" i="34" s="1"/>
  <c r="V21" i="34" s="1"/>
  <c r="S49" i="34"/>
  <c r="T49" i="34" s="1"/>
  <c r="V49" i="34" s="1"/>
  <c r="S48" i="34"/>
  <c r="T48" i="34" s="1"/>
  <c r="V48" i="34" s="1"/>
  <c r="S74" i="34"/>
  <c r="T74" i="34" s="1"/>
  <c r="V74" i="34" s="1"/>
  <c r="S75" i="34"/>
  <c r="T75" i="34" s="1"/>
  <c r="V75" i="34" s="1"/>
  <c r="S76" i="34"/>
  <c r="T76" i="34" s="1"/>
  <c r="V76" i="34" s="1"/>
  <c r="S26" i="34"/>
  <c r="T26" i="34" s="1"/>
  <c r="V26" i="34" s="1"/>
  <c r="S27" i="34"/>
  <c r="T27" i="34" s="1"/>
  <c r="V27" i="34" s="1"/>
  <c r="S69" i="34"/>
  <c r="T69" i="34" s="1"/>
  <c r="V69" i="34" s="1"/>
  <c r="S71" i="34"/>
  <c r="T71" i="34" s="1"/>
  <c r="V71" i="34" s="1"/>
  <c r="U47" i="34"/>
  <c r="U46" i="34"/>
  <c r="U67" i="34"/>
  <c r="U68" i="34"/>
  <c r="U39" i="34"/>
  <c r="U40" i="34"/>
  <c r="U41" i="34"/>
  <c r="U42" i="34"/>
  <c r="U43" i="34"/>
  <c r="U38" i="34"/>
  <c r="U32" i="34"/>
  <c r="U55" i="34"/>
  <c r="U50" i="34"/>
  <c r="U51" i="34"/>
  <c r="U62" i="34"/>
  <c r="U61" i="34"/>
  <c r="U63" i="34"/>
  <c r="U64" i="34"/>
  <c r="U53" i="34"/>
  <c r="U54" i="34"/>
  <c r="U37" i="34"/>
  <c r="U77" i="34"/>
  <c r="U24" i="34"/>
  <c r="U22" i="34"/>
  <c r="U23" i="34"/>
  <c r="U65" i="34"/>
  <c r="U66" i="34"/>
  <c r="U58" i="34"/>
  <c r="U60" i="34"/>
  <c r="U59" i="34"/>
  <c r="U56" i="34"/>
  <c r="U57" i="34"/>
  <c r="U44" i="34"/>
  <c r="U45" i="34"/>
  <c r="U52" i="34"/>
  <c r="U28" i="34"/>
  <c r="U29" i="34"/>
  <c r="U30" i="34"/>
  <c r="U31" i="34"/>
  <c r="U19" i="34"/>
  <c r="U20" i="34"/>
  <c r="U21" i="34"/>
  <c r="U49" i="34"/>
  <c r="U48" i="34"/>
  <c r="U74" i="34"/>
  <c r="U75" i="34"/>
  <c r="U76" i="34"/>
  <c r="U26" i="34"/>
  <c r="U27" i="34"/>
  <c r="U69" i="34"/>
  <c r="U71" i="34"/>
  <c r="J18" i="33"/>
  <c r="J19" i="33"/>
  <c r="K18" i="33"/>
  <c r="K19" i="33"/>
  <c r="S18" i="33"/>
  <c r="S19" i="33"/>
  <c r="T19" i="33" s="1"/>
  <c r="V19" i="33" s="1"/>
  <c r="T18" i="33"/>
  <c r="U18" i="33"/>
  <c r="U19" i="33"/>
  <c r="V18" i="33"/>
  <c r="J17" i="33"/>
  <c r="K17" i="33"/>
  <c r="S17" i="33"/>
  <c r="T17" i="33"/>
  <c r="V17" i="33" s="1"/>
  <c r="U17" i="33"/>
  <c r="J28" i="32"/>
  <c r="K28" i="32" s="1"/>
  <c r="S28" i="32"/>
  <c r="T28" i="32" s="1"/>
  <c r="V28" i="32" s="1"/>
  <c r="U28" i="32"/>
  <c r="J20" i="32"/>
  <c r="K20" i="32" s="1"/>
  <c r="S20" i="32"/>
  <c r="T20" i="32" s="1"/>
  <c r="V20" i="32" s="1"/>
  <c r="U20" i="32"/>
  <c r="J45" i="29"/>
  <c r="J19" i="29"/>
  <c r="J64" i="29"/>
  <c r="J37" i="29"/>
  <c r="K37" i="29" s="1"/>
  <c r="J38" i="29"/>
  <c r="K38" i="29" s="1"/>
  <c r="J36" i="29"/>
  <c r="K36" i="29" s="1"/>
  <c r="J43" i="29"/>
  <c r="J44" i="29"/>
  <c r="J65" i="29"/>
  <c r="J69" i="29"/>
  <c r="J53" i="29"/>
  <c r="J52" i="29"/>
  <c r="J54" i="29"/>
  <c r="J51" i="29"/>
  <c r="K51" i="29" s="1"/>
  <c r="J55" i="29"/>
  <c r="J56" i="29"/>
  <c r="J57" i="29"/>
  <c r="J29" i="29"/>
  <c r="K29" i="29" s="1"/>
  <c r="J30" i="29"/>
  <c r="J49" i="29"/>
  <c r="J25" i="29"/>
  <c r="J24" i="29"/>
  <c r="J66" i="29"/>
  <c r="K66" i="29" s="1"/>
  <c r="J17" i="29"/>
  <c r="K17" i="29" s="1"/>
  <c r="J60" i="29"/>
  <c r="J58" i="29"/>
  <c r="K58" i="29" s="1"/>
  <c r="J59" i="29"/>
  <c r="J61" i="29"/>
  <c r="J41" i="29"/>
  <c r="J32" i="29"/>
  <c r="K32" i="29" s="1"/>
  <c r="J48" i="29"/>
  <c r="J47" i="29"/>
  <c r="J33" i="29"/>
  <c r="K33" i="29" s="1"/>
  <c r="J42" i="29"/>
  <c r="J46" i="29"/>
  <c r="K46" i="29" s="1"/>
  <c r="J39" i="29"/>
  <c r="J31" i="29"/>
  <c r="K31" i="29" s="1"/>
  <c r="J40" i="29"/>
  <c r="J16" i="29"/>
  <c r="K16" i="29" s="1"/>
  <c r="J50" i="29"/>
  <c r="J18" i="29"/>
  <c r="K18" i="29" s="1"/>
  <c r="K45" i="29"/>
  <c r="K19" i="29"/>
  <c r="K64" i="29"/>
  <c r="K43" i="29"/>
  <c r="K44" i="29"/>
  <c r="K65" i="29"/>
  <c r="K69" i="29"/>
  <c r="K53" i="29"/>
  <c r="K52" i="29"/>
  <c r="K54" i="29"/>
  <c r="K55" i="29"/>
  <c r="K56" i="29"/>
  <c r="K57" i="29"/>
  <c r="K30" i="29"/>
  <c r="K49" i="29"/>
  <c r="K25" i="29"/>
  <c r="K24" i="29"/>
  <c r="K60" i="29"/>
  <c r="K59" i="29"/>
  <c r="K61" i="29"/>
  <c r="K41" i="29"/>
  <c r="K48" i="29"/>
  <c r="K47" i="29"/>
  <c r="K42" i="29"/>
  <c r="K39" i="29"/>
  <c r="K40" i="29"/>
  <c r="K50" i="29"/>
  <c r="S45" i="29"/>
  <c r="T45" i="29" s="1"/>
  <c r="V45" i="29" s="1"/>
  <c r="S19" i="29"/>
  <c r="T19" i="29" s="1"/>
  <c r="V19" i="29" s="1"/>
  <c r="S64" i="29"/>
  <c r="T64" i="29" s="1"/>
  <c r="V64" i="29" s="1"/>
  <c r="S37" i="29"/>
  <c r="T37" i="29" s="1"/>
  <c r="V37" i="29" s="1"/>
  <c r="S38" i="29"/>
  <c r="T38" i="29" s="1"/>
  <c r="V38" i="29" s="1"/>
  <c r="S36" i="29"/>
  <c r="T36" i="29" s="1"/>
  <c r="V36" i="29" s="1"/>
  <c r="S43" i="29"/>
  <c r="T43" i="29" s="1"/>
  <c r="V43" i="29" s="1"/>
  <c r="S44" i="29"/>
  <c r="T44" i="29" s="1"/>
  <c r="V44" i="29" s="1"/>
  <c r="S65" i="29"/>
  <c r="T65" i="29" s="1"/>
  <c r="V65" i="29" s="1"/>
  <c r="S69" i="29"/>
  <c r="T69" i="29" s="1"/>
  <c r="V69" i="29" s="1"/>
  <c r="S53" i="29"/>
  <c r="T53" i="29" s="1"/>
  <c r="V53" i="29" s="1"/>
  <c r="S52" i="29"/>
  <c r="T52" i="29" s="1"/>
  <c r="V52" i="29" s="1"/>
  <c r="S54" i="29"/>
  <c r="T54" i="29" s="1"/>
  <c r="V54" i="29" s="1"/>
  <c r="S51" i="29"/>
  <c r="T51" i="29" s="1"/>
  <c r="V51" i="29" s="1"/>
  <c r="S55" i="29"/>
  <c r="T55" i="29" s="1"/>
  <c r="V55" i="29" s="1"/>
  <c r="S56" i="29"/>
  <c r="T56" i="29" s="1"/>
  <c r="V56" i="29" s="1"/>
  <c r="S57" i="29"/>
  <c r="T57" i="29" s="1"/>
  <c r="V57" i="29" s="1"/>
  <c r="S29" i="29"/>
  <c r="T29" i="29" s="1"/>
  <c r="V29" i="29" s="1"/>
  <c r="S30" i="29"/>
  <c r="T30" i="29" s="1"/>
  <c r="V30" i="29" s="1"/>
  <c r="S49" i="29"/>
  <c r="T49" i="29" s="1"/>
  <c r="V49" i="29" s="1"/>
  <c r="S25" i="29"/>
  <c r="T25" i="29" s="1"/>
  <c r="V25" i="29" s="1"/>
  <c r="S24" i="29"/>
  <c r="T24" i="29" s="1"/>
  <c r="V24" i="29" s="1"/>
  <c r="S66" i="29"/>
  <c r="T66" i="29" s="1"/>
  <c r="V66" i="29" s="1"/>
  <c r="S17" i="29"/>
  <c r="T17" i="29" s="1"/>
  <c r="V17" i="29" s="1"/>
  <c r="S60" i="29"/>
  <c r="T60" i="29" s="1"/>
  <c r="V60" i="29" s="1"/>
  <c r="S58" i="29"/>
  <c r="T58" i="29" s="1"/>
  <c r="V58" i="29" s="1"/>
  <c r="S59" i="29"/>
  <c r="T59" i="29" s="1"/>
  <c r="V59" i="29" s="1"/>
  <c r="S61" i="29"/>
  <c r="T61" i="29" s="1"/>
  <c r="V61" i="29" s="1"/>
  <c r="S41" i="29"/>
  <c r="T41" i="29" s="1"/>
  <c r="V41" i="29" s="1"/>
  <c r="S32" i="29"/>
  <c r="T32" i="29" s="1"/>
  <c r="V32" i="29" s="1"/>
  <c r="S48" i="29"/>
  <c r="T48" i="29" s="1"/>
  <c r="V48" i="29" s="1"/>
  <c r="S47" i="29"/>
  <c r="T47" i="29" s="1"/>
  <c r="V47" i="29" s="1"/>
  <c r="S33" i="29"/>
  <c r="T33" i="29" s="1"/>
  <c r="V33" i="29" s="1"/>
  <c r="S42" i="29"/>
  <c r="T42" i="29" s="1"/>
  <c r="V42" i="29" s="1"/>
  <c r="S46" i="29"/>
  <c r="T46" i="29" s="1"/>
  <c r="V46" i="29" s="1"/>
  <c r="S39" i="29"/>
  <c r="T39" i="29" s="1"/>
  <c r="V39" i="29" s="1"/>
  <c r="S31" i="29"/>
  <c r="T31" i="29" s="1"/>
  <c r="V31" i="29" s="1"/>
  <c r="S40" i="29"/>
  <c r="T40" i="29" s="1"/>
  <c r="V40" i="29" s="1"/>
  <c r="S16" i="29"/>
  <c r="T16" i="29" s="1"/>
  <c r="V16" i="29" s="1"/>
  <c r="S50" i="29"/>
  <c r="T50" i="29" s="1"/>
  <c r="V50" i="29" s="1"/>
  <c r="S18" i="29"/>
  <c r="T18" i="29" s="1"/>
  <c r="V18" i="29" s="1"/>
  <c r="U45" i="29"/>
  <c r="U19" i="29"/>
  <c r="U64" i="29"/>
  <c r="U37" i="29"/>
  <c r="U38" i="29"/>
  <c r="U36" i="29"/>
  <c r="U43" i="29"/>
  <c r="U44" i="29"/>
  <c r="U65" i="29"/>
  <c r="U69" i="29"/>
  <c r="U53" i="29"/>
  <c r="U52" i="29"/>
  <c r="U54" i="29"/>
  <c r="U51" i="29"/>
  <c r="U55" i="29"/>
  <c r="U56" i="29"/>
  <c r="U57" i="29"/>
  <c r="U29" i="29"/>
  <c r="U30" i="29"/>
  <c r="U49" i="29"/>
  <c r="U25" i="29"/>
  <c r="U24" i="29"/>
  <c r="U66" i="29"/>
  <c r="U17" i="29"/>
  <c r="U60" i="29"/>
  <c r="U58" i="29"/>
  <c r="U59" i="29"/>
  <c r="U61" i="29"/>
  <c r="U41" i="29"/>
  <c r="U32" i="29"/>
  <c r="U48" i="29"/>
  <c r="U47" i="29"/>
  <c r="U33" i="29"/>
  <c r="U42" i="29"/>
  <c r="U46" i="29"/>
  <c r="U39" i="29"/>
  <c r="U31" i="29"/>
  <c r="U40" i="29"/>
  <c r="U16" i="29"/>
  <c r="U50" i="29"/>
  <c r="U18" i="29"/>
  <c r="J30" i="47" l="1"/>
  <c r="J31" i="47"/>
  <c r="J32" i="47"/>
  <c r="J33" i="47"/>
  <c r="J34" i="47"/>
  <c r="K30" i="47"/>
  <c r="K31" i="47"/>
  <c r="K32" i="47"/>
  <c r="K33" i="47"/>
  <c r="K34" i="47"/>
  <c r="S30" i="47"/>
  <c r="T30" i="47" s="1"/>
  <c r="V30" i="47" s="1"/>
  <c r="S31" i="47"/>
  <c r="T31" i="47" s="1"/>
  <c r="V31" i="47" s="1"/>
  <c r="S32" i="47"/>
  <c r="T32" i="47" s="1"/>
  <c r="V32" i="47" s="1"/>
  <c r="S33" i="47"/>
  <c r="T33" i="47" s="1"/>
  <c r="V33" i="47" s="1"/>
  <c r="S34" i="47"/>
  <c r="T34" i="47" s="1"/>
  <c r="V34" i="47" s="1"/>
  <c r="U30" i="47"/>
  <c r="U31" i="47"/>
  <c r="U32" i="47"/>
  <c r="U33" i="47"/>
  <c r="U34" i="47"/>
  <c r="W152" i="40"/>
  <c r="W37" i="36"/>
  <c r="J28" i="45"/>
  <c r="K28" i="45"/>
  <c r="S28" i="45"/>
  <c r="T28" i="45" s="1"/>
  <c r="V28" i="45" s="1"/>
  <c r="U28" i="45"/>
  <c r="J73" i="44"/>
  <c r="J74" i="44"/>
  <c r="J68" i="44"/>
  <c r="J77" i="44"/>
  <c r="J109" i="44"/>
  <c r="J108" i="44"/>
  <c r="J17" i="44"/>
  <c r="J88" i="44"/>
  <c r="K73" i="44"/>
  <c r="K74" i="44"/>
  <c r="K68" i="44"/>
  <c r="K77" i="44"/>
  <c r="K109" i="44"/>
  <c r="K108" i="44"/>
  <c r="K17" i="44"/>
  <c r="K88" i="44"/>
  <c r="S73" i="44"/>
  <c r="T73" i="44" s="1"/>
  <c r="V73" i="44" s="1"/>
  <c r="S74" i="44"/>
  <c r="T74" i="44" s="1"/>
  <c r="V74" i="44" s="1"/>
  <c r="S68" i="44"/>
  <c r="T68" i="44" s="1"/>
  <c r="V68" i="44" s="1"/>
  <c r="S77" i="44"/>
  <c r="T77" i="44" s="1"/>
  <c r="V77" i="44" s="1"/>
  <c r="S109" i="44"/>
  <c r="T109" i="44" s="1"/>
  <c r="V109" i="44" s="1"/>
  <c r="S108" i="44"/>
  <c r="T108" i="44" s="1"/>
  <c r="V108" i="44" s="1"/>
  <c r="S17" i="44"/>
  <c r="T17" i="44" s="1"/>
  <c r="V17" i="44" s="1"/>
  <c r="S88" i="44"/>
  <c r="T88" i="44" s="1"/>
  <c r="V88" i="44" s="1"/>
  <c r="U73" i="44"/>
  <c r="U74" i="44"/>
  <c r="U68" i="44"/>
  <c r="U77" i="44"/>
  <c r="U109" i="44"/>
  <c r="U108" i="44"/>
  <c r="U17" i="44"/>
  <c r="U88" i="44"/>
  <c r="J36" i="42"/>
  <c r="J37" i="42"/>
  <c r="J38" i="42"/>
  <c r="J39" i="42"/>
  <c r="J40" i="42"/>
  <c r="K36" i="42"/>
  <c r="K37" i="42"/>
  <c r="K38" i="42"/>
  <c r="K39" i="42"/>
  <c r="K40" i="42"/>
  <c r="S36" i="42"/>
  <c r="T36" i="42" s="1"/>
  <c r="V36" i="42" s="1"/>
  <c r="S37" i="42"/>
  <c r="T37" i="42" s="1"/>
  <c r="V37" i="42" s="1"/>
  <c r="S38" i="42"/>
  <c r="T38" i="42" s="1"/>
  <c r="V38" i="42" s="1"/>
  <c r="S39" i="42"/>
  <c r="T39" i="42" s="1"/>
  <c r="V39" i="42" s="1"/>
  <c r="S40" i="42"/>
  <c r="T40" i="42" s="1"/>
  <c r="V40" i="42" s="1"/>
  <c r="U36" i="42"/>
  <c r="U37" i="42"/>
  <c r="U38" i="42"/>
  <c r="U39" i="42"/>
  <c r="U40" i="42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S51" i="40"/>
  <c r="T51" i="40" s="1"/>
  <c r="V51" i="40" s="1"/>
  <c r="S52" i="40"/>
  <c r="T52" i="40" s="1"/>
  <c r="V52" i="40" s="1"/>
  <c r="S53" i="40"/>
  <c r="T53" i="40" s="1"/>
  <c r="V53" i="40" s="1"/>
  <c r="S54" i="40"/>
  <c r="T54" i="40" s="1"/>
  <c r="V54" i="40" s="1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S63" i="40"/>
  <c r="T63" i="40" s="1"/>
  <c r="V63" i="40" s="1"/>
  <c r="S64" i="40"/>
  <c r="T64" i="40" s="1"/>
  <c r="V64" i="40" s="1"/>
  <c r="S65" i="40"/>
  <c r="T65" i="40" s="1"/>
  <c r="V65" i="40" s="1"/>
  <c r="S66" i="40"/>
  <c r="T66" i="40" s="1"/>
  <c r="V66" i="40" s="1"/>
  <c r="S67" i="40"/>
  <c r="T67" i="40" s="1"/>
  <c r="V67" i="40" s="1"/>
  <c r="S68" i="40"/>
  <c r="T68" i="40" s="1"/>
  <c r="V68" i="40" s="1"/>
  <c r="S69" i="40"/>
  <c r="T69" i="40" s="1"/>
  <c r="V69" i="40" s="1"/>
  <c r="S70" i="40"/>
  <c r="T70" i="40" s="1"/>
  <c r="V70" i="40" s="1"/>
  <c r="S71" i="40"/>
  <c r="T71" i="40" s="1"/>
  <c r="V71" i="40" s="1"/>
  <c r="S72" i="40"/>
  <c r="T72" i="40" s="1"/>
  <c r="V72" i="40" s="1"/>
  <c r="S73" i="40"/>
  <c r="T73" i="40" s="1"/>
  <c r="V73" i="40" s="1"/>
  <c r="U51" i="40"/>
  <c r="U52" i="40"/>
  <c r="U53" i="40"/>
  <c r="U54" i="40"/>
  <c r="U55" i="40"/>
  <c r="U56" i="40"/>
  <c r="U57" i="40"/>
  <c r="U58" i="40"/>
  <c r="U59" i="40"/>
  <c r="U60" i="40"/>
  <c r="U61" i="40"/>
  <c r="U62" i="40"/>
  <c r="U63" i="40"/>
  <c r="U64" i="40"/>
  <c r="U65" i="40"/>
  <c r="U66" i="40"/>
  <c r="U67" i="40"/>
  <c r="U68" i="40"/>
  <c r="U69" i="40"/>
  <c r="U70" i="40"/>
  <c r="U71" i="40"/>
  <c r="U72" i="40"/>
  <c r="U73" i="40"/>
  <c r="J18" i="34"/>
  <c r="K18" i="34" s="1"/>
  <c r="J16" i="34"/>
  <c r="K16" i="34" s="1"/>
  <c r="J17" i="34"/>
  <c r="K17" i="34" s="1"/>
  <c r="J35" i="34"/>
  <c r="K35" i="34" s="1"/>
  <c r="J36" i="34"/>
  <c r="K36" i="34" s="1"/>
  <c r="J73" i="34"/>
  <c r="K73" i="34" s="1"/>
  <c r="J72" i="34"/>
  <c r="K72" i="34" s="1"/>
  <c r="J33" i="34"/>
  <c r="K33" i="34" s="1"/>
  <c r="J70" i="34"/>
  <c r="K70" i="34" s="1"/>
  <c r="S18" i="34"/>
  <c r="T18" i="34" s="1"/>
  <c r="V18" i="34" s="1"/>
  <c r="S16" i="34"/>
  <c r="T16" i="34" s="1"/>
  <c r="V16" i="34" s="1"/>
  <c r="S17" i="34"/>
  <c r="T17" i="34" s="1"/>
  <c r="V17" i="34" s="1"/>
  <c r="S35" i="34"/>
  <c r="T35" i="34" s="1"/>
  <c r="V35" i="34" s="1"/>
  <c r="S36" i="34"/>
  <c r="T36" i="34" s="1"/>
  <c r="V36" i="34" s="1"/>
  <c r="S73" i="34"/>
  <c r="T73" i="34" s="1"/>
  <c r="V73" i="34" s="1"/>
  <c r="S72" i="34"/>
  <c r="T72" i="34" s="1"/>
  <c r="V72" i="34" s="1"/>
  <c r="S33" i="34"/>
  <c r="T33" i="34" s="1"/>
  <c r="V33" i="34" s="1"/>
  <c r="S70" i="34"/>
  <c r="T70" i="34" s="1"/>
  <c r="V70" i="34" s="1"/>
  <c r="U18" i="34"/>
  <c r="U16" i="34"/>
  <c r="U17" i="34"/>
  <c r="U35" i="34"/>
  <c r="U36" i="34"/>
  <c r="U73" i="34"/>
  <c r="U72" i="34"/>
  <c r="U33" i="34"/>
  <c r="U70" i="34"/>
  <c r="J21" i="29" l="1"/>
  <c r="D13" i="49"/>
  <c r="D12" i="49"/>
  <c r="F32" i="28"/>
  <c r="U32" i="49"/>
  <c r="S32" i="49"/>
  <c r="T32" i="49" s="1"/>
  <c r="V32" i="49" s="1"/>
  <c r="K32" i="49"/>
  <c r="J32" i="49"/>
  <c r="U31" i="49"/>
  <c r="S31" i="49"/>
  <c r="T31" i="49" s="1"/>
  <c r="V31" i="49" s="1"/>
  <c r="K31" i="49"/>
  <c r="J31" i="49"/>
  <c r="U30" i="49"/>
  <c r="S30" i="49"/>
  <c r="T30" i="49" s="1"/>
  <c r="V30" i="49" s="1"/>
  <c r="K30" i="49"/>
  <c r="J30" i="49"/>
  <c r="U29" i="49"/>
  <c r="S29" i="49"/>
  <c r="T29" i="49" s="1"/>
  <c r="V29" i="49" s="1"/>
  <c r="K29" i="49"/>
  <c r="J29" i="49"/>
  <c r="U28" i="49"/>
  <c r="S28" i="49"/>
  <c r="T28" i="49" s="1"/>
  <c r="V28" i="49" s="1"/>
  <c r="K28" i="49"/>
  <c r="J28" i="49"/>
  <c r="U27" i="49"/>
  <c r="S27" i="49"/>
  <c r="T27" i="49" s="1"/>
  <c r="V27" i="49" s="1"/>
  <c r="K27" i="49"/>
  <c r="J27" i="49"/>
  <c r="U26" i="49"/>
  <c r="S26" i="49"/>
  <c r="T26" i="49" s="1"/>
  <c r="V26" i="49" s="1"/>
  <c r="K26" i="49"/>
  <c r="J26" i="49"/>
  <c r="U25" i="49"/>
  <c r="S25" i="49"/>
  <c r="T25" i="49" s="1"/>
  <c r="V25" i="49" s="1"/>
  <c r="K25" i="49"/>
  <c r="J25" i="49"/>
  <c r="U24" i="49"/>
  <c r="S24" i="49"/>
  <c r="T24" i="49" s="1"/>
  <c r="V24" i="49" s="1"/>
  <c r="K24" i="49"/>
  <c r="J24" i="49"/>
  <c r="U23" i="49"/>
  <c r="S23" i="49"/>
  <c r="T23" i="49" s="1"/>
  <c r="V23" i="49" s="1"/>
  <c r="K23" i="49"/>
  <c r="J23" i="49"/>
  <c r="U22" i="49"/>
  <c r="S22" i="49"/>
  <c r="T22" i="49" s="1"/>
  <c r="V22" i="49" s="1"/>
  <c r="K22" i="49"/>
  <c r="J22" i="49"/>
  <c r="U21" i="49"/>
  <c r="S21" i="49"/>
  <c r="T21" i="49" s="1"/>
  <c r="V21" i="49" s="1"/>
  <c r="K21" i="49"/>
  <c r="J21" i="49"/>
  <c r="U20" i="49"/>
  <c r="S20" i="49"/>
  <c r="T20" i="49" s="1"/>
  <c r="V20" i="49" s="1"/>
  <c r="K20" i="49"/>
  <c r="J20" i="49"/>
  <c r="U19" i="49"/>
  <c r="S19" i="49"/>
  <c r="T19" i="49" s="1"/>
  <c r="V19" i="49" s="1"/>
  <c r="K19" i="49"/>
  <c r="J19" i="49"/>
  <c r="U18" i="49"/>
  <c r="S18" i="49"/>
  <c r="T18" i="49" s="1"/>
  <c r="V18" i="49" s="1"/>
  <c r="K18" i="49"/>
  <c r="J18" i="49"/>
  <c r="U17" i="49"/>
  <c r="S17" i="49"/>
  <c r="T17" i="49" s="1"/>
  <c r="V17" i="49" s="1"/>
  <c r="K17" i="49"/>
  <c r="J17" i="49"/>
  <c r="U16" i="49"/>
  <c r="S16" i="49"/>
  <c r="T16" i="49" s="1"/>
  <c r="V16" i="49" s="1"/>
  <c r="K16" i="49"/>
  <c r="J16" i="49"/>
  <c r="E9" i="49"/>
  <c r="E8" i="49"/>
  <c r="E7" i="49"/>
  <c r="E6" i="49"/>
  <c r="E3" i="49"/>
  <c r="E2" i="49"/>
  <c r="D13" i="47"/>
  <c r="D12" i="47"/>
  <c r="D13" i="48"/>
  <c r="D12" i="48"/>
  <c r="J189" i="48"/>
  <c r="J57" i="48"/>
  <c r="J58" i="48"/>
  <c r="J110" i="48"/>
  <c r="K189" i="48"/>
  <c r="K57" i="48"/>
  <c r="K58" i="48"/>
  <c r="K110" i="48"/>
  <c r="S189" i="48"/>
  <c r="T189" i="48" s="1"/>
  <c r="V189" i="48" s="1"/>
  <c r="S57" i="48"/>
  <c r="T57" i="48" s="1"/>
  <c r="V57" i="48" s="1"/>
  <c r="S58" i="48"/>
  <c r="T58" i="48" s="1"/>
  <c r="V58" i="48" s="1"/>
  <c r="S110" i="48"/>
  <c r="T110" i="48" s="1"/>
  <c r="V110" i="48" s="1"/>
  <c r="U189" i="48"/>
  <c r="U57" i="48"/>
  <c r="U58" i="48"/>
  <c r="U110" i="48"/>
  <c r="W284" i="48"/>
  <c r="F31" i="28" s="1"/>
  <c r="U188" i="48"/>
  <c r="S188" i="48"/>
  <c r="T188" i="48" s="1"/>
  <c r="V188" i="48" s="1"/>
  <c r="K188" i="48"/>
  <c r="J188" i="48"/>
  <c r="U53" i="48"/>
  <c r="S53" i="48"/>
  <c r="T53" i="48" s="1"/>
  <c r="V53" i="48" s="1"/>
  <c r="K53" i="48"/>
  <c r="J53" i="48"/>
  <c r="U51" i="48"/>
  <c r="S51" i="48"/>
  <c r="T51" i="48" s="1"/>
  <c r="V51" i="48" s="1"/>
  <c r="K51" i="48"/>
  <c r="J51" i="48"/>
  <c r="U50" i="48"/>
  <c r="S50" i="48"/>
  <c r="T50" i="48" s="1"/>
  <c r="V50" i="48" s="1"/>
  <c r="K50" i="48"/>
  <c r="J50" i="48"/>
  <c r="U33" i="48"/>
  <c r="S33" i="48"/>
  <c r="T33" i="48" s="1"/>
  <c r="V33" i="48" s="1"/>
  <c r="K33" i="48"/>
  <c r="J33" i="48"/>
  <c r="U32" i="48"/>
  <c r="S32" i="48"/>
  <c r="T32" i="48" s="1"/>
  <c r="V32" i="48" s="1"/>
  <c r="K32" i="48"/>
  <c r="J32" i="48"/>
  <c r="U30" i="48"/>
  <c r="S30" i="48"/>
  <c r="T30" i="48" s="1"/>
  <c r="V30" i="48" s="1"/>
  <c r="K30" i="48"/>
  <c r="J30" i="48"/>
  <c r="U28" i="48"/>
  <c r="S28" i="48"/>
  <c r="T28" i="48" s="1"/>
  <c r="V28" i="48" s="1"/>
  <c r="K28" i="48"/>
  <c r="J28" i="48"/>
  <c r="U132" i="48"/>
  <c r="S132" i="48"/>
  <c r="T132" i="48" s="1"/>
  <c r="V132" i="48" s="1"/>
  <c r="K132" i="48"/>
  <c r="J132" i="48"/>
  <c r="U186" i="48"/>
  <c r="S186" i="48"/>
  <c r="T186" i="48" s="1"/>
  <c r="V186" i="48" s="1"/>
  <c r="K186" i="48"/>
  <c r="J186" i="48"/>
  <c r="U185" i="48"/>
  <c r="S185" i="48"/>
  <c r="T185" i="48" s="1"/>
  <c r="V185" i="48" s="1"/>
  <c r="K185" i="48"/>
  <c r="J185" i="48"/>
  <c r="U104" i="48"/>
  <c r="S104" i="48"/>
  <c r="T104" i="48" s="1"/>
  <c r="V104" i="48" s="1"/>
  <c r="K104" i="48"/>
  <c r="J104" i="48"/>
  <c r="U101" i="48"/>
  <c r="S101" i="48"/>
  <c r="T101" i="48" s="1"/>
  <c r="V101" i="48" s="1"/>
  <c r="K101" i="48"/>
  <c r="J101" i="48"/>
  <c r="U100" i="48"/>
  <c r="S100" i="48"/>
  <c r="T100" i="48" s="1"/>
  <c r="V100" i="48" s="1"/>
  <c r="K100" i="48"/>
  <c r="J100" i="48"/>
  <c r="U174" i="48"/>
  <c r="S174" i="48"/>
  <c r="T174" i="48" s="1"/>
  <c r="V174" i="48" s="1"/>
  <c r="K174" i="48"/>
  <c r="J174" i="48"/>
  <c r="U173" i="48"/>
  <c r="S173" i="48"/>
  <c r="T173" i="48" s="1"/>
  <c r="V173" i="48" s="1"/>
  <c r="K173" i="48"/>
  <c r="J173" i="48"/>
  <c r="U169" i="48"/>
  <c r="S169" i="48"/>
  <c r="T169" i="48" s="1"/>
  <c r="V169" i="48" s="1"/>
  <c r="K169" i="48"/>
  <c r="J169" i="48"/>
  <c r="U171" i="48"/>
  <c r="S171" i="48"/>
  <c r="T171" i="48" s="1"/>
  <c r="V171" i="48" s="1"/>
  <c r="K171" i="48"/>
  <c r="J171" i="48"/>
  <c r="U170" i="48"/>
  <c r="S170" i="48"/>
  <c r="T170" i="48" s="1"/>
  <c r="V170" i="48" s="1"/>
  <c r="K170" i="48"/>
  <c r="J170" i="48"/>
  <c r="U177" i="48"/>
  <c r="S177" i="48"/>
  <c r="T177" i="48" s="1"/>
  <c r="V177" i="48" s="1"/>
  <c r="K177" i="48"/>
  <c r="J177" i="48"/>
  <c r="U152" i="48"/>
  <c r="S152" i="48"/>
  <c r="T152" i="48" s="1"/>
  <c r="V152" i="48" s="1"/>
  <c r="K152" i="48"/>
  <c r="J152" i="48"/>
  <c r="U149" i="48"/>
  <c r="S149" i="48"/>
  <c r="T149" i="48" s="1"/>
  <c r="V149" i="48" s="1"/>
  <c r="K149" i="48"/>
  <c r="J149" i="48"/>
  <c r="U163" i="48"/>
  <c r="S163" i="48"/>
  <c r="T163" i="48" s="1"/>
  <c r="V163" i="48" s="1"/>
  <c r="K163" i="48"/>
  <c r="J163" i="48"/>
  <c r="U160" i="48"/>
  <c r="S160" i="48"/>
  <c r="T160" i="48" s="1"/>
  <c r="V160" i="48" s="1"/>
  <c r="K160" i="48"/>
  <c r="J160" i="48"/>
  <c r="U161" i="48"/>
  <c r="S161" i="48"/>
  <c r="T161" i="48" s="1"/>
  <c r="V161" i="48" s="1"/>
  <c r="K161" i="48"/>
  <c r="J161" i="48"/>
  <c r="U159" i="48"/>
  <c r="S159" i="48"/>
  <c r="T159" i="48" s="1"/>
  <c r="V159" i="48" s="1"/>
  <c r="K159" i="48"/>
  <c r="J159" i="48"/>
  <c r="E9" i="48"/>
  <c r="E8" i="48"/>
  <c r="E7" i="48"/>
  <c r="E6" i="48"/>
  <c r="E3" i="48"/>
  <c r="E2" i="48"/>
  <c r="W70" i="47"/>
  <c r="F29" i="28" s="1"/>
  <c r="U29" i="47"/>
  <c r="S29" i="47"/>
  <c r="T29" i="47" s="1"/>
  <c r="V29" i="47" s="1"/>
  <c r="J29" i="47"/>
  <c r="K29" i="47" s="1"/>
  <c r="U28" i="47"/>
  <c r="S28" i="47"/>
  <c r="T28" i="47" s="1"/>
  <c r="V28" i="47" s="1"/>
  <c r="J28" i="47"/>
  <c r="K28" i="47" s="1"/>
  <c r="U27" i="47"/>
  <c r="S27" i="47"/>
  <c r="T27" i="47" s="1"/>
  <c r="V27" i="47" s="1"/>
  <c r="J27" i="47"/>
  <c r="K27" i="47" s="1"/>
  <c r="U26" i="47"/>
  <c r="S26" i="47"/>
  <c r="T26" i="47" s="1"/>
  <c r="V26" i="47" s="1"/>
  <c r="J26" i="47"/>
  <c r="K26" i="47" s="1"/>
  <c r="U25" i="47"/>
  <c r="S25" i="47"/>
  <c r="T25" i="47" s="1"/>
  <c r="V25" i="47" s="1"/>
  <c r="J25" i="47"/>
  <c r="K25" i="47" s="1"/>
  <c r="U24" i="47"/>
  <c r="S24" i="47"/>
  <c r="T24" i="47" s="1"/>
  <c r="V24" i="47" s="1"/>
  <c r="J24" i="47"/>
  <c r="K24" i="47" s="1"/>
  <c r="U23" i="47"/>
  <c r="S23" i="47"/>
  <c r="T23" i="47" s="1"/>
  <c r="V23" i="47" s="1"/>
  <c r="J23" i="47"/>
  <c r="K23" i="47" s="1"/>
  <c r="U22" i="47"/>
  <c r="S22" i="47"/>
  <c r="T22" i="47" s="1"/>
  <c r="V22" i="47" s="1"/>
  <c r="K22" i="47"/>
  <c r="J22" i="47"/>
  <c r="U21" i="47"/>
  <c r="S21" i="47"/>
  <c r="T21" i="47" s="1"/>
  <c r="V21" i="47" s="1"/>
  <c r="K21" i="47"/>
  <c r="J21" i="47"/>
  <c r="U20" i="47"/>
  <c r="S20" i="47"/>
  <c r="T20" i="47" s="1"/>
  <c r="V20" i="47" s="1"/>
  <c r="K20" i="47"/>
  <c r="J20" i="47"/>
  <c r="U19" i="47"/>
  <c r="S19" i="47"/>
  <c r="T19" i="47" s="1"/>
  <c r="V19" i="47" s="1"/>
  <c r="K19" i="47"/>
  <c r="J19" i="47"/>
  <c r="U18" i="47"/>
  <c r="S18" i="47"/>
  <c r="T18" i="47" s="1"/>
  <c r="V18" i="47" s="1"/>
  <c r="K18" i="47"/>
  <c r="J18" i="47"/>
  <c r="U17" i="47"/>
  <c r="S17" i="47"/>
  <c r="T17" i="47" s="1"/>
  <c r="V17" i="47" s="1"/>
  <c r="K17" i="47"/>
  <c r="J17" i="47"/>
  <c r="U16" i="47"/>
  <c r="S16" i="47"/>
  <c r="T16" i="47" s="1"/>
  <c r="V16" i="47" s="1"/>
  <c r="K16" i="47"/>
  <c r="J16" i="47"/>
  <c r="E9" i="47"/>
  <c r="E8" i="47"/>
  <c r="E7" i="47"/>
  <c r="E6" i="47"/>
  <c r="E3" i="47"/>
  <c r="E2" i="47"/>
  <c r="D13" i="46"/>
  <c r="D12" i="46"/>
  <c r="D13" i="45"/>
  <c r="D12" i="45"/>
  <c r="F28" i="28"/>
  <c r="U42" i="46"/>
  <c r="S42" i="46"/>
  <c r="T42" i="46" s="1"/>
  <c r="V42" i="46" s="1"/>
  <c r="K42" i="46"/>
  <c r="J42" i="46"/>
  <c r="U41" i="46"/>
  <c r="S41" i="46"/>
  <c r="T41" i="46" s="1"/>
  <c r="V41" i="46" s="1"/>
  <c r="K41" i="46"/>
  <c r="J41" i="46"/>
  <c r="U40" i="46"/>
  <c r="S40" i="46"/>
  <c r="T40" i="46" s="1"/>
  <c r="V40" i="46" s="1"/>
  <c r="K40" i="46"/>
  <c r="J40" i="46"/>
  <c r="U39" i="46"/>
  <c r="S39" i="46"/>
  <c r="T39" i="46" s="1"/>
  <c r="V39" i="46" s="1"/>
  <c r="K39" i="46"/>
  <c r="J39" i="46"/>
  <c r="U38" i="46"/>
  <c r="S38" i="46"/>
  <c r="T38" i="46" s="1"/>
  <c r="V38" i="46" s="1"/>
  <c r="K38" i="46"/>
  <c r="J38" i="46"/>
  <c r="U37" i="46"/>
  <c r="S37" i="46"/>
  <c r="T37" i="46" s="1"/>
  <c r="V37" i="46" s="1"/>
  <c r="K37" i="46"/>
  <c r="J37" i="46"/>
  <c r="U36" i="46"/>
  <c r="S36" i="46"/>
  <c r="T36" i="46" s="1"/>
  <c r="V36" i="46" s="1"/>
  <c r="K36" i="46"/>
  <c r="J36" i="46"/>
  <c r="U35" i="46"/>
  <c r="S35" i="46"/>
  <c r="T35" i="46" s="1"/>
  <c r="V35" i="46" s="1"/>
  <c r="K35" i="46"/>
  <c r="J35" i="46"/>
  <c r="U34" i="46"/>
  <c r="S34" i="46"/>
  <c r="T34" i="46" s="1"/>
  <c r="V34" i="46" s="1"/>
  <c r="K34" i="46"/>
  <c r="J34" i="46"/>
  <c r="U33" i="46"/>
  <c r="S33" i="46"/>
  <c r="T33" i="46" s="1"/>
  <c r="V33" i="46" s="1"/>
  <c r="K33" i="46"/>
  <c r="J33" i="46"/>
  <c r="U32" i="46"/>
  <c r="S32" i="46"/>
  <c r="T32" i="46" s="1"/>
  <c r="V32" i="46" s="1"/>
  <c r="K32" i="46"/>
  <c r="J32" i="46"/>
  <c r="U31" i="46"/>
  <c r="S31" i="46"/>
  <c r="T31" i="46" s="1"/>
  <c r="V31" i="46" s="1"/>
  <c r="K31" i="46"/>
  <c r="J31" i="46"/>
  <c r="U30" i="46"/>
  <c r="S30" i="46"/>
  <c r="T30" i="46" s="1"/>
  <c r="V30" i="46" s="1"/>
  <c r="K30" i="46"/>
  <c r="J30" i="46"/>
  <c r="U29" i="46"/>
  <c r="S29" i="46"/>
  <c r="T29" i="46" s="1"/>
  <c r="V29" i="46" s="1"/>
  <c r="K29" i="46"/>
  <c r="J29" i="46"/>
  <c r="U28" i="46"/>
  <c r="S28" i="46"/>
  <c r="T28" i="46" s="1"/>
  <c r="V28" i="46" s="1"/>
  <c r="K28" i="46"/>
  <c r="J28" i="46"/>
  <c r="U27" i="46"/>
  <c r="S27" i="46"/>
  <c r="T27" i="46" s="1"/>
  <c r="V27" i="46" s="1"/>
  <c r="K27" i="46"/>
  <c r="J27" i="46"/>
  <c r="U26" i="46"/>
  <c r="S26" i="46"/>
  <c r="T26" i="46" s="1"/>
  <c r="V26" i="46" s="1"/>
  <c r="K26" i="46"/>
  <c r="J26" i="46"/>
  <c r="U25" i="46"/>
  <c r="S25" i="46"/>
  <c r="T25" i="46" s="1"/>
  <c r="V25" i="46" s="1"/>
  <c r="K25" i="46"/>
  <c r="J25" i="46"/>
  <c r="U24" i="46"/>
  <c r="S24" i="46"/>
  <c r="T24" i="46" s="1"/>
  <c r="V24" i="46" s="1"/>
  <c r="K24" i="46"/>
  <c r="J24" i="46"/>
  <c r="U23" i="46"/>
  <c r="S23" i="46"/>
  <c r="T23" i="46" s="1"/>
  <c r="V23" i="46" s="1"/>
  <c r="K23" i="46"/>
  <c r="J23" i="46"/>
  <c r="U22" i="46"/>
  <c r="S22" i="46"/>
  <c r="T22" i="46" s="1"/>
  <c r="V22" i="46" s="1"/>
  <c r="K22" i="46"/>
  <c r="J22" i="46"/>
  <c r="U21" i="46"/>
  <c r="S21" i="46"/>
  <c r="T21" i="46" s="1"/>
  <c r="V21" i="46" s="1"/>
  <c r="K21" i="46"/>
  <c r="J21" i="46"/>
  <c r="U20" i="46"/>
  <c r="S20" i="46"/>
  <c r="T20" i="46" s="1"/>
  <c r="V20" i="46" s="1"/>
  <c r="K20" i="46"/>
  <c r="J20" i="46"/>
  <c r="U19" i="46"/>
  <c r="S19" i="46"/>
  <c r="T19" i="46" s="1"/>
  <c r="V19" i="46" s="1"/>
  <c r="K19" i="46"/>
  <c r="J19" i="46"/>
  <c r="U18" i="46"/>
  <c r="S18" i="46"/>
  <c r="T18" i="46" s="1"/>
  <c r="V18" i="46" s="1"/>
  <c r="K18" i="46"/>
  <c r="J18" i="46"/>
  <c r="U17" i="46"/>
  <c r="S17" i="46"/>
  <c r="T17" i="46" s="1"/>
  <c r="V17" i="46" s="1"/>
  <c r="K17" i="46"/>
  <c r="J17" i="46"/>
  <c r="U16" i="46"/>
  <c r="S16" i="46"/>
  <c r="T16" i="46" s="1"/>
  <c r="V16" i="46" s="1"/>
  <c r="K16" i="46"/>
  <c r="J16" i="46"/>
  <c r="E9" i="46"/>
  <c r="E8" i="46"/>
  <c r="E7" i="46"/>
  <c r="E6" i="46"/>
  <c r="E3" i="46"/>
  <c r="E2" i="46"/>
  <c r="F27" i="28"/>
  <c r="U27" i="45"/>
  <c r="S27" i="45"/>
  <c r="T27" i="45" s="1"/>
  <c r="V27" i="45" s="1"/>
  <c r="K27" i="45"/>
  <c r="J27" i="45"/>
  <c r="U26" i="45"/>
  <c r="S26" i="45"/>
  <c r="T26" i="45" s="1"/>
  <c r="V26" i="45" s="1"/>
  <c r="K26" i="45"/>
  <c r="J26" i="45"/>
  <c r="U25" i="45"/>
  <c r="S25" i="45"/>
  <c r="T25" i="45" s="1"/>
  <c r="V25" i="45" s="1"/>
  <c r="K25" i="45"/>
  <c r="J25" i="45"/>
  <c r="U24" i="45"/>
  <c r="S24" i="45"/>
  <c r="T24" i="45" s="1"/>
  <c r="V24" i="45" s="1"/>
  <c r="K24" i="45"/>
  <c r="J24" i="45"/>
  <c r="U23" i="45"/>
  <c r="S23" i="45"/>
  <c r="T23" i="45" s="1"/>
  <c r="V23" i="45" s="1"/>
  <c r="K23" i="45"/>
  <c r="J23" i="45"/>
  <c r="U22" i="45"/>
  <c r="S22" i="45"/>
  <c r="T22" i="45" s="1"/>
  <c r="V22" i="45" s="1"/>
  <c r="K22" i="45"/>
  <c r="U20" i="45"/>
  <c r="S20" i="45"/>
  <c r="T20" i="45" s="1"/>
  <c r="V20" i="45" s="1"/>
  <c r="K20" i="45"/>
  <c r="J20" i="45"/>
  <c r="U19" i="45"/>
  <c r="S19" i="45"/>
  <c r="T19" i="45" s="1"/>
  <c r="V19" i="45" s="1"/>
  <c r="K19" i="45"/>
  <c r="J19" i="45"/>
  <c r="U18" i="45"/>
  <c r="S18" i="45"/>
  <c r="T18" i="45" s="1"/>
  <c r="V18" i="45" s="1"/>
  <c r="K18" i="45"/>
  <c r="J18" i="45"/>
  <c r="U17" i="45"/>
  <c r="S17" i="45"/>
  <c r="T17" i="45" s="1"/>
  <c r="V17" i="45" s="1"/>
  <c r="K17" i="45"/>
  <c r="J17" i="45"/>
  <c r="U16" i="45"/>
  <c r="S16" i="45"/>
  <c r="T16" i="45" s="1"/>
  <c r="V16" i="45" s="1"/>
  <c r="K16" i="45"/>
  <c r="J16" i="45"/>
  <c r="E9" i="45"/>
  <c r="E8" i="45"/>
  <c r="E7" i="45"/>
  <c r="E6" i="45"/>
  <c r="E3" i="45"/>
  <c r="E2" i="45"/>
  <c r="D13" i="44"/>
  <c r="D12" i="44"/>
  <c r="D13" i="43"/>
  <c r="D12" i="43"/>
  <c r="F26" i="28"/>
  <c r="U54" i="44"/>
  <c r="S54" i="44"/>
  <c r="T54" i="44" s="1"/>
  <c r="V54" i="44" s="1"/>
  <c r="K54" i="44"/>
  <c r="J54" i="44"/>
  <c r="U49" i="44"/>
  <c r="S49" i="44"/>
  <c r="T49" i="44" s="1"/>
  <c r="V49" i="44" s="1"/>
  <c r="K49" i="44"/>
  <c r="J49" i="44"/>
  <c r="U50" i="44"/>
  <c r="S50" i="44"/>
  <c r="T50" i="44" s="1"/>
  <c r="V50" i="44" s="1"/>
  <c r="K50" i="44"/>
  <c r="J50" i="44"/>
  <c r="U52" i="44"/>
  <c r="S52" i="44"/>
  <c r="T52" i="44" s="1"/>
  <c r="V52" i="44" s="1"/>
  <c r="K52" i="44"/>
  <c r="J52" i="44"/>
  <c r="U53" i="44"/>
  <c r="S53" i="44"/>
  <c r="T53" i="44" s="1"/>
  <c r="V53" i="44" s="1"/>
  <c r="K53" i="44"/>
  <c r="J53" i="44"/>
  <c r="U51" i="44"/>
  <c r="S51" i="44"/>
  <c r="T51" i="44" s="1"/>
  <c r="V51" i="44" s="1"/>
  <c r="K51" i="44"/>
  <c r="J51" i="44"/>
  <c r="U62" i="44"/>
  <c r="S62" i="44"/>
  <c r="T62" i="44" s="1"/>
  <c r="V62" i="44" s="1"/>
  <c r="K62" i="44"/>
  <c r="J62" i="44"/>
  <c r="U58" i="44"/>
  <c r="S58" i="44"/>
  <c r="T58" i="44" s="1"/>
  <c r="V58" i="44" s="1"/>
  <c r="K58" i="44"/>
  <c r="J58" i="44"/>
  <c r="U57" i="44"/>
  <c r="S57" i="44"/>
  <c r="T57" i="44" s="1"/>
  <c r="V57" i="44" s="1"/>
  <c r="K57" i="44"/>
  <c r="J57" i="44"/>
  <c r="U65" i="44"/>
  <c r="S65" i="44"/>
  <c r="T65" i="44" s="1"/>
  <c r="V65" i="44" s="1"/>
  <c r="K65" i="44"/>
  <c r="J65" i="44"/>
  <c r="U64" i="44"/>
  <c r="S64" i="44"/>
  <c r="T64" i="44" s="1"/>
  <c r="V64" i="44" s="1"/>
  <c r="K64" i="44"/>
  <c r="J64" i="44"/>
  <c r="U59" i="44"/>
  <c r="S59" i="44"/>
  <c r="T59" i="44" s="1"/>
  <c r="V59" i="44" s="1"/>
  <c r="K59" i="44"/>
  <c r="J59" i="44"/>
  <c r="U61" i="44"/>
  <c r="S61" i="44"/>
  <c r="T61" i="44" s="1"/>
  <c r="V61" i="44" s="1"/>
  <c r="K61" i="44"/>
  <c r="J61" i="44"/>
  <c r="U67" i="44"/>
  <c r="S67" i="44"/>
  <c r="T67" i="44" s="1"/>
  <c r="V67" i="44" s="1"/>
  <c r="K67" i="44"/>
  <c r="J67" i="44"/>
  <c r="U63" i="44"/>
  <c r="S63" i="44"/>
  <c r="T63" i="44" s="1"/>
  <c r="V63" i="44" s="1"/>
  <c r="K63" i="44"/>
  <c r="J63" i="44"/>
  <c r="U66" i="44"/>
  <c r="S66" i="44"/>
  <c r="T66" i="44" s="1"/>
  <c r="V66" i="44" s="1"/>
  <c r="K66" i="44"/>
  <c r="J66" i="44"/>
  <c r="U60" i="44"/>
  <c r="S60" i="44"/>
  <c r="T60" i="44" s="1"/>
  <c r="V60" i="44" s="1"/>
  <c r="K60" i="44"/>
  <c r="J60" i="44"/>
  <c r="U56" i="44"/>
  <c r="S56" i="44"/>
  <c r="T56" i="44" s="1"/>
  <c r="V56" i="44" s="1"/>
  <c r="K56" i="44"/>
  <c r="J56" i="44"/>
  <c r="E9" i="44"/>
  <c r="E8" i="44"/>
  <c r="E7" i="44"/>
  <c r="E6" i="44"/>
  <c r="E3" i="44"/>
  <c r="E2" i="44"/>
  <c r="W35" i="43"/>
  <c r="F25" i="28" s="1"/>
  <c r="U19" i="43"/>
  <c r="S19" i="43"/>
  <c r="T19" i="43" s="1"/>
  <c r="V19" i="43" s="1"/>
  <c r="K19" i="43"/>
  <c r="J19" i="43"/>
  <c r="U32" i="43"/>
  <c r="S32" i="43"/>
  <c r="T32" i="43" s="1"/>
  <c r="V32" i="43" s="1"/>
  <c r="K32" i="43"/>
  <c r="J32" i="43"/>
  <c r="U17" i="43"/>
  <c r="S17" i="43"/>
  <c r="T17" i="43" s="1"/>
  <c r="V17" i="43" s="1"/>
  <c r="K17" i="43"/>
  <c r="J17" i="43"/>
  <c r="U34" i="43"/>
  <c r="S34" i="43"/>
  <c r="T34" i="43" s="1"/>
  <c r="V34" i="43" s="1"/>
  <c r="K34" i="43"/>
  <c r="J34" i="43"/>
  <c r="U28" i="43"/>
  <c r="S28" i="43"/>
  <c r="T28" i="43" s="1"/>
  <c r="V28" i="43" s="1"/>
  <c r="K28" i="43"/>
  <c r="J28" i="43"/>
  <c r="U22" i="43"/>
  <c r="S22" i="43"/>
  <c r="T22" i="43" s="1"/>
  <c r="V22" i="43" s="1"/>
  <c r="K22" i="43"/>
  <c r="J22" i="43"/>
  <c r="U21" i="43"/>
  <c r="S21" i="43"/>
  <c r="T21" i="43" s="1"/>
  <c r="V21" i="43" s="1"/>
  <c r="K21" i="43"/>
  <c r="J21" i="43"/>
  <c r="U33" i="43"/>
  <c r="S33" i="43"/>
  <c r="T33" i="43" s="1"/>
  <c r="V33" i="43" s="1"/>
  <c r="K33" i="43"/>
  <c r="J33" i="43"/>
  <c r="U29" i="43"/>
  <c r="S29" i="43"/>
  <c r="T29" i="43" s="1"/>
  <c r="V29" i="43" s="1"/>
  <c r="K29" i="43"/>
  <c r="J29" i="43"/>
  <c r="U23" i="43"/>
  <c r="S23" i="43"/>
  <c r="T23" i="43" s="1"/>
  <c r="V23" i="43" s="1"/>
  <c r="K23" i="43"/>
  <c r="J23" i="43"/>
  <c r="U20" i="43"/>
  <c r="S20" i="43"/>
  <c r="T20" i="43" s="1"/>
  <c r="V20" i="43" s="1"/>
  <c r="K20" i="43"/>
  <c r="J20" i="43"/>
  <c r="U30" i="43"/>
  <c r="S30" i="43"/>
  <c r="T30" i="43" s="1"/>
  <c r="V30" i="43" s="1"/>
  <c r="K30" i="43"/>
  <c r="J30" i="43"/>
  <c r="U25" i="43"/>
  <c r="S25" i="43"/>
  <c r="T25" i="43" s="1"/>
  <c r="V25" i="43" s="1"/>
  <c r="K25" i="43"/>
  <c r="J25" i="43"/>
  <c r="U18" i="43"/>
  <c r="S18" i="43"/>
  <c r="T18" i="43" s="1"/>
  <c r="V18" i="43" s="1"/>
  <c r="K18" i="43"/>
  <c r="J18" i="43"/>
  <c r="U16" i="43"/>
  <c r="S16" i="43"/>
  <c r="T16" i="43" s="1"/>
  <c r="V16" i="43" s="1"/>
  <c r="K16" i="43"/>
  <c r="J16" i="43"/>
  <c r="U27" i="43"/>
  <c r="S27" i="43"/>
  <c r="T27" i="43" s="1"/>
  <c r="V27" i="43" s="1"/>
  <c r="K27" i="43"/>
  <c r="J27" i="43"/>
  <c r="U26" i="43"/>
  <c r="S26" i="43"/>
  <c r="T26" i="43" s="1"/>
  <c r="V26" i="43" s="1"/>
  <c r="K26" i="43"/>
  <c r="J26" i="43"/>
  <c r="U24" i="43"/>
  <c r="S24" i="43"/>
  <c r="T24" i="43" s="1"/>
  <c r="V24" i="43" s="1"/>
  <c r="K24" i="43"/>
  <c r="J24" i="43"/>
  <c r="U31" i="43"/>
  <c r="S31" i="43"/>
  <c r="T31" i="43" s="1"/>
  <c r="V31" i="43" s="1"/>
  <c r="K31" i="43"/>
  <c r="J31" i="43"/>
  <c r="E9" i="43"/>
  <c r="E8" i="43"/>
  <c r="E7" i="43"/>
  <c r="E6" i="43"/>
  <c r="E3" i="43"/>
  <c r="E2" i="43"/>
  <c r="D13" i="42"/>
  <c r="D12" i="42"/>
  <c r="D13" i="41"/>
  <c r="D12" i="41"/>
  <c r="W42" i="42"/>
  <c r="F24" i="28" s="1"/>
  <c r="U35" i="42"/>
  <c r="S35" i="42"/>
  <c r="T35" i="42" s="1"/>
  <c r="V35" i="42" s="1"/>
  <c r="K35" i="42"/>
  <c r="J35" i="42"/>
  <c r="U34" i="42"/>
  <c r="S34" i="42"/>
  <c r="T34" i="42" s="1"/>
  <c r="V34" i="42" s="1"/>
  <c r="K34" i="42"/>
  <c r="J34" i="42"/>
  <c r="U33" i="42"/>
  <c r="S33" i="42"/>
  <c r="T33" i="42" s="1"/>
  <c r="V33" i="42" s="1"/>
  <c r="K33" i="42"/>
  <c r="J33" i="42"/>
  <c r="U32" i="42"/>
  <c r="S32" i="42"/>
  <c r="T32" i="42" s="1"/>
  <c r="V32" i="42" s="1"/>
  <c r="K32" i="42"/>
  <c r="J32" i="42"/>
  <c r="U31" i="42"/>
  <c r="S31" i="42"/>
  <c r="T31" i="42" s="1"/>
  <c r="V31" i="42" s="1"/>
  <c r="K31" i="42"/>
  <c r="J31" i="42"/>
  <c r="U30" i="42"/>
  <c r="S30" i="42"/>
  <c r="T30" i="42" s="1"/>
  <c r="V30" i="42" s="1"/>
  <c r="K30" i="42"/>
  <c r="J30" i="42"/>
  <c r="U29" i="42"/>
  <c r="S29" i="42"/>
  <c r="T29" i="42" s="1"/>
  <c r="V29" i="42" s="1"/>
  <c r="K29" i="42"/>
  <c r="J29" i="42"/>
  <c r="U28" i="42"/>
  <c r="S28" i="42"/>
  <c r="T28" i="42" s="1"/>
  <c r="V28" i="42" s="1"/>
  <c r="K28" i="42"/>
  <c r="J28" i="42"/>
  <c r="U27" i="42"/>
  <c r="S27" i="42"/>
  <c r="T27" i="42" s="1"/>
  <c r="V27" i="42" s="1"/>
  <c r="K27" i="42"/>
  <c r="J27" i="42"/>
  <c r="U26" i="42"/>
  <c r="S26" i="42"/>
  <c r="T26" i="42" s="1"/>
  <c r="V26" i="42" s="1"/>
  <c r="K26" i="42"/>
  <c r="J26" i="42"/>
  <c r="U25" i="42"/>
  <c r="S25" i="42"/>
  <c r="T25" i="42" s="1"/>
  <c r="V25" i="42" s="1"/>
  <c r="K25" i="42"/>
  <c r="J25" i="42"/>
  <c r="U24" i="42"/>
  <c r="S24" i="42"/>
  <c r="T24" i="42" s="1"/>
  <c r="V24" i="42" s="1"/>
  <c r="K24" i="42"/>
  <c r="J24" i="42"/>
  <c r="U23" i="42"/>
  <c r="S23" i="42"/>
  <c r="T23" i="42" s="1"/>
  <c r="V23" i="42" s="1"/>
  <c r="K23" i="42"/>
  <c r="J23" i="42"/>
  <c r="U22" i="42"/>
  <c r="S22" i="42"/>
  <c r="T22" i="42" s="1"/>
  <c r="V22" i="42" s="1"/>
  <c r="K22" i="42"/>
  <c r="J22" i="42"/>
  <c r="U21" i="42"/>
  <c r="S21" i="42"/>
  <c r="T21" i="42" s="1"/>
  <c r="V21" i="42" s="1"/>
  <c r="K21" i="42"/>
  <c r="J21" i="42"/>
  <c r="U20" i="42"/>
  <c r="S20" i="42"/>
  <c r="T20" i="42" s="1"/>
  <c r="V20" i="42" s="1"/>
  <c r="K20" i="42"/>
  <c r="J20" i="42"/>
  <c r="U19" i="42"/>
  <c r="S19" i="42"/>
  <c r="T19" i="42" s="1"/>
  <c r="V19" i="42" s="1"/>
  <c r="K19" i="42"/>
  <c r="J19" i="42"/>
  <c r="U18" i="42"/>
  <c r="S18" i="42"/>
  <c r="T18" i="42" s="1"/>
  <c r="V18" i="42" s="1"/>
  <c r="K18" i="42"/>
  <c r="J18" i="42"/>
  <c r="U17" i="42"/>
  <c r="S17" i="42"/>
  <c r="T17" i="42" s="1"/>
  <c r="V17" i="42" s="1"/>
  <c r="K17" i="42"/>
  <c r="J17" i="42"/>
  <c r="U16" i="42"/>
  <c r="S16" i="42"/>
  <c r="T16" i="42" s="1"/>
  <c r="V16" i="42" s="1"/>
  <c r="K16" i="42"/>
  <c r="J16" i="42"/>
  <c r="E9" i="42"/>
  <c r="E8" i="42"/>
  <c r="E7" i="42"/>
  <c r="E6" i="42"/>
  <c r="E3" i="42"/>
  <c r="E2" i="42"/>
  <c r="F23" i="28"/>
  <c r="U23" i="41"/>
  <c r="S23" i="41"/>
  <c r="T23" i="41" s="1"/>
  <c r="V23" i="41" s="1"/>
  <c r="K23" i="41"/>
  <c r="J23" i="41"/>
  <c r="U22" i="41"/>
  <c r="S22" i="41"/>
  <c r="T22" i="41" s="1"/>
  <c r="V22" i="41" s="1"/>
  <c r="K22" i="41"/>
  <c r="J22" i="41"/>
  <c r="U21" i="41"/>
  <c r="S21" i="41"/>
  <c r="T21" i="41" s="1"/>
  <c r="V21" i="41" s="1"/>
  <c r="K21" i="41"/>
  <c r="J21" i="41"/>
  <c r="U20" i="41"/>
  <c r="S20" i="41"/>
  <c r="T20" i="41" s="1"/>
  <c r="V20" i="41" s="1"/>
  <c r="K20" i="41"/>
  <c r="J20" i="41"/>
  <c r="U19" i="41"/>
  <c r="S19" i="41"/>
  <c r="T19" i="41" s="1"/>
  <c r="V19" i="41" s="1"/>
  <c r="K19" i="41"/>
  <c r="J19" i="41"/>
  <c r="U18" i="41"/>
  <c r="S18" i="41"/>
  <c r="T18" i="41" s="1"/>
  <c r="V18" i="41" s="1"/>
  <c r="K18" i="41"/>
  <c r="J18" i="41"/>
  <c r="U17" i="41"/>
  <c r="S17" i="41"/>
  <c r="T17" i="41" s="1"/>
  <c r="V17" i="41" s="1"/>
  <c r="K17" i="41"/>
  <c r="J17" i="41"/>
  <c r="U16" i="41"/>
  <c r="S16" i="41"/>
  <c r="T16" i="41" s="1"/>
  <c r="V16" i="41" s="1"/>
  <c r="K16" i="41"/>
  <c r="J16" i="41"/>
  <c r="E9" i="41"/>
  <c r="E8" i="41"/>
  <c r="E7" i="41"/>
  <c r="E6" i="41"/>
  <c r="E3" i="41"/>
  <c r="E2" i="41"/>
  <c r="D13" i="40"/>
  <c r="D12" i="40"/>
  <c r="F22" i="28"/>
  <c r="U50" i="40"/>
  <c r="S50" i="40"/>
  <c r="T50" i="40" s="1"/>
  <c r="V50" i="40" s="1"/>
  <c r="K50" i="40"/>
  <c r="J50" i="40"/>
  <c r="U49" i="40"/>
  <c r="S49" i="40"/>
  <c r="T49" i="40" s="1"/>
  <c r="V49" i="40" s="1"/>
  <c r="K49" i="40"/>
  <c r="J49" i="40"/>
  <c r="U48" i="40"/>
  <c r="S48" i="40"/>
  <c r="T48" i="40" s="1"/>
  <c r="V48" i="40" s="1"/>
  <c r="K48" i="40"/>
  <c r="J48" i="40"/>
  <c r="U47" i="40"/>
  <c r="S47" i="40"/>
  <c r="T47" i="40" s="1"/>
  <c r="V47" i="40" s="1"/>
  <c r="K47" i="40"/>
  <c r="J47" i="40"/>
  <c r="U46" i="40"/>
  <c r="S46" i="40"/>
  <c r="T46" i="40" s="1"/>
  <c r="V46" i="40" s="1"/>
  <c r="K46" i="40"/>
  <c r="J46" i="40"/>
  <c r="U45" i="40"/>
  <c r="S45" i="40"/>
  <c r="T45" i="40" s="1"/>
  <c r="V45" i="40" s="1"/>
  <c r="K45" i="40"/>
  <c r="J45" i="40"/>
  <c r="U44" i="40"/>
  <c r="S44" i="40"/>
  <c r="T44" i="40" s="1"/>
  <c r="V44" i="40" s="1"/>
  <c r="K44" i="40"/>
  <c r="J44" i="40"/>
  <c r="U43" i="40"/>
  <c r="S43" i="40"/>
  <c r="T43" i="40" s="1"/>
  <c r="V43" i="40" s="1"/>
  <c r="K43" i="40"/>
  <c r="J43" i="40"/>
  <c r="U42" i="40"/>
  <c r="S42" i="40"/>
  <c r="T42" i="40" s="1"/>
  <c r="V42" i="40" s="1"/>
  <c r="K42" i="40"/>
  <c r="J42" i="40"/>
  <c r="U41" i="40"/>
  <c r="S41" i="40"/>
  <c r="T41" i="40" s="1"/>
  <c r="V41" i="40" s="1"/>
  <c r="K41" i="40"/>
  <c r="J41" i="40"/>
  <c r="U40" i="40"/>
  <c r="S40" i="40"/>
  <c r="T40" i="40" s="1"/>
  <c r="V40" i="40" s="1"/>
  <c r="K40" i="40"/>
  <c r="J40" i="40"/>
  <c r="U39" i="40"/>
  <c r="S39" i="40"/>
  <c r="T39" i="40" s="1"/>
  <c r="V39" i="40" s="1"/>
  <c r="K39" i="40"/>
  <c r="J39" i="40"/>
  <c r="U38" i="40"/>
  <c r="S38" i="40"/>
  <c r="T38" i="40" s="1"/>
  <c r="V38" i="40" s="1"/>
  <c r="K38" i="40"/>
  <c r="J38" i="40"/>
  <c r="U37" i="40"/>
  <c r="S37" i="40"/>
  <c r="T37" i="40" s="1"/>
  <c r="V37" i="40" s="1"/>
  <c r="K37" i="40"/>
  <c r="J37" i="40"/>
  <c r="U36" i="40"/>
  <c r="S36" i="40"/>
  <c r="T36" i="40" s="1"/>
  <c r="V36" i="40" s="1"/>
  <c r="J36" i="40"/>
  <c r="K36" i="40" s="1"/>
  <c r="U35" i="40"/>
  <c r="S35" i="40"/>
  <c r="T35" i="40" s="1"/>
  <c r="V35" i="40" s="1"/>
  <c r="J35" i="40"/>
  <c r="K35" i="40" s="1"/>
  <c r="U34" i="40"/>
  <c r="S34" i="40"/>
  <c r="T34" i="40" s="1"/>
  <c r="V34" i="40" s="1"/>
  <c r="K34" i="40"/>
  <c r="J34" i="40"/>
  <c r="U33" i="40"/>
  <c r="S33" i="40"/>
  <c r="T33" i="40" s="1"/>
  <c r="V33" i="40" s="1"/>
  <c r="K33" i="40"/>
  <c r="J33" i="40"/>
  <c r="U32" i="40"/>
  <c r="S32" i="40"/>
  <c r="T32" i="40" s="1"/>
  <c r="V32" i="40" s="1"/>
  <c r="J32" i="40"/>
  <c r="K32" i="40" s="1"/>
  <c r="U31" i="40"/>
  <c r="S31" i="40"/>
  <c r="T31" i="40" s="1"/>
  <c r="V31" i="40" s="1"/>
  <c r="J31" i="40"/>
  <c r="K31" i="40" s="1"/>
  <c r="U30" i="40"/>
  <c r="S30" i="40"/>
  <c r="T30" i="40" s="1"/>
  <c r="V30" i="40" s="1"/>
  <c r="K30" i="40"/>
  <c r="J30" i="40"/>
  <c r="U29" i="40"/>
  <c r="S29" i="40"/>
  <c r="T29" i="40" s="1"/>
  <c r="V29" i="40" s="1"/>
  <c r="K29" i="40"/>
  <c r="J29" i="40"/>
  <c r="U28" i="40"/>
  <c r="S28" i="40"/>
  <c r="T28" i="40" s="1"/>
  <c r="V28" i="40" s="1"/>
  <c r="K28" i="40"/>
  <c r="J28" i="40"/>
  <c r="U27" i="40"/>
  <c r="S27" i="40"/>
  <c r="T27" i="40" s="1"/>
  <c r="V27" i="40" s="1"/>
  <c r="K27" i="40"/>
  <c r="J27" i="40"/>
  <c r="U26" i="40"/>
  <c r="S26" i="40"/>
  <c r="T26" i="40" s="1"/>
  <c r="V26" i="40" s="1"/>
  <c r="K26" i="40"/>
  <c r="J26" i="40"/>
  <c r="U25" i="40"/>
  <c r="S25" i="40"/>
  <c r="T25" i="40" s="1"/>
  <c r="V25" i="40" s="1"/>
  <c r="K25" i="40"/>
  <c r="J25" i="40"/>
  <c r="U24" i="40"/>
  <c r="S24" i="40"/>
  <c r="T24" i="40" s="1"/>
  <c r="V24" i="40" s="1"/>
  <c r="K24" i="40"/>
  <c r="J24" i="40"/>
  <c r="U23" i="40"/>
  <c r="S23" i="40"/>
  <c r="T23" i="40" s="1"/>
  <c r="V23" i="40" s="1"/>
  <c r="K23" i="40"/>
  <c r="J23" i="40"/>
  <c r="U22" i="40"/>
  <c r="S22" i="40"/>
  <c r="T22" i="40" s="1"/>
  <c r="V22" i="40" s="1"/>
  <c r="K22" i="40"/>
  <c r="J22" i="40"/>
  <c r="U21" i="40"/>
  <c r="S21" i="40"/>
  <c r="T21" i="40" s="1"/>
  <c r="V21" i="40" s="1"/>
  <c r="K21" i="40"/>
  <c r="J21" i="40"/>
  <c r="U20" i="40"/>
  <c r="S20" i="40"/>
  <c r="T20" i="40" s="1"/>
  <c r="V20" i="40" s="1"/>
  <c r="K20" i="40"/>
  <c r="J20" i="40"/>
  <c r="U19" i="40"/>
  <c r="S19" i="40"/>
  <c r="T19" i="40" s="1"/>
  <c r="V19" i="40" s="1"/>
  <c r="K19" i="40"/>
  <c r="J19" i="40"/>
  <c r="U18" i="40"/>
  <c r="S18" i="40"/>
  <c r="T18" i="40" s="1"/>
  <c r="V18" i="40" s="1"/>
  <c r="K18" i="40"/>
  <c r="J18" i="40"/>
  <c r="U17" i="40"/>
  <c r="S17" i="40"/>
  <c r="T17" i="40" s="1"/>
  <c r="V17" i="40" s="1"/>
  <c r="K17" i="40"/>
  <c r="J17" i="40"/>
  <c r="U16" i="40"/>
  <c r="S16" i="40"/>
  <c r="T16" i="40" s="1"/>
  <c r="V16" i="40" s="1"/>
  <c r="K16" i="40"/>
  <c r="J16" i="40"/>
  <c r="E9" i="40"/>
  <c r="E8" i="40"/>
  <c r="E7" i="40"/>
  <c r="E6" i="40"/>
  <c r="E3" i="40"/>
  <c r="E2" i="40"/>
  <c r="D13" i="39"/>
  <c r="D12" i="39"/>
  <c r="D13" i="38"/>
  <c r="D12" i="38"/>
  <c r="W66" i="39"/>
  <c r="F21" i="28" s="1"/>
  <c r="U50" i="39"/>
  <c r="S50" i="39"/>
  <c r="T50" i="39" s="1"/>
  <c r="V50" i="39" s="1"/>
  <c r="J50" i="39"/>
  <c r="K50" i="39" s="1"/>
  <c r="U26" i="39"/>
  <c r="S26" i="39"/>
  <c r="T26" i="39" s="1"/>
  <c r="V26" i="39" s="1"/>
  <c r="J26" i="39"/>
  <c r="K26" i="39" s="1"/>
  <c r="U52" i="39"/>
  <c r="S52" i="39"/>
  <c r="T52" i="39" s="1"/>
  <c r="V52" i="39" s="1"/>
  <c r="J52" i="39"/>
  <c r="K52" i="39" s="1"/>
  <c r="U51" i="39"/>
  <c r="S51" i="39"/>
  <c r="T51" i="39" s="1"/>
  <c r="V51" i="39" s="1"/>
  <c r="J51" i="39"/>
  <c r="K51" i="39" s="1"/>
  <c r="E9" i="39"/>
  <c r="E8" i="39"/>
  <c r="E7" i="39"/>
  <c r="E6" i="39"/>
  <c r="E3" i="39"/>
  <c r="E2" i="39"/>
  <c r="J54" i="38"/>
  <c r="J55" i="38"/>
  <c r="K55" i="38" s="1"/>
  <c r="J56" i="38"/>
  <c r="K56" i="38" s="1"/>
  <c r="J57" i="38"/>
  <c r="J58" i="38"/>
  <c r="J59" i="38"/>
  <c r="K59" i="38" s="1"/>
  <c r="K54" i="38"/>
  <c r="K57" i="38"/>
  <c r="K58" i="38"/>
  <c r="S54" i="38"/>
  <c r="T54" i="38" s="1"/>
  <c r="V54" i="38" s="1"/>
  <c r="S55" i="38"/>
  <c r="T55" i="38" s="1"/>
  <c r="V55" i="38" s="1"/>
  <c r="S56" i="38"/>
  <c r="T56" i="38" s="1"/>
  <c r="V56" i="38" s="1"/>
  <c r="S57" i="38"/>
  <c r="T57" i="38" s="1"/>
  <c r="V57" i="38" s="1"/>
  <c r="S58" i="38"/>
  <c r="T58" i="38" s="1"/>
  <c r="V58" i="38" s="1"/>
  <c r="S59" i="38"/>
  <c r="T59" i="38" s="1"/>
  <c r="V59" i="38" s="1"/>
  <c r="U54" i="38"/>
  <c r="U55" i="38"/>
  <c r="U56" i="38"/>
  <c r="U57" i="38"/>
  <c r="U58" i="38"/>
  <c r="U59" i="38"/>
  <c r="W99" i="38"/>
  <c r="F20" i="28" s="1"/>
  <c r="U53" i="38"/>
  <c r="S53" i="38"/>
  <c r="T53" i="38" s="1"/>
  <c r="V53" i="38" s="1"/>
  <c r="K53" i="38"/>
  <c r="J53" i="38"/>
  <c r="U52" i="38"/>
  <c r="S52" i="38"/>
  <c r="T52" i="38" s="1"/>
  <c r="V52" i="38" s="1"/>
  <c r="K52" i="38"/>
  <c r="J52" i="38"/>
  <c r="U51" i="38"/>
  <c r="S51" i="38"/>
  <c r="T51" i="38" s="1"/>
  <c r="V51" i="38" s="1"/>
  <c r="K51" i="38"/>
  <c r="J51" i="38"/>
  <c r="U50" i="38"/>
  <c r="S50" i="38"/>
  <c r="T50" i="38" s="1"/>
  <c r="V50" i="38" s="1"/>
  <c r="J50" i="38"/>
  <c r="K50" i="38" s="1"/>
  <c r="U49" i="38"/>
  <c r="S49" i="38"/>
  <c r="T49" i="38" s="1"/>
  <c r="V49" i="38" s="1"/>
  <c r="K49" i="38"/>
  <c r="J49" i="38"/>
  <c r="U48" i="38"/>
  <c r="S48" i="38"/>
  <c r="T48" i="38" s="1"/>
  <c r="V48" i="38" s="1"/>
  <c r="K48" i="38"/>
  <c r="J48" i="38"/>
  <c r="U47" i="38"/>
  <c r="S47" i="38"/>
  <c r="T47" i="38" s="1"/>
  <c r="V47" i="38" s="1"/>
  <c r="K47" i="38"/>
  <c r="J47" i="38"/>
  <c r="U46" i="38"/>
  <c r="S46" i="38"/>
  <c r="T46" i="38" s="1"/>
  <c r="V46" i="38" s="1"/>
  <c r="K46" i="38"/>
  <c r="J46" i="38"/>
  <c r="U45" i="38"/>
  <c r="S45" i="38"/>
  <c r="T45" i="38" s="1"/>
  <c r="V45" i="38" s="1"/>
  <c r="K45" i="38"/>
  <c r="J45" i="38"/>
  <c r="U44" i="38"/>
  <c r="S44" i="38"/>
  <c r="T44" i="38" s="1"/>
  <c r="V44" i="38" s="1"/>
  <c r="K44" i="38"/>
  <c r="J44" i="38"/>
  <c r="U43" i="38"/>
  <c r="S43" i="38"/>
  <c r="T43" i="38" s="1"/>
  <c r="V43" i="38" s="1"/>
  <c r="J43" i="38"/>
  <c r="K43" i="38" s="1"/>
  <c r="U42" i="38"/>
  <c r="S42" i="38"/>
  <c r="T42" i="38" s="1"/>
  <c r="V42" i="38" s="1"/>
  <c r="K42" i="38"/>
  <c r="J42" i="38"/>
  <c r="U41" i="38"/>
  <c r="S41" i="38"/>
  <c r="T41" i="38" s="1"/>
  <c r="V41" i="38" s="1"/>
  <c r="K41" i="38"/>
  <c r="J41" i="38"/>
  <c r="U40" i="38"/>
  <c r="S40" i="38"/>
  <c r="T40" i="38" s="1"/>
  <c r="V40" i="38" s="1"/>
  <c r="K40" i="38"/>
  <c r="J40" i="38"/>
  <c r="U39" i="38"/>
  <c r="S39" i="38"/>
  <c r="T39" i="38" s="1"/>
  <c r="V39" i="38" s="1"/>
  <c r="J39" i="38"/>
  <c r="K39" i="38" s="1"/>
  <c r="U38" i="38"/>
  <c r="S38" i="38"/>
  <c r="T38" i="38" s="1"/>
  <c r="V38" i="38" s="1"/>
  <c r="K38" i="38"/>
  <c r="J38" i="38"/>
  <c r="U37" i="38"/>
  <c r="S37" i="38"/>
  <c r="T37" i="38" s="1"/>
  <c r="V37" i="38" s="1"/>
  <c r="K37" i="38"/>
  <c r="J37" i="38"/>
  <c r="U36" i="38"/>
  <c r="S36" i="38"/>
  <c r="T36" i="38" s="1"/>
  <c r="V36" i="38" s="1"/>
  <c r="J36" i="38"/>
  <c r="K36" i="38" s="1"/>
  <c r="U35" i="38"/>
  <c r="S35" i="38"/>
  <c r="T35" i="38" s="1"/>
  <c r="V35" i="38" s="1"/>
  <c r="K35" i="38"/>
  <c r="J35" i="38"/>
  <c r="U34" i="38"/>
  <c r="S34" i="38"/>
  <c r="T34" i="38" s="1"/>
  <c r="V34" i="38" s="1"/>
  <c r="K34" i="38"/>
  <c r="J34" i="38"/>
  <c r="U33" i="38"/>
  <c r="S33" i="38"/>
  <c r="T33" i="38" s="1"/>
  <c r="V33" i="38" s="1"/>
  <c r="K33" i="38"/>
  <c r="J33" i="38"/>
  <c r="U32" i="38"/>
  <c r="S32" i="38"/>
  <c r="T32" i="38" s="1"/>
  <c r="V32" i="38" s="1"/>
  <c r="K32" i="38"/>
  <c r="J32" i="38"/>
  <c r="U31" i="38"/>
  <c r="S31" i="38"/>
  <c r="T31" i="38" s="1"/>
  <c r="V31" i="38" s="1"/>
  <c r="J31" i="38"/>
  <c r="K31" i="38" s="1"/>
  <c r="U30" i="38"/>
  <c r="S30" i="38"/>
  <c r="T30" i="38" s="1"/>
  <c r="V30" i="38" s="1"/>
  <c r="J30" i="38"/>
  <c r="K30" i="38" s="1"/>
  <c r="U29" i="38"/>
  <c r="S29" i="38"/>
  <c r="T29" i="38" s="1"/>
  <c r="V29" i="38" s="1"/>
  <c r="J29" i="38"/>
  <c r="K29" i="38" s="1"/>
  <c r="U28" i="38"/>
  <c r="S28" i="38"/>
  <c r="T28" i="38" s="1"/>
  <c r="V28" i="38" s="1"/>
  <c r="K28" i="38"/>
  <c r="J28" i="38"/>
  <c r="U27" i="38"/>
  <c r="S27" i="38"/>
  <c r="T27" i="38" s="1"/>
  <c r="V27" i="38" s="1"/>
  <c r="K27" i="38"/>
  <c r="J27" i="38"/>
  <c r="U26" i="38"/>
  <c r="S26" i="38"/>
  <c r="T26" i="38" s="1"/>
  <c r="V26" i="38" s="1"/>
  <c r="J26" i="38"/>
  <c r="K26" i="38" s="1"/>
  <c r="U25" i="38"/>
  <c r="S25" i="38"/>
  <c r="T25" i="38" s="1"/>
  <c r="V25" i="38" s="1"/>
  <c r="K25" i="38"/>
  <c r="J25" i="38"/>
  <c r="U24" i="38"/>
  <c r="S24" i="38"/>
  <c r="T24" i="38" s="1"/>
  <c r="V24" i="38" s="1"/>
  <c r="K24" i="38"/>
  <c r="J24" i="38"/>
  <c r="U23" i="38"/>
  <c r="S23" i="38"/>
  <c r="T23" i="38" s="1"/>
  <c r="V23" i="38" s="1"/>
  <c r="J23" i="38"/>
  <c r="K23" i="38" s="1"/>
  <c r="U22" i="38"/>
  <c r="S22" i="38"/>
  <c r="T22" i="38" s="1"/>
  <c r="V22" i="38" s="1"/>
  <c r="J22" i="38"/>
  <c r="K22" i="38" s="1"/>
  <c r="U21" i="38"/>
  <c r="S21" i="38"/>
  <c r="T21" i="38" s="1"/>
  <c r="V21" i="38" s="1"/>
  <c r="J21" i="38"/>
  <c r="K21" i="38" s="1"/>
  <c r="U20" i="38"/>
  <c r="S20" i="38"/>
  <c r="T20" i="38" s="1"/>
  <c r="V20" i="38" s="1"/>
  <c r="J20" i="38"/>
  <c r="K20" i="38" s="1"/>
  <c r="U19" i="38"/>
  <c r="S19" i="38"/>
  <c r="T19" i="38" s="1"/>
  <c r="V19" i="38" s="1"/>
  <c r="J19" i="38"/>
  <c r="K19" i="38" s="1"/>
  <c r="U18" i="38"/>
  <c r="S18" i="38"/>
  <c r="T18" i="38" s="1"/>
  <c r="V18" i="38" s="1"/>
  <c r="J18" i="38"/>
  <c r="K18" i="38" s="1"/>
  <c r="U17" i="38"/>
  <c r="S17" i="38"/>
  <c r="T17" i="38" s="1"/>
  <c r="V17" i="38" s="1"/>
  <c r="J17" i="38"/>
  <c r="K17" i="38" s="1"/>
  <c r="U16" i="38"/>
  <c r="S16" i="38"/>
  <c r="T16" i="38" s="1"/>
  <c r="V16" i="38" s="1"/>
  <c r="J16" i="38"/>
  <c r="E9" i="38"/>
  <c r="E8" i="38"/>
  <c r="E7" i="38"/>
  <c r="E6" i="38"/>
  <c r="E3" i="38"/>
  <c r="E2" i="38"/>
  <c r="D13" i="36"/>
  <c r="D12" i="36"/>
  <c r="F19" i="28"/>
  <c r="U17" i="36"/>
  <c r="S17" i="36"/>
  <c r="T17" i="36" s="1"/>
  <c r="V17" i="36" s="1"/>
  <c r="J17" i="36"/>
  <c r="K17" i="36" s="1"/>
  <c r="U16" i="36"/>
  <c r="S16" i="36"/>
  <c r="T16" i="36" s="1"/>
  <c r="V16" i="36" s="1"/>
  <c r="J16" i="36"/>
  <c r="K16" i="36" s="1"/>
  <c r="E9" i="36"/>
  <c r="E8" i="36"/>
  <c r="E7" i="36"/>
  <c r="E6" i="36"/>
  <c r="E3" i="36"/>
  <c r="E2" i="36"/>
  <c r="D13" i="35"/>
  <c r="D12" i="35"/>
  <c r="W84" i="35"/>
  <c r="F18" i="28" s="1"/>
  <c r="U19" i="35"/>
  <c r="S19" i="35"/>
  <c r="T19" i="35" s="1"/>
  <c r="V19" i="35" s="1"/>
  <c r="J19" i="35"/>
  <c r="K19" i="35" s="1"/>
  <c r="U18" i="35"/>
  <c r="S18" i="35"/>
  <c r="T18" i="35" s="1"/>
  <c r="V18" i="35" s="1"/>
  <c r="J18" i="35"/>
  <c r="K18" i="35" s="1"/>
  <c r="U17" i="35"/>
  <c r="S17" i="35"/>
  <c r="T17" i="35" s="1"/>
  <c r="V17" i="35" s="1"/>
  <c r="J17" i="35"/>
  <c r="K17" i="35" s="1"/>
  <c r="U16" i="35"/>
  <c r="S16" i="35"/>
  <c r="T16" i="35" s="1"/>
  <c r="V16" i="35" s="1"/>
  <c r="J16" i="35"/>
  <c r="E9" i="35"/>
  <c r="E8" i="35"/>
  <c r="E7" i="35"/>
  <c r="E6" i="35"/>
  <c r="E3" i="35"/>
  <c r="E2" i="35"/>
  <c r="D13" i="34"/>
  <c r="D12" i="34"/>
  <c r="W78" i="34"/>
  <c r="F17" i="28" s="1"/>
  <c r="E9" i="34"/>
  <c r="E8" i="34"/>
  <c r="E7" i="34"/>
  <c r="E6" i="34"/>
  <c r="E3" i="34"/>
  <c r="E2" i="34"/>
  <c r="D13" i="33"/>
  <c r="D12" i="33"/>
  <c r="W20" i="33"/>
  <c r="F16" i="28" s="1"/>
  <c r="U16" i="33"/>
  <c r="S16" i="33"/>
  <c r="T16" i="33" s="1"/>
  <c r="V16" i="33" s="1"/>
  <c r="K16" i="33"/>
  <c r="J16" i="33"/>
  <c r="E9" i="33"/>
  <c r="E8" i="33"/>
  <c r="E7" i="33"/>
  <c r="E6" i="33"/>
  <c r="E3" i="33"/>
  <c r="E2" i="33"/>
  <c r="D13" i="32"/>
  <c r="D12" i="32"/>
  <c r="V78" i="34" l="1"/>
  <c r="E17" i="28" s="1"/>
  <c r="J78" i="34"/>
  <c r="K78" i="34"/>
  <c r="U30" i="45"/>
  <c r="C27" i="28" s="1"/>
  <c r="V46" i="46"/>
  <c r="E28" i="28" s="1"/>
  <c r="U152" i="44"/>
  <c r="C26" i="28" s="1"/>
  <c r="U78" i="34"/>
  <c r="C17" i="28" s="1"/>
  <c r="V20" i="33"/>
  <c r="E16" i="28" s="1"/>
  <c r="J33" i="49"/>
  <c r="K33" i="49"/>
  <c r="V33" i="49"/>
  <c r="E32" i="28" s="1"/>
  <c r="U33" i="49"/>
  <c r="C32" i="28" s="1"/>
  <c r="J70" i="47"/>
  <c r="K70" i="47"/>
  <c r="U70" i="47"/>
  <c r="C29" i="28" s="1"/>
  <c r="J284" i="48"/>
  <c r="K284" i="48"/>
  <c r="U284" i="48"/>
  <c r="C31" i="28" s="1"/>
  <c r="V284" i="48"/>
  <c r="E31" i="28" s="1"/>
  <c r="V70" i="47"/>
  <c r="E29" i="28" s="1"/>
  <c r="K20" i="33"/>
  <c r="K46" i="46"/>
  <c r="U46" i="46"/>
  <c r="C28" i="28" s="1"/>
  <c r="J46" i="46"/>
  <c r="J30" i="45"/>
  <c r="K30" i="45"/>
  <c r="V30" i="45"/>
  <c r="E27" i="28" s="1"/>
  <c r="J152" i="44"/>
  <c r="K152" i="44"/>
  <c r="J35" i="43"/>
  <c r="K35" i="43"/>
  <c r="U35" i="43"/>
  <c r="C25" i="28" s="1"/>
  <c r="V152" i="44"/>
  <c r="E26" i="28" s="1"/>
  <c r="V35" i="43"/>
  <c r="E25" i="28" s="1"/>
  <c r="U42" i="42"/>
  <c r="C24" i="28" s="1"/>
  <c r="J42" i="42"/>
  <c r="K42" i="42"/>
  <c r="V42" i="42"/>
  <c r="E24" i="28" s="1"/>
  <c r="J24" i="41"/>
  <c r="K24" i="41"/>
  <c r="U24" i="41"/>
  <c r="C23" i="28" s="1"/>
  <c r="V24" i="41"/>
  <c r="E23" i="28" s="1"/>
  <c r="J152" i="40"/>
  <c r="K152" i="40"/>
  <c r="U152" i="40"/>
  <c r="C22" i="28" s="1"/>
  <c r="V152" i="40"/>
  <c r="E22" i="28" s="1"/>
  <c r="J66" i="39"/>
  <c r="K66" i="39"/>
  <c r="U66" i="39"/>
  <c r="C21" i="28" s="1"/>
  <c r="V66" i="39"/>
  <c r="E21" i="28" s="1"/>
  <c r="U99" i="38"/>
  <c r="C20" i="28" s="1"/>
  <c r="V99" i="38"/>
  <c r="E20" i="28" s="1"/>
  <c r="J99" i="38"/>
  <c r="K16" i="38"/>
  <c r="K99" i="38" s="1"/>
  <c r="U37" i="36"/>
  <c r="C19" i="28" s="1"/>
  <c r="K37" i="36"/>
  <c r="V37" i="36"/>
  <c r="E19" i="28" s="1"/>
  <c r="J37" i="36"/>
  <c r="J84" i="35"/>
  <c r="U84" i="35"/>
  <c r="C18" i="28" s="1"/>
  <c r="V84" i="35"/>
  <c r="E18" i="28" s="1"/>
  <c r="K16" i="35"/>
  <c r="K84" i="35" s="1"/>
  <c r="J20" i="33"/>
  <c r="U20" i="33"/>
  <c r="C16" i="28" s="1"/>
  <c r="D23" i="28" l="1"/>
  <c r="W41" i="32" l="1"/>
  <c r="F15" i="28" s="1"/>
  <c r="U31" i="32"/>
  <c r="S31" i="32"/>
  <c r="T31" i="32" s="1"/>
  <c r="V31" i="32" s="1"/>
  <c r="J31" i="32"/>
  <c r="K31" i="32" s="1"/>
  <c r="U32" i="32"/>
  <c r="S32" i="32"/>
  <c r="T32" i="32" s="1"/>
  <c r="V32" i="32" s="1"/>
  <c r="J32" i="32"/>
  <c r="K32" i="32" s="1"/>
  <c r="U18" i="32"/>
  <c r="S18" i="32"/>
  <c r="T18" i="32" s="1"/>
  <c r="V18" i="32" s="1"/>
  <c r="J18" i="32"/>
  <c r="K18" i="32" s="1"/>
  <c r="U34" i="32"/>
  <c r="S34" i="32"/>
  <c r="T34" i="32" s="1"/>
  <c r="V34" i="32" s="1"/>
  <c r="J34" i="32"/>
  <c r="K34" i="32" s="1"/>
  <c r="U33" i="32"/>
  <c r="S33" i="32"/>
  <c r="T33" i="32" s="1"/>
  <c r="V33" i="32" s="1"/>
  <c r="J33" i="32"/>
  <c r="K33" i="32" s="1"/>
  <c r="U19" i="32"/>
  <c r="S19" i="32"/>
  <c r="T19" i="32" s="1"/>
  <c r="V19" i="32" s="1"/>
  <c r="J19" i="32"/>
  <c r="K19" i="32" s="1"/>
  <c r="U17" i="32"/>
  <c r="S17" i="32"/>
  <c r="T17" i="32" s="1"/>
  <c r="V17" i="32" s="1"/>
  <c r="J17" i="32"/>
  <c r="K17" i="32" s="1"/>
  <c r="U16" i="32"/>
  <c r="S16" i="32"/>
  <c r="T16" i="32" s="1"/>
  <c r="V16" i="32" s="1"/>
  <c r="J16" i="32"/>
  <c r="K16" i="32" s="1"/>
  <c r="U30" i="32"/>
  <c r="S30" i="32"/>
  <c r="T30" i="32" s="1"/>
  <c r="V30" i="32" s="1"/>
  <c r="J30" i="32"/>
  <c r="K30" i="32" s="1"/>
  <c r="U29" i="32"/>
  <c r="S29" i="32"/>
  <c r="T29" i="32" s="1"/>
  <c r="V29" i="32" s="1"/>
  <c r="J29" i="32"/>
  <c r="K29" i="32" s="1"/>
  <c r="U27" i="32"/>
  <c r="S27" i="32"/>
  <c r="T27" i="32" s="1"/>
  <c r="V27" i="32" s="1"/>
  <c r="J27" i="32"/>
  <c r="K27" i="32" s="1"/>
  <c r="U26" i="32"/>
  <c r="S26" i="32"/>
  <c r="T26" i="32" s="1"/>
  <c r="V26" i="32" s="1"/>
  <c r="J26" i="32"/>
  <c r="K26" i="32" s="1"/>
  <c r="U22" i="32"/>
  <c r="S22" i="32"/>
  <c r="T22" i="32" s="1"/>
  <c r="V22" i="32" s="1"/>
  <c r="J22" i="32"/>
  <c r="K22" i="32" s="1"/>
  <c r="U24" i="32"/>
  <c r="S24" i="32"/>
  <c r="T24" i="32" s="1"/>
  <c r="V24" i="32" s="1"/>
  <c r="J24" i="32"/>
  <c r="K24" i="32" s="1"/>
  <c r="U21" i="32"/>
  <c r="S21" i="32"/>
  <c r="T21" i="32" s="1"/>
  <c r="V21" i="32" s="1"/>
  <c r="J21" i="32"/>
  <c r="K21" i="32" s="1"/>
  <c r="U25" i="32"/>
  <c r="S25" i="32"/>
  <c r="T25" i="32" s="1"/>
  <c r="V25" i="32" s="1"/>
  <c r="J25" i="32"/>
  <c r="K25" i="32" s="1"/>
  <c r="U23" i="32"/>
  <c r="S23" i="32"/>
  <c r="T23" i="32" s="1"/>
  <c r="V23" i="32" s="1"/>
  <c r="J23" i="32"/>
  <c r="E9" i="32"/>
  <c r="E8" i="32"/>
  <c r="E7" i="32"/>
  <c r="E6" i="32"/>
  <c r="E3" i="32"/>
  <c r="E2" i="32"/>
  <c r="J23" i="29"/>
  <c r="K23" i="29" s="1"/>
  <c r="J22" i="29"/>
  <c r="K22" i="29" s="1"/>
  <c r="J27" i="29"/>
  <c r="K27" i="29" s="1"/>
  <c r="J28" i="29"/>
  <c r="K28" i="29" s="1"/>
  <c r="J26" i="29"/>
  <c r="K26" i="29" s="1"/>
  <c r="J63" i="29"/>
  <c r="K63" i="29" s="1"/>
  <c r="J62" i="29"/>
  <c r="K62" i="29" s="1"/>
  <c r="J67" i="29"/>
  <c r="K67" i="29" s="1"/>
  <c r="J68" i="29"/>
  <c r="K68" i="29" s="1"/>
  <c r="J34" i="29"/>
  <c r="K34" i="29" s="1"/>
  <c r="J35" i="29"/>
  <c r="K35" i="29"/>
  <c r="J20" i="29"/>
  <c r="K20" i="29" s="1"/>
  <c r="C3" i="28"/>
  <c r="C2" i="28"/>
  <c r="C9" i="28"/>
  <c r="C8" i="28"/>
  <c r="C7" i="28"/>
  <c r="C6" i="28"/>
  <c r="J41" i="32" l="1"/>
  <c r="V41" i="32"/>
  <c r="E15" i="28" s="1"/>
  <c r="U41" i="32"/>
  <c r="C15" i="28" s="1"/>
  <c r="K23" i="32"/>
  <c r="K41" i="32" s="1"/>
  <c r="W73" i="29" l="1"/>
  <c r="D12" i="29"/>
  <c r="D13" i="29"/>
  <c r="E9" i="29" l="1"/>
  <c r="E8" i="29"/>
  <c r="E7" i="29"/>
  <c r="E6" i="29"/>
  <c r="E3" i="29"/>
  <c r="E2" i="29"/>
  <c r="K21" i="29" l="1"/>
  <c r="U21" i="29"/>
  <c r="U23" i="29"/>
  <c r="U22" i="29"/>
  <c r="U27" i="29"/>
  <c r="U28" i="29"/>
  <c r="U26" i="29"/>
  <c r="U63" i="29"/>
  <c r="U62" i="29"/>
  <c r="U67" i="29"/>
  <c r="U68" i="29"/>
  <c r="U34" i="29"/>
  <c r="U35" i="29"/>
  <c r="U20" i="29"/>
  <c r="S21" i="29"/>
  <c r="T21" i="29" s="1"/>
  <c r="V21" i="29" s="1"/>
  <c r="S23" i="29"/>
  <c r="T23" i="29" s="1"/>
  <c r="V23" i="29" s="1"/>
  <c r="S22" i="29"/>
  <c r="T22" i="29" s="1"/>
  <c r="V22" i="29" s="1"/>
  <c r="S27" i="29"/>
  <c r="T27" i="29" s="1"/>
  <c r="V27" i="29" s="1"/>
  <c r="S28" i="29"/>
  <c r="T28" i="29" s="1"/>
  <c r="V28" i="29" s="1"/>
  <c r="S26" i="29"/>
  <c r="T26" i="29" s="1"/>
  <c r="V26" i="29" s="1"/>
  <c r="S63" i="29"/>
  <c r="T63" i="29" s="1"/>
  <c r="V63" i="29" s="1"/>
  <c r="S62" i="29"/>
  <c r="T62" i="29" s="1"/>
  <c r="V62" i="29" s="1"/>
  <c r="S67" i="29"/>
  <c r="T67" i="29" s="1"/>
  <c r="V67" i="29" s="1"/>
  <c r="S68" i="29"/>
  <c r="T68" i="29" s="1"/>
  <c r="V68" i="29" s="1"/>
  <c r="S34" i="29"/>
  <c r="T34" i="29" s="1"/>
  <c r="V34" i="29" s="1"/>
  <c r="S35" i="29"/>
  <c r="T35" i="29" s="1"/>
  <c r="V35" i="29" s="1"/>
  <c r="S20" i="29"/>
  <c r="T20" i="29" s="1"/>
  <c r="V20" i="29" s="1"/>
  <c r="F14" i="28"/>
  <c r="F33" i="28" s="1"/>
  <c r="K73" i="29" l="1"/>
  <c r="U73" i="29"/>
  <c r="C14" i="28" s="1"/>
  <c r="V73" i="29"/>
  <c r="J73" i="29"/>
  <c r="E14" i="28" l="1"/>
  <c r="E33" i="28" s="1"/>
  <c r="D16" i="28"/>
  <c r="D27" i="28"/>
  <c r="D20" i="28"/>
  <c r="D24" i="28"/>
  <c r="D21" i="28"/>
  <c r="D14" i="28" l="1"/>
  <c r="D18" i="28"/>
  <c r="D28" i="28"/>
  <c r="D31" i="28"/>
  <c r="D17" i="28"/>
  <c r="D26" i="28"/>
  <c r="D22" i="28"/>
  <c r="D29" i="28"/>
  <c r="D19" i="28"/>
  <c r="D25" i="28"/>
  <c r="D32" i="28"/>
  <c r="D15" i="28"/>
  <c r="D33" i="28" l="1"/>
</calcChain>
</file>

<file path=xl/sharedStrings.xml><?xml version="1.0" encoding="utf-8"?>
<sst xmlns="http://schemas.openxmlformats.org/spreadsheetml/2006/main" count="8658" uniqueCount="2345">
  <si>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</si>
  <si>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</si>
  <si>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</si>
  <si>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</si>
  <si>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</si>
  <si>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</si>
  <si>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</si>
  <si>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</si>
  <si>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</si>
  <si>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</si>
  <si>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</si>
  <si>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</si>
  <si>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</si>
  <si>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</si>
  <si>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</si>
  <si>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</si>
  <si>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</si>
  <si>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</si>
  <si>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</si>
  <si>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</si>
  <si>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</si>
  <si>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</si>
  <si>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</si>
  <si>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</si>
  <si>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</si>
  <si>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</si>
  <si>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</si>
  <si>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</si>
  <si>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</si>
  <si>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</si>
  <si>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</si>
  <si>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</si>
  <si>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</si>
  <si>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</si>
  <si>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</si>
  <si>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</si>
  <si>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</si>
  <si>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</si>
  <si>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</si>
  <si>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</si>
  <si>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</si>
  <si>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</si>
  <si>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</si>
  <si>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</si>
  <si>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</si>
  <si>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</si>
  <si>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</si>
  <si>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</si>
  <si>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</si>
  <si>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</si>
  <si>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</si>
  <si>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</si>
  <si>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</si>
  <si>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</si>
  <si>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</si>
  <si>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</si>
  <si>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</si>
  <si>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</si>
  <si>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</si>
  <si>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</si>
  <si>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</si>
  <si>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</si>
  <si>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</si>
  <si>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</si>
  <si>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</si>
  <si>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</si>
  <si>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</si>
  <si>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</si>
  <si>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</si>
  <si>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</si>
  <si>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</si>
  <si>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</si>
  <si>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</si>
  <si>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</si>
  <si>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</si>
  <si>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</si>
  <si>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</si>
  <si>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</si>
  <si>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</si>
  <si>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</si>
  <si>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</si>
  <si>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</si>
  <si>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</si>
  <si>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</si>
  <si>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</si>
  <si>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</si>
  <si>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</si>
  <si>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</si>
  <si>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</si>
  <si>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</si>
  <si>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</si>
  <si>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</si>
  <si>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</si>
  <si>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</si>
  <si>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</si>
  <si>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</si>
  <si>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</si>
  <si>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</si>
  <si>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</si>
  <si>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</si>
  <si>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</si>
  <si>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</si>
  <si>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</si>
  <si>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</si>
  <si>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</si>
  <si>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</si>
  <si>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</si>
  <si>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</si>
  <si>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</si>
  <si>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</si>
  <si>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</si>
  <si>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</si>
  <si>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</si>
  <si>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</si>
  <si>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</si>
  <si>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</si>
  <si>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</si>
  <si>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</si>
  <si>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</si>
  <si>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</si>
  <si>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</si>
  <si>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</si>
  <si>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</si>
  <si>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</si>
  <si>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</si>
  <si>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</si>
  <si>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</si>
  <si>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</si>
  <si>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</si>
  <si>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</si>
  <si>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</si>
  <si>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</si>
  <si>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</si>
  <si>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</si>
  <si>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</si>
  <si>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</si>
  <si>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</si>
  <si>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</si>
  <si>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</si>
  <si>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</si>
  <si>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</si>
  <si>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</si>
  <si>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</si>
  <si>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</si>
  <si>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</si>
  <si>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</si>
  <si>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</si>
  <si>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</si>
  <si>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</si>
  <si>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</si>
  <si>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</si>
  <si>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</si>
  <si>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</si>
  <si>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</si>
  <si>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</si>
  <si>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</si>
  <si>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</si>
  <si>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</si>
  <si>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</si>
  <si>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</si>
  <si>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</si>
  <si>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</si>
  <si>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</si>
  <si>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</si>
  <si>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</si>
  <si>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</si>
  <si>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</si>
  <si>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</si>
  <si>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</si>
  <si>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</si>
  <si>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</si>
  <si>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</si>
  <si>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</si>
  <si>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</si>
  <si>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</si>
  <si>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</si>
  <si>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</si>
  <si>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</si>
  <si>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</si>
  <si>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</si>
  <si>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</si>
  <si>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</si>
  <si>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</si>
  <si>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</si>
  <si>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</si>
  <si>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</si>
  <si>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</si>
  <si>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</si>
  <si>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</si>
  <si>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</si>
  <si>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</si>
  <si>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</si>
  <si>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</si>
  <si>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</si>
  <si>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</si>
  <si>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</si>
  <si>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</si>
  <si>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</si>
  <si>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</si>
  <si>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</si>
  <si>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</si>
  <si>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</si>
  <si>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</si>
  <si>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</si>
  <si>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</si>
  <si>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</si>
  <si>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</si>
  <si>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</si>
  <si>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</si>
  <si>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</si>
  <si>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</si>
  <si>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</si>
  <si>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</si>
  <si>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</si>
  <si>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</si>
  <si>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</si>
  <si>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</si>
  <si>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</si>
  <si>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</si>
  <si>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</si>
  <si>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</si>
  <si>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</si>
  <si>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</si>
  <si>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</si>
  <si>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</si>
  <si>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</si>
  <si>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</si>
  <si>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</si>
  <si>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</si>
  <si>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</si>
  <si>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</si>
  <si>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</si>
  <si>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</si>
  <si>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</si>
  <si>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</si>
  <si>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</si>
  <si>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</si>
  <si>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</si>
  <si>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</si>
  <si>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</si>
  <si>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</si>
  <si>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</si>
  <si>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</si>
  <si>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SLADOLEDI</t>
  </si>
  <si>
    <t>ŽITA IN MLEVSKI IZDELKI</t>
  </si>
  <si>
    <t>SPLOŠNO PREHRAMBENO BLAGO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</si>
  <si>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</si>
  <si>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</si>
  <si>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</si>
  <si>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</si>
  <si>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</si>
  <si>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</si>
  <si>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</si>
  <si>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</si>
  <si>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</si>
  <si>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</si>
  <si>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</si>
  <si>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</si>
  <si>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Zamrznjeno ali odmrznjeno meso ter presno meso bo naročnik zavrnil.</t>
  </si>
  <si>
    <t>Zrezki morajo biti rezani pravokotno na mišična vlakna.</t>
  </si>
  <si>
    <t>Zamrznjeno ali odmrznjeno meso bo naročnik zavrnil.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</si>
  <si>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</si>
  <si>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</si>
  <si>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</si>
  <si>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</si>
  <si>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</si>
  <si>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OŠ Alojza Gradnika Dobrovo</t>
  </si>
  <si>
    <t>Trg 25. maja 9, 5212 Dobrovo</t>
  </si>
  <si>
    <t>MESO IN MESNI IZDELKI</t>
  </si>
  <si>
    <t>JOGURTI IN DESERTI</t>
  </si>
  <si>
    <t>KRUH, KRUŠNI IZDELKI</t>
  </si>
  <si>
    <t>SLAŠČICE IN PECIVA</t>
  </si>
  <si>
    <t>EKO KRUH IN PEKOVSKO PECIVO</t>
  </si>
  <si>
    <t>ZAMRZNJENI IZDELKI IZ TESTA</t>
  </si>
  <si>
    <t>ZAMRZNJENE IN SVEŽE RIBE</t>
  </si>
  <si>
    <t>SVEŽE SADJE IN ZELENJAVA</t>
  </si>
  <si>
    <t>EKO SADJE</t>
  </si>
  <si>
    <t>EKO ŽIVILA</t>
  </si>
  <si>
    <t xml:space="preserve">šifra </t>
  </si>
  <si>
    <t>klasifikacija</t>
  </si>
  <si>
    <t>GOVEJA DROBOVINA, vampi kuhani, rezani</t>
  </si>
  <si>
    <t>PLESKAVICE</t>
  </si>
  <si>
    <t>ČEVAPČIČI</t>
  </si>
  <si>
    <t>MLADE GOVEJE KOSTI (brez mesa)- izbrana kakovost</t>
  </si>
  <si>
    <t>MLADA GOVEJA rebra/prsa SK- izbrana kakovost</t>
  </si>
  <si>
    <t>PIZZA ŠUNKA DELIKATESNA   v kosu</t>
  </si>
  <si>
    <t>ŠUNKA, kuhana lahka</t>
  </si>
  <si>
    <t>ZAŠINEK</t>
  </si>
  <si>
    <t>SALAMA, poltrajna, posebna</t>
  </si>
  <si>
    <t>SALAMA, poltrajna, pariška</t>
  </si>
  <si>
    <t>SALAMA, poltrajna, šunkarica</t>
  </si>
  <si>
    <t>SALAMA, poltrajna, ljubljanska</t>
  </si>
  <si>
    <t>SALAMA, trajna, bavarska furmanska</t>
  </si>
  <si>
    <t>SALAMA, trajna, kmečka</t>
  </si>
  <si>
    <t>SALAMA, trajna, milanska</t>
  </si>
  <si>
    <t>KLOBASA, kot kranjska, z zaščitenim geografskim poreklom</t>
  </si>
  <si>
    <t>KLOBASA, pečenice</t>
  </si>
  <si>
    <t xml:space="preserve">PRIMORSKA ( kot kranjska) klobasa </t>
  </si>
  <si>
    <t>HRENOVKE – telečje v nar.ov.</t>
  </si>
  <si>
    <t>HRENOVKE – svinjske v nar.ov.</t>
  </si>
  <si>
    <t>telečje HRENOVKE BREZ GLUTENA</t>
  </si>
  <si>
    <t>*KRAŠKI PRŠUT suh, v kosu 1/4 ali 1/2 z zaščitenim geografskim poreklom</t>
  </si>
  <si>
    <t>SLANINA, pečena (hamburška) v kosu</t>
  </si>
  <si>
    <t>SLANINA, panceta suha</t>
  </si>
  <si>
    <t>SLANINA, panceta, suha VP</t>
  </si>
  <si>
    <t>PEČEN PRŠUT</t>
  </si>
  <si>
    <t>KRAŠKI ZAŠINEK, z zaščitenim geografskim poreklom</t>
  </si>
  <si>
    <t>PREKAJENI svinjski vrat</t>
  </si>
  <si>
    <t>PREKAJENA šunka v KOSU</t>
  </si>
  <si>
    <t>KUHAN PRŠUT 1/2 BK VP kot Castelan</t>
  </si>
  <si>
    <t>PREKAJENA svinjska rebra</t>
  </si>
  <si>
    <t>MORTADELA minimalni premer rezine 18cm, kot Anton ali Veroni v KOSU</t>
  </si>
  <si>
    <t>KRAŠKI PRŠUT SUH NAREZAN z zaščitenim geografskim poreklom</t>
  </si>
  <si>
    <t>OGRSKA salama MAXI</t>
  </si>
  <si>
    <t>*KRAŠKA domača salama</t>
  </si>
  <si>
    <t>PURANJA PRSA V OVITKU MAKSI</t>
  </si>
  <si>
    <t>ALJAŽEVA SALAMA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</si>
  <si>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</si>
  <si>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</si>
  <si>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</si>
  <si>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</si>
  <si>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</si>
  <si>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</si>
  <si>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</si>
  <si>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</si>
  <si>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</si>
  <si>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</si>
  <si>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</si>
  <si>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</si>
  <si>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</si>
  <si>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</si>
  <si>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</si>
  <si>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</si>
  <si>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</si>
  <si>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</si>
  <si>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</si>
  <si>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</si>
  <si>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</si>
  <si>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</si>
  <si>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</si>
  <si>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</si>
  <si>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</si>
  <si>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</si>
  <si>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</si>
  <si>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</si>
  <si>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</si>
  <si>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</si>
  <si>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</si>
  <si>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</si>
  <si>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</si>
  <si>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</si>
  <si>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</si>
  <si>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</si>
  <si>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</si>
  <si>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</si>
  <si>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</si>
  <si>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</si>
  <si>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</si>
  <si>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</si>
  <si>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</si>
  <si>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</si>
  <si>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</si>
  <si>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</si>
  <si>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</si>
  <si>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</si>
  <si>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</si>
  <si>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</si>
  <si>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</si>
  <si>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</si>
  <si>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</si>
  <si>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</si>
  <si>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0101</t>
  </si>
  <si>
    <t>šifra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</si>
  <si>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</si>
  <si>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</si>
  <si>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</si>
  <si>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</si>
  <si>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</si>
  <si>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</si>
  <si>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</si>
  <si>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</si>
  <si>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</si>
  <si>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</si>
  <si>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</si>
  <si>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</si>
  <si>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</si>
  <si>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</si>
  <si>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191</t>
  </si>
  <si>
    <t>192</t>
  </si>
  <si>
    <t>193</t>
  </si>
  <si>
    <t>194</t>
  </si>
  <si>
    <t>HRENOVKE, piščančje, v naravnem ovoju</t>
  </si>
  <si>
    <t>PIŠČANČJA NABODALA</t>
  </si>
  <si>
    <t>SALAMA, piščančja prsa v ovitku MAKSI</t>
  </si>
  <si>
    <t>SALAMA, posebna, piščančja MAKSI</t>
  </si>
  <si>
    <t>PEČENE PURANJE PRSI</t>
  </si>
  <si>
    <t>PURANJI HAMBURGER</t>
  </si>
  <si>
    <t>PURANJI ČEVAPČIČI</t>
  </si>
  <si>
    <t>PIŠČANČJE HRENOVKE BREZ GLUTENA</t>
  </si>
  <si>
    <t>195</t>
  </si>
  <si>
    <t>196</t>
  </si>
  <si>
    <t>197</t>
  </si>
  <si>
    <t>198</t>
  </si>
  <si>
    <t>Jajca razred A, talna reja, , velikosti L, 30/1</t>
  </si>
  <si>
    <t>Jajca razred A, talna reja, , velikosti M, 30/1</t>
  </si>
  <si>
    <t>Jajca razred A, talna reja, , velikosti L, 10/1</t>
  </si>
  <si>
    <t>Jajca razred A, talna reja, , velikosti M, 10/1</t>
  </si>
  <si>
    <t>0104</t>
  </si>
  <si>
    <t>200</t>
  </si>
  <si>
    <t>300</t>
  </si>
  <si>
    <t xml:space="preserve">TOPLJENI SIRČKI porcijsko (200 g/ 8 kom)  </t>
  </si>
  <si>
    <t xml:space="preserve">PARMEZAN DIGIT 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</si>
  <si>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</si>
  <si>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</si>
  <si>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</si>
  <si>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</si>
  <si>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</si>
  <si>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</si>
  <si>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</si>
  <si>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</si>
  <si>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</si>
  <si>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</si>
  <si>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</si>
  <si>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213</t>
  </si>
  <si>
    <t>214</t>
  </si>
  <si>
    <t>216</t>
  </si>
  <si>
    <t>219</t>
  </si>
  <si>
    <t>221</t>
  </si>
  <si>
    <t>223</t>
  </si>
  <si>
    <t>224</t>
  </si>
  <si>
    <t>227</t>
  </si>
  <si>
    <t>228</t>
  </si>
  <si>
    <t>230</t>
  </si>
  <si>
    <t>232</t>
  </si>
  <si>
    <t>234</t>
  </si>
  <si>
    <t>235</t>
  </si>
  <si>
    <t>236</t>
  </si>
  <si>
    <t>237</t>
  </si>
  <si>
    <t>239</t>
  </si>
  <si>
    <t>242</t>
  </si>
  <si>
    <t>243</t>
  </si>
  <si>
    <t>244</t>
  </si>
  <si>
    <t>245</t>
  </si>
  <si>
    <t>247</t>
  </si>
  <si>
    <t>249</t>
  </si>
  <si>
    <t>250</t>
  </si>
  <si>
    <t>251</t>
  </si>
  <si>
    <t>254</t>
  </si>
  <si>
    <t>255</t>
  </si>
  <si>
    <t>256</t>
  </si>
  <si>
    <t>258</t>
  </si>
  <si>
    <t>259</t>
  </si>
  <si>
    <t>260</t>
  </si>
  <si>
    <t>262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</si>
  <si>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</si>
  <si>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</si>
  <si>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</si>
  <si>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</si>
  <si>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</si>
  <si>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</si>
  <si>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</si>
  <si>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</si>
  <si>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</si>
  <si>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</si>
  <si>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</si>
  <si>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278</t>
  </si>
  <si>
    <t>286</t>
  </si>
  <si>
    <t>287</t>
  </si>
  <si>
    <t>288</t>
  </si>
  <si>
    <t>290</t>
  </si>
  <si>
    <t>0105</t>
  </si>
  <si>
    <t xml:space="preserve">klasifikacija </t>
  </si>
  <si>
    <t>292</t>
  </si>
  <si>
    <t>293</t>
  </si>
  <si>
    <t>294</t>
  </si>
  <si>
    <t>295</t>
  </si>
  <si>
    <t>297</t>
  </si>
  <si>
    <t>299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</si>
  <si>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</si>
  <si>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</si>
  <si>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</si>
  <si>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</si>
  <si>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</si>
  <si>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</si>
  <si>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</si>
  <si>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</si>
  <si>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</si>
  <si>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</si>
  <si>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</si>
  <si>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</si>
  <si>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</si>
  <si>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</si>
  <si>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</si>
  <si>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</si>
  <si>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</si>
  <si>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</si>
  <si>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</si>
  <si>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</si>
  <si>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</si>
  <si>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</si>
  <si>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</si>
  <si>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332</t>
  </si>
  <si>
    <t>333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</si>
  <si>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</si>
  <si>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</si>
  <si>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</si>
  <si>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</si>
  <si>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</si>
  <si>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</si>
  <si>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</si>
  <si>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</si>
  <si>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</si>
  <si>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</si>
  <si>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</si>
  <si>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347</t>
  </si>
  <si>
    <t>348</t>
  </si>
  <si>
    <t>349</t>
  </si>
  <si>
    <t>360</t>
  </si>
  <si>
    <t>361</t>
  </si>
  <si>
    <t>362</t>
  </si>
  <si>
    <t>363</t>
  </si>
  <si>
    <t>384</t>
  </si>
  <si>
    <t>385</t>
  </si>
  <si>
    <t>386</t>
  </si>
  <si>
    <t>387</t>
  </si>
  <si>
    <t>391</t>
  </si>
  <si>
    <t>393</t>
  </si>
  <si>
    <t>396</t>
  </si>
  <si>
    <t>397</t>
  </si>
  <si>
    <t>398</t>
  </si>
  <si>
    <t>0107</t>
  </si>
  <si>
    <t>416</t>
  </si>
  <si>
    <t>417</t>
  </si>
  <si>
    <t>418</t>
  </si>
  <si>
    <t>421</t>
  </si>
  <si>
    <t>422</t>
  </si>
  <si>
    <t>423</t>
  </si>
  <si>
    <t>424</t>
  </si>
  <si>
    <t>0109</t>
  </si>
  <si>
    <t>PICA, šunka, sir, 12 dag, / topla/</t>
  </si>
  <si>
    <t>PICA, šunka, sir, 10 dag /topla/</t>
  </si>
  <si>
    <t>495</t>
  </si>
  <si>
    <t>496</t>
  </si>
  <si>
    <t>507</t>
  </si>
  <si>
    <t>508</t>
  </si>
  <si>
    <t>509</t>
  </si>
  <si>
    <t>510</t>
  </si>
  <si>
    <t>511</t>
  </si>
  <si>
    <t>512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</si>
  <si>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</si>
  <si>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</si>
  <si>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</si>
  <si>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</si>
  <si>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</si>
  <si>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</si>
  <si>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</si>
  <si>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</si>
  <si>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</si>
  <si>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</si>
  <si>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</si>
  <si>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</si>
  <si>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</si>
  <si>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</si>
  <si>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</si>
  <si>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</si>
  <si>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</si>
  <si>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</si>
  <si>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</si>
  <si>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</si>
  <si>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</si>
  <si>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</si>
  <si>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</si>
  <si>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</si>
  <si>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</si>
  <si>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</si>
  <si>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</si>
  <si>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</si>
  <si>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</si>
  <si>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</si>
  <si>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</si>
  <si>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</si>
  <si>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</si>
  <si>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</si>
  <si>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</si>
  <si>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</si>
  <si>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</si>
  <si>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</si>
  <si>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</si>
  <si>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</si>
  <si>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</si>
  <si>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0110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</si>
  <si>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</si>
  <si>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</si>
  <si>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</si>
  <si>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</si>
  <si>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</si>
  <si>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</si>
  <si>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</si>
  <si>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</si>
  <si>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</si>
  <si>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</si>
  <si>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</si>
  <si>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582</t>
  </si>
  <si>
    <t>583</t>
  </si>
  <si>
    <t>584</t>
  </si>
  <si>
    <t>585</t>
  </si>
  <si>
    <t>586</t>
  </si>
  <si>
    <t>587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</si>
  <si>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</si>
  <si>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</si>
  <si>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</si>
  <si>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</si>
  <si>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</si>
  <si>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</si>
  <si>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</si>
  <si>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</si>
  <si>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</si>
  <si>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</si>
  <si>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</si>
  <si>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</si>
  <si>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</si>
  <si>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</si>
  <si>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</si>
  <si>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</si>
  <si>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</si>
  <si>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</si>
  <si>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</si>
  <si>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</si>
  <si>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</si>
  <si>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</si>
  <si>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</si>
  <si>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</si>
  <si>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</si>
  <si>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</si>
  <si>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</si>
  <si>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</si>
  <si>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</si>
  <si>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</si>
  <si>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</si>
  <si>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</si>
  <si>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</si>
  <si>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626</t>
  </si>
  <si>
    <t>627</t>
  </si>
  <si>
    <t>628</t>
  </si>
  <si>
    <t>629</t>
  </si>
  <si>
    <t>631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</si>
  <si>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</si>
  <si>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</si>
  <si>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</si>
  <si>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</si>
  <si>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</si>
  <si>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</si>
  <si>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</si>
  <si>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</si>
  <si>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</si>
  <si>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</si>
  <si>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</si>
  <si>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</si>
  <si>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647</t>
  </si>
  <si>
    <t>648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</si>
  <si>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</si>
  <si>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</si>
  <si>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</si>
  <si>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</si>
  <si>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</si>
  <si>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</si>
  <si>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</si>
  <si>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</si>
  <si>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</si>
  <si>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</si>
  <si>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</si>
  <si>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</si>
  <si>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</si>
  <si>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</si>
  <si>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</si>
  <si>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666</t>
  </si>
  <si>
    <t>667</t>
  </si>
  <si>
    <t>668</t>
  </si>
  <si>
    <t>669</t>
  </si>
  <si>
    <t>670</t>
  </si>
  <si>
    <t>671</t>
  </si>
  <si>
    <t>672</t>
  </si>
  <si>
    <t>674</t>
  </si>
  <si>
    <t>676</t>
  </si>
  <si>
    <t>677</t>
  </si>
  <si>
    <t>678</t>
  </si>
  <si>
    <t>679</t>
  </si>
  <si>
    <t>680</t>
  </si>
  <si>
    <t>681</t>
  </si>
  <si>
    <t>684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</si>
  <si>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</si>
  <si>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</si>
  <si>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</si>
  <si>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</si>
  <si>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</si>
  <si>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</si>
  <si>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</si>
  <si>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</si>
  <si>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</si>
  <si>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</si>
  <si>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</si>
  <si>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</si>
  <si>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</si>
  <si>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</si>
  <si>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</si>
  <si>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</si>
  <si>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</si>
  <si>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</si>
  <si>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</si>
  <si>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</si>
  <si>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141.</t>
  </si>
  <si>
    <t>142.</t>
  </si>
  <si>
    <t>143.</t>
  </si>
  <si>
    <t>0111</t>
  </si>
  <si>
    <t>POLENTA  INSTANT</t>
  </si>
  <si>
    <t xml:space="preserve">RIBANA KAŠA s korenčkom </t>
  </si>
  <si>
    <t>JUŠNA zakuha školjke (različna pakiranja)</t>
  </si>
  <si>
    <t>JUŠNA zakuha oves (različna pakiranja)</t>
  </si>
  <si>
    <t>POLNOZRNATI PERESNIKI</t>
  </si>
  <si>
    <t>706</t>
  </si>
  <si>
    <t>707</t>
  </si>
  <si>
    <t>708</t>
  </si>
  <si>
    <t>709</t>
  </si>
  <si>
    <t>710</t>
  </si>
  <si>
    <t>711</t>
  </si>
  <si>
    <t>712</t>
  </si>
  <si>
    <t>713</t>
  </si>
  <si>
    <t>0112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</si>
  <si>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</si>
  <si>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</si>
  <si>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</si>
  <si>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</si>
  <si>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</si>
  <si>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</si>
  <si>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</si>
  <si>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</si>
  <si>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</si>
  <si>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</si>
  <si>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</si>
  <si>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</si>
  <si>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</si>
  <si>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</si>
  <si>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</si>
  <si>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</si>
  <si>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</si>
  <si>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</si>
  <si>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</si>
  <si>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</si>
  <si>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</si>
  <si>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</si>
  <si>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</si>
  <si>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</si>
  <si>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</si>
  <si>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0113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</si>
  <si>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</si>
  <si>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</si>
  <si>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</si>
  <si>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</si>
  <si>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</si>
  <si>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</si>
  <si>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</si>
  <si>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</si>
  <si>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</si>
  <si>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</si>
  <si>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</si>
  <si>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</si>
  <si>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</si>
  <si>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</si>
  <si>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</si>
  <si>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</si>
  <si>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</si>
  <si>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</si>
  <si>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</si>
  <si>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0114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</si>
  <si>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</si>
  <si>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</si>
  <si>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</si>
  <si>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</si>
  <si>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</si>
  <si>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</si>
  <si>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</si>
  <si>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</si>
  <si>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</si>
  <si>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</si>
  <si>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</si>
  <si>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</si>
  <si>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</si>
  <si>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</si>
  <si>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</si>
  <si>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</si>
  <si>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</si>
  <si>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</si>
  <si>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</si>
  <si>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</si>
  <si>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</si>
  <si>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</si>
  <si>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</si>
  <si>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</si>
  <si>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</si>
  <si>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</si>
  <si>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</si>
  <si>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</si>
  <si>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</si>
  <si>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</si>
  <si>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</si>
  <si>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</si>
  <si>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</si>
  <si>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</si>
  <si>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</si>
  <si>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</si>
  <si>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</si>
  <si>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</si>
  <si>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</si>
  <si>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</si>
  <si>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</si>
  <si>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</si>
  <si>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</si>
  <si>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</si>
  <si>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</si>
  <si>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</si>
  <si>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</si>
  <si>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</si>
  <si>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</si>
  <si>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</si>
  <si>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</si>
  <si>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</si>
  <si>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</si>
  <si>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</si>
  <si>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</si>
  <si>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</si>
  <si>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</si>
  <si>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</si>
  <si>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</si>
  <si>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</si>
  <si>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</si>
  <si>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</si>
  <si>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</si>
  <si>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</si>
  <si>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</si>
  <si>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</si>
  <si>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</si>
  <si>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</si>
  <si>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</si>
  <si>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</si>
  <si>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</si>
  <si>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</si>
  <si>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</si>
  <si>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</si>
  <si>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</si>
  <si>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</si>
  <si>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</si>
  <si>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</si>
  <si>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</si>
  <si>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</si>
  <si>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</si>
  <si>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</si>
  <si>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</si>
  <si>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</si>
  <si>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</si>
  <si>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</si>
  <si>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</si>
  <si>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</si>
  <si>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</si>
  <si>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</si>
  <si>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</si>
  <si>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</si>
  <si>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</si>
  <si>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</si>
  <si>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</si>
  <si>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</si>
  <si>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</si>
  <si>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</si>
  <si>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</si>
  <si>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</si>
  <si>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</si>
  <si>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</si>
  <si>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</si>
  <si>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</si>
  <si>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</si>
  <si>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</si>
  <si>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</si>
  <si>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</si>
  <si>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</si>
  <si>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</si>
  <si>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</si>
  <si>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</si>
  <si>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</si>
  <si>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</si>
  <si>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</si>
  <si>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</si>
  <si>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</si>
  <si>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</si>
  <si>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</si>
  <si>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</si>
  <si>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</si>
  <si>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</si>
  <si>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</si>
  <si>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</si>
  <si>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</si>
  <si>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885</t>
  </si>
  <si>
    <t>886</t>
  </si>
  <si>
    <t>887</t>
  </si>
  <si>
    <t>888</t>
  </si>
  <si>
    <t>ROZINE zlate, velike - RF</t>
  </si>
  <si>
    <t>0115</t>
  </si>
  <si>
    <t>JABOLKA ajdared, porcijska</t>
  </si>
  <si>
    <t>JABOLKA jonagold, porcijska</t>
  </si>
  <si>
    <t>JABOLKA zlati delishes, porcijska</t>
  </si>
  <si>
    <t>JABOLKA mutsu, porcijska</t>
  </si>
  <si>
    <t>JABOLKA, elstar porcijska</t>
  </si>
  <si>
    <t>JABOLKA kiku</t>
  </si>
  <si>
    <t>JABOLKA gala</t>
  </si>
  <si>
    <t>JABOLKA rdeči delishes, porcijska</t>
  </si>
  <si>
    <t>JABOLKA topaz</t>
  </si>
  <si>
    <t>JABOLKA braeburn</t>
  </si>
  <si>
    <t>JABOLKA fuji</t>
  </si>
  <si>
    <t>JABOLKA morgendurft</t>
  </si>
  <si>
    <t>HRUŠKA konferance</t>
  </si>
  <si>
    <t>HRUŠKA pakams</t>
  </si>
  <si>
    <t>HRUŠKA limonera</t>
  </si>
  <si>
    <t>HRUŠKA blanquilla</t>
  </si>
  <si>
    <t>HRUŠKA anjou</t>
  </si>
  <si>
    <t>HRUŠKE wiliams</t>
  </si>
  <si>
    <t>KAKI svež</t>
  </si>
  <si>
    <t>KAKI vanilja</t>
  </si>
  <si>
    <t>JAGODA 500g pakirana</t>
  </si>
  <si>
    <t>KLEMENTINE CARBONE</t>
  </si>
  <si>
    <t>POMARANČA tarocco</t>
  </si>
  <si>
    <t>POMARANČA rosa</t>
  </si>
  <si>
    <t>ANANAS svež</t>
  </si>
  <si>
    <t>MALINE sveže</t>
  </si>
  <si>
    <t>BOROVNICE sveže</t>
  </si>
  <si>
    <t>BANANE</t>
  </si>
  <si>
    <t>GROZDJE, belo</t>
  </si>
  <si>
    <t>GROZDJE, črno</t>
  </si>
  <si>
    <t>MANDARINE</t>
  </si>
  <si>
    <t>NEKTARINE</t>
  </si>
  <si>
    <t>SLIVA RINGLO</t>
  </si>
  <si>
    <t>KIVI</t>
  </si>
  <si>
    <t>JAGODE 250g pakirana</t>
  </si>
  <si>
    <t>FIGE, sveže</t>
  </si>
  <si>
    <t>FIGE, suhe, rinfuza</t>
  </si>
  <si>
    <t>MARELICE</t>
  </si>
  <si>
    <t>BRESKVE</t>
  </si>
  <si>
    <t>KLEMENTINE</t>
  </si>
  <si>
    <t>LIMONE</t>
  </si>
  <si>
    <t>LUBENICE</t>
  </si>
  <si>
    <t>MELONE</t>
  </si>
  <si>
    <t>MANDORE</t>
  </si>
  <si>
    <t>MINEOLE</t>
  </si>
  <si>
    <t>OREHI, oluščena jedrca, polovičke</t>
  </si>
  <si>
    <t>ROZINE, prosto, velike</t>
  </si>
  <si>
    <t>ROZINE, 500 g (pakirane)</t>
  </si>
  <si>
    <t>SLIVE</t>
  </si>
  <si>
    <t xml:space="preserve">SLIVE, suhe, prosto </t>
  </si>
  <si>
    <t>LEŠNIKI, praženi (rfz ali pakirani)</t>
  </si>
  <si>
    <t>DATELJNI suhi</t>
  </si>
  <si>
    <t>JABOLČNI KRHLJI, suhi, prosto, olupljeni (SLO poreklo)</t>
  </si>
  <si>
    <t>MARELICE, suhe, prosto</t>
  </si>
  <si>
    <t>ANANAS suhi, kocke, prosto</t>
  </si>
  <si>
    <t>SONČNIČNA SEMENA</t>
  </si>
  <si>
    <t>BUČNA SEMENA</t>
  </si>
  <si>
    <t>SUHE BRUSNICE</t>
  </si>
  <si>
    <t>ARAŠIDI oluščeni, neslani</t>
  </si>
  <si>
    <t>ARAŠIDI (neoluščeni)</t>
  </si>
  <si>
    <t>KAKI suhi</t>
  </si>
  <si>
    <t>ARAŠIDI, oluščeni, slani</t>
  </si>
  <si>
    <t>SOLATA, zelena, mehka maslenka</t>
  </si>
  <si>
    <t>SOLATA, zelena, endivija</t>
  </si>
  <si>
    <t>BELUŠI</t>
  </si>
  <si>
    <t>ŠPARGLJI zeleni</t>
  </si>
  <si>
    <t>RUKOLA</t>
  </si>
  <si>
    <t>RADIČ, rdeči</t>
  </si>
  <si>
    <t>RADIČ, zeleni</t>
  </si>
  <si>
    <t>RADIČ ŠTRUCAR</t>
  </si>
  <si>
    <t>KUMARICE</t>
  </si>
  <si>
    <t>KORENJE rinfuza</t>
  </si>
  <si>
    <t>PARADIŽNIK češnjev (okrasni, drobni)</t>
  </si>
  <si>
    <t>PARADIŽNIK solatni</t>
  </si>
  <si>
    <t>PARADIŽNIK  v grozdih</t>
  </si>
  <si>
    <t>PAPRIKA, rumena</t>
  </si>
  <si>
    <t>PAPRIKA babura</t>
  </si>
  <si>
    <t>PAPRIKA, rdeča</t>
  </si>
  <si>
    <t>PAPRIKA ZELENA</t>
  </si>
  <si>
    <t>PETERŠILJ, svež</t>
  </si>
  <si>
    <t>PETERŠILJ s korenino</t>
  </si>
  <si>
    <t>ZELENA GOMOLJ</t>
  </si>
  <si>
    <t>KROMPIR</t>
  </si>
  <si>
    <t>KROMPIR MLAD</t>
  </si>
  <si>
    <t>BUČKE</t>
  </si>
  <si>
    <t>CVETAČA</t>
  </si>
  <si>
    <t>POR</t>
  </si>
  <si>
    <t>ŠPINAČA</t>
  </si>
  <si>
    <t>ZELENA LIST</t>
  </si>
  <si>
    <t>KOLERABA</t>
  </si>
  <si>
    <t>JAJČEVCI</t>
  </si>
  <si>
    <t>BROKOLI</t>
  </si>
  <si>
    <t>RDEČA REDKVICA</t>
  </si>
  <si>
    <t>BLITVA</t>
  </si>
  <si>
    <t>OHROVT</t>
  </si>
  <si>
    <t>MOTOVILEC</t>
  </si>
  <si>
    <t>RDEČA PESA</t>
  </si>
  <si>
    <t>ČIČERIKA</t>
  </si>
  <si>
    <t>CIKORIJA</t>
  </si>
  <si>
    <t>DROBNJAK</t>
  </si>
  <si>
    <t>JANEŽ / KOROMAČ</t>
  </si>
  <si>
    <t>SVEŽA BAZILIKA</t>
  </si>
  <si>
    <t>KOSTANJ</t>
  </si>
  <si>
    <t>ČESEN rinfuza</t>
  </si>
  <si>
    <t>ČEBULA navadna</t>
  </si>
  <si>
    <t>ČEBULA MLADA</t>
  </si>
  <si>
    <t>ČEBULA RDEČA</t>
  </si>
  <si>
    <t>ČEBULA XXL</t>
  </si>
  <si>
    <t>ZELJE, glave</t>
  </si>
  <si>
    <t>ZELJE, kitajsko</t>
  </si>
  <si>
    <t>ZELJE, rdeče</t>
  </si>
  <si>
    <t>ZELJE BELO</t>
  </si>
  <si>
    <t>ZELJE BELO MLADO</t>
  </si>
  <si>
    <t>FIŽOL, tetovec</t>
  </si>
  <si>
    <t>FIŽOL, češnjevec, rinfuza</t>
  </si>
  <si>
    <t>FIŽOL rjavi rinfuza</t>
  </si>
  <si>
    <t>FIŽOL gradiščanec RF</t>
  </si>
  <si>
    <t>ŠPINAČA mlada</t>
  </si>
  <si>
    <t>Ekološka JABOLKA, različne vrste, porcijska</t>
  </si>
  <si>
    <t>Ekološke HRUŠKE, različne vrste, porcijske</t>
  </si>
  <si>
    <t>Ekološke BANANE</t>
  </si>
  <si>
    <t>Ekološke LIMONE</t>
  </si>
  <si>
    <t xml:space="preserve">Ekološki KIVI </t>
  </si>
  <si>
    <t>Ekološka SOLATA</t>
  </si>
  <si>
    <t>Ekološki KROMPIR</t>
  </si>
  <si>
    <t>Ekološka ČEBULA</t>
  </si>
  <si>
    <t>Ekološko KORENJE</t>
  </si>
  <si>
    <t>Ekološki PARADIŽNIK</t>
  </si>
  <si>
    <t>Ekološka PAPRIKA</t>
  </si>
  <si>
    <t>Ekološko BELO ZELJE</t>
  </si>
  <si>
    <t>Ekološki RADIČ</t>
  </si>
  <si>
    <t>902</t>
  </si>
  <si>
    <t>918</t>
  </si>
  <si>
    <t>919</t>
  </si>
  <si>
    <t>0117</t>
  </si>
  <si>
    <t>934</t>
  </si>
  <si>
    <t>936</t>
  </si>
  <si>
    <t>938</t>
  </si>
  <si>
    <t>940</t>
  </si>
  <si>
    <t>944</t>
  </si>
  <si>
    <t>945</t>
  </si>
  <si>
    <t>946</t>
  </si>
  <si>
    <t>949</t>
  </si>
  <si>
    <t>950</t>
  </si>
  <si>
    <t>957</t>
  </si>
  <si>
    <t>966</t>
  </si>
  <si>
    <t>0118</t>
  </si>
  <si>
    <t>982</t>
  </si>
  <si>
    <t>998</t>
  </si>
  <si>
    <t>1001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</si>
  <si>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</si>
  <si>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</si>
  <si>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</si>
  <si>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</si>
  <si>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</si>
  <si>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</si>
  <si>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</si>
  <si>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</si>
  <si>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</si>
  <si>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</si>
  <si>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</si>
  <si>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</si>
  <si>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</si>
  <si>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</si>
  <si>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</si>
  <si>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</si>
  <si>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</si>
  <si>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</si>
  <si>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</si>
  <si>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</si>
  <si>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</si>
  <si>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</si>
  <si>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</si>
  <si>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</si>
  <si>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</si>
  <si>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</si>
  <si>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</si>
  <si>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</si>
  <si>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</si>
  <si>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</si>
  <si>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</si>
  <si>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</si>
  <si>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</si>
  <si>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</si>
  <si>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</si>
  <si>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</si>
  <si>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1042</t>
  </si>
  <si>
    <t>1043</t>
  </si>
  <si>
    <t>1044</t>
  </si>
  <si>
    <t>1045</t>
  </si>
  <si>
    <t>1047</t>
  </si>
  <si>
    <t>1048</t>
  </si>
  <si>
    <t>1053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</si>
  <si>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</si>
  <si>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</si>
  <si>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</si>
  <si>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</si>
  <si>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</si>
  <si>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</si>
  <si>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</si>
  <si>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</si>
  <si>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</si>
  <si>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</si>
  <si>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</si>
  <si>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</si>
  <si>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</si>
  <si>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</si>
  <si>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</si>
  <si>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</si>
  <si>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1073</t>
  </si>
  <si>
    <t>1074</t>
  </si>
  <si>
    <t>1075</t>
  </si>
  <si>
    <t>1076</t>
  </si>
  <si>
    <t>1077</t>
  </si>
  <si>
    <t>1078</t>
  </si>
  <si>
    <t>1080</t>
  </si>
  <si>
    <t>1081</t>
  </si>
  <si>
    <t>1082</t>
  </si>
  <si>
    <t>1083</t>
  </si>
  <si>
    <t>1084</t>
  </si>
  <si>
    <t>1085</t>
  </si>
  <si>
    <t>1087</t>
  </si>
  <si>
    <t>1088</t>
  </si>
  <si>
    <t>1089</t>
  </si>
  <si>
    <t>1091</t>
  </si>
  <si>
    <t>1092</t>
  </si>
  <si>
    <t>1093</t>
  </si>
  <si>
    <t>1094</t>
  </si>
  <si>
    <t>1095</t>
  </si>
  <si>
    <t>1096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</si>
  <si>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</si>
  <si>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</si>
  <si>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</si>
  <si>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</si>
  <si>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</si>
  <si>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</si>
  <si>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</si>
  <si>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</si>
  <si>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</si>
  <si>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</si>
  <si>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</si>
  <si>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</si>
  <si>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</si>
  <si>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</si>
  <si>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</si>
  <si>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</si>
  <si>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</si>
  <si>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</si>
  <si>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</si>
  <si>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</si>
  <si>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</si>
  <si>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</si>
  <si>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</si>
  <si>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</si>
  <si>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</si>
  <si>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</si>
  <si>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</si>
  <si>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1127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</si>
  <si>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</si>
  <si>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</si>
  <si>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</si>
  <si>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</si>
  <si>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</si>
  <si>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</si>
  <si>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</si>
  <si>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</si>
  <si>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</si>
  <si>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</si>
  <si>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</si>
  <si>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</si>
  <si>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</si>
  <si>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</si>
  <si>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</si>
  <si>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</si>
  <si>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</si>
  <si>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</si>
  <si>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</si>
  <si>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</si>
  <si>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</si>
  <si>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</si>
  <si>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</si>
  <si>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</si>
  <si>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</si>
  <si>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</si>
  <si>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</si>
  <si>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</si>
  <si>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</si>
  <si>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</si>
  <si>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</si>
  <si>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</si>
  <si>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</si>
  <si>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</si>
  <si>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0119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</si>
  <si>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</si>
  <si>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</si>
  <si>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</si>
  <si>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</si>
  <si>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</si>
  <si>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</si>
  <si>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</si>
  <si>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</si>
  <si>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</si>
  <si>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</si>
  <si>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</si>
  <si>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</si>
  <si>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</si>
  <si>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</si>
  <si>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</si>
  <si>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</si>
  <si>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</si>
  <si>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</si>
  <si>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</si>
  <si>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</si>
  <si>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</si>
  <si>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</si>
  <si>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</si>
  <si>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</si>
  <si>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</si>
  <si>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</si>
  <si>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</si>
  <si>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</si>
  <si>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</si>
  <si>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</si>
  <si>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</si>
  <si>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</si>
  <si>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</si>
  <si>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</si>
  <si>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</si>
  <si>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</si>
  <si>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</si>
  <si>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</si>
  <si>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</si>
  <si>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</si>
  <si>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</si>
  <si>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</si>
  <si>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</si>
  <si>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</si>
  <si>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</si>
  <si>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</si>
  <si>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</si>
  <si>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</si>
  <si>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</si>
  <si>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</si>
  <si>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</si>
  <si>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</si>
  <si>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</si>
  <si>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</si>
  <si>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0120</t>
  </si>
  <si>
    <t>NEKTAR POMARANČA</t>
  </si>
  <si>
    <t xml:space="preserve">BIO OVSENI MEŠ KRUH REZ PAK </t>
  </si>
  <si>
    <t xml:space="preserve">BIO PIRIN MEŠ. KRUH REZ PAK </t>
  </si>
  <si>
    <t xml:space="preserve">BIO POLNOZRNATO PECIVO </t>
  </si>
  <si>
    <t xml:space="preserve">BIO OVSENO MEŠ. PECIVO </t>
  </si>
  <si>
    <t>BIO PIRINO MEŠ. PECIVO</t>
  </si>
  <si>
    <t xml:space="preserve">MLEKO SVEŽE 3,5% m.m. TR </t>
  </si>
  <si>
    <t>ZGO</t>
  </si>
  <si>
    <t>IK ali VK</t>
  </si>
  <si>
    <t>BIO PŠENIČNI BELI KRUH REZ PAK</t>
  </si>
  <si>
    <t>BIO OVSENO MEŠ. PECIVO</t>
  </si>
  <si>
    <t>SVALJKI, krompirjevi</t>
  </si>
  <si>
    <t xml:space="preserve">SVALJKI, krompirjevi s skuto </t>
  </si>
  <si>
    <t xml:space="preserve">CMOKI, z mareličnim nadevom </t>
  </si>
  <si>
    <t xml:space="preserve">CMOKI, zdrobovi min 7% beljakovin </t>
  </si>
  <si>
    <t>CMOKI, s skuto, zdrobovi</t>
  </si>
  <si>
    <t>TESTO VLEČENO</t>
  </si>
  <si>
    <t>TESTO listnato razvaljano</t>
  </si>
  <si>
    <t xml:space="preserve">TESTO, listnato kvašeno </t>
  </si>
  <si>
    <t xml:space="preserve">TESTO, listnato navadno </t>
  </si>
  <si>
    <t xml:space="preserve">RAZNO PECIVO, listn. testo, razl. oblik in nadevi </t>
  </si>
  <si>
    <t xml:space="preserve">ŠTRUKLJI, skutini </t>
  </si>
  <si>
    <t xml:space="preserve">ŠTRUKLJI, orehovi, kuhani </t>
  </si>
  <si>
    <t>ŠTRUKLJI, iz polnozrnatega testa</t>
  </si>
  <si>
    <t>KROMPIRJEVI ŠTRUKLJI S ŠPINAČO</t>
  </si>
  <si>
    <t>AJDOVI KRAPI S SKUTO</t>
  </si>
  <si>
    <t xml:space="preserve">BUREK , sirov zaviti </t>
  </si>
  <si>
    <t xml:space="preserve">MESNI KANELONI 8-9 dag </t>
  </si>
  <si>
    <t xml:space="preserve">PALAČINKE  prazne 70g </t>
  </si>
  <si>
    <t>PALAČINKE  s šunko in sirom, 9 dag</t>
  </si>
  <si>
    <t xml:space="preserve">PANIRAN KANELON ŠUNKA SIR 9dag </t>
  </si>
  <si>
    <t xml:space="preserve">SVALJKI MINI ZAMR. </t>
  </si>
  <si>
    <t xml:space="preserve">KROKETI KROMPIR. ZAMRZ </t>
  </si>
  <si>
    <t>SIROVI POLPETI min 9% beljakovin, 50 g</t>
  </si>
  <si>
    <t xml:space="preserve">PREDKUHANO TESTO ZA LAZANJE  </t>
  </si>
  <si>
    <t xml:space="preserve">IDRIJSKI ŽLIKROFI  </t>
  </si>
  <si>
    <t xml:space="preserve">RDEČI OKUN , file, brez kože, zamrz. </t>
  </si>
  <si>
    <t xml:space="preserve">NOVOZELANDSKI REPAK (morska ščuka) file zamrz. Brez kože </t>
  </si>
  <si>
    <t>OSLIČ filet zamrznj.</t>
  </si>
  <si>
    <t>OSLIČ medaljoni,  zamrznj., paniran</t>
  </si>
  <si>
    <t xml:space="preserve">ATLANTSKI LOSOS dimljen, kosi, trakci, zamrz. </t>
  </si>
  <si>
    <t xml:space="preserve">OSLIČ  zamrznj. v bloku </t>
  </si>
  <si>
    <t>ATLANTSKI LOSOS file s kožo, zamrz.</t>
  </si>
  <si>
    <t xml:space="preserve">POSTRV FILE zamrznj. </t>
  </si>
  <si>
    <t xml:space="preserve">BRANCIN file s kožo, oluskan, zamrz. </t>
  </si>
  <si>
    <t>MORSKI SADEŽI zamrznj.</t>
  </si>
  <si>
    <t xml:space="preserve">POLENOVKA (trska) file, zamrz. </t>
  </si>
  <si>
    <t xml:space="preserve">ŠKARPENA file, zamrznj. </t>
  </si>
  <si>
    <t xml:space="preserve">LIGNJI PATAGONSKI očiščeni zamrz. </t>
  </si>
  <si>
    <t xml:space="preserve">MORSKI PES kotlet </t>
  </si>
  <si>
    <t xml:space="preserve">OSTRIŽ file </t>
  </si>
  <si>
    <t xml:space="preserve">TUNA rumenoplavuta,file brez kože, cel kos </t>
  </si>
  <si>
    <t xml:space="preserve">ATLANTSKI LOSOS file s kožo, oluskan, sveži </t>
  </si>
  <si>
    <t xml:space="preserve">Severnoafriški čopovec, file,  sveži, porcijski </t>
  </si>
  <si>
    <t xml:space="preserve">BAKALAR NA BELO </t>
  </si>
  <si>
    <t>BIO</t>
  </si>
  <si>
    <t>SMOOTHIE jagoda</t>
  </si>
  <si>
    <t>NEKTAR JABOLKO, brik</t>
  </si>
  <si>
    <t>NEKTAR JAGODA, JABOLKA,  brik</t>
  </si>
  <si>
    <t>NEKTAR HRUŠKA, brik</t>
  </si>
  <si>
    <t>NEKTAR ČRNI RIBEZ, brik</t>
  </si>
  <si>
    <t>NEKTAR MARELICA,  brik</t>
  </si>
  <si>
    <t>NEKTAR BRESKEV, JABOLKA, brik</t>
  </si>
  <si>
    <t>NEKTAR JABOLKO, prizma</t>
  </si>
  <si>
    <t>NEKTAR ČRNI RIBEZ,  prizma</t>
  </si>
  <si>
    <t>NEKTAR MARELICA, prizma</t>
  </si>
  <si>
    <t>NEKTAR JAGODA, prizma</t>
  </si>
  <si>
    <t>NEKTAR HRUŠKA, prizma</t>
  </si>
  <si>
    <t>NEKTAR BRESKEV, prizma</t>
  </si>
  <si>
    <t xml:space="preserve">BIO 100% SOK jab, breskev, korenje </t>
  </si>
  <si>
    <t>100 % SOK  ananas</t>
  </si>
  <si>
    <t>100 % SOK  jabolko</t>
  </si>
  <si>
    <t>100 % SOK  pomaranča</t>
  </si>
  <si>
    <t>BIO 100% SOK jab, breskev, korenje</t>
  </si>
  <si>
    <t>SMOOTHIE breskev z vlakninami</t>
  </si>
  <si>
    <t xml:space="preserve">VODA  NARAVNA v plastenki, IZVIRSKA </t>
  </si>
  <si>
    <t xml:space="preserve">VODA  NARAVNA v plastenki IZVIRSKA </t>
  </si>
  <si>
    <t xml:space="preserve">Kaša žitna jabolko, banana, pira </t>
  </si>
  <si>
    <t xml:space="preserve">Kaša žitna jabolko, sliva, ječmen  </t>
  </si>
  <si>
    <t>Kaša žitna, sadje, ajda</t>
  </si>
  <si>
    <t>Kaša sliva, hruška</t>
  </si>
  <si>
    <t>Kaša hruška, marelica</t>
  </si>
  <si>
    <t>Kaša grozdje, višnja</t>
  </si>
  <si>
    <t>Kaša jabolko, korenček</t>
  </si>
  <si>
    <t xml:space="preserve">Kaša jabolko, piškoti </t>
  </si>
  <si>
    <t>Bio kaša jabolko, korenček</t>
  </si>
  <si>
    <t>Bio kaša jabolko, breskev</t>
  </si>
  <si>
    <t xml:space="preserve">Kaša banana, hruška,, žita </t>
  </si>
  <si>
    <t xml:space="preserve">Žitna rezina klasična različni okusi (višnja, jagoda, gozdni sadeži, marelica) </t>
  </si>
  <si>
    <t xml:space="preserve">Žitna rezina klasična pomaranča </t>
  </si>
  <si>
    <t>Žitna rezina, 7 sadežev, temna</t>
  </si>
  <si>
    <t>SOL, morska, drobno mleta, nerefinirana, jodirana, tradicionalno pridelana kot Piranske soline</t>
  </si>
  <si>
    <t>SLADKOR, beli, kristalni</t>
  </si>
  <si>
    <t xml:space="preserve">SLADKOR, rjavi, trsni </t>
  </si>
  <si>
    <t xml:space="preserve">RIŽ  parboild dolgozrnati </t>
  </si>
  <si>
    <t>RIŽ RJAVI  kot Zlato polje</t>
  </si>
  <si>
    <t>TESTENINE špageti polnozrnati št. 5  enakovr. kot Barila</t>
  </si>
  <si>
    <t>TESTENINE peresniki , enakovr. kot Barila</t>
  </si>
  <si>
    <t>TESTENINE metuljčki, enakovr. kot Barila</t>
  </si>
  <si>
    <t>TESTENINE rezanci gnezda enakovr. kot Barila</t>
  </si>
  <si>
    <t xml:space="preserve">TESTENINE rezanci ozki, jušni </t>
  </si>
  <si>
    <t xml:space="preserve">MOKA kokosova </t>
  </si>
  <si>
    <t xml:space="preserve">MOKA rožičeva </t>
  </si>
  <si>
    <t>KAVA, prava, min 65-75% Arabica kava, razlika Robusta, mleta, enakovr.kot Barcafe</t>
  </si>
  <si>
    <t>VITAMINSKI NAPITEK, instant, limona, kot Cedevita</t>
  </si>
  <si>
    <t>VITAMINSKI NAPITEK, instant, pomaranča, kot Cedevita</t>
  </si>
  <si>
    <t>KEKSI MASLENI, porcijski enakovr.kot Leibniz</t>
  </si>
  <si>
    <t>KEKSI MASLENI,enakovr. kot Leibniz</t>
  </si>
  <si>
    <t xml:space="preserve">NAPOLITANKE čokoladne </t>
  </si>
  <si>
    <t xml:space="preserve">NAPOLITANKE sadne </t>
  </si>
  <si>
    <t>KVAS, svež (kot Fala),</t>
  </si>
  <si>
    <t>MED, cvetlični</t>
  </si>
  <si>
    <t xml:space="preserve">MED, cvetlični </t>
  </si>
  <si>
    <t>OLJE SONČNIČNO</t>
  </si>
  <si>
    <t>OLJE OLIVNO, extra deviško oljčno olje z min 17g vitamina E/100g (kot Monini)</t>
  </si>
  <si>
    <t>KIS VINSKI, NARAVEN, brez dodanih konzervansov, ne redčen (kot Renški hram)</t>
  </si>
  <si>
    <t xml:space="preserve">KIS JABOLČNI , NARAVEN, brez dodanih konzervansov, ne redčen (kot Renški hram) </t>
  </si>
  <si>
    <t>KIS, balzamični rdeči</t>
  </si>
  <si>
    <t>AJVAR, nepekoč, vsaj 80% paprike, 6% jajčevcev</t>
  </si>
  <si>
    <t xml:space="preserve">FIŽOL, rjavi, zrnje, konzerv. </t>
  </si>
  <si>
    <t xml:space="preserve">GOBE, šampioni, v slanici,  rezani </t>
  </si>
  <si>
    <t>KETCHUP, paradižnik 165g  /100g kečapa, brez dodanega sladkorja</t>
  </si>
  <si>
    <t>MEŠANA SOLATA, v kisu,</t>
  </si>
  <si>
    <t xml:space="preserve">OLIVE zelene brez koščic </t>
  </si>
  <si>
    <t xml:space="preserve">OLIVE črne </t>
  </si>
  <si>
    <t>PARADIŽNIK PELATI, (kot Podravka)</t>
  </si>
  <si>
    <t>PESA RDEČA (kot Natureta)</t>
  </si>
  <si>
    <t>PESA RDEČA, enakovr. kot Natureta</t>
  </si>
  <si>
    <t>KOMPOT, breskev</t>
  </si>
  <si>
    <t xml:space="preserve">KOMPOT, hruška, </t>
  </si>
  <si>
    <t>KOMPOT, jagoda, kot Natureta</t>
  </si>
  <si>
    <t>KOMPOT, marelica</t>
  </si>
  <si>
    <t>100% JAGODNI NAMAZ, min 66% sadja, z manj sladkorja kot Natureta</t>
  </si>
  <si>
    <t>MARMELADA marelica (kot Presad)</t>
  </si>
  <si>
    <t xml:space="preserve">PUDING prašek, vanilija, (kot Bačnik) </t>
  </si>
  <si>
    <t>MÜSLI lešnik (kot Čokolešnik)</t>
  </si>
  <si>
    <t xml:space="preserve">VODA negazirana,  izvirska </t>
  </si>
  <si>
    <t xml:space="preserve">VODA negazirana, izvirska </t>
  </si>
  <si>
    <t xml:space="preserve">MINERALNA VODA  (Kationi v mg/L: natrij 480, kalcij 190, magnezij 82, kalij 75, Vsebnost raztopljenih mineralnih snovi v mg/L: 3149)   kot Radenska, </t>
  </si>
  <si>
    <t>RUM, min 37,5 % vol alk.</t>
  </si>
  <si>
    <t>ŽITNA KAVA INSTANT z min 15% kavnega nadomestka (kot Benquick),</t>
  </si>
  <si>
    <t>KEKSI enakovr. kot Savoiardi</t>
  </si>
  <si>
    <t xml:space="preserve">KREKERJI enakovr. kot Tuc </t>
  </si>
  <si>
    <t xml:space="preserve">MEDENJAKI </t>
  </si>
  <si>
    <t>ČAJ gozdni sadeži, filter kot Herbamedica</t>
  </si>
  <si>
    <t xml:space="preserve">ČAJ šipek filter  </t>
  </si>
  <si>
    <t>MAJARON, drobljeni</t>
  </si>
  <si>
    <t>MUŠKATNI OREŠČEK</t>
  </si>
  <si>
    <t xml:space="preserve">MEŠANICA POPROV V ZRNJU Z MLINČKOM </t>
  </si>
  <si>
    <t>ŠIPKOV ČAJ rfz.</t>
  </si>
  <si>
    <t xml:space="preserve">VEGETA natur (min 30% sušene zelenjave, morska sol, brez ojačevalcev okusa) </t>
  </si>
  <si>
    <t xml:space="preserve">TUNINA pašteta kot Argeta </t>
  </si>
  <si>
    <t>BABY pašteta s smetano</t>
  </si>
  <si>
    <t>PECIVO SLANO MEŠANO</t>
  </si>
  <si>
    <t>GRISINI polnozrnatii,  s 45,3 pšenične polnozrnate moke, brez palminega olja</t>
  </si>
  <si>
    <t xml:space="preserve">NESLANI KREKERJI </t>
  </si>
  <si>
    <t xml:space="preserve">KORUZA mlada, brez dodanega sladkorja in brez konzervansov </t>
  </si>
  <si>
    <t xml:space="preserve">RDEČA pesa ribana  kot Zimmerann </t>
  </si>
  <si>
    <t>VODA izvirska, negazirana kot Zala</t>
  </si>
  <si>
    <t xml:space="preserve">ČOKOLADICA Wafelini z lešniki kot Milka 31,5 g </t>
  </si>
  <si>
    <t>NAMAZ (18% mleka, brez konzervansov, brez glutena) (kot Lino lada)</t>
  </si>
  <si>
    <t xml:space="preserve">TUNA v oljčnem olju (min 65% tune v 100g izdelka)  kot Rio mare </t>
  </si>
  <si>
    <t xml:space="preserve">CORN flakes brez dodanega sladkorja (max 1% sladkorja) kot Danel </t>
  </si>
  <si>
    <t xml:space="preserve">RIŽ parboild  kot Zlato polje </t>
  </si>
  <si>
    <t>TESTENINE  iz  5 ŽIT  (durum zdrob , pirina, ječmenova, ajdova in ržena moka)</t>
  </si>
  <si>
    <t xml:space="preserve">POLNOZRNATI keksi  kot Leibniz </t>
  </si>
  <si>
    <t>POLNOZRNATI keksi kot Gran Cereale (klasični, sadni, čoko.)</t>
  </si>
  <si>
    <t xml:space="preserve">KREKERJI polnozrnati kot Gran Cereale </t>
  </si>
  <si>
    <t xml:space="preserve">KUS KUS  kot Zlato polje </t>
  </si>
  <si>
    <t xml:space="preserve">ČAJ šipek s hibiskusom filter vrečke  kot Herbamedica </t>
  </si>
  <si>
    <t xml:space="preserve">OTROŠKI čaj  filter vrečke  kot Herbamedica </t>
  </si>
  <si>
    <t>RUMENA PAPRIKA fileti, kisla</t>
  </si>
  <si>
    <t>ZMES za krompirjevo testo</t>
  </si>
  <si>
    <t>JEŠPRENJ</t>
  </si>
  <si>
    <t>KAVA, prava, min 65-do max. 75. Arabica kava, razlika Robusta, mleta, enakovr.kot Barcafe</t>
  </si>
  <si>
    <t xml:space="preserve">OVSENI KOSMIČI </t>
  </si>
  <si>
    <t>MARMELADA ŠIPKOVA  kot Fruktal</t>
  </si>
  <si>
    <t>BREZGLUTENSKI KRUH pakiran (beli Schar klasik)</t>
  </si>
  <si>
    <t xml:space="preserve">TESTO BREZ GLUTENA PIZZA dr. SCHAR </t>
  </si>
  <si>
    <t xml:space="preserve">KRUH TEMNI BG SCHAR </t>
  </si>
  <si>
    <t xml:space="preserve">KRUH ZA HAMBURGER BG SCHAR </t>
  </si>
  <si>
    <t xml:space="preserve">KRUH DOMAČI BG SCHAR </t>
  </si>
  <si>
    <t xml:space="preserve">KRUH BG CIABATA BELA  SCHAR </t>
  </si>
  <si>
    <t>KRUH DOMAČI S SEMENI BG SCHAR</t>
  </si>
  <si>
    <t xml:space="preserve">TESTENINE BREZ GLUTENA jušne kot dr. SCHAR </t>
  </si>
  <si>
    <t>TESTENINE peresniki BREZ GLUTENA , kot Barila</t>
  </si>
  <si>
    <t>TESTENINE svedri  BREZ GLUTENA kot Barilla</t>
  </si>
  <si>
    <t>TESTENINE BREZ GLUTENA jušne OBROČKI kot dr. SCHAR</t>
  </si>
  <si>
    <t xml:space="preserve">TESTENINE BG KORUZNE ČRKE  SAMMI </t>
  </si>
  <si>
    <t>POLENTA KORUZNA BREZ GLUTENA</t>
  </si>
  <si>
    <t xml:space="preserve">MOKA MEŠANA SCHAR BG </t>
  </si>
  <si>
    <t>DESERT BIO RIŽEV VANILJA</t>
  </si>
  <si>
    <t>GRISINI BG dr. SCHAR</t>
  </si>
  <si>
    <t>KORN FLAKES BG</t>
  </si>
  <si>
    <t xml:space="preserve">DROBTINE BG SCHAR </t>
  </si>
  <si>
    <t>JEDILNI ŠKROB BREZ GLUTENA(GUSTIN  dr. OETKER)</t>
  </si>
  <si>
    <t>TESTENINE SPIRALE BG SCHAR</t>
  </si>
  <si>
    <t>KAJZERICA BG SCHAR 5 KOS ZAMRZ</t>
  </si>
  <si>
    <t>Polnovredni pšenični kosmiči (kot Fitness, Nestle)</t>
  </si>
  <si>
    <t>Muesli Granola z arašidi,( kot Sante)</t>
  </si>
  <si>
    <t>Muesli Granola Crunchy Classic (kot Sante)</t>
  </si>
  <si>
    <t>KOSMIČI čokoladni  z največ 19% sladkorja (kot Čokolino FIT)</t>
  </si>
  <si>
    <t>PAPRIKA rdeča sladka mleta (kot Kotany)</t>
  </si>
  <si>
    <t>Koruzni škrob (kot Gussnel Podravka)</t>
  </si>
  <si>
    <t>Soda bikarbona, jedilna (kot Solvay)</t>
  </si>
  <si>
    <t xml:space="preserve">Bio čokoladni musli </t>
  </si>
  <si>
    <t>Bio riževa moka</t>
  </si>
  <si>
    <t xml:space="preserve">Bio pirin zdrob </t>
  </si>
  <si>
    <t xml:space="preserve">Bio pirina moka  </t>
  </si>
  <si>
    <t xml:space="preserve">Bio polnovredni corn flakes </t>
  </si>
  <si>
    <t xml:space="preserve">Bio pirine testenine </t>
  </si>
  <si>
    <t xml:space="preserve">Bio koruzni zdrob </t>
  </si>
  <si>
    <t>Bio ovseni kosmiči</t>
  </si>
  <si>
    <t xml:space="preserve">Bio ajdovi kosmiči </t>
  </si>
  <si>
    <t xml:space="preserve">Bio polnozrnati kuskus </t>
  </si>
  <si>
    <t xml:space="preserve">Bio pšenični zdrob </t>
  </si>
  <si>
    <t xml:space="preserve">Bio ajdova kaša </t>
  </si>
  <si>
    <t xml:space="preserve">Bio prosena kaša </t>
  </si>
  <si>
    <t xml:space="preserve">Bio riževo mleko </t>
  </si>
  <si>
    <t xml:space="preserve">Bio ovseno mleko </t>
  </si>
  <si>
    <t xml:space="preserve">NEKTAR gozdni sadeži </t>
  </si>
  <si>
    <t xml:space="preserve">NEKTAR LEDENI ČAJ </t>
  </si>
  <si>
    <t xml:space="preserve">NEKTAR LIMONA </t>
  </si>
  <si>
    <t xml:space="preserve">SIRUP LEDENI ČAJ </t>
  </si>
  <si>
    <t xml:space="preserve">SIRUP ROŽNI ČAJ šipek limona </t>
  </si>
  <si>
    <t xml:space="preserve">SADNI SIRUP100% 100 SOK JABOLKO </t>
  </si>
  <si>
    <t xml:space="preserve">SADNI SIRUP100% 100 SOK GOZDNI SADEŽI </t>
  </si>
  <si>
    <t xml:space="preserve">SADNI SIRUP100% 100 SOK BEZEG </t>
  </si>
  <si>
    <t xml:space="preserve">BROKOLI CVET </t>
  </si>
  <si>
    <t>BRSTIČNI OHROVT</t>
  </si>
  <si>
    <t xml:space="preserve">CVETAČA CVET </t>
  </si>
  <si>
    <t xml:space="preserve">GRAH </t>
  </si>
  <si>
    <t xml:space="preserve">KORENJE KOCKE </t>
  </si>
  <si>
    <t>KORENJE MLADO baby</t>
  </si>
  <si>
    <t xml:space="preserve">STROČJI FIŽOL,  ploščat, maslen </t>
  </si>
  <si>
    <t xml:space="preserve">ŠPINAČA, pasirana, briketi </t>
  </si>
  <si>
    <t xml:space="preserve">ČEBULA </t>
  </si>
  <si>
    <t xml:space="preserve">KORUZA sladka </t>
  </si>
  <si>
    <t>JAGODE kot Natureta</t>
  </si>
  <si>
    <t xml:space="preserve">JAGODE kot Natureta  </t>
  </si>
  <si>
    <t xml:space="preserve">MALINE  kot Natureta  </t>
  </si>
  <si>
    <t>BOROVNICE  kot Natureta</t>
  </si>
  <si>
    <t xml:space="preserve">VIŠNJE  kot Natureta </t>
  </si>
  <si>
    <t xml:space="preserve">GOZDNI SADEŽI   kot Natureta  </t>
  </si>
  <si>
    <t xml:space="preserve">POR REZANI </t>
  </si>
  <si>
    <t>POMMES FRITES rezan navadno</t>
  </si>
  <si>
    <t xml:space="preserve">MEŠANICA ZELENJAVE za francosko </t>
  </si>
  <si>
    <t xml:space="preserve">BUČKE MIX (bučke, paradižnik, čebula)  </t>
  </si>
  <si>
    <t>RATATOUILLE MIX (bučke, paradižnik, melancani, čebula, paprika)</t>
  </si>
  <si>
    <t xml:space="preserve">MEŠANICA  ZELENJAVE jušna </t>
  </si>
  <si>
    <t>FIŽOL beli, ploščati</t>
  </si>
  <si>
    <t>ZELJE, kislo,</t>
  </si>
  <si>
    <t xml:space="preserve">REPA KISLA </t>
  </si>
  <si>
    <t>5,0-10</t>
  </si>
  <si>
    <t>REPA, kisla</t>
  </si>
  <si>
    <t>KORENJE pakirano</t>
  </si>
  <si>
    <t>3,0-5</t>
  </si>
  <si>
    <t>SUHE STROČNICE MIX</t>
  </si>
  <si>
    <t>SOLATA, zelena, kristalka krhkolistnata glavnata</t>
  </si>
  <si>
    <t>SOLATA, zelena, ledenka, krhkolistnata glavnata</t>
  </si>
  <si>
    <t>SOLATA gentile, krhkolistnata rozetasta</t>
  </si>
  <si>
    <t>ZELJE, kislo</t>
  </si>
  <si>
    <t>PŠENIČNA MOKA tip 500</t>
  </si>
  <si>
    <t xml:space="preserve">PŠENIČNA OSTRA MOKA </t>
  </si>
  <si>
    <t>PŠENIČNA POLNOZRNATA MOKA</t>
  </si>
  <si>
    <t>MOKA AJDOVA</t>
  </si>
  <si>
    <t>MOKA RŽENA</t>
  </si>
  <si>
    <t xml:space="preserve">MOKA PIRINA POLNOZRNATA </t>
  </si>
  <si>
    <t xml:space="preserve">MOKA GRAHAM </t>
  </si>
  <si>
    <t xml:space="preserve">JEŠPRENJ </t>
  </si>
  <si>
    <t>ZDROB, koruzni</t>
  </si>
  <si>
    <t>KAŠA, prosena</t>
  </si>
  <si>
    <t>KAŠA, ribana, jušna zakuha</t>
  </si>
  <si>
    <t xml:space="preserve">KAŠA, ribana, jušna zakuha </t>
  </si>
  <si>
    <t xml:space="preserve">BIO Ajdova kaša </t>
  </si>
  <si>
    <t>PIRA</t>
  </si>
  <si>
    <t xml:space="preserve">PIRA </t>
  </si>
  <si>
    <t xml:space="preserve">PŠENIČNI KOSMIČI </t>
  </si>
  <si>
    <t>ŠPAGETI  jajčne testenine</t>
  </si>
  <si>
    <t>POLŽKI jajčne testenine</t>
  </si>
  <si>
    <t>PERESNIKI jajčne testenine</t>
  </si>
  <si>
    <t>TRIBARVNE TESTENINE  (špinačni, korenčkovi, navadni)</t>
  </si>
  <si>
    <t xml:space="preserve">GRAHAM špageti </t>
  </si>
  <si>
    <t xml:space="preserve">GRAHAM široki rezanci </t>
  </si>
  <si>
    <t xml:space="preserve">GRAHAM široki  rezanci </t>
  </si>
  <si>
    <t xml:space="preserve">POLŽKI iz durum moke </t>
  </si>
  <si>
    <t xml:space="preserve">PERESNIKI iz durum moke </t>
  </si>
  <si>
    <t>PERESNIKI iz durum moke</t>
  </si>
  <si>
    <t>ŠPAGETI iz durum moke</t>
  </si>
  <si>
    <t xml:space="preserve">ŠPAGETI iz durum moke </t>
  </si>
  <si>
    <t xml:space="preserve">VRETENA iz durum moke </t>
  </si>
  <si>
    <t xml:space="preserve">RINČICE iz durum moke </t>
  </si>
  <si>
    <t>ZLATE KITKE jajčne</t>
  </si>
  <si>
    <t xml:space="preserve">JUŠNA ZAKUHA -rinčice </t>
  </si>
  <si>
    <t>JUŠNA ZAKUHA - ribana kaša</t>
  </si>
  <si>
    <t xml:space="preserve">JUŠNA ZAKUHA - bleki </t>
  </si>
  <si>
    <t xml:space="preserve">JUŠNA ZAKUHA  - rižek </t>
  </si>
  <si>
    <t xml:space="preserve">VALJANI jušni rezanci </t>
  </si>
  <si>
    <t>VALJANI jušni rezanci</t>
  </si>
  <si>
    <t>VALJANI široki rezanci</t>
  </si>
  <si>
    <t xml:space="preserve">VALJANI široki rezanci </t>
  </si>
  <si>
    <t xml:space="preserve">VALJANI JUŠNI REZANCI s korenčkom </t>
  </si>
  <si>
    <t>VALJANI JUŠNI REZANCI s korenčkom</t>
  </si>
  <si>
    <t>RIŽ parboild kot Zlato polje</t>
  </si>
  <si>
    <t>RIŽ rjavi kot Zlato polje</t>
  </si>
  <si>
    <t>RIŽ mešanica 3 žit</t>
  </si>
  <si>
    <t xml:space="preserve">MOKA tip 500 </t>
  </si>
  <si>
    <t>JUŠNAzakuha zvezdice</t>
  </si>
  <si>
    <t xml:space="preserve">JAJČNI FIDELINI </t>
  </si>
  <si>
    <t>JAJČNI jušni rezanci</t>
  </si>
  <si>
    <t xml:space="preserve">JAJČNE TESTENINE peresniki </t>
  </si>
  <si>
    <t xml:space="preserve">JAJČNE TESTENINE polžki </t>
  </si>
  <si>
    <t xml:space="preserve">JAJČNE TESTENINE metuljčki </t>
  </si>
  <si>
    <t xml:space="preserve">JAJČNE TESTENINE šibioti </t>
  </si>
  <si>
    <t xml:space="preserve">JAJČNE TESTENINE vretena </t>
  </si>
  <si>
    <t>TESTENINE brez jajc, peresniki</t>
  </si>
  <si>
    <t>TESTENINE brez jajc, polži</t>
  </si>
  <si>
    <t>TESTENINE brez jajc,graham rezanci</t>
  </si>
  <si>
    <t>JUŠNA zakuha brez jajc</t>
  </si>
  <si>
    <t xml:space="preserve">JAJČNE TESTENINE zvezdice </t>
  </si>
  <si>
    <t xml:space="preserve">JAJČNE TESTENINE valoviti rezanci </t>
  </si>
  <si>
    <t xml:space="preserve">REZANCI DOMAČI ŠIROKI </t>
  </si>
  <si>
    <t xml:space="preserve">PIRINI PERESNIKI </t>
  </si>
  <si>
    <t xml:space="preserve">TESTENINE rinčice korenček </t>
  </si>
  <si>
    <t xml:space="preserve">TESTENINE fidelini korenček </t>
  </si>
  <si>
    <t>MOKA tip 500</t>
  </si>
  <si>
    <t>TESTENINE 5 ŽIT</t>
  </si>
  <si>
    <t xml:space="preserve">TESTENINE 5 ŽIT </t>
  </si>
  <si>
    <t>AJDOVI NJOKI</t>
  </si>
  <si>
    <t xml:space="preserve">AJDOVI NJOKI </t>
  </si>
  <si>
    <t>PIRINI NJOKI</t>
  </si>
  <si>
    <t xml:space="preserve">PIRINI NJOKI </t>
  </si>
  <si>
    <t xml:space="preserve">KUS KUS </t>
  </si>
  <si>
    <t xml:space="preserve">KUSK KUS POLNOZRNATI </t>
  </si>
  <si>
    <t xml:space="preserve">KUSK KUS POLNOZRNATI  </t>
  </si>
  <si>
    <t xml:space="preserve">POLENTA Z AJDO </t>
  </si>
  <si>
    <t xml:space="preserve">JUŠNA ZAKUHA  - rinčice </t>
  </si>
  <si>
    <t>JUŠNA ZAKUHA  - zvezdice</t>
  </si>
  <si>
    <t>JUŠNA ZAKUHA  - školjke</t>
  </si>
  <si>
    <t>JUŠNA ZAKUHA  - oves</t>
  </si>
  <si>
    <t xml:space="preserve">KORUZNI NJOKI </t>
  </si>
  <si>
    <t>POLNOZRNATI ŠPAGETI</t>
  </si>
  <si>
    <t>KROF polnjen z marmelado</t>
  </si>
  <si>
    <t xml:space="preserve">KROF polnjen z marmelado </t>
  </si>
  <si>
    <t>BUREK  s skuto</t>
  </si>
  <si>
    <t>FRANCOSKI ROGLJIČ, (polnjen z marmelado/ lešnikovo kremo)</t>
  </si>
  <si>
    <t>Francoski rogljič, (polnjen z marmelado , lešnikovo kremo)</t>
  </si>
  <si>
    <t>SIROV ZAVITEK</t>
  </si>
  <si>
    <t>BUHTELJ S ČOKOLADO</t>
  </si>
  <si>
    <t>BUHTELJ Z MARMELADO</t>
  </si>
  <si>
    <t>OREHOVA POTICA, pak</t>
  </si>
  <si>
    <t xml:space="preserve">OREHOVA POTICA, pak </t>
  </si>
  <si>
    <t>MARMORNI KOLAČ sadni/čokoladni</t>
  </si>
  <si>
    <t>KOCKA borovničeva</t>
  </si>
  <si>
    <t>KOCKA čokoladna</t>
  </si>
  <si>
    <t>TORTICE razne</t>
  </si>
  <si>
    <t>BINJE</t>
  </si>
  <si>
    <t xml:space="preserve">KEKSI LINŠKE OČI Z MARMLADO </t>
  </si>
  <si>
    <t>KEKSI LINŠKE OČI Z MARMLADO</t>
  </si>
  <si>
    <t>KEKSI LINŠKE OČI polnozrnati Z MARMLADO</t>
  </si>
  <si>
    <t>KEKSI LINŠKE OČI  čokoladni</t>
  </si>
  <si>
    <t xml:space="preserve">KEKSI LINŠKE OČI  čokoladni </t>
  </si>
  <si>
    <t xml:space="preserve">KOKOS KEKSI </t>
  </si>
  <si>
    <t>DOMAČI KEKSI</t>
  </si>
  <si>
    <t xml:space="preserve">DOMAČI KEKSI </t>
  </si>
  <si>
    <t xml:space="preserve">ČAJNI KEKSI </t>
  </si>
  <si>
    <t>ČAJNI KEKSI</t>
  </si>
  <si>
    <t xml:space="preserve">OREHOVI ROGLJIČKI </t>
  </si>
  <si>
    <t xml:space="preserve">SLANO PECIVO </t>
  </si>
  <si>
    <t xml:space="preserve">KAKAVOVI KEKSI </t>
  </si>
  <si>
    <t>ČOKOLADNI KEKSI</t>
  </si>
  <si>
    <t xml:space="preserve">KEKSI BREZ GLUTENA limona in drugi okusi </t>
  </si>
  <si>
    <t>MAFINI čokoladni, vanilija, sadni</t>
  </si>
  <si>
    <t>ŠTRUČKA MLEČNA</t>
  </si>
  <si>
    <t>PECIVO MLEČNO</t>
  </si>
  <si>
    <t xml:space="preserve">PINCA </t>
  </si>
  <si>
    <t>SLADKA mlečna štručka (galoš )</t>
  </si>
  <si>
    <t xml:space="preserve">CROISSANT S ČOKOLADO </t>
  </si>
  <si>
    <t>CROISSANT S ČOKOLADO</t>
  </si>
  <si>
    <t xml:space="preserve">JABOLČNI ZAVITEK </t>
  </si>
  <si>
    <t xml:space="preserve">Skutin zavitek </t>
  </si>
  <si>
    <t xml:space="preserve">OREHOVA POTICA </t>
  </si>
  <si>
    <t xml:space="preserve">MINJON </t>
  </si>
  <si>
    <t xml:space="preserve">ČOKOLADINA (biskvit s čokoladnimi kapljicami) </t>
  </si>
  <si>
    <t xml:space="preserve">Polnozrnati rogljič  (prazen) </t>
  </si>
  <si>
    <t>črna štruca (po potrebi rezano)</t>
  </si>
  <si>
    <t>bela štruca (po potrebi rezano)</t>
  </si>
  <si>
    <t>polbela štruca(po potrebi rezano)</t>
  </si>
  <si>
    <t>polnozrnat kruh v modelu (po potrebi rezano)</t>
  </si>
  <si>
    <t>koruzna štruca (po potrebi rezano)</t>
  </si>
  <si>
    <t xml:space="preserve">ajdov kruh </t>
  </si>
  <si>
    <t>ajdov kruh</t>
  </si>
  <si>
    <t>rženi kruh</t>
  </si>
  <si>
    <t>graham kruh</t>
  </si>
  <si>
    <t xml:space="preserve">kruh brez adativovo </t>
  </si>
  <si>
    <t xml:space="preserve">ŽEMLJA bela </t>
  </si>
  <si>
    <t>ŽEMLJA bela  (po potrebi rezano)</t>
  </si>
  <si>
    <t xml:space="preserve">ŽEMLJA polbela </t>
  </si>
  <si>
    <t>ŽEMLJA polbela  (po potrebi rezano)</t>
  </si>
  <si>
    <t>ŽEMLJA črna</t>
  </si>
  <si>
    <t>ŽEMLJA črna (po potrebi rezano)</t>
  </si>
  <si>
    <t>ŽEMLJA s semeni</t>
  </si>
  <si>
    <t>ŽEMLJA s semeni (po potrebi rezano)</t>
  </si>
  <si>
    <t>ŠTRUČKA polnozrnata</t>
  </si>
  <si>
    <t xml:space="preserve">ŠTRUČKA makova </t>
  </si>
  <si>
    <t xml:space="preserve">ŠTRUČKA makova  </t>
  </si>
  <si>
    <t xml:space="preserve">ŠTRUČKA sirova  </t>
  </si>
  <si>
    <t xml:space="preserve">KAJZERICA </t>
  </si>
  <si>
    <t>KAJZERICA BELA VELIKA(po potrebi rezano)</t>
  </si>
  <si>
    <t xml:space="preserve">KAJZERICA BELA MALA </t>
  </si>
  <si>
    <t xml:space="preserve">KAJZERICA  S SEMENI </t>
  </si>
  <si>
    <t xml:space="preserve">MLEČNO pecivo </t>
  </si>
  <si>
    <t xml:space="preserve">BOMBETA bela </t>
  </si>
  <si>
    <t>BOMBETA  S SEZAMOM  (po potrebi rezano)</t>
  </si>
  <si>
    <t>KORUZNA MEŠANA BOMBETA (po potrebi rezano)</t>
  </si>
  <si>
    <t>ŽEMLJA GRAHAM</t>
  </si>
  <si>
    <t>ŽEMLJA polnozrnata  (po potrebi rezano)</t>
  </si>
  <si>
    <t xml:space="preserve">ŽEMLJA koruzna </t>
  </si>
  <si>
    <t>ŠTRUČKA KORUZNA</t>
  </si>
  <si>
    <t xml:space="preserve">ŽELVICA BELA </t>
  </si>
  <si>
    <t xml:space="preserve">ŽELVICA 4 ŽITA </t>
  </si>
  <si>
    <t xml:space="preserve">ŽELVICA S SEMENI </t>
  </si>
  <si>
    <t>ŽEMLJA bela (za hot dog)</t>
  </si>
  <si>
    <t xml:space="preserve">ŠTRUČKA šunka-sir </t>
  </si>
  <si>
    <t xml:space="preserve">KRUH rustikalni </t>
  </si>
  <si>
    <t xml:space="preserve">KRUH s semeni štruca </t>
  </si>
  <si>
    <t xml:space="preserve">KRUH KORUZNI hleb </t>
  </si>
  <si>
    <t xml:space="preserve">KRUH KORUZNI  MEŠANI V PEKAČU </t>
  </si>
  <si>
    <t>KRUH   KMEČKI HLEBEC BELI</t>
  </si>
  <si>
    <t>KRUH  KMEČKI TEMNI</t>
  </si>
  <si>
    <t>HLEB ČRNI</t>
  </si>
  <si>
    <t xml:space="preserve">HLEB POLBELI </t>
  </si>
  <si>
    <t xml:space="preserve">FRANCOSKA BELA ŠTRUCA </t>
  </si>
  <si>
    <t>FRANCOSKA BELA ŠTRUCA</t>
  </si>
  <si>
    <t xml:space="preserve">SENDVIČ SUHA SALAMA Š VELIKI pakiran </t>
  </si>
  <si>
    <t xml:space="preserve">SENDVIČ ŠUNKA SIR Š VELIK pakiran </t>
  </si>
  <si>
    <t>SENDVIČ ŠUNKA SIR Š VELIK pakiran</t>
  </si>
  <si>
    <t>SENDVIČ ŠUNKA SIR Š MINI pakiran</t>
  </si>
  <si>
    <t>SENDVIČ SUHA SALAMA mali pakiran</t>
  </si>
  <si>
    <t xml:space="preserve">KAJZERICA SENDVIČ </t>
  </si>
  <si>
    <t>PREPEČENEC</t>
  </si>
  <si>
    <t xml:space="preserve">DROBTINE </t>
  </si>
  <si>
    <t>KORNET STRACCIATELA</t>
  </si>
  <si>
    <t>SLADOLED VANILIJA banjica</t>
  </si>
  <si>
    <t xml:space="preserve">SLADOLED BREZ LAKTOZE čokolada / vanilija  </t>
  </si>
  <si>
    <t>SLADOLED PIRAN ČOKOLADA  banjica</t>
  </si>
  <si>
    <t>SLADOLED PIRAN VANILIJA  banjica</t>
  </si>
  <si>
    <t>SLADOLED LONČEK čoko/vanilja</t>
  </si>
  <si>
    <t xml:space="preserve">SLADOLED LONČEK jagoda/vanilja        </t>
  </si>
  <si>
    <t>SLADOLED GOZDNI SADEŽI/VANILJA banjica</t>
  </si>
  <si>
    <t xml:space="preserve">JOGURT NARAVNI v lončku 3,2% m.m. </t>
  </si>
  <si>
    <t>JOGURT  TEKOČI NARAVNI 3,2% m.m. TT</t>
  </si>
  <si>
    <t>JOGURT NARAVNI 1,3% m.m.</t>
  </si>
  <si>
    <t>JOGURT TEKOČI NARAVNI 1,3% m.m. TT</t>
  </si>
  <si>
    <t>JOGURT  SADNI RAZLIČNI OKUSI  3,2% LONČEK</t>
  </si>
  <si>
    <t>JOGURT  SADNI RAZLIČNI OKUSI  1,3%  LONČEK</t>
  </si>
  <si>
    <t xml:space="preserve">JOGURT ŽITA/MUES </t>
  </si>
  <si>
    <t>BIO JOGURT BOROVNICA</t>
  </si>
  <si>
    <t>BIO JOGURT BRESKEV/MARELICA</t>
  </si>
  <si>
    <t>BIO JOGURT  SADJE/MUESLI</t>
  </si>
  <si>
    <t xml:space="preserve">JOGURTOV MOUSSE - JAGODA   </t>
  </si>
  <si>
    <t xml:space="preserve">JOGURTOV MOUSSE - MALINA </t>
  </si>
  <si>
    <t xml:space="preserve">JOGURTOV MOUSSE - MALINA  </t>
  </si>
  <si>
    <t xml:space="preserve">JOGURTOV MOUSSE - BOROVNICA </t>
  </si>
  <si>
    <t>JOGURTOV MOUSSE - BOROVNICA</t>
  </si>
  <si>
    <t>JOGURTNI SMUTHIE, breskev - korenček</t>
  </si>
  <si>
    <t>JOGURTNI SMUTHIE, jagoda - banana</t>
  </si>
  <si>
    <t>JOGURTNI SMUTHIE , grozdje - hruška</t>
  </si>
  <si>
    <t>JOGURTNI SMUTHIE, grozdje - hruška</t>
  </si>
  <si>
    <t>JOGURT SMETANOV različni okusi</t>
  </si>
  <si>
    <t xml:space="preserve">JOGURT vanilija s sadjem (RAZLIČNI OKUSI) </t>
  </si>
  <si>
    <t>JOGURT 4 žitni kot  LCA</t>
  </si>
  <si>
    <t>OTROŠKI SADNI JOGURT (z manj sladkorja)</t>
  </si>
  <si>
    <t xml:space="preserve">OTROŠKI SADNI JOGURT (z manj sladkorja) </t>
  </si>
  <si>
    <t>DESERT - smet. jog. s sadjem, različni okusi</t>
  </si>
  <si>
    <t xml:space="preserve">JOGURT TEKOČI SADNI (različni okusi) TT </t>
  </si>
  <si>
    <t xml:space="preserve">JOGURT TEKOČI SADNI borovnica 1,1%MM </t>
  </si>
  <si>
    <t>JOGURT TEKOČI SADNI jagoda 1,1%MM</t>
  </si>
  <si>
    <t>JOGURT  KOR/POM. 1,1mm</t>
  </si>
  <si>
    <t>JOGURT  ARO/GROZ 1,1 mm</t>
  </si>
  <si>
    <t>JOGURT MAL/PESA 1,1 mm</t>
  </si>
  <si>
    <t xml:space="preserve">JOGURT TEKOČI SADNI borovnica 1,1%MM  </t>
  </si>
  <si>
    <t xml:space="preserve">JOGURT SADNI breskev marelica 1,3%MM </t>
  </si>
  <si>
    <t xml:space="preserve">LCA TEKOČI JABOLKO RŽ OTROBI 0,9% </t>
  </si>
  <si>
    <t xml:space="preserve">JOGURT TEKOČI SADNI 1,3% MM </t>
  </si>
  <si>
    <t xml:space="preserve">JOGURT TEKOČI  NARAVNI 1,3% </t>
  </si>
  <si>
    <t xml:space="preserve">JOGURT TEKOČI  gozdni sadeži </t>
  </si>
  <si>
    <t xml:space="preserve">JOGURT TEKOČI  malina z žiti </t>
  </si>
  <si>
    <t xml:space="preserve">JOGURTOV NAPITEK tropik  </t>
  </si>
  <si>
    <t xml:space="preserve">JOGURTOV NAPITEK   breskev </t>
  </si>
  <si>
    <t xml:space="preserve">JOGURTOV NAPITEK  jagoda </t>
  </si>
  <si>
    <t xml:space="preserve">JOGURTOV NAPITEK naravni </t>
  </si>
  <si>
    <t>JOGURT NARAVNI BREZ LAKTOZE</t>
  </si>
  <si>
    <t xml:space="preserve">JOGURT SADNI BREZ LAKTOZE </t>
  </si>
  <si>
    <t>JOGURT SADNI (različni okusi)  BREZ LAKTOZE</t>
  </si>
  <si>
    <t>JOGURT TEKOČI BREZ LAKTOZE</t>
  </si>
  <si>
    <t>JOGURT GRŠKI naravni  različni okusi</t>
  </si>
  <si>
    <t>JOGURT GRŠKI sadni, različni okusi</t>
  </si>
  <si>
    <t xml:space="preserve">PUDING ČOKOLADA  kot VINDIJA </t>
  </si>
  <si>
    <t xml:space="preserve">PUDING VANILIJA kot VINDIJA  </t>
  </si>
  <si>
    <t>JOGURT ( s posebej dodanimi  žitnimi kroglicami)</t>
  </si>
  <si>
    <t>MLEKO odprto 3,5 mm</t>
  </si>
  <si>
    <t>MLEKO TRAJNO BREZ LAKTOZE</t>
  </si>
  <si>
    <t xml:space="preserve">MLEKO TRAJNO BREZ LAKTOZE </t>
  </si>
  <si>
    <t xml:space="preserve">SLADKA SMETANA trajna za stepanje  35% MM </t>
  </si>
  <si>
    <t>SLADKA SMETANA  trajna za stepanje 35% MM</t>
  </si>
  <si>
    <t>SMETANA KISLA</t>
  </si>
  <si>
    <t>TRAJNA SMETANA  ZA KUHANJE 20% MM</t>
  </si>
  <si>
    <t xml:space="preserve">SKUTA NEPASIRANA  Z NAJMANJ 35% MM </t>
  </si>
  <si>
    <t xml:space="preserve">SKUTA POSNETA nepasirana največ 10% MM </t>
  </si>
  <si>
    <t>SADNA SKUTA (naravna aroma, brez barvil)</t>
  </si>
  <si>
    <t xml:space="preserve">SIRNI NAMAZ brez aditivov LONCI </t>
  </si>
  <si>
    <t xml:space="preserve">NAMAZ SIRNI S SMETANO </t>
  </si>
  <si>
    <t xml:space="preserve">NAMAZ SIRNI Z ZELIŠČI  </t>
  </si>
  <si>
    <t>NAMAZ SIRNI S ŠUNKO</t>
  </si>
  <si>
    <t>NAMAZ SIRNI S TUNO</t>
  </si>
  <si>
    <t xml:space="preserve">NAMAZ SIRNI S PAPRIKO </t>
  </si>
  <si>
    <t xml:space="preserve">MASLO </t>
  </si>
  <si>
    <t xml:space="preserve">SIR EDAMEC  min 45% M.M. </t>
  </si>
  <si>
    <t xml:space="preserve">SIR  GAUDA min 45% MM </t>
  </si>
  <si>
    <t xml:space="preserve">SIR s 25% MM </t>
  </si>
  <si>
    <t xml:space="preserve">SIR TRAPIST  z min  45% </t>
  </si>
  <si>
    <t xml:space="preserve">SIR DOLINAR (sladko aromatičen) z min 45% MM </t>
  </si>
  <si>
    <t>MOZZARELA 45%mmvss</t>
  </si>
  <si>
    <t xml:space="preserve">GORGONZOLA   </t>
  </si>
  <si>
    <t xml:space="preserve">GORGONZOLA  </t>
  </si>
  <si>
    <t xml:space="preserve">SIR ZA ŽAR </t>
  </si>
  <si>
    <t xml:space="preserve">SIR MOZARELA </t>
  </si>
  <si>
    <t xml:space="preserve">SIR RIBANI min 45% MM </t>
  </si>
  <si>
    <t>SIR RIBANI min 45% MM</t>
  </si>
  <si>
    <t>SIR enakovr. kot Zbrinc v kosu</t>
  </si>
  <si>
    <t>PARMEZAN kot Grana Padana</t>
  </si>
  <si>
    <t>SIR BREZ LAKTOZE</t>
  </si>
  <si>
    <t>KAJMAK</t>
  </si>
  <si>
    <t>MASKARPONE  30% MM</t>
  </si>
  <si>
    <t xml:space="preserve">MASKARPONE  30% MM </t>
  </si>
  <si>
    <t>BELI SIR  do 20%MM , do 3g soli/100g</t>
  </si>
  <si>
    <t xml:space="preserve">BELI SIR  do 20%MM , do 3g soli/100g </t>
  </si>
  <si>
    <t xml:space="preserve">BELI SIR  do 20%MM , do 3g soli/100g  </t>
  </si>
  <si>
    <t>MLEKO v prahu</t>
  </si>
  <si>
    <t xml:space="preserve">SADNI JOGURT 1,2%MM brez dodanih sladkorjev in umetnih sladil (do 4% skupnih OH in sladkorja) različni okusi </t>
  </si>
  <si>
    <t xml:space="preserve">SADNI JOGURT 1,2%MM  brez dodanih sladkorjev in umetnih sladil (do 4% skupnih OH in sladkorja) različni okusi </t>
  </si>
  <si>
    <t xml:space="preserve">TEKOČI  naravni JOGURT kot LCA 1,5% </t>
  </si>
  <si>
    <t xml:space="preserve">TEKOČI JOGURT sadni do  1,3% MM </t>
  </si>
  <si>
    <t>JOGURT Z VANILIJO IN PODLOŽENIM SADJEM (različni okusi)</t>
  </si>
  <si>
    <t>SKUTA NEPASIRANA  Z NAJMANJ 35% MM</t>
  </si>
  <si>
    <t>PLEČKA svinjska</t>
  </si>
  <si>
    <t xml:space="preserve">KEKSI polnjeni s kakavovo kremo </t>
  </si>
  <si>
    <t>Vsi sokovi in nektarji morajo biti pakirani v embalaži, ki omogoča zaprtje po uporabi (zamašek na navoj).</t>
  </si>
  <si>
    <t>Salama mora biti narezana. Razrez vključen v ceno.</t>
  </si>
  <si>
    <t xml:space="preserve">KORNET VANILIJA                                      </t>
  </si>
  <si>
    <t xml:space="preserve">KORNET STRACIATELA GOZD. SADEŽI </t>
  </si>
  <si>
    <t>JOGURT naravni v lončku 3,2% MM</t>
  </si>
  <si>
    <t>TRAJNO MLEKO kot Alpsko 3,5% m.m.</t>
  </si>
  <si>
    <t>TRAJNO MLEKO kot Alpsko 3,5% m.m. SC</t>
  </si>
  <si>
    <t>LEČA</t>
  </si>
  <si>
    <t>ŠPAGETI kot št.5</t>
  </si>
  <si>
    <t>ŠPAGETI kot št.3</t>
  </si>
  <si>
    <t>Testenine - lasagna</t>
  </si>
  <si>
    <t>POMARANČE Navel premium</t>
  </si>
  <si>
    <t>ŠPINAČA listi v briketih</t>
  </si>
  <si>
    <t>BIO 100% SOK iz jabolk, granatnih jabolk, ribeza in grozdja</t>
  </si>
  <si>
    <t>PAŠTETA KOKOŠJA, kot Argeta junior, deklarirano brez glutena</t>
  </si>
  <si>
    <t>KRUH ciabat bg PAK dr. SCHAR</t>
  </si>
  <si>
    <t>pm, kz</t>
  </si>
  <si>
    <t xml:space="preserve">GOVEJE MESO, mlada govedina, rebra, prsa VP - izbrana kakovost </t>
  </si>
  <si>
    <t>pm</t>
  </si>
  <si>
    <t xml:space="preserve">GOVEJE MESO, mlada govedina, pleče - (v kosih cca 1 kg) VP - izbrana kakovost </t>
  </si>
  <si>
    <t>JUNEČJE MESO, 12 do 24 mesecev starega goveda,  b.k., pleče (v kosih cca 1 kg) VP</t>
  </si>
  <si>
    <t>JUNEČJE MESO, 12 do 24 mesecev starega goveda,  b.k., stegno (v kosih cca 1 kg) VP</t>
  </si>
  <si>
    <t>JUNEČJE MESO, 12 do 24 mesecev starega goveda,  b.k., ledja (rostbeef) VP</t>
  </si>
  <si>
    <t>SVINJSKO MESO, b.k., stegno (v kosih cca 1 kg) VP</t>
  </si>
  <si>
    <t>SVINJSKO MESO, b.k., lax kare VP</t>
  </si>
  <si>
    <t>TELEČJE MESO pleče (v kosih cca 1 kg) VP</t>
  </si>
  <si>
    <t>TELEČJE MESO, stegno b.k. (v kosih cca 1 kg) VP</t>
  </si>
  <si>
    <t>MESO - JUNETINA MLETA, 12 do 24 mesec. starega goveda (stegno - brez aditivov) VP</t>
  </si>
  <si>
    <t>SVINJSKO PLEČE BK (v kosih cca 1 kg) VP</t>
  </si>
  <si>
    <t>kz</t>
  </si>
  <si>
    <t>MLADO GOVEJE PLEČE, BK kocke VP- izbrana kakovost</t>
  </si>
  <si>
    <t>SVINJSKO MESO – kare, prekajeno VP</t>
  </si>
  <si>
    <t>PEČEN PRŠUT 1/2 BK VP</t>
  </si>
  <si>
    <t>GOVEJE MESO, mlada govedina,  ledja(rostbeef) - izbrana kakovost VP</t>
  </si>
  <si>
    <t>klasifi-kacija</t>
  </si>
  <si>
    <t>p, pp</t>
  </si>
  <si>
    <t>PIŠČANČJE MESO, sveže, prsa VP</t>
  </si>
  <si>
    <t>PIŠČANČJI FILE (prsa) VP</t>
  </si>
  <si>
    <t>PIŠČANČJE MESO, sveže, bedra VP</t>
  </si>
  <si>
    <t>PIŠČANČJE MESO, sveže, stegna VP</t>
  </si>
  <si>
    <t>PIŠČANČJE MESO, sveže, krače VP</t>
  </si>
  <si>
    <t>PIŠČANČJI FILE BEDER VP</t>
  </si>
  <si>
    <t>PIŠČANČJI FILE STEGEN VP</t>
  </si>
  <si>
    <t>PURANJE MESO, sveže, file prsi VP</t>
  </si>
  <si>
    <t>PURANJE MESO, sveže, file stegen VP</t>
  </si>
  <si>
    <t>p, pp?</t>
  </si>
  <si>
    <t>p</t>
  </si>
  <si>
    <t>pp</t>
  </si>
  <si>
    <t>p,pp</t>
  </si>
  <si>
    <t>lm,ce</t>
  </si>
  <si>
    <t>ce</t>
  </si>
  <si>
    <t xml:space="preserve">MLEKO SVEŽE 1,5  m.m. TR </t>
  </si>
  <si>
    <t>lm, ce</t>
  </si>
  <si>
    <t>lm</t>
  </si>
  <si>
    <t xml:space="preserve">kisla smetana kot MILERAM 18-20 % brez aditivov </t>
  </si>
  <si>
    <t>celeia</t>
  </si>
  <si>
    <t xml:space="preserve">SIR kot JOŠT  z min  45% </t>
  </si>
  <si>
    <t>jogurt naravni brez laktoze</t>
  </si>
  <si>
    <t>0,4-0,5</t>
  </si>
  <si>
    <t>JOGURT  SADNI RAZLIČNI OKUSI 1,3%  LONČEK</t>
  </si>
  <si>
    <t xml:space="preserve">GRŠKI JOGURT MED VANILJA </t>
  </si>
  <si>
    <t>JOGURT s probiotičnimi kulturami navadni</t>
  </si>
  <si>
    <t xml:space="preserve">JOGURT s probiotičnimi kulturami navadni </t>
  </si>
  <si>
    <t>JOGURT s probiotičnimi kulturami JAGODA/ sadni</t>
  </si>
  <si>
    <t xml:space="preserve">JOGURT s probiotičnimi kulturami JAGODA/ sadni </t>
  </si>
  <si>
    <t xml:space="preserve">naravni jogurt 500 g kot MU BIO </t>
  </si>
  <si>
    <t>JOGURT EKSTRA do 10 % sladkorja v skupnih OH (različni okusi)</t>
  </si>
  <si>
    <t>TEKOČI JOGURT JAGODA 0,9% kot LCA</t>
  </si>
  <si>
    <t>TEKOČI JABOLKO RŽ OTROBI 0,9% kot LCA</t>
  </si>
  <si>
    <t xml:space="preserve">KORNET kakav    </t>
  </si>
  <si>
    <t>1,5-2</t>
  </si>
  <si>
    <t>LUČKA kot JEŽEK</t>
  </si>
  <si>
    <t xml:space="preserve">sladeled kot PLANICA ORIGINAL </t>
  </si>
  <si>
    <t xml:space="preserve">sladoled kot PLANICA ORIGINAL </t>
  </si>
  <si>
    <t>KORNET JAGODA kot Cremoso</t>
  </si>
  <si>
    <t>SLADOLED VANILJA/JAGODA banjica kot piran</t>
  </si>
  <si>
    <t xml:space="preserve">sladoled banjica brez lakote kot PLANICA </t>
  </si>
  <si>
    <t xml:space="preserve">LONČEK VANILJA BREZ LAKTOZE </t>
  </si>
  <si>
    <t>LONČEK JAGODA/VANILIJA BREZ LAKTOZE</t>
  </si>
  <si>
    <t xml:space="preserve">LONČEK ČOKOLADA/VANILIJA BREZ LAKTOZE </t>
  </si>
  <si>
    <t>lučka kot Lučka</t>
  </si>
  <si>
    <t>ŠTRUČKA KORNSPITZ</t>
  </si>
  <si>
    <t>stoletni kruh štruca</t>
  </si>
  <si>
    <t>0,5-0,75</t>
  </si>
  <si>
    <t xml:space="preserve">hot dog rezan </t>
  </si>
  <si>
    <t>pisan kruh</t>
  </si>
  <si>
    <t>kruh kmečki temni</t>
  </si>
  <si>
    <t>ROGLJIČ POLNOZRNATI PRAZEN</t>
  </si>
  <si>
    <t>čokoladni mufin</t>
  </si>
  <si>
    <t>krompirjevo njoki</t>
  </si>
  <si>
    <t>150-200</t>
  </si>
  <si>
    <t>1,0-3</t>
  </si>
  <si>
    <t>mandlji blanširani</t>
  </si>
  <si>
    <t>BUČA MASLENKA</t>
  </si>
  <si>
    <t>KORENJE rezano VALOVITO</t>
  </si>
  <si>
    <t xml:space="preserve">100 % LIMONIN SOK </t>
  </si>
  <si>
    <t xml:space="preserve">kaša breskev, grozdje, riž </t>
  </si>
  <si>
    <t xml:space="preserve">MUSLI s sadjem </t>
  </si>
  <si>
    <t>JUHE IN OMAKE</t>
  </si>
  <si>
    <t>KUMARE delikatesne kozarec kot mercator</t>
  </si>
  <si>
    <t>PARADIŽNIKOV koncentrat min 28% suhe snovi, kozarec enakovr. Kot droga</t>
  </si>
  <si>
    <t>DŽEM  DIABETIČNI porcijski 100*20 g</t>
  </si>
  <si>
    <t>MARMELADA mešana kot belsad</t>
  </si>
  <si>
    <t xml:space="preserve">PUDING prašek, čokolada, (kot Moravka) </t>
  </si>
  <si>
    <t>KREKERJI neslani enakovr. kot Gran Pavesi</t>
  </si>
  <si>
    <t xml:space="preserve"> ŽITNE KROGLICE s kakavom  kot Nesquick </t>
  </si>
  <si>
    <t>Jetrna pašteta   kot KEKEC</t>
  </si>
  <si>
    <t xml:space="preserve">RIŽ Zlato polje kot Sant Andrea </t>
  </si>
  <si>
    <t xml:space="preserve">ZLATE kroglice (kot mercator) </t>
  </si>
  <si>
    <t>ŽITNI KEKSI (min 55% polnozrnate moke, z dodanimi oreški), porcijsko pakiranje, kot Belvita</t>
  </si>
  <si>
    <t>ČOKOLADA MLEČNA kot Milka, Fina</t>
  </si>
  <si>
    <t>OVSENI KOSMIČI  (drobni in veliki)</t>
  </si>
  <si>
    <t>PUDING ČOKOLADNI BREZ GLUTENA kot Prima</t>
  </si>
  <si>
    <t>PUDING VANILJA BREZ GLUTENA kot Prima</t>
  </si>
  <si>
    <t>TESTENINE špageti št. 5 BREZ GLUTENA kot Barila</t>
  </si>
  <si>
    <t xml:space="preserve">KEKS COOKIES ČOKOLADNI GULLON BG </t>
  </si>
  <si>
    <t xml:space="preserve">KUS KUS BG enakovr. kot MOLLINO </t>
  </si>
  <si>
    <t>KAKAV, min 20% kakavovega masla, prah (kot Kraš)</t>
  </si>
  <si>
    <t>juha šparglji</t>
  </si>
  <si>
    <t>DESERT BIO RIŽEV VANILJA  130 g (2 kos)</t>
  </si>
  <si>
    <t>DESERT BIO RIŽEV ČOKOLADA 130 g (2 kos)</t>
  </si>
  <si>
    <t>DES.SOJ.JAG.VALSOIA 2x125G</t>
  </si>
  <si>
    <t>DES.SOJ.LA CREME ČOK.  2x115G</t>
  </si>
  <si>
    <t>DES.SOJ.BOR.VALSOIA 2x125G</t>
  </si>
  <si>
    <t>SIR BREZ MLEKA kor rastlinski</t>
  </si>
  <si>
    <t>POLENTA INS.MLIN.1KGX4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</si>
  <si>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</si>
  <si>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</si>
  <si>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</si>
  <si>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</si>
  <si>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</si>
  <si>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</si>
  <si>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</si>
  <si>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</si>
  <si>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</si>
  <si>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</si>
  <si>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</si>
  <si>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</si>
  <si>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</si>
  <si>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</si>
  <si>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</si>
  <si>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</si>
  <si>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</si>
  <si>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</si>
  <si>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</si>
  <si>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</si>
  <si>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</si>
  <si>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</si>
  <si>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</si>
  <si>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</si>
  <si>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</si>
  <si>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</si>
  <si>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</si>
  <si>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</si>
  <si>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</si>
  <si>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</si>
  <si>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</si>
  <si>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</si>
  <si>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</si>
  <si>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</si>
  <si>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</si>
  <si>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</si>
  <si>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</si>
  <si>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</si>
  <si>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</si>
  <si>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</si>
  <si>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</si>
  <si>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</si>
  <si>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</si>
  <si>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</si>
  <si>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</si>
  <si>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</si>
  <si>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</si>
  <si>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</si>
  <si>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</si>
  <si>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</si>
  <si>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</si>
  <si>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</si>
  <si>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</si>
  <si>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</si>
  <si>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</si>
  <si>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</si>
  <si>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</si>
  <si>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</si>
  <si>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</si>
  <si>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</si>
  <si>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</si>
  <si>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</si>
  <si>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</si>
  <si>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</si>
  <si>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</si>
  <si>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</si>
  <si>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</si>
  <si>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</si>
  <si>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</si>
  <si>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</si>
  <si>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</si>
  <si>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</si>
  <si>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</si>
  <si>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</si>
  <si>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</si>
  <si>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</si>
  <si>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</si>
  <si>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</si>
  <si>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</si>
  <si>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</si>
  <si>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</si>
  <si>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</si>
  <si>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</si>
  <si>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</si>
  <si>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</si>
  <si>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</si>
  <si>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</si>
  <si>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 xml:space="preserve">PANETON PRIMAVERA </t>
  </si>
  <si>
    <t>PANETON PRIMAVERA DOI</t>
  </si>
  <si>
    <t>RIŽ 3 ŽITA (mešanica riža, pire in ječmen) enakovr. kot Zlato polje</t>
  </si>
  <si>
    <t xml:space="preserve">MESO - SVINJINA MLETA (stegno - brez aditivov) VP </t>
  </si>
  <si>
    <t>PLESKAVICE GOVEJE</t>
  </si>
  <si>
    <t>DOMAČA SALAMA SUHA</t>
  </si>
  <si>
    <t>SUHI OCVIRKI</t>
  </si>
  <si>
    <t>PURANJA  ŠUNKA</t>
  </si>
  <si>
    <t>SALAMA, POSEBNA, PURANJA MAKSI</t>
  </si>
  <si>
    <t>PURANJE PRSI V OVITKU MAXI</t>
  </si>
  <si>
    <t>PIŠČANČJA PEČENE PRSI MAXI</t>
  </si>
  <si>
    <t>PIŠČANČJE PRSI V OVITKU</t>
  </si>
  <si>
    <t>PURANJE PRSI V OVITKU</t>
  </si>
  <si>
    <t>PURANJA ŠUNKA V OVITKU</t>
  </si>
  <si>
    <t>PIŠČANČJE PEČENE PRSI</t>
  </si>
  <si>
    <t xml:space="preserve">REZANCI KODRASTI DURUM </t>
  </si>
  <si>
    <t xml:space="preserve">TESTENINE FIDEL KORENČEK </t>
  </si>
  <si>
    <t xml:space="preserve">pirin kruh </t>
  </si>
  <si>
    <t>do 1</t>
  </si>
  <si>
    <t>BIO jabolčni sok</t>
  </si>
  <si>
    <t>SOKOVI, SIRUPI, OTROŠKA HRANA</t>
  </si>
  <si>
    <t>ZAMRZNJENO SADJE IN ZELENJAVA</t>
  </si>
  <si>
    <t>189</t>
  </si>
  <si>
    <t>190</t>
  </si>
  <si>
    <t>327</t>
  </si>
  <si>
    <t>328</t>
  </si>
  <si>
    <t>329</t>
  </si>
  <si>
    <t>330</t>
  </si>
  <si>
    <t>331</t>
  </si>
  <si>
    <t>334</t>
  </si>
  <si>
    <t>346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</si>
  <si>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</si>
  <si>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</si>
  <si>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</si>
  <si>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</si>
  <si>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</si>
  <si>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</si>
  <si>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</si>
  <si>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</si>
  <si>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</si>
  <si>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</si>
  <si>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kvašen rogljiček kot kifeljček tip 500g</t>
  </si>
  <si>
    <t>513</t>
  </si>
  <si>
    <t>581</t>
  </si>
  <si>
    <t>588</t>
  </si>
  <si>
    <t>589</t>
  </si>
  <si>
    <t>603</t>
  </si>
  <si>
    <t>604</t>
  </si>
  <si>
    <t>625</t>
  </si>
  <si>
    <t>630</t>
  </si>
  <si>
    <t>632</t>
  </si>
  <si>
    <t>633</t>
  </si>
  <si>
    <t>646</t>
  </si>
  <si>
    <t>649</t>
  </si>
  <si>
    <t>665</t>
  </si>
  <si>
    <t>673</t>
  </si>
  <si>
    <t>689</t>
  </si>
  <si>
    <t>CVETAČNI POLPETI</t>
  </si>
  <si>
    <t>FIŽOL pionto rinfuza</t>
  </si>
  <si>
    <t>889</t>
  </si>
  <si>
    <t>890</t>
  </si>
  <si>
    <t>891</t>
  </si>
  <si>
    <t>BUČA HOKAIDO</t>
  </si>
  <si>
    <t>893</t>
  </si>
  <si>
    <t>894</t>
  </si>
  <si>
    <t>SUHE HRUŠKE</t>
  </si>
  <si>
    <t>895</t>
  </si>
  <si>
    <t>ŠAMPINJONI</t>
  </si>
  <si>
    <t>896</t>
  </si>
  <si>
    <t>892</t>
  </si>
  <si>
    <t>EKO LUBENICA</t>
  </si>
  <si>
    <t>CESARSKI MIX (brokoli, cvetača, korenje)</t>
  </si>
  <si>
    <t>KAISER MIX (brokoli, cvetača, korenje)</t>
  </si>
  <si>
    <t>STROČJI FIŽOL rumen</t>
  </si>
  <si>
    <t>rožni čaj</t>
  </si>
  <si>
    <t>kokošja juha kot Knorr</t>
  </si>
  <si>
    <t>943</t>
  </si>
  <si>
    <t>942</t>
  </si>
  <si>
    <t>941</t>
  </si>
  <si>
    <t xml:space="preserve">Špargljeva juha iz min. 4,1 % špargljev, brez dodanega Na glutaminata </t>
  </si>
  <si>
    <t xml:space="preserve">Kremna Bučna  juha z min. 36 % buč in 7% krompirja , brez ojačevalcev okusa </t>
  </si>
  <si>
    <t xml:space="preserve">Kremna grahova juha s slanino min. 55 % grahove moke, brez dodanega Na glutaminata </t>
  </si>
  <si>
    <t xml:space="preserve">Cvetačna juha z min. 7,5 % cvetače, brez dodanih ojačevalcev okusa </t>
  </si>
  <si>
    <t xml:space="preserve">Brokolijeva juha min. 2,7 % brokolija </t>
  </si>
  <si>
    <t xml:space="preserve">Paradižnikova juha z min. 37 % paradižnika v prahu, brez dodanega Na glutaminata </t>
  </si>
  <si>
    <t xml:space="preserve">Gobova juha iz jurčkov min. 2,4 % jurčkov, brez dodanega Na glutaminata </t>
  </si>
  <si>
    <t xml:space="preserve">Zelenjavna juha čista brez ojačevalcev okusa </t>
  </si>
  <si>
    <t xml:space="preserve">Goveja juha čista z min 2.7 % govejega ekstrakta </t>
  </si>
  <si>
    <t>Omaka, za pečenko, brez dodanega Na-glutaminata</t>
  </si>
  <si>
    <t>1000</t>
  </si>
  <si>
    <t>1002</t>
  </si>
  <si>
    <t>OLJE BUČNO, čisto kot GEA</t>
  </si>
  <si>
    <t xml:space="preserve">OLJE BUČNO, solatno mešano, min. 20% bučno olje </t>
  </si>
  <si>
    <t>GORČICA delikatesna, min 19% gorčičnih semen kot natureta</t>
  </si>
  <si>
    <t>KOMPOT, ananas</t>
  </si>
  <si>
    <t>KOMPOT, mešano sadje kot Profiline</t>
  </si>
  <si>
    <t>1040</t>
  </si>
  <si>
    <t>1041</t>
  </si>
  <si>
    <t>1046</t>
  </si>
  <si>
    <t>1049</t>
  </si>
  <si>
    <t>1050</t>
  </si>
  <si>
    <t>1051</t>
  </si>
  <si>
    <t>1052</t>
  </si>
  <si>
    <t>1054</t>
  </si>
  <si>
    <t>1055</t>
  </si>
  <si>
    <t>BAZILIKA, suha kot Kotany</t>
  </si>
  <si>
    <t>ORIGANO mleti kot Adria</t>
  </si>
  <si>
    <t>POPER črni mleti kot Kotany</t>
  </si>
  <si>
    <t>SADNI ČAJ rfz. Kot Herbamedica</t>
  </si>
  <si>
    <t>GOVEJA JUHA koncentrat, brez natrijevega glutaminata kot Knorr</t>
  </si>
  <si>
    <t>ČESEN MLETI v prahu kot Kotany</t>
  </si>
  <si>
    <t>1072</t>
  </si>
  <si>
    <t>GRISINI porcijsko pakiranje kot AMOR DI PANE</t>
  </si>
  <si>
    <t>POLNOZRNATI GRISINI z min. 94,/%  polnozrnate pšenične moke kot IL BUON PANE</t>
  </si>
  <si>
    <t>1079</t>
  </si>
  <si>
    <t>1086</t>
  </si>
  <si>
    <t>TUNA v oljčnem olju (min 65% tune v 100g izdelka) kot  Rio mare, 4x80g</t>
  </si>
  <si>
    <t>MAJONEZA kot Hellmann's, Mercator</t>
  </si>
  <si>
    <t>1090</t>
  </si>
  <si>
    <t>1097</t>
  </si>
  <si>
    <t>TOPLJENI SIRČEK (tirkotniki, 8 kom v pakiranju) kot Zdenka</t>
  </si>
  <si>
    <t xml:space="preserve">SIR za ribanje 30 %, TRDI kot Grana padano VP </t>
  </si>
  <si>
    <t>KAŠA PROSENA kot Rangus, Mlinopek</t>
  </si>
  <si>
    <t>1112</t>
  </si>
  <si>
    <t>MARMELADA  MARELICA, kot Fructal</t>
  </si>
  <si>
    <t>MARMELADA  MEŠANA, kot Fructal</t>
  </si>
  <si>
    <t>Jagodna marmelada kot Fructal</t>
  </si>
  <si>
    <t>VAFLJI koruzni kot Bio zone</t>
  </si>
  <si>
    <t>VAFLJI RIŽEVI (brez dodane soli) kot Bio zone</t>
  </si>
  <si>
    <t>PECIVO BREZ GLUTENA SAVOJSKO kot SCHAR</t>
  </si>
  <si>
    <t>1125</t>
  </si>
  <si>
    <t>1128</t>
  </si>
  <si>
    <t>POLENTA INSTANT BG kot MOLINO DI FERRO (360 g)</t>
  </si>
  <si>
    <t>1139</t>
  </si>
  <si>
    <t>MOKA KORUZNA POLNOZRNATA BG kot Rangus</t>
  </si>
  <si>
    <t>SLADKOR, v prahu</t>
  </si>
  <si>
    <t>1150</t>
  </si>
  <si>
    <t>SLADKOR vanilin kot Prima BB</t>
  </si>
  <si>
    <t>PECILNI PRAŠEK kot Sweet chef, 5x13g</t>
  </si>
  <si>
    <t>ČOKOLADA jedilna min 45% kakava kot Gorenjka</t>
  </si>
  <si>
    <t>ČOKOLADA mleta, v prahu min. 36% kakava kot Gorenjka</t>
  </si>
  <si>
    <t>KAKAV, zrnca, min. 30% kakavovih delcev, z manj sladkorja kot Benquick</t>
  </si>
  <si>
    <t>ČAJ otroški, filter   kot Matik</t>
  </si>
  <si>
    <t>OLJE OLIVNO, ekstra deviško</t>
  </si>
  <si>
    <t>1181</t>
  </si>
  <si>
    <t>ZDROB, pirin kot Biozone</t>
  </si>
  <si>
    <t>1183</t>
  </si>
  <si>
    <t>1184</t>
  </si>
  <si>
    <t>1185</t>
  </si>
  <si>
    <t>1189</t>
  </si>
  <si>
    <t>1190</t>
  </si>
  <si>
    <t>1192</t>
  </si>
  <si>
    <t>1193</t>
  </si>
  <si>
    <t>GRISINI , classic kot AMOR DI PANE</t>
  </si>
  <si>
    <t>1201</t>
  </si>
  <si>
    <t>1202</t>
  </si>
  <si>
    <t>1203</t>
  </si>
  <si>
    <t>PANDORO KOLAČ FORNO PR.</t>
  </si>
  <si>
    <t>1204</t>
  </si>
  <si>
    <t>1212</t>
  </si>
  <si>
    <t>KURKUMA KOTANYI</t>
  </si>
  <si>
    <t>1213</t>
  </si>
  <si>
    <t>1214</t>
  </si>
  <si>
    <t>1216</t>
  </si>
  <si>
    <t>1217</t>
  </si>
  <si>
    <t>1219</t>
  </si>
  <si>
    <t>1220</t>
  </si>
  <si>
    <t>1225</t>
  </si>
  <si>
    <t>NAP.RIŽ.BIO THE BRIDGE</t>
  </si>
  <si>
    <t>1227</t>
  </si>
  <si>
    <t xml:space="preserve">KEKSI MASLENI kot LEIBNIZ </t>
  </si>
  <si>
    <t>1230</t>
  </si>
  <si>
    <t>1233</t>
  </si>
  <si>
    <t>1234</t>
  </si>
  <si>
    <t>1235</t>
  </si>
  <si>
    <t>1236</t>
  </si>
  <si>
    <t>KEKSI s koščki čokolade (brez jajc in mleka) kot Misura</t>
  </si>
  <si>
    <t>1237</t>
  </si>
  <si>
    <t>1239</t>
  </si>
  <si>
    <t>MOKA BG bela kot Schar</t>
  </si>
  <si>
    <t>1240</t>
  </si>
  <si>
    <t>GRISINI klasik kot žito</t>
  </si>
  <si>
    <t>1243</t>
  </si>
  <si>
    <t>ČOK.V PRAHU kot Gorenjka</t>
  </si>
  <si>
    <t>1244</t>
  </si>
  <si>
    <t>IZDELEK KOK.FERM.MAL. Kot ALPRO</t>
  </si>
  <si>
    <t>1245</t>
  </si>
  <si>
    <t>PANDORO PRIMAVERA</t>
  </si>
  <si>
    <t>1247</t>
  </si>
  <si>
    <t>1249</t>
  </si>
  <si>
    <t>1250</t>
  </si>
  <si>
    <t>1252</t>
  </si>
  <si>
    <t>1253</t>
  </si>
  <si>
    <t>1256</t>
  </si>
  <si>
    <t>žitne čokoladne kroglice kot Nesquick</t>
  </si>
  <si>
    <t>1258</t>
  </si>
  <si>
    <t>KREKER BG kot Schar</t>
  </si>
  <si>
    <t>1259</t>
  </si>
  <si>
    <t>1261</t>
  </si>
  <si>
    <t>1263</t>
  </si>
  <si>
    <t>JUHA GOBOVA kot Knorr</t>
  </si>
  <si>
    <t>1264</t>
  </si>
  <si>
    <t>NAPITEK OVSENI kot BIO ZONE</t>
  </si>
  <si>
    <t>NAPITEK RIŽEV kot BIO ZONE</t>
  </si>
  <si>
    <t>1267</t>
  </si>
  <si>
    <t>KOMPOT breskev</t>
  </si>
  <si>
    <t>1269</t>
  </si>
  <si>
    <t>KEKSI DIGESTIV kot Grancereale</t>
  </si>
  <si>
    <t>1270</t>
  </si>
  <si>
    <t>ROŽMARIN NAR. kot Kotany</t>
  </si>
  <si>
    <t>1272</t>
  </si>
  <si>
    <t>Utrjevalec slaščičarskih krem kot Kremfix 10GX3</t>
  </si>
  <si>
    <t>1274</t>
  </si>
  <si>
    <t>1275</t>
  </si>
  <si>
    <t>1276</t>
  </si>
  <si>
    <t>REZANCI JUŠNI JAJČNI kot Baškovič</t>
  </si>
  <si>
    <t>1277</t>
  </si>
  <si>
    <t>1278</t>
  </si>
  <si>
    <t>1279</t>
  </si>
  <si>
    <t>1280</t>
  </si>
  <si>
    <t>VALVICE kot Zlatopolje</t>
  </si>
  <si>
    <t>1281</t>
  </si>
  <si>
    <t>ŠPAGETI kot GRANO DORO</t>
  </si>
  <si>
    <t>1282</t>
  </si>
  <si>
    <t>NAMAZ  kakavov lešnikov z min 13% lešniki kot Nutella</t>
  </si>
  <si>
    <t>1283</t>
  </si>
  <si>
    <t>1284</t>
  </si>
  <si>
    <t>MOKA polnozrnaa kot Biozone</t>
  </si>
  <si>
    <t>1287</t>
  </si>
  <si>
    <t>1288</t>
  </si>
  <si>
    <t>1289</t>
  </si>
  <si>
    <t>MARMELADA BRESKEV BREZ DODANEGA SLADKORJA kot Helios</t>
  </si>
  <si>
    <t>1290</t>
  </si>
  <si>
    <t>MARMELADA JAGODA BREZ DODANEGA SLADKORJA kot Helios</t>
  </si>
  <si>
    <t>1292</t>
  </si>
  <si>
    <t>POPER ČRNI CELI kot ADRIA</t>
  </si>
  <si>
    <t>1295</t>
  </si>
  <si>
    <t>1296</t>
  </si>
  <si>
    <t>1298</t>
  </si>
  <si>
    <t>KRUH BELI S SEMENI BG kot Schar</t>
  </si>
  <si>
    <t>1299</t>
  </si>
  <si>
    <t xml:space="preserve">KROGLICE JUŠ. Kot Baškovcm </t>
  </si>
  <si>
    <t>1302</t>
  </si>
  <si>
    <t>1303</t>
  </si>
  <si>
    <t>1305</t>
  </si>
  <si>
    <t>1308</t>
  </si>
  <si>
    <t>1309</t>
  </si>
  <si>
    <t>1312</t>
  </si>
  <si>
    <t>KUS KUS BIO BG kot  Vitabella</t>
  </si>
  <si>
    <t>1313</t>
  </si>
  <si>
    <t>KUS KUS</t>
  </si>
  <si>
    <t>1314</t>
  </si>
  <si>
    <t>1315</t>
  </si>
  <si>
    <t>KUS KUS BIO kot Martino</t>
  </si>
  <si>
    <t>1317</t>
  </si>
  <si>
    <t>1319</t>
  </si>
  <si>
    <t>KEKsi BREZ GLUTENA koščki čokolade kot Gullion</t>
  </si>
  <si>
    <t>1320</t>
  </si>
  <si>
    <t>1321</t>
  </si>
  <si>
    <t>KAKAV BENQUICK S 30% MANJ SLAD</t>
  </si>
  <si>
    <t>1326</t>
  </si>
  <si>
    <t>GRISINI s sezamom kot Mercator</t>
  </si>
  <si>
    <t>1328</t>
  </si>
  <si>
    <t>DŽEM EKSTRA marelica kot Mercator</t>
  </si>
  <si>
    <t>1331</t>
  </si>
  <si>
    <t>ČOKOLADA V PRAHU kot Sweet chef</t>
  </si>
  <si>
    <t>1332</t>
  </si>
  <si>
    <t>1334</t>
  </si>
  <si>
    <t>1335</t>
  </si>
  <si>
    <t>1336</t>
  </si>
  <si>
    <t>TESTO ZA LAZANJO</t>
  </si>
  <si>
    <t>ZDROB, PŠENIČNI</t>
  </si>
  <si>
    <t xml:space="preserve">AJDOVA KAŠA </t>
  </si>
  <si>
    <t>500-1000</t>
  </si>
  <si>
    <t>TESTENINE ZA LAZANJO</t>
  </si>
  <si>
    <t>0,5-5,00</t>
  </si>
  <si>
    <t>kom</t>
  </si>
  <si>
    <t>RIŽ, okroglozrnati</t>
  </si>
  <si>
    <t>8,00-10,00</t>
  </si>
  <si>
    <t>MOKA, koruzna</t>
  </si>
  <si>
    <t xml:space="preserve">RIŽEK kot Riso </t>
  </si>
  <si>
    <t>POLENTA INS.MERC.</t>
  </si>
  <si>
    <t xml:space="preserve">POLENTA INS.BE.MOLINO DI FERRO BG </t>
  </si>
  <si>
    <t>NAMAZ SOJ.SVEŽI ZELI.VALS.</t>
  </si>
  <si>
    <t>zav</t>
  </si>
  <si>
    <t xml:space="preserve">CIMET KOTANYI </t>
  </si>
  <si>
    <t xml:space="preserve">TEST.BG KORU.SAMM. POLŽI </t>
  </si>
  <si>
    <t xml:space="preserve">KOSMIČI BG KORU.SCHAR </t>
  </si>
  <si>
    <t xml:space="preserve">KOSMIČI KORU.NAJCENEJE </t>
  </si>
  <si>
    <t xml:space="preserve">ČAJ HERBAMED OTROŠKI </t>
  </si>
  <si>
    <t xml:space="preserve">LEČA RDEČA BIO BIOZONE </t>
  </si>
  <si>
    <t>LEČA ZELENA BIO BIOZONE</t>
  </si>
  <si>
    <t xml:space="preserve">KAŠA RIB.JAJ.DOM.kot ZL.POLJE </t>
  </si>
  <si>
    <t>KAŠA RIB.kot MERC.SIMPLY PASTA</t>
  </si>
  <si>
    <t xml:space="preserve">PIRA BIO </t>
  </si>
  <si>
    <t>PERESNIKI PIRINI KOT PENNE R.DIVIT</t>
  </si>
  <si>
    <t xml:space="preserve">PERESNIKI POLN. KOT ZLATO POLJE </t>
  </si>
  <si>
    <t xml:space="preserve">CITRONKA kot PRIMA BB </t>
  </si>
  <si>
    <t>CORN FLAKES BG  kot SCHAR</t>
  </si>
  <si>
    <t>ČIČERIKA  kot Mercator</t>
  </si>
  <si>
    <t>ČOK.JED.SWEET CHEF 52%</t>
  </si>
  <si>
    <t>KAŠA AJD.INS. KOT MLIN.</t>
  </si>
  <si>
    <t xml:space="preserve">KEKSI MUESLI kot Grancereale </t>
  </si>
  <si>
    <t>LAZANJE BARILLA JAJ.</t>
  </si>
  <si>
    <t>NAM.SAD.MAR.SPEK.D. 55% SD</t>
  </si>
  <si>
    <t>LAZANJA GASTRO LIST BREZ JAJ.</t>
  </si>
  <si>
    <t xml:space="preserve">NAMAZ VALSOIA SOJA LEŠNIK </t>
  </si>
  <si>
    <t xml:space="preserve">POLENTA BELA INSTANT kot MOLINODIFER BG </t>
  </si>
  <si>
    <t xml:space="preserve">KOSMIČI KORUZNI kot SANTE </t>
  </si>
  <si>
    <t xml:space="preserve">Šampinjoni rezani V SLANICI </t>
  </si>
  <si>
    <t xml:space="preserve">NAPITEK RIŽEV S KAKAKAVOM kot BIO BRIDGE </t>
  </si>
  <si>
    <t xml:space="preserve">RIŽ PARB.DOLGO.ZLATO POLJE </t>
  </si>
  <si>
    <t xml:space="preserve">VAFLJI ČOK.DR.SCHAR BG </t>
  </si>
  <si>
    <t xml:space="preserve">RIŽ PARABOILED </t>
  </si>
  <si>
    <t xml:space="preserve">BISKVIT MERANETTI BG </t>
  </si>
  <si>
    <t xml:space="preserve">BISKVIT MAGDALENICE BG </t>
  </si>
  <si>
    <t xml:space="preserve">TIMIJAN ZDROB. </t>
  </si>
  <si>
    <t xml:space="preserve">PLAZMA BAMBI </t>
  </si>
  <si>
    <t>POLŽKI 26 DURUM</t>
  </si>
  <si>
    <t>predracun2a_OS_AG_Dobrovo</t>
  </si>
  <si>
    <t>artikel brišemo</t>
  </si>
  <si>
    <t>česen sesekljan</t>
  </si>
  <si>
    <t>Gojene gobe z jurčki mix</t>
  </si>
  <si>
    <t>Pšenična moka krušna tip 850</t>
  </si>
  <si>
    <r>
      <t xml:space="preserve">SIROVI KAPELETI/ TORTELINI </t>
    </r>
    <r>
      <rPr>
        <strike/>
        <sz val="9"/>
        <color rgb="FFFF0000"/>
        <rFont val="Calibri"/>
        <family val="2"/>
        <charset val="238"/>
        <scheme val="minor"/>
      </rPr>
      <t>RFS</t>
    </r>
  </si>
  <si>
    <r>
      <t xml:space="preserve">POLNOZRNATI KAPELETI S SIROM </t>
    </r>
    <r>
      <rPr>
        <strike/>
        <sz val="9"/>
        <color rgb="FFFF0000"/>
        <rFont val="Calibri"/>
        <family val="2"/>
        <charset val="238"/>
        <scheme val="minor"/>
      </rPr>
      <t xml:space="preserve">rfs </t>
    </r>
  </si>
  <si>
    <t>ČAJ planinski, filter</t>
  </si>
  <si>
    <t>SERVIRNI SLADKOR 5g*1000 kos</t>
  </si>
  <si>
    <t>5gx1000</t>
  </si>
  <si>
    <t>pak</t>
  </si>
  <si>
    <t>ČOKOLADNO MLEČNI NAMAZ,min 13% lešnikov in vsaj  manjmasten kakav v prahu 7,40 %, kot Nutella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</si>
</sst>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"/>
    <numFmt numFmtId="174" formatCode="#,##0.000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7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3" applyNumberFormat="0" applyAlignment="0" applyProtection="0"/>
    <xf numFmtId="0" fontId="71" fillId="55" borderId="24" applyNumberFormat="0" applyAlignment="0" applyProtection="0"/>
    <xf numFmtId="0" fontId="28" fillId="53" borderId="25" applyNumberFormat="0" applyAlignment="0" applyProtection="0"/>
    <xf numFmtId="0" fontId="30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7" applyProtection="0"/>
    <xf numFmtId="0" fontId="82" fillId="70" borderId="27" applyProtection="0"/>
    <xf numFmtId="0" fontId="83" fillId="83" borderId="28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0" borderId="27" applyProtection="0"/>
    <xf numFmtId="0" fontId="89" fillId="70" borderId="27" applyProtection="0"/>
    <xf numFmtId="0" fontId="90" fillId="70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4" applyProtection="0"/>
    <xf numFmtId="0" fontId="42" fillId="86" borderId="34" applyProtection="0"/>
    <xf numFmtId="168" fontId="42" fillId="0" borderId="0" applyBorder="0" applyProtection="0"/>
    <xf numFmtId="0" fontId="95" fillId="86" borderId="34" applyProtection="0"/>
    <xf numFmtId="0" fontId="99" fillId="0" borderId="0" applyBorder="0" applyProtection="0"/>
    <xf numFmtId="0" fontId="90" fillId="70" borderId="32" applyProtection="0"/>
    <xf numFmtId="0" fontId="90" fillId="70" borderId="32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3" applyProtection="0"/>
    <xf numFmtId="0" fontId="83" fillId="83" borderId="28" applyProtection="0"/>
    <xf numFmtId="0" fontId="82" fillId="70" borderId="27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7" applyProtection="0"/>
    <xf numFmtId="0" fontId="44" fillId="0" borderId="35" applyProtection="0"/>
    <xf numFmtId="0" fontId="99" fillId="0" borderId="0" applyBorder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9" borderId="57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8" fillId="53" borderId="57" applyNumberFormat="0" applyAlignment="0" applyProtection="0"/>
    <xf numFmtId="0" fontId="18" fillId="53" borderId="54" applyNumberFormat="0" applyAlignment="0" applyProtection="0"/>
    <xf numFmtId="0" fontId="30" fillId="9" borderId="49" applyNumberFormat="0" applyAlignment="0" applyProtection="0"/>
    <xf numFmtId="0" fontId="18" fillId="9" borderId="54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7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1" fillId="55" borderId="51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44" borderId="57" applyNumberForma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1" fillId="55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5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56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38" borderId="57" applyNumberFormat="0" applyAlignment="0" applyProtection="0"/>
  </cellStyleXfs>
  <cellXfs count="674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2" borderId="0" xfId="0" applyFont="1" applyFill="1" applyAlignment="1">
      <alignment vertical="center" wrapText="1" shrinkToFit="1"/>
    </xf>
    <xf numFmtId="0" fontId="33" fillId="27" borderId="36" xfId="0" applyFont="1" applyFill="1" applyBorder="1" applyAlignment="1">
      <alignment vertical="center" wrapText="1" shrinkToFit="1"/>
    </xf>
    <xf numFmtId="0" fontId="33" fillId="27" borderId="36" xfId="0" applyFont="1" applyFill="1" applyBorder="1" applyAlignment="1">
      <alignment horizontal="center" vertical="center" wrapText="1"/>
    </xf>
    <xf numFmtId="0" fontId="36" fillId="27" borderId="36" xfId="0" applyFont="1" applyFill="1" applyBorder="1" applyAlignment="1">
      <alignment horizontal="center" vertical="center"/>
    </xf>
    <xf numFmtId="1" fontId="41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5" fillId="27" borderId="36" xfId="0" applyFont="1" applyFill="1" applyBorder="1" applyAlignment="1">
      <alignment horizontal="center" vertical="center"/>
    </xf>
    <xf numFmtId="166" fontId="41" fillId="27" borderId="36" xfId="0" applyNumberFormat="1" applyFont="1" applyFill="1" applyBorder="1" applyAlignment="1">
      <alignment horizontal="center" vertical="center"/>
    </xf>
    <xf numFmtId="0" fontId="41" fillId="27" borderId="37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 wrapText="1"/>
    </xf>
    <xf numFmtId="0" fontId="41" fillId="27" borderId="38" xfId="0" applyFont="1" applyFill="1" applyBorder="1" applyAlignment="1">
      <alignment horizontal="left" vertical="center"/>
    </xf>
    <xf numFmtId="0" fontId="41" fillId="27" borderId="36" xfId="0" applyFont="1" applyFill="1" applyBorder="1" applyAlignment="1">
      <alignment horizontal="center" vertical="center" wrapText="1"/>
    </xf>
    <xf numFmtId="0" fontId="7" fillId="27" borderId="36" xfId="0" applyFont="1" applyFill="1" applyBorder="1" applyAlignment="1">
      <alignment horizontal="center" vertical="center"/>
    </xf>
    <xf numFmtId="0" fontId="6" fillId="88" borderId="21" xfId="0" applyFont="1" applyFill="1" applyBorder="1" applyAlignment="1">
      <alignment horizontal="center" vertical="center"/>
    </xf>
    <xf numFmtId="166" fontId="12" fillId="89" borderId="21" xfId="0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49" fontId="59" fillId="91" borderId="21" xfId="0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vertical="center" wrapText="1" shrinkToFit="1"/>
    </xf>
    <xf numFmtId="0" fontId="14" fillId="2" borderId="21" xfId="55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left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 wrapText="1"/>
    </xf>
    <xf numFmtId="0" fontId="11" fillId="3" borderId="21" xfId="0" applyFont="1" applyFill="1" applyBorder="1" applyAlignment="1">
      <alignment horizontal="left" vertical="center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0" fontId="13" fillId="3" borderId="21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vertical="center"/>
    </xf>
    <xf numFmtId="49" fontId="13" fillId="3" borderId="21" xfId="0" applyNumberFormat="1" applyFont="1" applyFill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 wrapText="1"/>
    </xf>
    <xf numFmtId="49" fontId="12" fillId="3" borderId="21" xfId="0" applyNumberFormat="1" applyFont="1" applyFill="1" applyBorder="1" applyAlignment="1">
      <alignment wrapText="1"/>
    </xf>
    <xf numFmtId="0" fontId="13" fillId="3" borderId="21" xfId="0" applyFont="1" applyFill="1" applyBorder="1" applyAlignment="1">
      <alignment horizontal="center"/>
    </xf>
    <xf numFmtId="0" fontId="13" fillId="3" borderId="21" xfId="1093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wrapText="1"/>
    </xf>
    <xf numFmtId="49" fontId="12" fillId="0" borderId="21" xfId="0" applyNumberFormat="1" applyFont="1" applyBorder="1" applyAlignment="1">
      <alignment wrapText="1"/>
    </xf>
    <xf numFmtId="0" fontId="11" fillId="3" borderId="21" xfId="0" applyFont="1" applyFill="1" applyBorder="1" applyAlignment="1">
      <alignment horizontal="left" vertical="top"/>
    </xf>
    <xf numFmtId="3" fontId="38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left" vertical="top"/>
    </xf>
    <xf numFmtId="49" fontId="12" fillId="0" borderId="21" xfId="0" applyNumberFormat="1" applyFont="1" applyBorder="1" applyAlignment="1">
      <alignment vertical="center"/>
    </xf>
    <xf numFmtId="49" fontId="12" fillId="0" borderId="21" xfId="0" applyNumberFormat="1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 wrapText="1"/>
    </xf>
    <xf numFmtId="0" fontId="38" fillId="3" borderId="21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49" fontId="12" fillId="0" borderId="21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12" fillId="2" borderId="0" xfId="0" applyFont="1" applyFill="1" applyAlignment="1">
      <alignment vertical="center"/>
    </xf>
    <xf numFmtId="0" fontId="13" fillId="3" borderId="21" xfId="1093" applyFont="1" applyFill="1" applyBorder="1" applyAlignment="1">
      <alignment horizontal="left" vertical="center"/>
    </xf>
    <xf numFmtId="0" fontId="13" fillId="3" borderId="21" xfId="1093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3" fillId="3" borderId="21" xfId="0" applyFont="1" applyFill="1" applyBorder="1" applyAlignment="1" applyProtection="1">
      <alignment horizontal="center" vertical="center"/>
      <protection locked="0"/>
    </xf>
    <xf numFmtId="0" fontId="14" fillId="3" borderId="21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/>
    </xf>
    <xf numFmtId="49" fontId="13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4" fillId="89" borderId="3" xfId="0" applyFont="1" applyFill="1" applyBorder="1" applyAlignment="1">
      <alignment horizontal="center" vertical="center" wrapText="1"/>
    </xf>
    <xf numFmtId="49" fontId="12" fillId="0" borderId="38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1" fillId="0" borderId="2" xfId="0" applyFont="1" applyBorder="1" applyAlignment="1">
      <alignment horizontal="center" vertical="center"/>
    </xf>
    <xf numFmtId="44" fontId="12" fillId="2" borderId="2" xfId="55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89" borderId="21" xfId="0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left" vertical="top"/>
    </xf>
    <xf numFmtId="0" fontId="13" fillId="3" borderId="44" xfId="0" applyFont="1" applyFill="1" applyBorder="1" applyAlignment="1">
      <alignment horizontal="center"/>
    </xf>
    <xf numFmtId="3" fontId="38" fillId="3" borderId="44" xfId="55" applyNumberFormat="1" applyFont="1" applyFill="1" applyBorder="1" applyAlignment="1">
      <alignment horizontal="center"/>
    </xf>
    <xf numFmtId="4" fontId="38" fillId="3" borderId="44" xfId="0" applyNumberFormat="1" applyFont="1" applyFill="1" applyBorder="1" applyAlignment="1">
      <alignment horizontal="center"/>
    </xf>
    <xf numFmtId="1" fontId="14" fillId="2" borderId="44" xfId="55" applyNumberFormat="1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left" vertical="center" wrapText="1"/>
    </xf>
    <xf numFmtId="49" fontId="13" fillId="3" borderId="18" xfId="0" applyNumberFormat="1" applyFont="1" applyFill="1" applyBorder="1" applyAlignment="1">
      <alignment horizontal="left" vertical="center" wrapText="1"/>
    </xf>
    <xf numFmtId="0" fontId="101" fillId="3" borderId="15" xfId="0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49" fontId="13" fillId="3" borderId="47" xfId="0" applyNumberFormat="1" applyFont="1" applyFill="1" applyBorder="1" applyAlignment="1">
      <alignment horizontal="center" vertical="center"/>
    </xf>
    <xf numFmtId="0" fontId="13" fillId="3" borderId="47" xfId="0" applyFont="1" applyFill="1" applyBorder="1" applyAlignment="1">
      <alignment vertical="center" wrapText="1" shrinkToFit="1"/>
    </xf>
    <xf numFmtId="0" fontId="13" fillId="3" borderId="47" xfId="0" applyFont="1" applyFill="1" applyBorder="1" applyAlignment="1" applyProtection="1">
      <alignment horizontal="center" vertical="center"/>
      <protection locked="0"/>
    </xf>
    <xf numFmtId="0" fontId="13" fillId="3" borderId="47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1" fontId="13" fillId="3" borderId="47" xfId="55" applyNumberFormat="1" applyFont="1" applyFill="1" applyBorder="1" applyAlignment="1">
      <alignment horizontal="center" vertical="center" wrapText="1"/>
    </xf>
    <xf numFmtId="1" fontId="13" fillId="3" borderId="45" xfId="55" applyNumberFormat="1" applyFont="1" applyFill="1" applyBorder="1" applyAlignment="1">
      <alignment horizontal="center" vertical="center" wrapText="1"/>
    </xf>
    <xf numFmtId="1" fontId="13" fillId="3" borderId="47" xfId="55" applyNumberFormat="1" applyFont="1" applyFill="1" applyBorder="1" applyAlignment="1">
      <alignment horizontal="left" vertical="center" wrapText="1"/>
    </xf>
    <xf numFmtId="44" fontId="13" fillId="3" borderId="47" xfId="55" applyFont="1" applyFill="1" applyBorder="1" applyAlignment="1">
      <alignment horizontal="left" vertical="center" wrapText="1"/>
    </xf>
    <xf numFmtId="44" fontId="13" fillId="3" borderId="47" xfId="55" applyFont="1" applyFill="1" applyBorder="1" applyAlignment="1">
      <alignment horizontal="center" vertical="center" wrapText="1"/>
    </xf>
    <xf numFmtId="166" fontId="13" fillId="3" borderId="47" xfId="0" applyNumberFormat="1" applyFont="1" applyFill="1" applyBorder="1" applyAlignment="1">
      <alignment horizontal="center" vertical="center" wrapText="1"/>
    </xf>
    <xf numFmtId="10" fontId="13" fillId="3" borderId="47" xfId="0" applyNumberFormat="1" applyFont="1" applyFill="1" applyBorder="1" applyAlignment="1">
      <alignment horizontal="center" vertical="center" wrapText="1"/>
    </xf>
    <xf numFmtId="166" fontId="13" fillId="3" borderId="48" xfId="0" applyNumberFormat="1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07" fillId="31" borderId="1" xfId="0" applyFont="1" applyFill="1" applyBorder="1" applyAlignment="1">
      <alignment horizontal="center" vertical="center" wrapText="1"/>
    </xf>
    <xf numFmtId="1" fontId="12" fillId="2" borderId="21" xfId="55" applyNumberFormat="1" applyFont="1" applyFill="1" applyBorder="1" applyAlignment="1">
      <alignment horizontal="center" vertical="center" wrapText="1"/>
    </xf>
    <xf numFmtId="4" fontId="38" fillId="3" borderId="47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1" fontId="38" fillId="2" borderId="45" xfId="55" applyNumberFormat="1" applyFont="1" applyFill="1" applyBorder="1" applyAlignment="1">
      <alignment horizontal="center" vertical="center" wrapText="1"/>
    </xf>
    <xf numFmtId="1" fontId="38" fillId="2" borderId="44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wrapText="1"/>
    </xf>
    <xf numFmtId="1" fontId="38" fillId="2" borderId="44" xfId="55" applyNumberFormat="1" applyFont="1" applyFill="1" applyBorder="1" applyAlignment="1">
      <alignment horizontal="left" vertical="center" wrapText="1"/>
    </xf>
    <xf numFmtId="44" fontId="13" fillId="2" borderId="44" xfId="55" applyFont="1" applyFill="1" applyBorder="1" applyAlignment="1">
      <alignment horizontal="left" vertical="center" wrapText="1"/>
    </xf>
    <xf numFmtId="44" fontId="13" fillId="3" borderId="44" xfId="55" applyFont="1" applyFill="1" applyBorder="1" applyAlignment="1">
      <alignment horizontal="center" vertical="center" wrapText="1"/>
    </xf>
    <xf numFmtId="166" fontId="13" fillId="2" borderId="44" xfId="0" applyNumberFormat="1" applyFont="1" applyFill="1" applyBorder="1" applyAlignment="1">
      <alignment horizontal="center" vertical="center" wrapText="1"/>
    </xf>
    <xf numFmtId="10" fontId="13" fillId="2" borderId="44" xfId="0" applyNumberFormat="1" applyFont="1" applyFill="1" applyBorder="1" applyAlignment="1">
      <alignment horizontal="center" vertical="center" wrapText="1"/>
    </xf>
    <xf numFmtId="166" fontId="13" fillId="2" borderId="46" xfId="0" applyNumberFormat="1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108" fillId="3" borderId="58" xfId="0" applyFont="1" applyFill="1" applyBorder="1" applyAlignment="1">
      <alignment horizontal="center" vertical="center" wrapText="1"/>
    </xf>
    <xf numFmtId="0" fontId="108" fillId="0" borderId="58" xfId="0" applyFont="1" applyBorder="1" applyAlignment="1">
      <alignment vertical="center" wrapText="1" shrinkToFit="1"/>
    </xf>
    <xf numFmtId="1" fontId="102" fillId="2" borderId="59" xfId="55" applyNumberFormat="1" applyFont="1" applyFill="1" applyBorder="1" applyAlignment="1">
      <alignment horizontal="center" vertical="center" wrapText="1"/>
    </xf>
    <xf numFmtId="1" fontId="102" fillId="2" borderId="58" xfId="55" applyNumberFormat="1" applyFont="1" applyFill="1" applyBorder="1" applyAlignment="1">
      <alignment horizontal="center" vertical="center" wrapText="1"/>
    </xf>
    <xf numFmtId="1" fontId="102" fillId="2" borderId="58" xfId="55" applyNumberFormat="1" applyFont="1" applyFill="1" applyBorder="1" applyAlignment="1">
      <alignment horizontal="left" vertical="center" wrapText="1"/>
    </xf>
    <xf numFmtId="44" fontId="103" fillId="2" borderId="58" xfId="55" applyFont="1" applyFill="1" applyBorder="1" applyAlignment="1">
      <alignment horizontal="left" vertical="center" wrapText="1"/>
    </xf>
    <xf numFmtId="166" fontId="103" fillId="2" borderId="58" xfId="0" applyNumberFormat="1" applyFont="1" applyFill="1" applyBorder="1" applyAlignment="1">
      <alignment horizontal="center" vertical="center" wrapText="1"/>
    </xf>
    <xf numFmtId="10" fontId="103" fillId="2" borderId="58" xfId="0" applyNumberFormat="1" applyFont="1" applyFill="1" applyBorder="1" applyAlignment="1">
      <alignment horizontal="center" vertical="center" wrapText="1"/>
    </xf>
    <xf numFmtId="166" fontId="103" fillId="2" borderId="60" xfId="0" applyNumberFormat="1" applyFont="1" applyFill="1" applyBorder="1" applyAlignment="1">
      <alignment horizontal="center" vertical="center" wrapText="1"/>
    </xf>
    <xf numFmtId="0" fontId="102" fillId="2" borderId="60" xfId="0" applyFont="1" applyFill="1" applyBorder="1" applyAlignment="1">
      <alignment horizontal="center" vertical="center" wrapText="1"/>
    </xf>
    <xf numFmtId="0" fontId="101" fillId="3" borderId="5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9" fontId="108" fillId="3" borderId="61" xfId="0" applyNumberFormat="1" applyFont="1" applyFill="1" applyBorder="1" applyAlignment="1">
      <alignment horizontal="center" vertical="center" wrapText="1"/>
    </xf>
    <xf numFmtId="0" fontId="108" fillId="3" borderId="18" xfId="0" applyFont="1" applyFill="1" applyBorder="1" applyAlignment="1">
      <alignment horizontal="center" vertical="center" wrapText="1"/>
    </xf>
    <xf numFmtId="0" fontId="108" fillId="0" borderId="61" xfId="0" applyFont="1" applyBorder="1" applyAlignment="1">
      <alignment vertical="center" wrapText="1" shrinkToFit="1"/>
    </xf>
    <xf numFmtId="1" fontId="102" fillId="2" borderId="62" xfId="55" applyNumberFormat="1" applyFont="1" applyFill="1" applyBorder="1" applyAlignment="1">
      <alignment horizontal="center" vertical="center" wrapText="1"/>
    </xf>
    <xf numFmtId="1" fontId="102" fillId="2" borderId="61" xfId="55" applyNumberFormat="1" applyFont="1" applyFill="1" applyBorder="1" applyAlignment="1">
      <alignment horizontal="center" vertical="center" wrapText="1"/>
    </xf>
    <xf numFmtId="1" fontId="102" fillId="2" borderId="61" xfId="55" applyNumberFormat="1" applyFont="1" applyFill="1" applyBorder="1" applyAlignment="1">
      <alignment horizontal="left" vertical="center" wrapText="1"/>
    </xf>
    <xf numFmtId="44" fontId="103" fillId="2" borderId="61" xfId="55" applyFont="1" applyFill="1" applyBorder="1" applyAlignment="1">
      <alignment horizontal="left" vertical="center" wrapText="1"/>
    </xf>
    <xf numFmtId="166" fontId="103" fillId="2" borderId="61" xfId="0" applyNumberFormat="1" applyFont="1" applyFill="1" applyBorder="1" applyAlignment="1">
      <alignment horizontal="center" vertical="center" wrapText="1"/>
    </xf>
    <xf numFmtId="10" fontId="103" fillId="2" borderId="61" xfId="0" applyNumberFormat="1" applyFont="1" applyFill="1" applyBorder="1" applyAlignment="1">
      <alignment horizontal="center" vertical="center" wrapText="1"/>
    </xf>
    <xf numFmtId="166" fontId="103" fillId="2" borderId="63" xfId="0" applyNumberFormat="1" applyFont="1" applyFill="1" applyBorder="1" applyAlignment="1">
      <alignment horizontal="center" vertical="center" wrapText="1"/>
    </xf>
    <xf numFmtId="0" fontId="102" fillId="2" borderId="63" xfId="0" applyFont="1" applyFill="1" applyBorder="1" applyAlignment="1">
      <alignment horizontal="center" vertical="center" wrapText="1"/>
    </xf>
    <xf numFmtId="0" fontId="13" fillId="3" borderId="61" xfId="0" applyFont="1" applyFill="1" applyBorder="1" applyAlignment="1">
      <alignment horizontal="center" vertical="center" wrapText="1"/>
    </xf>
    <xf numFmtId="1" fontId="14" fillId="2" borderId="62" xfId="55" applyNumberFormat="1" applyFont="1" applyFill="1" applyBorder="1" applyAlignment="1">
      <alignment horizontal="center" vertical="center" wrapText="1"/>
    </xf>
    <xf numFmtId="1" fontId="14" fillId="2" borderId="61" xfId="55" applyNumberFormat="1" applyFont="1" applyFill="1" applyBorder="1" applyAlignment="1">
      <alignment horizontal="center" vertical="center" wrapText="1"/>
    </xf>
    <xf numFmtId="1" fontId="14" fillId="2" borderId="61" xfId="55" applyNumberFormat="1" applyFont="1" applyFill="1" applyBorder="1" applyAlignment="1">
      <alignment horizontal="left" vertical="center" wrapText="1"/>
    </xf>
    <xf numFmtId="166" fontId="12" fillId="2" borderId="61" xfId="0" applyNumberFormat="1" applyFont="1" applyFill="1" applyBorder="1" applyAlignment="1">
      <alignment horizontal="center" vertical="center" wrapText="1"/>
    </xf>
    <xf numFmtId="10" fontId="12" fillId="2" borderId="61" xfId="0" applyNumberFormat="1" applyFont="1" applyFill="1" applyBorder="1" applyAlignment="1">
      <alignment horizontal="center" vertical="center" wrapText="1"/>
    </xf>
    <xf numFmtId="166" fontId="12" fillId="2" borderId="63" xfId="0" applyNumberFormat="1" applyFont="1" applyFill="1" applyBorder="1" applyAlignment="1">
      <alignment horizontal="center" vertical="center" wrapText="1"/>
    </xf>
    <xf numFmtId="0" fontId="14" fillId="2" borderId="63" xfId="0" applyFont="1" applyFill="1" applyBorder="1" applyAlignment="1">
      <alignment horizontal="center" vertical="center" wrapText="1"/>
    </xf>
    <xf numFmtId="44" fontId="12" fillId="2" borderId="61" xfId="55" applyFont="1" applyFill="1" applyBorder="1" applyAlignment="1">
      <alignment horizontal="left" vertical="center" wrapText="1"/>
    </xf>
    <xf numFmtId="44" fontId="104" fillId="3" borderId="61" xfId="55" applyFont="1" applyFill="1" applyBorder="1" applyAlignment="1">
      <alignment horizontal="center" vertical="center" wrapText="1"/>
    </xf>
    <xf numFmtId="44" fontId="11" fillId="3" borderId="61" xfId="55" applyFont="1" applyFill="1" applyBorder="1" applyAlignment="1">
      <alignment horizontal="center" vertical="center" wrapText="1"/>
    </xf>
    <xf numFmtId="0" fontId="13" fillId="3" borderId="61" xfId="0" applyFont="1" applyFill="1" applyBorder="1" applyAlignment="1">
      <alignment vertical="center" wrapText="1"/>
    </xf>
    <xf numFmtId="1" fontId="14" fillId="3" borderId="62" xfId="55" applyNumberFormat="1" applyFont="1" applyFill="1" applyBorder="1" applyAlignment="1">
      <alignment horizontal="center" vertical="center" wrapText="1"/>
    </xf>
    <xf numFmtId="1" fontId="14" fillId="3" borderId="61" xfId="55" applyNumberFormat="1" applyFont="1" applyFill="1" applyBorder="1" applyAlignment="1">
      <alignment horizontal="center" vertical="center" wrapText="1"/>
    </xf>
    <xf numFmtId="1" fontId="14" fillId="3" borderId="61" xfId="55" applyNumberFormat="1" applyFont="1" applyFill="1" applyBorder="1" applyAlignment="1">
      <alignment horizontal="left" vertical="center" wrapText="1"/>
    </xf>
    <xf numFmtId="44" fontId="12" fillId="3" borderId="61" xfId="55" applyFont="1" applyFill="1" applyBorder="1" applyAlignment="1">
      <alignment horizontal="left" vertical="center" wrapText="1"/>
    </xf>
    <xf numFmtId="166" fontId="12" fillId="3" borderId="61" xfId="0" applyNumberFormat="1" applyFont="1" applyFill="1" applyBorder="1" applyAlignment="1">
      <alignment horizontal="center" vertical="center" wrapText="1"/>
    </xf>
    <xf numFmtId="10" fontId="12" fillId="3" borderId="61" xfId="0" applyNumberFormat="1" applyFont="1" applyFill="1" applyBorder="1" applyAlignment="1">
      <alignment horizontal="center" vertical="center" wrapText="1"/>
    </xf>
    <xf numFmtId="0" fontId="14" fillId="3" borderId="63" xfId="0" applyFont="1" applyFill="1" applyBorder="1" applyAlignment="1">
      <alignment horizontal="center" vertical="center" wrapText="1"/>
    </xf>
    <xf numFmtId="0" fontId="38" fillId="3" borderId="61" xfId="0" applyFont="1" applyFill="1" applyBorder="1" applyAlignment="1">
      <alignment horizontal="center" vertical="center" wrapText="1"/>
    </xf>
    <xf numFmtId="1" fontId="38" fillId="2" borderId="62" xfId="55" applyNumberFormat="1" applyFont="1" applyFill="1" applyBorder="1" applyAlignment="1">
      <alignment horizontal="center" vertical="center" wrapText="1"/>
    </xf>
    <xf numFmtId="1" fontId="38" fillId="2" borderId="61" xfId="55" applyNumberFormat="1" applyFont="1" applyFill="1" applyBorder="1" applyAlignment="1">
      <alignment horizontal="center" vertical="center" wrapText="1"/>
    </xf>
    <xf numFmtId="1" fontId="38" fillId="2" borderId="61" xfId="55" applyNumberFormat="1" applyFont="1" applyFill="1" applyBorder="1" applyAlignment="1">
      <alignment horizontal="left" vertical="center" wrapText="1"/>
    </xf>
    <xf numFmtId="44" fontId="13" fillId="2" borderId="61" xfId="55" applyFont="1" applyFill="1" applyBorder="1" applyAlignment="1">
      <alignment horizontal="left" vertical="center" wrapText="1"/>
    </xf>
    <xf numFmtId="44" fontId="13" fillId="3" borderId="61" xfId="55" applyFont="1" applyFill="1" applyBorder="1" applyAlignment="1">
      <alignment horizontal="center" vertical="center" wrapText="1"/>
    </xf>
    <xf numFmtId="166" fontId="13" fillId="2" borderId="61" xfId="0" applyNumberFormat="1" applyFont="1" applyFill="1" applyBorder="1" applyAlignment="1">
      <alignment horizontal="center" vertical="center" wrapText="1"/>
    </xf>
    <xf numFmtId="10" fontId="13" fillId="2" borderId="61" xfId="0" applyNumberFormat="1" applyFont="1" applyFill="1" applyBorder="1" applyAlignment="1">
      <alignment horizontal="center" vertical="center" wrapText="1"/>
    </xf>
    <xf numFmtId="166" fontId="13" fillId="2" borderId="63" xfId="0" applyNumberFormat="1" applyFont="1" applyFill="1" applyBorder="1" applyAlignment="1">
      <alignment horizontal="center" vertical="center" wrapText="1"/>
    </xf>
    <xf numFmtId="0" fontId="38" fillId="2" borderId="63" xfId="0" applyFont="1" applyFill="1" applyBorder="1" applyAlignment="1">
      <alignment horizontal="center" vertical="center" wrapText="1"/>
    </xf>
    <xf numFmtId="4" fontId="13" fillId="3" borderId="21" xfId="0" applyNumberFormat="1" applyFont="1" applyFill="1" applyBorder="1" applyAlignment="1" applyProtection="1">
      <alignment horizontal="center" vertical="center"/>
      <protection locked="0"/>
    </xf>
    <xf numFmtId="3" fontId="13" fillId="3" borderId="21" xfId="0" applyNumberFormat="1" applyFont="1" applyFill="1" applyBorder="1" applyAlignment="1" applyProtection="1">
      <alignment horizontal="center" vertical="center"/>
      <protection locked="0"/>
    </xf>
    <xf numFmtId="3" fontId="13" fillId="3" borderId="44" xfId="0" applyNumberFormat="1" applyFont="1" applyFill="1" applyBorder="1" applyAlignment="1" applyProtection="1">
      <alignment horizontal="center" vertical="center"/>
      <protection locked="0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0" fontId="36" fillId="27" borderId="67" xfId="0" applyFont="1" applyFill="1" applyBorder="1" applyAlignment="1">
      <alignment horizontal="center" vertical="center"/>
    </xf>
    <xf numFmtId="0" fontId="7" fillId="27" borderId="67" xfId="0" applyFont="1" applyFill="1" applyBorder="1" applyAlignment="1">
      <alignment horizontal="center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108" fillId="3" borderId="58" xfId="0" applyFont="1" applyFill="1" applyBorder="1" applyAlignment="1">
      <alignment vertical="center" wrapText="1" shrinkToFit="1"/>
    </xf>
    <xf numFmtId="1" fontId="102" fillId="3" borderId="58" xfId="55" applyNumberFormat="1" applyFont="1" applyFill="1" applyBorder="1" applyAlignment="1">
      <alignment horizontal="center" vertical="center" wrapText="1"/>
    </xf>
    <xf numFmtId="0" fontId="108" fillId="3" borderId="64" xfId="0" applyFont="1" applyFill="1" applyBorder="1" applyAlignment="1">
      <alignment horizontal="center" vertical="center" wrapText="1"/>
    </xf>
    <xf numFmtId="0" fontId="108" fillId="0" borderId="64" xfId="0" applyFont="1" applyBorder="1" applyAlignment="1">
      <alignment vertical="center" wrapText="1" shrinkToFit="1"/>
    </xf>
    <xf numFmtId="0" fontId="108" fillId="3" borderId="65" xfId="0" applyFont="1" applyFill="1" applyBorder="1" applyAlignment="1">
      <alignment horizontal="center" vertical="center" wrapText="1"/>
    </xf>
    <xf numFmtId="4" fontId="106" fillId="2" borderId="66" xfId="55" applyNumberFormat="1" applyFont="1" applyFill="1" applyBorder="1" applyAlignment="1">
      <alignment horizontal="center" vertical="center" wrapText="1"/>
    </xf>
    <xf numFmtId="1" fontId="102" fillId="2" borderId="66" xfId="55" applyNumberFormat="1" applyFont="1" applyFill="1" applyBorder="1" applyAlignment="1">
      <alignment horizontal="center" vertical="center" wrapText="1"/>
    </xf>
    <xf numFmtId="1" fontId="102" fillId="2" borderId="64" xfId="55" applyNumberFormat="1" applyFont="1" applyFill="1" applyBorder="1" applyAlignment="1">
      <alignment horizontal="center" vertical="center" wrapText="1"/>
    </xf>
    <xf numFmtId="1" fontId="102" fillId="2" borderId="64" xfId="55" applyNumberFormat="1" applyFont="1" applyFill="1" applyBorder="1" applyAlignment="1">
      <alignment horizontal="left" vertical="center" wrapText="1"/>
    </xf>
    <xf numFmtId="44" fontId="103" fillId="2" borderId="64" xfId="55" applyFont="1" applyFill="1" applyBorder="1" applyAlignment="1">
      <alignment horizontal="left" vertical="center" wrapText="1"/>
    </xf>
    <xf numFmtId="166" fontId="103" fillId="2" borderId="64" xfId="0" applyNumberFormat="1" applyFont="1" applyFill="1" applyBorder="1" applyAlignment="1">
      <alignment horizontal="center" vertical="center" wrapText="1"/>
    </xf>
    <xf numFmtId="10" fontId="103" fillId="2" borderId="64" xfId="0" applyNumberFormat="1" applyFont="1" applyFill="1" applyBorder="1" applyAlignment="1">
      <alignment horizontal="center" vertical="center" wrapText="1"/>
    </xf>
    <xf numFmtId="166" fontId="103" fillId="2" borderId="65" xfId="0" applyNumberFormat="1" applyFont="1" applyFill="1" applyBorder="1" applyAlignment="1">
      <alignment horizontal="center" vertical="center" wrapText="1"/>
    </xf>
    <xf numFmtId="0" fontId="102" fillId="2" borderId="65" xfId="0" applyFont="1" applyFill="1" applyBorder="1" applyAlignment="1">
      <alignment horizontal="center" vertical="center" wrapText="1"/>
    </xf>
    <xf numFmtId="1" fontId="14" fillId="2" borderId="64" xfId="55" applyNumberFormat="1" applyFont="1" applyFill="1" applyBorder="1" applyAlignment="1">
      <alignment horizontal="center" vertical="center" wrapText="1"/>
    </xf>
    <xf numFmtId="1" fontId="14" fillId="2" borderId="64" xfId="55" applyNumberFormat="1" applyFont="1" applyFill="1" applyBorder="1" applyAlignment="1">
      <alignment horizontal="left" vertical="center" wrapText="1"/>
    </xf>
    <xf numFmtId="44" fontId="12" fillId="2" borderId="64" xfId="55" applyFont="1" applyFill="1" applyBorder="1" applyAlignment="1">
      <alignment horizontal="left" vertical="center" wrapText="1"/>
    </xf>
    <xf numFmtId="44" fontId="11" fillId="3" borderId="64" xfId="55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10" fontId="12" fillId="2" borderId="64" xfId="0" applyNumberFormat="1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14" fontId="35" fillId="2" borderId="0" xfId="0" applyNumberFormat="1" applyFont="1" applyFill="1" applyAlignment="1">
      <alignment vertical="center"/>
    </xf>
    <xf numFmtId="0" fontId="41" fillId="27" borderId="68" xfId="0" applyFont="1" applyFill="1" applyBorder="1" applyAlignment="1">
      <alignment horizontal="left" vertical="center"/>
    </xf>
    <xf numFmtId="0" fontId="41" fillId="27" borderId="20" xfId="0" applyFont="1" applyFill="1" applyBorder="1" applyAlignment="1">
      <alignment horizontal="center" vertical="center"/>
    </xf>
    <xf numFmtId="1" fontId="36" fillId="27" borderId="67" xfId="0" applyNumberFormat="1" applyFont="1" applyFill="1" applyBorder="1" applyAlignment="1">
      <alignment horizontal="center" vertical="center"/>
    </xf>
    <xf numFmtId="0" fontId="38" fillId="3" borderId="21" xfId="0" applyFont="1" applyFill="1" applyBorder="1" applyAlignment="1">
      <alignment horizontal="center"/>
    </xf>
    <xf numFmtId="2" fontId="0" fillId="0" borderId="0" xfId="0" applyNumberFormat="1"/>
    <xf numFmtId="0" fontId="41" fillId="27" borderId="70" xfId="0" applyFont="1" applyFill="1" applyBorder="1" applyAlignment="1">
      <alignment horizontal="left" vertical="center"/>
    </xf>
    <xf numFmtId="0" fontId="41" fillId="27" borderId="7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" fontId="102" fillId="3" borderId="61" xfId="55" applyNumberFormat="1" applyFont="1" applyFill="1" applyBorder="1" applyAlignment="1">
      <alignment horizontal="center" vertical="center"/>
    </xf>
    <xf numFmtId="0" fontId="13" fillId="3" borderId="69" xfId="0" applyFont="1" applyFill="1" applyBorder="1" applyAlignment="1">
      <alignment horizontal="left" vertical="center" wrapText="1"/>
    </xf>
    <xf numFmtId="0" fontId="13" fillId="3" borderId="69" xfId="0" applyFont="1" applyFill="1" applyBorder="1" applyAlignment="1" applyProtection="1">
      <alignment horizontal="center" vertical="center"/>
      <protection locked="0"/>
    </xf>
    <xf numFmtId="0" fontId="13" fillId="0" borderId="69" xfId="0" applyFont="1" applyBorder="1" applyAlignment="1">
      <alignment horizontal="center" vertical="center"/>
    </xf>
    <xf numFmtId="0" fontId="13" fillId="3" borderId="73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0" fontId="13" fillId="0" borderId="69" xfId="0" applyFont="1" applyBorder="1" applyAlignment="1" applyProtection="1">
      <alignment horizontal="center" vertical="center"/>
      <protection locked="0"/>
    </xf>
    <xf numFmtId="0" fontId="13" fillId="3" borderId="69" xfId="0" applyFont="1" applyFill="1" applyBorder="1" applyAlignment="1">
      <alignment horizontal="center" vertical="center"/>
    </xf>
    <xf numFmtId="0" fontId="13" fillId="3" borderId="70" xfId="0" applyFont="1" applyFill="1" applyBorder="1" applyAlignment="1">
      <alignment horizontal="center" vertical="center" wrapText="1"/>
    </xf>
    <xf numFmtId="0" fontId="13" fillId="3" borderId="69" xfId="0" applyFont="1" applyFill="1" applyBorder="1" applyAlignment="1" applyProtection="1">
      <alignment horizontal="center" vertical="center" wrapText="1"/>
      <protection locked="0"/>
    </xf>
    <xf numFmtId="0" fontId="13" fillId="3" borderId="69" xfId="0" applyFont="1" applyFill="1" applyBorder="1" applyAlignment="1">
      <alignment horizontal="center" vertical="center" wrapText="1"/>
    </xf>
    <xf numFmtId="1" fontId="38" fillId="3" borderId="72" xfId="55" applyNumberFormat="1" applyFont="1" applyFill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/>
    </xf>
    <xf numFmtId="0" fontId="38" fillId="3" borderId="69" xfId="0" applyFont="1" applyFill="1" applyBorder="1" applyAlignment="1">
      <alignment horizontal="center" vertical="center"/>
    </xf>
    <xf numFmtId="49" fontId="12" fillId="3" borderId="69" xfId="0" applyNumberFormat="1" applyFont="1" applyFill="1" applyBorder="1" applyAlignment="1">
      <alignment vertical="center" wrapText="1"/>
    </xf>
    <xf numFmtId="0" fontId="11" fillId="3" borderId="69" xfId="0" applyFont="1" applyFill="1" applyBorder="1" applyAlignment="1">
      <alignment horizontal="left" vertical="center"/>
    </xf>
    <xf numFmtId="0" fontId="14" fillId="3" borderId="69" xfId="0" applyFont="1" applyFill="1" applyBorder="1" applyAlignment="1">
      <alignment horizontal="center" vertical="center"/>
    </xf>
    <xf numFmtId="0" fontId="38" fillId="3" borderId="69" xfId="0" applyFont="1" applyFill="1" applyBorder="1" applyAlignment="1">
      <alignment horizontal="center" vertical="center" wrapText="1"/>
    </xf>
    <xf numFmtId="4" fontId="7" fillId="3" borderId="69" xfId="55" applyNumberFormat="1" applyFont="1" applyFill="1" applyBorder="1" applyAlignment="1">
      <alignment horizontal="center" vertical="center" wrapText="1"/>
    </xf>
    <xf numFmtId="1" fontId="14" fillId="3" borderId="69" xfId="55" applyNumberFormat="1" applyFont="1" applyFill="1" applyBorder="1" applyAlignment="1">
      <alignment horizontal="center" vertical="center" wrapText="1"/>
    </xf>
    <xf numFmtId="0" fontId="11" fillId="3" borderId="69" xfId="0" applyFont="1" applyFill="1" applyBorder="1" applyAlignment="1">
      <alignment horizontal="left" vertical="center" wrapText="1"/>
    </xf>
    <xf numFmtId="0" fontId="13" fillId="3" borderId="69" xfId="0" applyFont="1" applyFill="1" applyBorder="1" applyAlignment="1">
      <alignment vertical="center" wrapText="1"/>
    </xf>
    <xf numFmtId="0" fontId="13" fillId="3" borderId="72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vertical="center" wrapText="1"/>
    </xf>
    <xf numFmtId="0" fontId="13" fillId="0" borderId="69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1" fontId="14" fillId="0" borderId="69" xfId="55" applyNumberFormat="1" applyFont="1" applyFill="1" applyBorder="1" applyAlignment="1">
      <alignment horizontal="center" vertical="center" wrapText="1"/>
    </xf>
    <xf numFmtId="4" fontId="7" fillId="0" borderId="69" xfId="55" applyNumberFormat="1" applyFont="1" applyFill="1" applyBorder="1" applyAlignment="1">
      <alignment horizontal="center" vertical="center" wrapText="1"/>
    </xf>
    <xf numFmtId="0" fontId="13" fillId="3" borderId="69" xfId="0" applyFont="1" applyFill="1" applyBorder="1" applyAlignment="1" applyProtection="1">
      <alignment horizontal="left"/>
      <protection locked="0"/>
    </xf>
    <xf numFmtId="0" fontId="13" fillId="3" borderId="69" xfId="1093" applyFont="1" applyFill="1" applyBorder="1" applyAlignment="1">
      <alignment horizontal="center" vertical="center"/>
    </xf>
    <xf numFmtId="0" fontId="13" fillId="3" borderId="69" xfId="1093" applyFont="1" applyFill="1" applyBorder="1" applyAlignment="1">
      <alignment horizontal="left" vertical="top"/>
    </xf>
    <xf numFmtId="0" fontId="13" fillId="3" borderId="69" xfId="0" applyFont="1" applyFill="1" applyBorder="1" applyAlignment="1">
      <alignment horizontal="left" vertical="top"/>
    </xf>
    <xf numFmtId="0" fontId="13" fillId="3" borderId="69" xfId="1093" applyFont="1" applyFill="1" applyBorder="1" applyAlignment="1">
      <alignment horizontal="left" vertical="center" wrapText="1"/>
    </xf>
    <xf numFmtId="0" fontId="13" fillId="3" borderId="69" xfId="1093" applyFont="1" applyFill="1" applyBorder="1" applyAlignment="1">
      <alignment horizontal="left" vertical="top" wrapText="1"/>
    </xf>
    <xf numFmtId="4" fontId="38" fillId="2" borderId="69" xfId="55" applyNumberFormat="1" applyFont="1" applyFill="1" applyBorder="1" applyAlignment="1">
      <alignment horizontal="center" vertical="center" wrapText="1"/>
    </xf>
    <xf numFmtId="0" fontId="12" fillId="3" borderId="69" xfId="0" applyFont="1" applyFill="1" applyBorder="1" applyAlignment="1">
      <alignment horizontal="center" vertical="center"/>
    </xf>
    <xf numFmtId="0" fontId="13" fillId="3" borderId="69" xfId="1093" applyFont="1" applyFill="1" applyBorder="1" applyAlignment="1">
      <alignment horizontal="center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0" fontId="13" fillId="3" borderId="69" xfId="1093" applyFont="1" applyFill="1" applyBorder="1" applyAlignment="1">
      <alignment horizontal="left" vertical="center"/>
    </xf>
    <xf numFmtId="1" fontId="38" fillId="3" borderId="69" xfId="55" applyNumberFormat="1" applyFont="1" applyFill="1" applyBorder="1" applyAlignment="1">
      <alignment horizontal="center" vertical="center" wrapText="1"/>
    </xf>
    <xf numFmtId="49" fontId="12" fillId="0" borderId="69" xfId="0" applyNumberFormat="1" applyFont="1" applyBorder="1" applyAlignment="1">
      <alignment vertical="center"/>
    </xf>
    <xf numFmtId="49" fontId="12" fillId="0" borderId="69" xfId="0" applyNumberFormat="1" applyFont="1" applyBorder="1" applyAlignment="1">
      <alignment horizontal="center" vertical="center" wrapText="1"/>
    </xf>
    <xf numFmtId="0" fontId="12" fillId="0" borderId="69" xfId="0" applyFont="1" applyBorder="1" applyAlignment="1">
      <alignment vertical="center" wrapText="1"/>
    </xf>
    <xf numFmtId="0" fontId="12" fillId="0" borderId="69" xfId="0" applyFont="1" applyBorder="1" applyAlignment="1">
      <alignment horizontal="center" vertical="center"/>
    </xf>
    <xf numFmtId="44" fontId="7" fillId="2" borderId="69" xfId="55" applyFont="1" applyFill="1" applyBorder="1" applyAlignment="1">
      <alignment horizontal="center" vertical="center" wrapText="1"/>
    </xf>
    <xf numFmtId="0" fontId="41" fillId="27" borderId="70" xfId="0" applyFont="1" applyFill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49" fontId="12" fillId="3" borderId="69" xfId="0" applyNumberFormat="1" applyFont="1" applyFill="1" applyBorder="1" applyAlignment="1">
      <alignment vertical="center"/>
    </xf>
    <xf numFmtId="0" fontId="13" fillId="3" borderId="69" xfId="0" applyFont="1" applyFill="1" applyBorder="1" applyAlignment="1">
      <alignment horizontal="left" vertical="center"/>
    </xf>
    <xf numFmtId="3" fontId="38" fillId="3" borderId="69" xfId="0" applyNumberFormat="1" applyFont="1" applyFill="1" applyBorder="1" applyAlignment="1">
      <alignment horizontal="center" vertical="center"/>
    </xf>
    <xf numFmtId="0" fontId="13" fillId="0" borderId="69" xfId="0" applyFont="1" applyBorder="1" applyAlignment="1">
      <alignment vertical="center" wrapText="1" shrinkToFit="1"/>
    </xf>
    <xf numFmtId="1" fontId="14" fillId="2" borderId="69" xfId="55" applyNumberFormat="1" applyFont="1" applyFill="1" applyBorder="1" applyAlignment="1">
      <alignment horizontal="center" vertical="center" wrapText="1"/>
    </xf>
    <xf numFmtId="0" fontId="13" fillId="3" borderId="69" xfId="0" applyFont="1" applyFill="1" applyBorder="1" applyAlignment="1">
      <alignment vertical="center" wrapText="1" shrinkToFit="1"/>
    </xf>
    <xf numFmtId="1" fontId="14" fillId="2" borderId="69" xfId="55" applyNumberFormat="1" applyFont="1" applyFill="1" applyBorder="1" applyAlignment="1">
      <alignment horizontal="left" vertical="center" wrapText="1"/>
    </xf>
    <xf numFmtId="44" fontId="12" fillId="2" borderId="69" xfId="55" applyFont="1" applyFill="1" applyBorder="1" applyAlignment="1">
      <alignment horizontal="left" vertical="center" wrapText="1"/>
    </xf>
    <xf numFmtId="44" fontId="11" fillId="3" borderId="69" xfId="55" applyFont="1" applyFill="1" applyBorder="1" applyAlignment="1">
      <alignment horizontal="center" vertical="center" wrapText="1"/>
    </xf>
    <xf numFmtId="166" fontId="12" fillId="2" borderId="69" xfId="0" applyNumberFormat="1" applyFont="1" applyFill="1" applyBorder="1" applyAlignment="1">
      <alignment horizontal="center" vertical="center" wrapText="1"/>
    </xf>
    <xf numFmtId="10" fontId="12" fillId="2" borderId="69" xfId="0" applyNumberFormat="1" applyFont="1" applyFill="1" applyBorder="1" applyAlignment="1">
      <alignment horizontal="center" vertical="center" wrapText="1"/>
    </xf>
    <xf numFmtId="0" fontId="11" fillId="0" borderId="69" xfId="0" applyFont="1" applyBorder="1" applyAlignment="1">
      <alignment horizontal="left" vertical="center" wrapText="1"/>
    </xf>
    <xf numFmtId="44" fontId="14" fillId="89" borderId="72" xfId="55" applyFont="1" applyFill="1" applyBorder="1" applyAlignment="1">
      <alignment horizontal="center" vertical="center" wrapText="1"/>
    </xf>
    <xf numFmtId="44" fontId="7" fillId="89" borderId="72" xfId="55" applyFont="1" applyFill="1" applyBorder="1" applyAlignment="1">
      <alignment horizontal="center" vertical="center" wrapText="1"/>
    </xf>
    <xf numFmtId="166" fontId="14" fillId="89" borderId="72" xfId="0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0" fontId="14" fillId="2" borderId="72" xfId="0" applyFont="1" applyFill="1" applyBorder="1" applyAlignment="1">
      <alignment horizontal="center" vertical="center" wrapText="1"/>
    </xf>
    <xf numFmtId="0" fontId="12" fillId="0" borderId="69" xfId="0" applyFont="1" applyBorder="1" applyAlignment="1">
      <alignment horizontal="left" vertical="center"/>
    </xf>
    <xf numFmtId="0" fontId="12" fillId="0" borderId="69" xfId="0" applyFont="1" applyBorder="1" applyAlignment="1">
      <alignment horizontal="left" vertical="center" wrapText="1"/>
    </xf>
    <xf numFmtId="44" fontId="7" fillId="3" borderId="69" xfId="55" applyFont="1" applyFill="1" applyBorder="1" applyAlignment="1">
      <alignment horizontal="center" vertical="center" wrapText="1"/>
    </xf>
    <xf numFmtId="49" fontId="12" fillId="0" borderId="69" xfId="0" applyNumberFormat="1" applyFont="1" applyBorder="1" applyAlignment="1">
      <alignment vertical="center" wrapText="1"/>
    </xf>
    <xf numFmtId="0" fontId="12" fillId="0" borderId="73" xfId="0" applyFont="1" applyBorder="1" applyAlignment="1">
      <alignment horizontal="center" vertical="center"/>
    </xf>
    <xf numFmtId="1" fontId="14" fillId="2" borderId="73" xfId="55" applyNumberFormat="1" applyFont="1" applyFill="1" applyBorder="1" applyAlignment="1">
      <alignment horizontal="center" vertical="center" wrapText="1"/>
    </xf>
    <xf numFmtId="0" fontId="12" fillId="2" borderId="69" xfId="0" applyFont="1" applyFill="1" applyBorder="1" applyAlignment="1">
      <alignment horizontal="center" vertical="center" wrapText="1"/>
    </xf>
    <xf numFmtId="0" fontId="11" fillId="3" borderId="72" xfId="0" applyFont="1" applyFill="1" applyBorder="1" applyAlignment="1">
      <alignment horizontal="left" vertical="center" wrapText="1"/>
    </xf>
    <xf numFmtId="0" fontId="13" fillId="3" borderId="72" xfId="1093" applyFont="1" applyFill="1" applyBorder="1" applyAlignment="1">
      <alignment horizontal="left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33" fillId="27" borderId="74" xfId="0" applyFont="1" applyFill="1" applyBorder="1" applyAlignment="1">
      <alignment horizontal="center" vertical="center" wrapText="1"/>
    </xf>
    <xf numFmtId="0" fontId="41" fillId="27" borderId="74" xfId="0" applyFont="1" applyFill="1" applyBorder="1" applyAlignment="1">
      <alignment horizontal="center" vertical="center" wrapText="1"/>
    </xf>
    <xf numFmtId="0" fontId="36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0" fontId="109" fillId="61" borderId="69" xfId="0" applyFont="1" applyFill="1" applyBorder="1" applyAlignment="1">
      <alignment horizontal="center" vertical="center"/>
    </xf>
    <xf numFmtId="0" fontId="45" fillId="61" borderId="69" xfId="0" applyFont="1" applyFill="1" applyBorder="1" applyAlignment="1">
      <alignment horizontal="center" vertical="center" wrapText="1"/>
    </xf>
    <xf numFmtId="0" fontId="41" fillId="27" borderId="77" xfId="0" applyFont="1" applyFill="1" applyBorder="1" applyAlignment="1">
      <alignment horizontal="left" vertical="center"/>
    </xf>
    <xf numFmtId="0" fontId="33" fillId="27" borderId="79" xfId="0" applyFont="1" applyFill="1" applyBorder="1" applyAlignment="1">
      <alignment vertical="center" wrapText="1" shrinkToFit="1"/>
    </xf>
    <xf numFmtId="0" fontId="33" fillId="27" borderId="79" xfId="0" applyFont="1" applyFill="1" applyBorder="1" applyAlignment="1">
      <alignment horizontal="center" vertical="center" wrapText="1"/>
    </xf>
    <xf numFmtId="0" fontId="41" fillId="27" borderId="79" xfId="0" applyFont="1" applyFill="1" applyBorder="1" applyAlignment="1">
      <alignment horizontal="center" vertical="center" wrapText="1"/>
    </xf>
    <xf numFmtId="0" fontId="36" fillId="27" borderId="79" xfId="0" applyFont="1" applyFill="1" applyBorder="1" applyAlignment="1">
      <alignment horizontal="center" vertical="center"/>
    </xf>
    <xf numFmtId="0" fontId="7" fillId="27" borderId="79" xfId="0" applyFont="1" applyFill="1" applyBorder="1" applyAlignment="1">
      <alignment horizontal="center" vertical="center"/>
    </xf>
    <xf numFmtId="1" fontId="41" fillId="27" borderId="79" xfId="0" applyNumberFormat="1" applyFont="1" applyFill="1" applyBorder="1" applyAlignment="1">
      <alignment horizontal="center" vertical="center"/>
    </xf>
    <xf numFmtId="0" fontId="12" fillId="27" borderId="79" xfId="0" applyFont="1" applyFill="1" applyBorder="1" applyAlignment="1">
      <alignment horizontal="left" vertical="center"/>
    </xf>
    <xf numFmtId="0" fontId="11" fillId="27" borderId="79" xfId="0" applyFont="1" applyFill="1" applyBorder="1" applyAlignment="1">
      <alignment horizontal="center" vertical="center"/>
    </xf>
    <xf numFmtId="0" fontId="35" fillId="27" borderId="79" xfId="0" applyFont="1" applyFill="1" applyBorder="1" applyAlignment="1">
      <alignment horizontal="center" vertical="center"/>
    </xf>
    <xf numFmtId="166" fontId="41" fillId="27" borderId="79" xfId="0" applyNumberFormat="1" applyFont="1" applyFill="1" applyBorder="1" applyAlignment="1">
      <alignment horizontal="center" vertical="center"/>
    </xf>
    <xf numFmtId="0" fontId="41" fillId="27" borderId="80" xfId="0" applyFont="1" applyFill="1" applyBorder="1" applyAlignment="1">
      <alignment horizontal="center" vertical="center"/>
    </xf>
    <xf numFmtId="49" fontId="32" fillId="3" borderId="75" xfId="0" applyNumberFormat="1" applyFont="1" applyFill="1" applyBorder="1" applyAlignment="1">
      <alignment vertical="center"/>
    </xf>
    <xf numFmtId="49" fontId="12" fillId="3" borderId="75" xfId="0" applyNumberFormat="1" applyFont="1" applyFill="1" applyBorder="1" applyAlignment="1">
      <alignment vertical="center" wrapText="1"/>
    </xf>
    <xf numFmtId="0" fontId="11" fillId="3" borderId="75" xfId="0" applyFont="1" applyFill="1" applyBorder="1" applyAlignment="1">
      <alignment horizontal="left" vertical="center" wrapText="1"/>
    </xf>
    <xf numFmtId="4" fontId="13" fillId="3" borderId="75" xfId="0" applyNumberFormat="1" applyFont="1" applyFill="1" applyBorder="1" applyAlignment="1" applyProtection="1">
      <alignment horizontal="center" vertical="center"/>
      <protection locked="0"/>
    </xf>
    <xf numFmtId="0" fontId="13" fillId="3" borderId="75" xfId="0" applyFont="1" applyFill="1" applyBorder="1" applyAlignment="1">
      <alignment horizontal="center" vertical="center"/>
    </xf>
    <xf numFmtId="0" fontId="12" fillId="3" borderId="75" xfId="0" applyFont="1" applyFill="1" applyBorder="1" applyAlignment="1">
      <alignment horizontal="center" vertical="center"/>
    </xf>
    <xf numFmtId="49" fontId="12" fillId="3" borderId="75" xfId="0" applyNumberFormat="1" applyFont="1" applyFill="1" applyBorder="1" applyAlignment="1">
      <alignment vertical="center"/>
    </xf>
    <xf numFmtId="0" fontId="13" fillId="3" borderId="75" xfId="1093" applyFont="1" applyFill="1" applyBorder="1" applyAlignment="1">
      <alignment horizontal="left" vertical="center" wrapText="1"/>
    </xf>
    <xf numFmtId="0" fontId="12" fillId="3" borderId="75" xfId="0" applyFont="1" applyFill="1" applyBorder="1" applyAlignment="1">
      <alignment vertical="center" wrapText="1"/>
    </xf>
    <xf numFmtId="0" fontId="13" fillId="3" borderId="75" xfId="0" applyFont="1" applyFill="1" applyBorder="1" applyAlignment="1">
      <alignment vertical="center" wrapText="1"/>
    </xf>
    <xf numFmtId="49" fontId="31" fillId="0" borderId="75" xfId="0" applyNumberFormat="1" applyFont="1" applyBorder="1" applyAlignment="1">
      <alignment vertical="center"/>
    </xf>
    <xf numFmtId="49" fontId="13" fillId="0" borderId="75" xfId="0" applyNumberFormat="1" applyFont="1" applyBorder="1" applyAlignment="1">
      <alignment vertical="center" wrapText="1"/>
    </xf>
    <xf numFmtId="0" fontId="13" fillId="0" borderId="75" xfId="1093" applyFont="1" applyBorder="1" applyAlignment="1">
      <alignment horizontal="left" vertical="center" wrapText="1"/>
    </xf>
    <xf numFmtId="4" fontId="13" fillId="0" borderId="75" xfId="0" applyNumberFormat="1" applyFont="1" applyBorder="1" applyAlignment="1" applyProtection="1">
      <alignment horizontal="center" vertical="center"/>
      <protection locked="0"/>
    </xf>
    <xf numFmtId="0" fontId="13" fillId="0" borderId="75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 wrapText="1"/>
    </xf>
    <xf numFmtId="49" fontId="13" fillId="0" borderId="75" xfId="0" applyNumberFormat="1" applyFont="1" applyBorder="1" applyAlignment="1">
      <alignment vertical="center"/>
    </xf>
    <xf numFmtId="0" fontId="13" fillId="0" borderId="75" xfId="0" applyFont="1" applyBorder="1" applyAlignment="1">
      <alignment horizontal="left" vertical="center" wrapText="1"/>
    </xf>
    <xf numFmtId="174" fontId="13" fillId="3" borderId="75" xfId="0" applyNumberFormat="1" applyFont="1" applyFill="1" applyBorder="1" applyAlignment="1" applyProtection="1">
      <alignment horizontal="center" vertical="center"/>
      <protection locked="0"/>
    </xf>
    <xf numFmtId="0" fontId="38" fillId="3" borderId="75" xfId="0" applyFont="1" applyFill="1" applyBorder="1" applyAlignment="1">
      <alignment horizontal="center" vertical="center" wrapText="1"/>
    </xf>
    <xf numFmtId="1" fontId="14" fillId="3" borderId="75" xfId="55" applyNumberFormat="1" applyFont="1" applyFill="1" applyBorder="1" applyAlignment="1">
      <alignment horizontal="center" vertical="center" wrapText="1"/>
    </xf>
    <xf numFmtId="49" fontId="31" fillId="3" borderId="75" xfId="0" applyNumberFormat="1" applyFont="1" applyFill="1" applyBorder="1" applyAlignment="1">
      <alignment vertical="center"/>
    </xf>
    <xf numFmtId="49" fontId="13" fillId="3" borderId="75" xfId="0" applyNumberFormat="1" applyFont="1" applyFill="1" applyBorder="1" applyAlignment="1">
      <alignment vertical="center" wrapText="1"/>
    </xf>
    <xf numFmtId="0" fontId="13" fillId="3" borderId="75" xfId="0" applyFont="1" applyFill="1" applyBorder="1" applyAlignment="1">
      <alignment horizontal="left" vertical="center" wrapText="1"/>
    </xf>
    <xf numFmtId="49" fontId="13" fillId="3" borderId="75" xfId="0" applyNumberFormat="1" applyFont="1" applyFill="1" applyBorder="1" applyAlignment="1">
      <alignment vertical="center"/>
    </xf>
    <xf numFmtId="0" fontId="13" fillId="3" borderId="75" xfId="1093" applyFont="1" applyFill="1" applyBorder="1" applyAlignment="1">
      <alignment vertical="center" wrapText="1"/>
    </xf>
    <xf numFmtId="3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" fontId="38" fillId="3" borderId="75" xfId="55" applyNumberFormat="1" applyFont="1" applyFill="1" applyBorder="1" applyAlignment="1">
      <alignment horizontal="center" vertical="center" wrapText="1"/>
    </xf>
    <xf numFmtId="1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74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75" xfId="0" applyFont="1" applyFill="1" applyBorder="1" applyAlignment="1">
      <alignment horizontal="center" vertical="center" wrapText="1"/>
    </xf>
    <xf numFmtId="173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75" xfId="55" applyNumberFormat="1" applyFont="1" applyFill="1" applyBorder="1" applyAlignment="1">
      <alignment horizontal="center" vertical="center" wrapText="1"/>
    </xf>
    <xf numFmtId="4" fontId="7" fillId="2" borderId="75" xfId="0" applyNumberFormat="1" applyFont="1" applyFill="1" applyBorder="1" applyAlignment="1">
      <alignment horizontal="center" vertical="center" wrapText="1"/>
    </xf>
    <xf numFmtId="1" fontId="14" fillId="2" borderId="76" xfId="55" applyNumberFormat="1" applyFont="1" applyFill="1" applyBorder="1" applyAlignment="1">
      <alignment horizontal="center" vertical="center" wrapText="1"/>
    </xf>
    <xf numFmtId="1" fontId="14" fillId="2" borderId="75" xfId="55" applyNumberFormat="1" applyFont="1" applyFill="1" applyBorder="1" applyAlignment="1">
      <alignment horizontal="left" vertical="center" wrapText="1"/>
    </xf>
    <xf numFmtId="44" fontId="12" fillId="2" borderId="75" xfId="55" applyFont="1" applyFill="1" applyBorder="1" applyAlignment="1">
      <alignment horizontal="left" vertical="center" wrapText="1"/>
    </xf>
    <xf numFmtId="44" fontId="11" fillId="3" borderId="75" xfId="55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10" fontId="12" fillId="2" borderId="75" xfId="0" applyNumberFormat="1" applyFont="1" applyFill="1" applyBorder="1" applyAlignment="1">
      <alignment horizontal="center" vertical="center" wrapText="1"/>
    </xf>
    <xf numFmtId="166" fontId="12" fillId="2" borderId="78" xfId="0" applyNumberFormat="1" applyFont="1" applyFill="1" applyBorder="1" applyAlignment="1">
      <alignment horizontal="center" vertical="center" wrapText="1"/>
    </xf>
    <xf numFmtId="0" fontId="14" fillId="2" borderId="78" xfId="0" applyFont="1" applyFill="1" applyBorder="1" applyAlignment="1">
      <alignment horizontal="center" vertical="center" wrapText="1"/>
    </xf>
    <xf numFmtId="0" fontId="14" fillId="3" borderId="75" xfId="0" applyFont="1" applyFill="1" applyBorder="1" applyAlignment="1">
      <alignment horizontal="center" vertical="center"/>
    </xf>
    <xf numFmtId="0" fontId="38" fillId="3" borderId="75" xfId="0" applyFont="1" applyFill="1" applyBorder="1" applyAlignment="1">
      <alignment horizontal="center" vertical="center"/>
    </xf>
    <xf numFmtId="0" fontId="38" fillId="0" borderId="75" xfId="0" applyFont="1" applyBorder="1" applyAlignment="1">
      <alignment horizontal="center" vertical="center"/>
    </xf>
    <xf numFmtId="0" fontId="12" fillId="2" borderId="75" xfId="0" applyFont="1" applyFill="1" applyBorder="1" applyAlignment="1">
      <alignment horizontal="center" vertical="center" wrapText="1"/>
    </xf>
    <xf numFmtId="0" fontId="14" fillId="3" borderId="78" xfId="0" applyFont="1" applyFill="1" applyBorder="1" applyAlignment="1">
      <alignment horizontal="center" vertical="center" wrapText="1"/>
    </xf>
    <xf numFmtId="44" fontId="7" fillId="3" borderId="75" xfId="55" applyFont="1" applyFill="1" applyBorder="1" applyAlignment="1">
      <alignment horizontal="center" vertical="center" wrapText="1"/>
    </xf>
    <xf numFmtId="49" fontId="13" fillId="3" borderId="75" xfId="0" applyNumberFormat="1" applyFont="1" applyFill="1" applyBorder="1" applyAlignment="1">
      <alignment horizontal="center" vertical="center" wrapText="1"/>
    </xf>
    <xf numFmtId="4" fontId="7" fillId="3" borderId="75" xfId="55" applyNumberFormat="1" applyFont="1" applyFill="1" applyBorder="1" applyAlignment="1">
      <alignment horizontal="center" vertical="center" wrapText="1"/>
    </xf>
    <xf numFmtId="0" fontId="45" fillId="3" borderId="69" xfId="0" applyFont="1" applyFill="1" applyBorder="1" applyAlignment="1">
      <alignment horizontal="center" vertical="center"/>
    </xf>
    <xf numFmtId="0" fontId="45" fillId="61" borderId="69" xfId="0" applyFont="1" applyFill="1" applyBorder="1" applyAlignment="1">
      <alignment horizontal="center" vertical="center"/>
    </xf>
    <xf numFmtId="14" fontId="0" fillId="0" borderId="0" xfId="0" applyNumberFormat="1"/>
    <xf numFmtId="0" fontId="45" fillId="30" borderId="81" xfId="0" applyFont="1" applyFill="1" applyBorder="1" applyAlignment="1">
      <alignment horizontal="center" vertical="center" wrapText="1"/>
    </xf>
    <xf numFmtId="0" fontId="43" fillId="3" borderId="81" xfId="0" applyFont="1" applyFill="1" applyBorder="1" applyAlignment="1">
      <alignment vertical="center" wrapText="1"/>
    </xf>
    <xf numFmtId="166" fontId="36" fillId="3" borderId="81" xfId="0" applyNumberFormat="1" applyFont="1" applyFill="1" applyBorder="1" applyAlignment="1">
      <alignment horizontal="center" vertical="center" wrapText="1"/>
    </xf>
    <xf numFmtId="1" fontId="36" fillId="3" borderId="81" xfId="0" applyNumberFormat="1" applyFont="1" applyFill="1" applyBorder="1" applyAlignment="1">
      <alignment horizontal="center" vertical="center" wrapText="1"/>
    </xf>
    <xf numFmtId="0" fontId="0" fillId="3" borderId="81" xfId="0" applyFill="1" applyBorder="1" applyAlignment="1">
      <alignment vertical="center" wrapText="1"/>
    </xf>
    <xf numFmtId="0" fontId="43" fillId="90" borderId="81" xfId="0" applyFont="1" applyFill="1" applyBorder="1" applyAlignment="1">
      <alignment vertical="center" wrapText="1"/>
    </xf>
    <xf numFmtId="166" fontId="36" fillId="90" borderId="81" xfId="0" applyNumberFormat="1" applyFont="1" applyFill="1" applyBorder="1" applyAlignment="1">
      <alignment horizontal="center" vertical="center" wrapText="1"/>
    </xf>
    <xf numFmtId="1" fontId="36" fillId="90" borderId="81" xfId="0" applyNumberFormat="1" applyFont="1" applyFill="1" applyBorder="1" applyAlignment="1">
      <alignment horizontal="center" vertical="center" wrapText="1"/>
    </xf>
    <xf numFmtId="166" fontId="10" fillId="27" borderId="81" xfId="0" applyNumberFormat="1" applyFont="1" applyFill="1" applyBorder="1" applyAlignment="1">
      <alignment horizontal="center" vertical="center"/>
    </xf>
    <xf numFmtId="1" fontId="10" fillId="27" borderId="81" xfId="0" applyNumberFormat="1" applyFont="1" applyFill="1" applyBorder="1" applyAlignment="1">
      <alignment horizontal="center" vertical="center"/>
    </xf>
    <xf numFmtId="0" fontId="105" fillId="3" borderId="18" xfId="0" applyFont="1" applyFill="1" applyBorder="1" applyAlignment="1">
      <alignment horizontal="center" vertical="center" wrapText="1"/>
    </xf>
    <xf numFmtId="49" fontId="105" fillId="0" borderId="69" xfId="0" applyNumberFormat="1" applyFont="1" applyBorder="1" applyAlignment="1">
      <alignment vertical="center"/>
    </xf>
    <xf numFmtId="49" fontId="105" fillId="0" borderId="69" xfId="0" applyNumberFormat="1" applyFont="1" applyBorder="1" applyAlignment="1">
      <alignment vertical="center" wrapText="1"/>
    </xf>
    <xf numFmtId="0" fontId="105" fillId="0" borderId="69" xfId="0" applyFont="1" applyBorder="1" applyAlignment="1">
      <alignment vertical="center" wrapText="1"/>
    </xf>
    <xf numFmtId="0" fontId="110" fillId="3" borderId="18" xfId="0" applyFont="1" applyFill="1" applyBorder="1" applyAlignment="1">
      <alignment horizontal="center" vertical="center" wrapText="1"/>
    </xf>
    <xf numFmtId="49" fontId="110" fillId="0" borderId="69" xfId="0" applyNumberFormat="1" applyFont="1" applyBorder="1" applyAlignment="1">
      <alignment vertical="center"/>
    </xf>
    <xf numFmtId="49" fontId="110" fillId="0" borderId="69" xfId="0" applyNumberFormat="1" applyFont="1" applyBorder="1" applyAlignment="1">
      <alignment vertical="center" wrapText="1"/>
    </xf>
    <xf numFmtId="0" fontId="110" fillId="0" borderId="69" xfId="0" applyFont="1" applyBorder="1" applyAlignment="1">
      <alignment vertical="center" wrapText="1"/>
    </xf>
    <xf numFmtId="0" fontId="105" fillId="0" borderId="69" xfId="0" applyFont="1" applyBorder="1" applyAlignment="1">
      <alignment horizontal="center" vertical="center" wrapText="1"/>
    </xf>
    <xf numFmtId="0" fontId="105" fillId="3" borderId="21" xfId="1093" applyFont="1" applyFill="1" applyBorder="1" applyAlignment="1">
      <alignment horizontal="left" vertical="center" wrapText="1"/>
    </xf>
    <xf numFmtId="49" fontId="110" fillId="3" borderId="21" xfId="0" applyNumberFormat="1" applyFont="1" applyFill="1" applyBorder="1" applyAlignment="1">
      <alignment vertical="center"/>
    </xf>
    <xf numFmtId="49" fontId="110" fillId="3" borderId="21" xfId="0" applyNumberFormat="1" applyFont="1" applyFill="1" applyBorder="1" applyAlignment="1">
      <alignment vertical="center" wrapText="1"/>
    </xf>
    <xf numFmtId="0" fontId="110" fillId="3" borderId="21" xfId="1093" applyFont="1" applyFill="1" applyBorder="1" applyAlignment="1">
      <alignment horizontal="left" vertical="center" wrapText="1"/>
    </xf>
    <xf numFmtId="0" fontId="105" fillId="3" borderId="21" xfId="0" applyFont="1" applyFill="1" applyBorder="1" applyAlignment="1">
      <alignment horizontal="center" vertical="center" wrapText="1"/>
    </xf>
    <xf numFmtId="0" fontId="105" fillId="3" borderId="75" xfId="0" applyFont="1" applyFill="1" applyBorder="1" applyAlignment="1">
      <alignment horizontal="center" vertical="center" wrapText="1"/>
    </xf>
    <xf numFmtId="0" fontId="105" fillId="3" borderId="75" xfId="0" applyFont="1" applyFill="1" applyBorder="1" applyAlignment="1">
      <alignment vertical="center" wrapText="1"/>
    </xf>
    <xf numFmtId="0" fontId="110" fillId="3" borderId="75" xfId="0" applyFont="1" applyFill="1" applyBorder="1" applyAlignment="1">
      <alignment horizontal="center" vertical="center" wrapText="1"/>
    </xf>
    <xf numFmtId="49" fontId="110" fillId="3" borderId="75" xfId="0" applyNumberFormat="1" applyFont="1" applyFill="1" applyBorder="1" applyAlignment="1">
      <alignment vertical="center" wrapText="1"/>
    </xf>
    <xf numFmtId="0" fontId="110" fillId="3" borderId="75" xfId="0" applyFont="1" applyFill="1" applyBorder="1" applyAlignment="1">
      <alignment vertical="center" wrapText="1"/>
    </xf>
    <xf numFmtId="0" fontId="110" fillId="3" borderId="21" xfId="0" applyFont="1" applyFill="1" applyBorder="1" applyAlignment="1">
      <alignment horizontal="left" vertical="center" wrapText="1"/>
    </xf>
    <xf numFmtId="0" fontId="105" fillId="3" borderId="21" xfId="0" applyFont="1" applyFill="1" applyBorder="1" applyAlignment="1" applyProtection="1">
      <alignment horizontal="center" vertical="center" wrapText="1"/>
      <protection locked="0"/>
    </xf>
    <xf numFmtId="3" fontId="105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110" fillId="0" borderId="21" xfId="0" applyNumberFormat="1" applyFont="1" applyBorder="1" applyAlignment="1">
      <alignment vertical="center" wrapText="1"/>
    </xf>
    <xf numFmtId="0" fontId="110" fillId="3" borderId="21" xfId="0" applyFont="1" applyFill="1" applyBorder="1" applyAlignment="1">
      <alignment horizontal="left" vertical="center"/>
    </xf>
    <xf numFmtId="3" fontId="38" fillId="3" borderId="21" xfId="0" applyNumberFormat="1" applyFont="1" applyFill="1" applyBorder="1" applyAlignment="1">
      <alignment horizontal="center" vertical="center" wrapText="1"/>
    </xf>
    <xf numFmtId="0" fontId="110" fillId="3" borderId="70" xfId="0" applyFont="1" applyFill="1" applyBorder="1" applyAlignment="1">
      <alignment horizontal="center" vertical="center" wrapText="1"/>
    </xf>
    <xf numFmtId="49" fontId="110" fillId="3" borderId="69" xfId="0" applyNumberFormat="1" applyFont="1" applyFill="1" applyBorder="1" applyAlignment="1">
      <alignment vertical="center" wrapText="1"/>
    </xf>
    <xf numFmtId="0" fontId="110" fillId="3" borderId="69" xfId="0" applyFont="1" applyFill="1" applyBorder="1" applyAlignment="1">
      <alignment horizontal="left" vertical="center"/>
    </xf>
    <xf numFmtId="0" fontId="105" fillId="3" borderId="69" xfId="0" applyFont="1" applyFill="1" applyBorder="1" applyAlignment="1" applyProtection="1">
      <alignment horizontal="center" vertical="center" wrapText="1"/>
      <protection locked="0"/>
    </xf>
    <xf numFmtId="0" fontId="105" fillId="3" borderId="75" xfId="0" applyFont="1" applyFill="1" applyBorder="1" applyAlignment="1">
      <alignment horizontal="left" vertical="center" wrapText="1"/>
    </xf>
    <xf numFmtId="49" fontId="111" fillId="3" borderId="75" xfId="0" applyNumberFormat="1" applyFont="1" applyFill="1" applyBorder="1" applyAlignment="1">
      <alignment vertical="center"/>
    </xf>
    <xf numFmtId="0" fontId="110" fillId="3" borderId="75" xfId="0" applyFont="1" applyFill="1" applyBorder="1" applyAlignment="1">
      <alignment horizontal="left" vertical="center" wrapText="1"/>
    </xf>
    <xf numFmtId="4" fontId="105" fillId="3" borderId="75" xfId="0" applyNumberFormat="1" applyFont="1" applyFill="1" applyBorder="1" applyAlignment="1" applyProtection="1">
      <alignment horizontal="center" vertical="center" wrapText="1"/>
      <protection locked="0"/>
    </xf>
    <xf numFmtId="3" fontId="105" fillId="3" borderId="75" xfId="0" applyNumberFormat="1" applyFont="1" applyFill="1" applyBorder="1" applyAlignment="1" applyProtection="1">
      <alignment horizontal="center" vertical="center"/>
      <protection locked="0"/>
    </xf>
    <xf numFmtId="0" fontId="105" fillId="3" borderId="75" xfId="0" applyFont="1" applyFill="1" applyBorder="1" applyAlignment="1">
      <alignment horizontal="center" vertical="center"/>
    </xf>
    <xf numFmtId="0" fontId="105" fillId="3" borderId="75" xfId="1093" applyFont="1" applyFill="1" applyBorder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81" xfId="0" applyFont="1" applyFill="1" applyBorder="1" applyAlignment="1">
      <alignment horizontal="center" vertical="center" wrapText="1"/>
    </xf>
    <xf numFmtId="0" fontId="10" fillId="27" borderId="8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49" fontId="105" fillId="0" borderId="21" xfId="0" applyNumberFormat="1" applyFont="1" applyBorder="1" applyAlignment="1">
      <alignment horizontal="center" vertical="center"/>
    </xf>
    <xf numFmtId="49" fontId="105" fillId="0" borderId="21" xfId="0" applyNumberFormat="1" applyFont="1" applyBorder="1" applyAlignment="1">
      <alignment horizontal="center" vertical="center" wrapText="1"/>
    </xf>
    <xf numFmtId="0" fontId="105" fillId="0" borderId="21" xfId="0" applyFont="1" applyBorder="1" applyAlignment="1">
      <alignment vertical="center" wrapText="1" shrinkToFit="1"/>
    </xf>
    <xf numFmtId="49" fontId="105" fillId="3" borderId="21" xfId="0" applyNumberFormat="1" applyFont="1" applyFill="1" applyBorder="1" applyAlignment="1">
      <alignment horizontal="center" vertical="center"/>
    </xf>
    <xf numFmtId="49" fontId="105" fillId="3" borderId="21" xfId="0" applyNumberFormat="1" applyFont="1" applyFill="1" applyBorder="1" applyAlignment="1">
      <alignment horizontal="center" vertical="center" wrapText="1"/>
    </xf>
    <xf numFmtId="0" fontId="105" fillId="3" borderId="21" xfId="0" applyFont="1" applyFill="1" applyBorder="1" applyAlignment="1">
      <alignment vertical="center" wrapText="1" shrinkToFit="1"/>
    </xf>
    <xf numFmtId="0" fontId="105" fillId="0" borderId="21" xfId="0" applyFont="1" applyBorder="1" applyAlignment="1" applyProtection="1">
      <alignment horizontal="center" vertical="center"/>
      <protection locked="0"/>
    </xf>
    <xf numFmtId="0" fontId="105" fillId="0" borderId="21" xfId="0" applyFont="1" applyBorder="1" applyAlignment="1">
      <alignment horizontal="center" vertical="center"/>
    </xf>
    <xf numFmtId="0" fontId="41" fillId="27" borderId="77" xfId="0" applyFont="1" applyFill="1" applyBorder="1" applyAlignment="1">
      <alignment horizontal="center" vertical="center"/>
    </xf>
    <xf numFmtId="4" fontId="112" fillId="2" borderId="21" xfId="55" applyNumberFormat="1" applyFont="1" applyFill="1" applyBorder="1" applyAlignment="1">
      <alignment horizontal="center" vertical="center" wrapText="1"/>
    </xf>
    <xf numFmtId="0" fontId="110" fillId="3" borderId="69" xfId="0" applyFont="1" applyFill="1" applyBorder="1" applyAlignment="1">
      <alignment horizontal="left" vertical="center" wrapText="1"/>
    </xf>
    <xf numFmtId="0" fontId="105" fillId="0" borderId="69" xfId="0" applyFont="1" applyBorder="1" applyAlignment="1" applyProtection="1">
      <alignment horizontal="center" vertical="center" wrapText="1"/>
      <protection locked="0"/>
    </xf>
  </cellXfs>
  <cellStyles count="187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450" xr:uid="{7DB5BB95-A03C-4A85-AC03-C40624ADF70F}"/>
    <cellStyle name="Calculation 2 2 2 3" xfId="1867" xr:uid="{0D76C1B2-C1B0-4261-B072-3EE5B5EFDD6D}"/>
    <cellStyle name="Calculation 2 2 3" xfId="1249" xr:uid="{BEE77DFD-0EFD-4B53-B5DA-6F93008B6154}"/>
    <cellStyle name="Calculation 2 2 4" xfId="1097" xr:uid="{DDC657FE-FB06-43B5-8412-CADECE9D9035}"/>
    <cellStyle name="Calculation 2 3" xfId="403" xr:uid="{00000000-0005-0000-0000-00005C000000}"/>
    <cellStyle name="Calculation 2 4" xfId="1156" xr:uid="{A6524B93-C099-433D-97B7-7CCE21C566BA}"/>
    <cellStyle name="Calculation 3" xfId="266" xr:uid="{00000000-0005-0000-0000-00005D000000}"/>
    <cellStyle name="Calculation 3 2" xfId="663" xr:uid="{00000000-0005-0000-0000-00005E000000}"/>
    <cellStyle name="Calculation 3 2 2" xfId="1421" xr:uid="{4B9DD681-F14A-4292-960C-0BA864F8073F}"/>
    <cellStyle name="Calculation 3 2 3" xfId="1862" xr:uid="{598B921A-245C-46C9-80C9-80C4C7340414}"/>
    <cellStyle name="Calculation 3 3" xfId="1220" xr:uid="{D48AE1C2-45E7-475D-90F7-656D3C41275B}"/>
    <cellStyle name="Calculation 3 4" xfId="1136" xr:uid="{4094ACF8-B730-4614-A961-7ED790C88774}"/>
    <cellStyle name="Calculation 4" xfId="402" xr:uid="{00000000-0005-0000-0000-00005F000000}"/>
    <cellStyle name="Calculation 5" xfId="1098" xr:uid="{9C5B9576-C7CA-46B0-BD52-A5CDE040A473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2 2 2" xfId="1451" xr:uid="{D0F37BF1-6B02-4BA6-B8DD-FBFB51819CB4}"/>
    <cellStyle name="Input 2 2 2 3" xfId="1868" xr:uid="{F1A8D4AC-A7C3-4657-8FF6-DD7402D30D30}"/>
    <cellStyle name="Input 2 2 3" xfId="1250" xr:uid="{775515B2-2250-441B-AF37-BDDD9FD0EFFF}"/>
    <cellStyle name="Input 2 2 4" xfId="1310" xr:uid="{13A08BF0-4577-45B1-B511-D3F9DB5DB068}"/>
    <cellStyle name="Input 2 3" xfId="413" xr:uid="{00000000-0005-0000-0000-00007C000000}"/>
    <cellStyle name="Input 2 4" xfId="1116" xr:uid="{1001BE29-EBD1-4860-B1F9-E01E6DACA006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2 2 2" xfId="1422" xr:uid="{F899D0D5-7A03-4342-8516-D1FC0768193D}"/>
    <cellStyle name="Input 3 2 2 3" xfId="1863" xr:uid="{3DBE039E-3618-4E17-8483-88042C494FD8}"/>
    <cellStyle name="Input 3 2 3" xfId="1221" xr:uid="{DE15DD09-F3DC-44F6-B777-3889F3367EA7}"/>
    <cellStyle name="Input 3 2 4" xfId="1114" xr:uid="{887196C1-EE17-4178-98C3-DD4886D5B345}"/>
    <cellStyle name="Input 3 3" xfId="764" xr:uid="{00000000-0005-0000-0000-000080000000}"/>
    <cellStyle name="Input 3 3 2" xfId="1518" xr:uid="{F81F09BF-971A-49C3-87C0-189F5E495524}"/>
    <cellStyle name="Input 3 3 3" xfId="1872" xr:uid="{109A98A8-AB6B-45CD-AD34-715E2D61B5B1}"/>
    <cellStyle name="Input 3 4" xfId="1115" xr:uid="{D319A3BF-5FFD-46C7-9481-3536D6655D73}"/>
    <cellStyle name="Input 4" xfId="412" xr:uid="{00000000-0005-0000-0000-000081000000}"/>
    <cellStyle name="Input 5" xfId="1102" xr:uid="{4D2B554E-6E7F-44C1-9C58-F9868C78105C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2 2 2" xfId="1415" xr:uid="{EC932FB6-55A8-457D-B9FD-C33F81F304C3}"/>
    <cellStyle name="Izhod 2 2 2 3" xfId="1857" xr:uid="{56A99283-1A4B-47D3-B006-558FDC26F53B}"/>
    <cellStyle name="Izhod 2 2 3" xfId="1214" xr:uid="{C10709E3-ACD9-4AFF-9612-4569B9056B3F}"/>
    <cellStyle name="Izhod 2 2 4" xfId="1101" xr:uid="{1B09E503-790F-4FE9-A807-53B68103E25C}"/>
    <cellStyle name="Izhod 2 3" xfId="414" xr:uid="{00000000-0005-0000-0000-000085000000}"/>
    <cellStyle name="Izhod 2 4" xfId="569" xr:uid="{00000000-0005-0000-0000-000086000000}"/>
    <cellStyle name="Izhod 2 4 2" xfId="1327" xr:uid="{16C48FE3-1877-42DA-B1B1-347B02EBF442}"/>
    <cellStyle name="Izhod 2 4 3" xfId="1850" xr:uid="{158846E5-517F-4384-B66D-BBF67CC35BE5}"/>
    <cellStyle name="Izhod 2 5" xfId="1117" xr:uid="{E7958DC6-96A6-40D8-804C-B77162EF0C30}"/>
    <cellStyle name="Izhod 2 6" xfId="1128" xr:uid="{2AE87FEE-F79F-4FBA-9FC2-63F8B55D7AC2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10 2 3" xfId="754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10 2 2" xfId="753" xr:uid="{00000000-0005-0000-0000-00009D000000}"/>
    <cellStyle name="Navadno 2 10 3" xfId="755" xr:uid="{00000000-0005-0000-0000-00009E000000}"/>
    <cellStyle name="Navadno 2 2" xfId="7" xr:uid="{00000000-0005-0000-0000-00009F000000}"/>
    <cellStyle name="Navadno 2 2 2" xfId="67" xr:uid="{00000000-0005-0000-0000-0000A0000000}"/>
    <cellStyle name="Navadno 2 2 2 2" xfId="79" xr:uid="{00000000-0005-0000-0000-0000A1000000}"/>
    <cellStyle name="Navadno 2 2 3" xfId="156" xr:uid="{00000000-0005-0000-0000-0000A2000000}"/>
    <cellStyle name="Navadno 2 2 4" xfId="121" xr:uid="{00000000-0005-0000-0000-0000A3000000}"/>
    <cellStyle name="Navadno 2 2 5" xfId="259" xr:uid="{00000000-0005-0000-0000-0000A4000000}"/>
    <cellStyle name="Navadno 2 3" xfId="56" xr:uid="{00000000-0005-0000-0000-0000A5000000}"/>
    <cellStyle name="Navadno 2 3 2" xfId="164" xr:uid="{00000000-0005-0000-0000-0000A6000000}"/>
    <cellStyle name="Navadno 2 3 2 2" xfId="426" xr:uid="{00000000-0005-0000-0000-0000A7000000}"/>
    <cellStyle name="Navadno 2 3 3" xfId="153" xr:uid="{00000000-0005-0000-0000-0000A8000000}"/>
    <cellStyle name="Navadno 2 3 4" xfId="425" xr:uid="{00000000-0005-0000-0000-0000A9000000}"/>
    <cellStyle name="Navadno 2 4" xfId="64" xr:uid="{00000000-0005-0000-0000-0000AA000000}"/>
    <cellStyle name="Navadno 2 4 2" xfId="173" xr:uid="{00000000-0005-0000-0000-0000AB000000}"/>
    <cellStyle name="Navadno 2 4 3" xfId="151" xr:uid="{00000000-0005-0000-0000-0000AC000000}"/>
    <cellStyle name="Navadno 2 4 3 2" xfId="428" xr:uid="{00000000-0005-0000-0000-0000AD000000}"/>
    <cellStyle name="Navadno 2 4 4" xfId="427" xr:uid="{00000000-0005-0000-0000-0000AE000000}"/>
    <cellStyle name="Navadno 2 4 5" xfId="80" xr:uid="{00000000-0005-0000-0000-0000AF000000}"/>
    <cellStyle name="Navadno 2 5" xfId="66" xr:uid="{00000000-0005-0000-0000-0000B0000000}"/>
    <cellStyle name="Navadno 2 5 2" xfId="176" xr:uid="{00000000-0005-0000-0000-0000B1000000}"/>
    <cellStyle name="Navadno 2 6" xfId="141" xr:uid="{00000000-0005-0000-0000-0000B2000000}"/>
    <cellStyle name="Navadno 2 6 2" xfId="198" xr:uid="{00000000-0005-0000-0000-0000B3000000}"/>
    <cellStyle name="Navadno 2 6 2 2" xfId="429" xr:uid="{00000000-0005-0000-0000-0000B4000000}"/>
    <cellStyle name="Navadno 2 7" xfId="423" xr:uid="{00000000-0005-0000-0000-0000B5000000}"/>
    <cellStyle name="Navadno 3" xfId="43" xr:uid="{00000000-0005-0000-0000-0000B6000000}"/>
    <cellStyle name="Navadno 3 2" xfId="51" xr:uid="{00000000-0005-0000-0000-0000B7000000}"/>
    <cellStyle name="Navadno 3 2 2" xfId="117" xr:uid="{00000000-0005-0000-0000-0000B8000000}"/>
    <cellStyle name="Navadno 3 2 2 2" xfId="177" xr:uid="{00000000-0005-0000-0000-0000B9000000}"/>
    <cellStyle name="Navadno 3 2 3" xfId="174" xr:uid="{00000000-0005-0000-0000-0000BA000000}"/>
    <cellStyle name="Navadno 3 2 3 2" xfId="431" xr:uid="{00000000-0005-0000-0000-0000BB000000}"/>
    <cellStyle name="Navadno 3 2 4" xfId="161" xr:uid="{00000000-0005-0000-0000-0000BC000000}"/>
    <cellStyle name="Navadno 3 2 5" xfId="430" xr:uid="{00000000-0005-0000-0000-0000BD000000}"/>
    <cellStyle name="Navadno 3 2 6" xfId="78" xr:uid="{00000000-0005-0000-0000-0000BE000000}"/>
    <cellStyle name="Navadno 3 3" xfId="60" xr:uid="{00000000-0005-0000-0000-0000BF000000}"/>
    <cellStyle name="Navadno 3 3 2" xfId="432" xr:uid="{00000000-0005-0000-0000-0000C0000000}"/>
    <cellStyle name="Navadno 3 4" xfId="157" xr:uid="{00000000-0005-0000-0000-0000C1000000}"/>
    <cellStyle name="Navadno 3 5" xfId="154" xr:uid="{00000000-0005-0000-0000-0000C2000000}"/>
    <cellStyle name="Navadno 3 5 2" xfId="433" xr:uid="{00000000-0005-0000-0000-0000C3000000}"/>
    <cellStyle name="Navadno 3 6" xfId="218" xr:uid="{00000000-0005-0000-0000-0000C4000000}"/>
    <cellStyle name="Navadno 3 6 2" xfId="434" xr:uid="{00000000-0005-0000-0000-0000C5000000}"/>
    <cellStyle name="Navadno 31" xfId="5" xr:uid="{00000000-0005-0000-0000-0000C6000000}"/>
    <cellStyle name="Navadno 4" xfId="50" xr:uid="{00000000-0005-0000-0000-0000C7000000}"/>
    <cellStyle name="Navadno 4 2" xfId="104" xr:uid="{00000000-0005-0000-0000-0000C8000000}"/>
    <cellStyle name="Navadno 4 2 2" xfId="158" xr:uid="{00000000-0005-0000-0000-0000C9000000}"/>
    <cellStyle name="Navadno 4 2 3" xfId="435" xr:uid="{00000000-0005-0000-0000-0000CA000000}"/>
    <cellStyle name="Navadno 4 2 4" xfId="82" xr:uid="{00000000-0005-0000-0000-0000CB000000}"/>
    <cellStyle name="Navadno 4 3" xfId="139" xr:uid="{00000000-0005-0000-0000-0000CC000000}"/>
    <cellStyle name="Navadno 4 3 2" xfId="436" xr:uid="{00000000-0005-0000-0000-0000CD000000}"/>
    <cellStyle name="Navadno 4 4" xfId="170" xr:uid="{00000000-0005-0000-0000-0000CE000000}"/>
    <cellStyle name="Navadno 4 5" xfId="148" xr:uid="{00000000-0005-0000-0000-0000CF000000}"/>
    <cellStyle name="Navadno 4 5 2" xfId="437" xr:uid="{00000000-0005-0000-0000-0000D0000000}"/>
    <cellStyle name="Navadno 4 6" xfId="75" xr:uid="{00000000-0005-0000-0000-0000D1000000}"/>
    <cellStyle name="Navadno 4 7" xfId="122" xr:uid="{00000000-0005-0000-0000-0000D2000000}"/>
    <cellStyle name="Navadno 5" xfId="62" xr:uid="{00000000-0005-0000-0000-0000D3000000}"/>
    <cellStyle name="Navadno 5 2" xfId="115" xr:uid="{00000000-0005-0000-0000-0000D4000000}"/>
    <cellStyle name="Navadno 5 2 2" xfId="439" xr:uid="{00000000-0005-0000-0000-0000D5000000}"/>
    <cellStyle name="Navadno 5 2 3" xfId="159" xr:uid="{00000000-0005-0000-0000-0000D6000000}"/>
    <cellStyle name="Navadno 5 3" xfId="116" xr:uid="{00000000-0005-0000-0000-0000D7000000}"/>
    <cellStyle name="Navadno 5 3 2" xfId="152" xr:uid="{00000000-0005-0000-0000-0000D8000000}"/>
    <cellStyle name="Navadno 5 4" xfId="119" xr:uid="{00000000-0005-0000-0000-0000D9000000}"/>
    <cellStyle name="Navadno 5 4 2" xfId="440" xr:uid="{00000000-0005-0000-0000-0000DA000000}"/>
    <cellStyle name="Navadno 5 4 3" xfId="149" xr:uid="{00000000-0005-0000-0000-0000DB000000}"/>
    <cellStyle name="Navadno 5 5" xfId="105" xr:uid="{00000000-0005-0000-0000-0000DC000000}"/>
    <cellStyle name="Navadno 5 5 2" xfId="438" xr:uid="{00000000-0005-0000-0000-0000DD000000}"/>
    <cellStyle name="Navadno 6" xfId="63" xr:uid="{00000000-0005-0000-0000-0000DE000000}"/>
    <cellStyle name="Navadno 6 2" xfId="357" xr:uid="{00000000-0005-0000-0000-0000DF000000}"/>
    <cellStyle name="Navadno 6 3" xfId="441" xr:uid="{00000000-0005-0000-0000-0000E0000000}"/>
    <cellStyle name="Navadno 6 4" xfId="197" xr:uid="{00000000-0005-0000-0000-0000E1000000}"/>
    <cellStyle name="Navadno 7" xfId="355" xr:uid="{00000000-0005-0000-0000-0000E2000000}"/>
    <cellStyle name="Navadno 8" xfId="356" xr:uid="{00000000-0005-0000-0000-0000E3000000}"/>
    <cellStyle name="Navadno 9" xfId="358" xr:uid="{00000000-0005-0000-0000-0000E4000000}"/>
    <cellStyle name="Navadno_List1" xfId="1093" xr:uid="{00000000-0005-0000-0000-0000E5000000}"/>
    <cellStyle name="Neutral" xfId="44" xr:uid="{00000000-0005-0000-0000-0000E6000000}"/>
    <cellStyle name="Neutral 5" xfId="442" xr:uid="{00000000-0005-0000-0000-0000E7000000}"/>
    <cellStyle name="Nevtralno 2" xfId="57" xr:uid="{00000000-0005-0000-0000-0000E8000000}"/>
    <cellStyle name="Nevtralno 2 2" xfId="165" xr:uid="{00000000-0005-0000-0000-0000E9000000}"/>
    <cellStyle name="Nevtralno 2 2 2" xfId="444" xr:uid="{00000000-0005-0000-0000-0000EA000000}"/>
    <cellStyle name="Nevtralno 2 3" xfId="443" xr:uid="{00000000-0005-0000-0000-0000EB000000}"/>
    <cellStyle name="Nevtralno 2 4" xfId="113" xr:uid="{00000000-0005-0000-0000-0000EC000000}"/>
    <cellStyle name="Normal 2" xfId="52" xr:uid="{00000000-0005-0000-0000-0000ED000000}"/>
    <cellStyle name="Normal 2 2" xfId="108" xr:uid="{00000000-0005-0000-0000-0000EE000000}"/>
    <cellStyle name="Normal_renata - vse-MLEKO-IN-MLECNI" xfId="150" xr:uid="{00000000-0005-0000-0000-0000EF000000}"/>
    <cellStyle name="Note" xfId="45" xr:uid="{00000000-0005-0000-0000-0000F0000000}"/>
    <cellStyle name="Note 2" xfId="110" xr:uid="{00000000-0005-0000-0000-0000F1000000}"/>
    <cellStyle name="Note 2 2" xfId="297" xr:uid="{00000000-0005-0000-0000-0000F2000000}"/>
    <cellStyle name="Note 2 2 2" xfId="694" xr:uid="{00000000-0005-0000-0000-0000F3000000}"/>
    <cellStyle name="Note 2 2 2 2" xfId="1452" xr:uid="{8EFC550B-6715-4A9B-9641-ED48C312473E}"/>
    <cellStyle name="Note 2 2 2 3" xfId="1869" xr:uid="{7F5CCCF6-66FC-48B5-9805-5847AD157B34}"/>
    <cellStyle name="Note 2 2 3" xfId="1251" xr:uid="{8D429830-9CA3-4F8D-A59F-70EDC83AF741}"/>
    <cellStyle name="Note 2 2 4" xfId="1096" xr:uid="{170B2EB8-0D87-4BE5-ACDA-3A166968F5F8}"/>
    <cellStyle name="Note 2 3" xfId="445" xr:uid="{00000000-0005-0000-0000-0000F4000000}"/>
    <cellStyle name="Note 2 4" xfId="571" xr:uid="{00000000-0005-0000-0000-0000F5000000}"/>
    <cellStyle name="Note 2 4 2" xfId="1329" xr:uid="{89E3EDEC-5955-400C-B1E6-D6EB4C2502A3}"/>
    <cellStyle name="Note 2 4 3" xfId="1852" xr:uid="{9BD24394-3501-4A5B-87DF-9B882B6BD829}"/>
    <cellStyle name="Note 2 5" xfId="1119" xr:uid="{6B8AE66F-1BE5-47BA-A906-A60878A3ED82}"/>
    <cellStyle name="Note 2 6" xfId="1314" xr:uid="{87D3B2CE-F408-41D9-808E-BAE9685D9540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2 2 2" xfId="1423" xr:uid="{42C40E58-7C72-4457-868D-BA61F91C2CFC}"/>
    <cellStyle name="Note 3 2 2 3" xfId="1864" xr:uid="{3574940D-5C5F-42F5-BBB3-977D232FD59C}"/>
    <cellStyle name="Note 3 2 3" xfId="1222" xr:uid="{6D15D32D-E2CC-4B72-AD12-D7BDA7AC903E}"/>
    <cellStyle name="Note 3 2 4" xfId="1132" xr:uid="{F75B0A49-243F-468B-A2C4-A44696738D1D}"/>
    <cellStyle name="Note 3 3" xfId="570" xr:uid="{00000000-0005-0000-0000-0000F9000000}"/>
    <cellStyle name="Note 3 3 2" xfId="1328" xr:uid="{D31DAEE5-A960-43E9-8388-A636BE5919B7}"/>
    <cellStyle name="Note 3 3 3" xfId="1851" xr:uid="{D09706F7-C5B2-4CD4-A832-36EB5B5C6C02}"/>
    <cellStyle name="Note 3 4" xfId="1118" xr:uid="{11C224A4-E826-4799-9D45-3CC1D13AA9D8}"/>
    <cellStyle name="Note 3 5" xfId="1127" xr:uid="{5F4A3460-8FAD-41CC-8AF9-DE0EF1E15BFD}"/>
    <cellStyle name="Note 4" xfId="560" xr:uid="{00000000-0005-0000-0000-0000FA000000}"/>
    <cellStyle name="Note 4 2" xfId="1318" xr:uid="{325B1752-384B-4BEB-A97C-2E809B769715}"/>
    <cellStyle name="Note 4 3" xfId="1847" xr:uid="{D84E14B8-7CB2-421E-9260-4421CA6063FC}"/>
    <cellStyle name="Note 5" xfId="1104" xr:uid="{C5525AC7-01C6-4F6E-963A-7FAAEAF4B738}"/>
    <cellStyle name="Note 6" xfId="446" xr:uid="{00000000-0005-0000-0000-0000FB000000}"/>
    <cellStyle name="Note 7" xfId="1317" xr:uid="{5F9E2E60-3677-4E3C-9CD7-F00F80BFA31D}"/>
    <cellStyle name="Odstotek 2" xfId="171" xr:uid="{00000000-0005-0000-0000-0000FD000000}"/>
    <cellStyle name="Odstotek 2 2" xfId="447" xr:uid="{00000000-0005-0000-0000-0000FE000000}"/>
    <cellStyle name="Odstotek 3" xfId="752" xr:uid="{00000000-0005-0000-0000-0000FF000000}"/>
    <cellStyle name="Opomba 2" xfId="123" xr:uid="{00000000-0005-0000-0000-000000010000}"/>
    <cellStyle name="Opomba 2 2" xfId="261" xr:uid="{00000000-0005-0000-0000-000001010000}"/>
    <cellStyle name="Opomba 2 2 2" xfId="658" xr:uid="{00000000-0005-0000-0000-000002010000}"/>
    <cellStyle name="Opomba 2 2 2 2" xfId="1416" xr:uid="{616DAEB7-9C3B-460B-9DC6-67CF45E4FB34}"/>
    <cellStyle name="Opomba 2 2 2 3" xfId="1858" xr:uid="{E9E2AEAC-CF5B-4BA5-95D9-DDE3D109024D}"/>
    <cellStyle name="Opomba 2 2 3" xfId="1215" xr:uid="{976B3184-4BF1-488E-B3E9-4130C4514DCE}"/>
    <cellStyle name="Opomba 2 2 4" xfId="1312" xr:uid="{8E35E387-4722-455F-92A7-C4DCC3AE8B8B}"/>
    <cellStyle name="Opomba 2 3" xfId="448" xr:uid="{00000000-0005-0000-0000-000003010000}"/>
    <cellStyle name="Opomba 2 4" xfId="573" xr:uid="{00000000-0005-0000-0000-000004010000}"/>
    <cellStyle name="Opomba 2 4 2" xfId="1331" xr:uid="{5D772331-1FCC-40D3-A7DD-C1B3C57B78DF}"/>
    <cellStyle name="Opomba 2 4 3" xfId="1853" xr:uid="{2F76F228-B95F-4D13-A2C5-5E12AF3042D5}"/>
    <cellStyle name="Opomba 2 5" xfId="1121" xr:uid="{F9F8AC4F-12C4-407A-99A8-911AE8303D16}"/>
    <cellStyle name="Opomba 2 6" xfId="1123" xr:uid="{043A0CB9-BC60-4853-96A4-BCDD62949343}"/>
    <cellStyle name="Opozorilo 2" xfId="124" xr:uid="{00000000-0005-0000-0000-000005010000}"/>
    <cellStyle name="Opozorilo 2 2" xfId="449" xr:uid="{00000000-0005-0000-0000-000006010000}"/>
    <cellStyle name="Output" xfId="46" xr:uid="{00000000-0005-0000-0000-000007010000}"/>
    <cellStyle name="Output 2" xfId="201" xr:uid="{00000000-0005-0000-0000-000008010000}"/>
    <cellStyle name="Output 2 2" xfId="298" xr:uid="{00000000-0005-0000-0000-000009010000}"/>
    <cellStyle name="Output 2 2 2" xfId="695" xr:uid="{00000000-0005-0000-0000-00000A010000}"/>
    <cellStyle name="Output 2 2 2 2" xfId="1453" xr:uid="{E0A5E4C9-F06C-49D8-90EA-04916951FB1E}"/>
    <cellStyle name="Output 2 2 2 3" xfId="1870" xr:uid="{9B28D685-AFB0-4298-8619-D5C5A5C11A1C}"/>
    <cellStyle name="Output 2 2 3" xfId="1252" xr:uid="{4E8E7934-F65E-4827-ABD7-B7E2D2B13DCD}"/>
    <cellStyle name="Output 2 2 4" xfId="1309" xr:uid="{D920B7CD-81A7-4C75-89B0-B0DCC6EBE1BC}"/>
    <cellStyle name="Output 2 3" xfId="451" xr:uid="{00000000-0005-0000-0000-00000B010000}"/>
    <cellStyle name="Output 2 4" xfId="600" xr:uid="{00000000-0005-0000-0000-00000C010000}"/>
    <cellStyle name="Output 2 4 2" xfId="1358" xr:uid="{0D6B55BD-F79D-4128-8E4D-950BBFAB17E9}"/>
    <cellStyle name="Output 2 4 3" xfId="1855" xr:uid="{0B4FC865-8EE5-4A64-AAEB-16929A398861}"/>
    <cellStyle name="Output 2 5" xfId="1157" xr:uid="{41E095C7-5ED3-46B3-B373-551A1DB042A2}"/>
    <cellStyle name="Output 2 6" xfId="1103" xr:uid="{364D3A5D-3CEC-4CF0-B0A6-F257FA8698CE}"/>
    <cellStyle name="Output 3" xfId="269" xr:uid="{00000000-0005-0000-0000-00000D010000}"/>
    <cellStyle name="Output 3 2" xfId="666" xr:uid="{00000000-0005-0000-0000-00000E010000}"/>
    <cellStyle name="Output 3 2 2" xfId="1424" xr:uid="{0CE2F56C-676D-4EA5-A7D0-885E9B4432A8}"/>
    <cellStyle name="Output 3 2 3" xfId="1865" xr:uid="{76682245-0034-4239-9224-065F3B32D45E}"/>
    <cellStyle name="Output 3 3" xfId="1223" xr:uid="{7E1A3DE5-9500-4AE0-9AC3-7FD8562FB0CF}"/>
    <cellStyle name="Output 3 4" xfId="1109" xr:uid="{127C16F6-C137-40DF-A968-5FD5140A8D25}"/>
    <cellStyle name="Output 4" xfId="450" xr:uid="{00000000-0005-0000-0000-00000F010000}"/>
    <cellStyle name="Output 5" xfId="561" xr:uid="{00000000-0005-0000-0000-000010010000}"/>
    <cellStyle name="Output 5 2" xfId="1319" xr:uid="{0FFFFB7C-FADD-47AA-A440-BBBEE32A25F9}"/>
    <cellStyle name="Output 5 3" xfId="1848" xr:uid="{355C3E83-FD7B-48E0-BC20-37FA85636330}"/>
    <cellStyle name="Output 6" xfId="1105" xr:uid="{DE038C14-F8EC-44C9-A0C4-E618FDA9B3A6}"/>
    <cellStyle name="Output 7" xfId="1316" xr:uid="{A6E174D0-5016-4611-85D2-3200DDB0FA0C}"/>
    <cellStyle name="Pojasnjevalno besedilo 2" xfId="125" xr:uid="{00000000-0005-0000-0000-000011010000}"/>
    <cellStyle name="Pojasnjevalno besedilo 2 2" xfId="452" xr:uid="{00000000-0005-0000-0000-000012010000}"/>
    <cellStyle name="Poudarek1 2" xfId="126" xr:uid="{00000000-0005-0000-0000-000013010000}"/>
    <cellStyle name="Poudarek1 2 2" xfId="453" xr:uid="{00000000-0005-0000-0000-000014010000}"/>
    <cellStyle name="Poudarek2 2" xfId="127" xr:uid="{00000000-0005-0000-0000-000015010000}"/>
    <cellStyle name="Poudarek2 2 2" xfId="454" xr:uid="{00000000-0005-0000-0000-000016010000}"/>
    <cellStyle name="Poudarek3 2" xfId="128" xr:uid="{00000000-0005-0000-0000-000017010000}"/>
    <cellStyle name="Poudarek3 2 2" xfId="455" xr:uid="{00000000-0005-0000-0000-000018010000}"/>
    <cellStyle name="Poudarek4 2" xfId="129" xr:uid="{00000000-0005-0000-0000-000019010000}"/>
    <cellStyle name="Poudarek4 2 2" xfId="456" xr:uid="{00000000-0005-0000-0000-00001A010000}"/>
    <cellStyle name="Poudarek5 2" xfId="130" xr:uid="{00000000-0005-0000-0000-00001B010000}"/>
    <cellStyle name="Poudarek5 2 2" xfId="457" xr:uid="{00000000-0005-0000-0000-00001C010000}"/>
    <cellStyle name="Poudarek6 2" xfId="131" xr:uid="{00000000-0005-0000-0000-00001D010000}"/>
    <cellStyle name="Poudarek6 2 2" xfId="458" xr:uid="{00000000-0005-0000-0000-00001E010000}"/>
    <cellStyle name="Povezana celica 2" xfId="132" xr:uid="{00000000-0005-0000-0000-00001F010000}"/>
    <cellStyle name="Povezana celica 2 2" xfId="459" xr:uid="{00000000-0005-0000-0000-000020010000}"/>
    <cellStyle name="Preveri celico 2" xfId="133" xr:uid="{00000000-0005-0000-0000-000021010000}"/>
    <cellStyle name="Preveri celico 2 2" xfId="460" xr:uid="{00000000-0005-0000-0000-000022010000}"/>
    <cellStyle name="Računanje 2" xfId="134" xr:uid="{00000000-0005-0000-0000-000023010000}"/>
    <cellStyle name="Računanje 2 2" xfId="262" xr:uid="{00000000-0005-0000-0000-000024010000}"/>
    <cellStyle name="Računanje 2 2 2" xfId="659" xr:uid="{00000000-0005-0000-0000-000025010000}"/>
    <cellStyle name="Računanje 2 2 2 2" xfId="1417" xr:uid="{1C267E6A-1FDB-48CE-99FB-BB42EA543F3E}"/>
    <cellStyle name="Računanje 2 2 2 3" xfId="1859" xr:uid="{904DD6B2-01AC-4AA0-9E42-1CEADC220251}"/>
    <cellStyle name="Računanje 2 2 3" xfId="1216" xr:uid="{25BA14F0-337C-437E-85E7-C9605B64B89E}"/>
    <cellStyle name="Računanje 2 2 4" xfId="1100" xr:uid="{7C48CF8E-CAF4-4ED7-9FAA-7018C32602A8}"/>
    <cellStyle name="Računanje 2 3" xfId="461" xr:uid="{00000000-0005-0000-0000-000026010000}"/>
    <cellStyle name="Računanje 2 4" xfId="1124" xr:uid="{3713757D-F88B-4D4A-BB6E-9B9B1EA28FF3}"/>
    <cellStyle name="S10" xfId="118" xr:uid="{00000000-0005-0000-0000-000027010000}"/>
    <cellStyle name="S10 2" xfId="462" xr:uid="{00000000-0005-0000-0000-000028010000}"/>
    <cellStyle name="S10 3" xfId="142" xr:uid="{00000000-0005-0000-0000-000029010000}"/>
    <cellStyle name="S5" xfId="143" xr:uid="{00000000-0005-0000-0000-00002A010000}"/>
    <cellStyle name="S5 2" xfId="463" xr:uid="{00000000-0005-0000-0000-00002B010000}"/>
    <cellStyle name="S6" xfId="144" xr:uid="{00000000-0005-0000-0000-00002C010000}"/>
    <cellStyle name="S6 2" xfId="464" xr:uid="{00000000-0005-0000-0000-00002D010000}"/>
    <cellStyle name="S9" xfId="145" xr:uid="{00000000-0005-0000-0000-00002E010000}"/>
    <cellStyle name="S9 2" xfId="465" xr:uid="{00000000-0005-0000-0000-00002F010000}"/>
    <cellStyle name="Slabo 2" xfId="135" xr:uid="{00000000-0005-0000-0000-000030010000}"/>
    <cellStyle name="Slabo 2 2" xfId="466" xr:uid="{00000000-0005-0000-0000-000031010000}"/>
    <cellStyle name="TableStyleLight1" xfId="146" xr:uid="{00000000-0005-0000-0000-000032010000}"/>
    <cellStyle name="Title" xfId="47" xr:uid="{00000000-0005-0000-0000-000033010000}"/>
    <cellStyle name="Title 2" xfId="467" xr:uid="{00000000-0005-0000-0000-000034010000}"/>
    <cellStyle name="Total" xfId="48" xr:uid="{00000000-0005-0000-0000-000035010000}"/>
    <cellStyle name="Total 2" xfId="202" xr:uid="{00000000-0005-0000-0000-000036010000}"/>
    <cellStyle name="Total 2 2" xfId="299" xr:uid="{00000000-0005-0000-0000-000037010000}"/>
    <cellStyle name="Total 2 2 2" xfId="696" xr:uid="{00000000-0005-0000-0000-000038010000}"/>
    <cellStyle name="Total 2 2 2 2" xfId="1454" xr:uid="{9B9C5F67-9BB2-4C9C-8715-59FD73BDD34A}"/>
    <cellStyle name="Total 2 2 2 3" xfId="1871" xr:uid="{BBD24DDD-C88E-4C66-AB9C-FA9CC7C509FD}"/>
    <cellStyle name="Total 2 2 3" xfId="1253" xr:uid="{77F38822-7416-4EBD-8379-BE556C9E5300}"/>
    <cellStyle name="Total 2 2 4" xfId="1095" xr:uid="{00D83339-E84E-41EF-A0EC-F3692FE9966B}"/>
    <cellStyle name="Total 2 3" xfId="469" xr:uid="{00000000-0005-0000-0000-000039010000}"/>
    <cellStyle name="Total 2 4" xfId="601" xr:uid="{00000000-0005-0000-0000-00003A010000}"/>
    <cellStyle name="Total 2 4 2" xfId="1359" xr:uid="{90B210B9-4E99-40F9-BABF-3766F835E90B}"/>
    <cellStyle name="Total 2 4 3" xfId="1856" xr:uid="{4FD87DED-DCD3-40C5-B52C-4BD73AA4553C}"/>
    <cellStyle name="Total 2 5" xfId="1158" xr:uid="{A6C8C97E-5CC7-456E-A43D-4A95D90324D1}"/>
    <cellStyle name="Total 2 6" xfId="1313" xr:uid="{BCAB2D72-2BF4-4E40-ABE6-D5694717D639}"/>
    <cellStyle name="Total 3" xfId="270" xr:uid="{00000000-0005-0000-0000-00003B010000}"/>
    <cellStyle name="Total 3 2" xfId="667" xr:uid="{00000000-0005-0000-0000-00003C010000}"/>
    <cellStyle name="Total 3 2 2" xfId="1425" xr:uid="{2D5E0019-551A-4CCD-A6A6-E5CE61131C3E}"/>
    <cellStyle name="Total 3 2 3" xfId="1866" xr:uid="{85B479F1-6687-4A6B-99D0-29DD5006B042}"/>
    <cellStyle name="Total 3 3" xfId="1224" xr:uid="{DCA44DC0-92FC-48FA-92C3-C5650DC60ED8}"/>
    <cellStyle name="Total 3 4" xfId="1094" xr:uid="{254142F7-F504-41A9-B368-9687EE3181A2}"/>
    <cellStyle name="Total 4" xfId="468" xr:uid="{00000000-0005-0000-0000-00003D010000}"/>
    <cellStyle name="Total 5" xfId="562" xr:uid="{00000000-0005-0000-0000-00003E010000}"/>
    <cellStyle name="Total 5 2" xfId="1320" xr:uid="{0D3FFCBA-AA98-4C77-9457-7819A8FE7850}"/>
    <cellStyle name="Total 5 3" xfId="1849" xr:uid="{0F830BC6-9AC7-4272-ACC7-32C6A36FD687}"/>
    <cellStyle name="Total 6" xfId="1106" xr:uid="{3C10968B-3FD4-466A-8458-3EC12A3D2DA1}"/>
    <cellStyle name="Total 7" xfId="1315" xr:uid="{AE04D449-42E0-4D10-8CC0-9B85C3057A98}"/>
    <cellStyle name="Valuta" xfId="55" builtinId="4"/>
    <cellStyle name="Valuta 2" xfId="58" xr:uid="{00000000-0005-0000-0000-000040010000}"/>
    <cellStyle name="Valuta 2 10" xfId="272" xr:uid="{00000000-0005-0000-0000-000041010000}"/>
    <cellStyle name="Valuta 2 10 2" xfId="669" xr:uid="{00000000-0005-0000-0000-000042010000}"/>
    <cellStyle name="Valuta 2 10 2 2" xfId="1015" xr:uid="{00000000-0005-0000-0000-000043010000}"/>
    <cellStyle name="Valuta 2 10 2 2 2" xfId="1769" xr:uid="{045CC7A8-11A6-4D4E-BE23-1A3AE112EA23}"/>
    <cellStyle name="Valuta 2 10 2 3" xfId="1427" xr:uid="{D6601D33-DF41-4EED-8828-3B6ABE969679}"/>
    <cellStyle name="Valuta 2 10 3" xfId="848" xr:uid="{00000000-0005-0000-0000-000044010000}"/>
    <cellStyle name="Valuta 2 10 3 2" xfId="1602" xr:uid="{BDD5E6A6-510F-440A-8015-3CE292F2415A}"/>
    <cellStyle name="Valuta 2 10 4" xfId="1226" xr:uid="{EAAEFEFA-940F-4189-A2E4-5AB68133A678}"/>
    <cellStyle name="Valuta 2 11" xfId="470" xr:uid="{00000000-0005-0000-0000-000045010000}"/>
    <cellStyle name="Valuta 2 12" xfId="166" xr:uid="{00000000-0005-0000-0000-000046010000}"/>
    <cellStyle name="Valuta 2 12 2" xfId="577" xr:uid="{00000000-0005-0000-0000-000047010000}"/>
    <cellStyle name="Valuta 2 12 2 2" xfId="935" xr:uid="{00000000-0005-0000-0000-000048010000}"/>
    <cellStyle name="Valuta 2 12 2 2 2" xfId="1689" xr:uid="{A7CC49B2-E089-4B5A-9CF8-5228E75D1C67}"/>
    <cellStyle name="Valuta 2 12 2 3" xfId="1335" xr:uid="{DBC93C69-FA48-4E2E-8D0D-997B7B3EF7B7}"/>
    <cellStyle name="Valuta 2 12 3" xfId="768" xr:uid="{00000000-0005-0000-0000-000049010000}"/>
    <cellStyle name="Valuta 2 12 3 2" xfId="1522" xr:uid="{138F0274-AB50-4303-9D76-DC342D17FD2E}"/>
    <cellStyle name="Valuta 2 12 4" xfId="1131" xr:uid="{EF8EEB5F-6386-42C0-BCA2-8E9203049DBD}"/>
    <cellStyle name="Valuta 2 13" xfId="564" xr:uid="{00000000-0005-0000-0000-00004A010000}"/>
    <cellStyle name="Valuta 2 13 2" xfId="927" xr:uid="{00000000-0005-0000-0000-00004B010000}"/>
    <cellStyle name="Valuta 2 13 2 2" xfId="1681" xr:uid="{C20B0EBF-263D-422B-AE71-42CC7E79F054}"/>
    <cellStyle name="Valuta 2 13 3" xfId="1322" xr:uid="{973E90CE-35BB-4420-826E-DE6FA42FCD36}"/>
    <cellStyle name="Valuta 2 14" xfId="759" xr:uid="{00000000-0005-0000-0000-00004C010000}"/>
    <cellStyle name="Valuta 2 14 2" xfId="1513" xr:uid="{200108BD-E8AE-4858-AEE4-51EF5986259F}"/>
    <cellStyle name="Valuta 2 15" xfId="1108" xr:uid="{9527C570-0557-4F60-8BAE-6A0BA45FD8F6}"/>
    <cellStyle name="Valuta 2 2" xfId="71" xr:uid="{00000000-0005-0000-0000-00004D010000}"/>
    <cellStyle name="Valuta 2 2 10" xfId="763" xr:uid="{00000000-0005-0000-0000-00004E010000}"/>
    <cellStyle name="Valuta 2 2 10 2" xfId="1517" xr:uid="{89AAEADD-D483-4EA9-9607-86F20C7BC49A}"/>
    <cellStyle name="Valuta 2 2 11" xfId="1113" xr:uid="{59F7C20F-ED3A-4609-8F43-F168EB54DA24}"/>
    <cellStyle name="Valuta 2 2 2" xfId="187" xr:uid="{00000000-0005-0000-0000-00004F010000}"/>
    <cellStyle name="Valuta 2 2 2 2" xfId="217" xr:uid="{00000000-0005-0000-0000-000050010000}"/>
    <cellStyle name="Valuta 2 2 2 2 2" xfId="258" xr:uid="{00000000-0005-0000-0000-000051010000}"/>
    <cellStyle name="Valuta 2 2 2 2 2 2" xfId="354" xr:uid="{00000000-0005-0000-0000-000052010000}"/>
    <cellStyle name="Valuta 2 2 2 2 2 2 2" xfId="751" xr:uid="{00000000-0005-0000-0000-000053010000}"/>
    <cellStyle name="Valuta 2 2 2 2 2 2 2 2" xfId="1092" xr:uid="{00000000-0005-0000-0000-000054010000}"/>
    <cellStyle name="Valuta 2 2 2 2 2 2 2 2 2" xfId="1846" xr:uid="{2E3BF9B2-C8D8-450F-8C0F-DD484D1A3CA6}"/>
    <cellStyle name="Valuta 2 2 2 2 2 2 2 3" xfId="1509" xr:uid="{E4CBD99D-746A-4AD6-A375-A8D0FD2EF711}"/>
    <cellStyle name="Valuta 2 2 2 2 2 2 3" xfId="925" xr:uid="{00000000-0005-0000-0000-000055010000}"/>
    <cellStyle name="Valuta 2 2 2 2 2 2 3 2" xfId="1679" xr:uid="{1CCC80E7-8247-4C49-9354-436850855AC3}"/>
    <cellStyle name="Valuta 2 2 2 2 2 2 4" xfId="1308" xr:uid="{32555805-B356-4921-88CD-06793947A037}"/>
    <cellStyle name="Valuta 2 2 2 2 2 3" xfId="474" xr:uid="{00000000-0005-0000-0000-000056010000}"/>
    <cellStyle name="Valuta 2 2 2 2 2 4" xfId="656" xr:uid="{00000000-0005-0000-0000-000057010000}"/>
    <cellStyle name="Valuta 2 2 2 2 2 4 2" xfId="1012" xr:uid="{00000000-0005-0000-0000-000058010000}"/>
    <cellStyle name="Valuta 2 2 2 2 2 4 2 2" xfId="1766" xr:uid="{9312B407-5B18-4CBB-9D82-D60E4F4E1504}"/>
    <cellStyle name="Valuta 2 2 2 2 2 4 3" xfId="1414" xr:uid="{C207B682-578B-4A7F-93A9-B7BEB2B57450}"/>
    <cellStyle name="Valuta 2 2 2 2 2 5" xfId="845" xr:uid="{00000000-0005-0000-0000-000059010000}"/>
    <cellStyle name="Valuta 2 2 2 2 2 5 2" xfId="1599" xr:uid="{DF1A1917-6426-45B5-AD44-C161F2C54716}"/>
    <cellStyle name="Valuta 2 2 2 2 2 6" xfId="1213" xr:uid="{F90EA112-2B1C-4EDE-96B0-E30B258B30F5}"/>
    <cellStyle name="Valuta 2 2 2 2 3" xfId="314" xr:uid="{00000000-0005-0000-0000-00005A010000}"/>
    <cellStyle name="Valuta 2 2 2 2 3 2" xfId="711" xr:uid="{00000000-0005-0000-0000-00005B010000}"/>
    <cellStyle name="Valuta 2 2 2 2 3 2 2" xfId="1052" xr:uid="{00000000-0005-0000-0000-00005C010000}"/>
    <cellStyle name="Valuta 2 2 2 2 3 2 2 2" xfId="1806" xr:uid="{CD5574BD-DBDD-48B6-97DC-C24A90AC6924}"/>
    <cellStyle name="Valuta 2 2 2 2 3 2 3" xfId="1469" xr:uid="{9BAE8B1F-B0AB-4D98-9EBC-3F82971FD7A8}"/>
    <cellStyle name="Valuta 2 2 2 2 3 3" xfId="885" xr:uid="{00000000-0005-0000-0000-00005D010000}"/>
    <cellStyle name="Valuta 2 2 2 2 3 3 2" xfId="1639" xr:uid="{9A5BFE4A-3DAA-4206-8558-B1917CD9B439}"/>
    <cellStyle name="Valuta 2 2 2 2 3 4" xfId="1268" xr:uid="{91985E9A-958A-4403-94C7-F4941858E7D6}"/>
    <cellStyle name="Valuta 2 2 2 2 4" xfId="473" xr:uid="{00000000-0005-0000-0000-00005E010000}"/>
    <cellStyle name="Valuta 2 2 2 2 5" xfId="616" xr:uid="{00000000-0005-0000-0000-00005F010000}"/>
    <cellStyle name="Valuta 2 2 2 2 5 2" xfId="972" xr:uid="{00000000-0005-0000-0000-000060010000}"/>
    <cellStyle name="Valuta 2 2 2 2 5 2 2" xfId="1726" xr:uid="{114FA4D9-5351-43F1-A78D-93424B244C8C}"/>
    <cellStyle name="Valuta 2 2 2 2 5 3" xfId="1374" xr:uid="{8C3C4A35-1EB0-4840-872E-EEC04102E17D}"/>
    <cellStyle name="Valuta 2 2 2 2 6" xfId="805" xr:uid="{00000000-0005-0000-0000-000061010000}"/>
    <cellStyle name="Valuta 2 2 2 2 6 2" xfId="1559" xr:uid="{8AD16F66-A13B-40E6-B36B-44312582A7A4}"/>
    <cellStyle name="Valuta 2 2 2 2 7" xfId="1173" xr:uid="{4D45AB4B-33D9-4AED-AD94-126FE36ED285}"/>
    <cellStyle name="Valuta 2 2 2 3" xfId="234" xr:uid="{00000000-0005-0000-0000-000062010000}"/>
    <cellStyle name="Valuta 2 2 2 3 2" xfId="330" xr:uid="{00000000-0005-0000-0000-000063010000}"/>
    <cellStyle name="Valuta 2 2 2 3 2 2" xfId="727" xr:uid="{00000000-0005-0000-0000-000064010000}"/>
    <cellStyle name="Valuta 2 2 2 3 2 2 2" xfId="1068" xr:uid="{00000000-0005-0000-0000-000065010000}"/>
    <cellStyle name="Valuta 2 2 2 3 2 2 2 2" xfId="1822" xr:uid="{FA5A92CD-EEBE-4850-9890-9D840E7C62CF}"/>
    <cellStyle name="Valuta 2 2 2 3 2 2 3" xfId="1485" xr:uid="{F372AA0F-CF83-4274-A59D-C39A45AA46FB}"/>
    <cellStyle name="Valuta 2 2 2 3 2 3" xfId="901" xr:uid="{00000000-0005-0000-0000-000066010000}"/>
    <cellStyle name="Valuta 2 2 2 3 2 3 2" xfId="1655" xr:uid="{E894620C-4357-4494-8513-D433DFAB9E0C}"/>
    <cellStyle name="Valuta 2 2 2 3 2 4" xfId="1284" xr:uid="{F7E643F3-8C94-4D98-B6B5-323EA86BF747}"/>
    <cellStyle name="Valuta 2 2 2 3 3" xfId="475" xr:uid="{00000000-0005-0000-0000-000067010000}"/>
    <cellStyle name="Valuta 2 2 2 3 4" xfId="632" xr:uid="{00000000-0005-0000-0000-000068010000}"/>
    <cellStyle name="Valuta 2 2 2 3 4 2" xfId="988" xr:uid="{00000000-0005-0000-0000-000069010000}"/>
    <cellStyle name="Valuta 2 2 2 3 4 2 2" xfId="1742" xr:uid="{E98842DA-51B4-4047-8810-41DF57593DBC}"/>
    <cellStyle name="Valuta 2 2 2 3 4 3" xfId="1390" xr:uid="{33CA8113-AF7F-40BB-9960-7C1DC32A9460}"/>
    <cellStyle name="Valuta 2 2 2 3 5" xfId="821" xr:uid="{00000000-0005-0000-0000-00006A010000}"/>
    <cellStyle name="Valuta 2 2 2 3 5 2" xfId="1575" xr:uid="{CC044433-AECB-49BE-BB13-55AE4BF05011}"/>
    <cellStyle name="Valuta 2 2 2 3 6" xfId="1189" xr:uid="{4C95CA11-5A50-4914-AE8A-507F4EC3FF24}"/>
    <cellStyle name="Valuta 2 2 2 4" xfId="285" xr:uid="{00000000-0005-0000-0000-00006B010000}"/>
    <cellStyle name="Valuta 2 2 2 4 2" xfId="682" xr:uid="{00000000-0005-0000-0000-00006C010000}"/>
    <cellStyle name="Valuta 2 2 2 4 2 2" xfId="1028" xr:uid="{00000000-0005-0000-0000-00006D010000}"/>
    <cellStyle name="Valuta 2 2 2 4 2 2 2" xfId="1782" xr:uid="{29A7FF16-17E7-47F1-B3EF-0231668E2CCF}"/>
    <cellStyle name="Valuta 2 2 2 4 2 3" xfId="1440" xr:uid="{1040CF50-843B-4A2D-9C3C-E2B9B283142B}"/>
    <cellStyle name="Valuta 2 2 2 4 3" xfId="861" xr:uid="{00000000-0005-0000-0000-00006E010000}"/>
    <cellStyle name="Valuta 2 2 2 4 3 2" xfId="1615" xr:uid="{995E805D-3B03-4810-9A36-A2C8B2DBF177}"/>
    <cellStyle name="Valuta 2 2 2 4 4" xfId="1239" xr:uid="{7E19B34D-D5E6-4783-A447-BAF7E854A29E}"/>
    <cellStyle name="Valuta 2 2 2 5" xfId="472" xr:uid="{00000000-0005-0000-0000-00006F010000}"/>
    <cellStyle name="Valuta 2 2 2 6" xfId="590" xr:uid="{00000000-0005-0000-0000-000070010000}"/>
    <cellStyle name="Valuta 2 2 2 6 2" xfId="948" xr:uid="{00000000-0005-0000-0000-000071010000}"/>
    <cellStyle name="Valuta 2 2 2 6 2 2" xfId="1702" xr:uid="{ECAA7FE0-38F8-4F90-B003-37DB163FA866}"/>
    <cellStyle name="Valuta 2 2 2 6 3" xfId="1348" xr:uid="{EC315992-8A3F-482A-8ABA-CA319E349828}"/>
    <cellStyle name="Valuta 2 2 2 7" xfId="781" xr:uid="{00000000-0005-0000-0000-000072010000}"/>
    <cellStyle name="Valuta 2 2 2 7 2" xfId="1535" xr:uid="{1A4F2890-0285-4A1B-9BAB-8FADB324F2C0}"/>
    <cellStyle name="Valuta 2 2 2 8" xfId="1146" xr:uid="{A47223A3-37BD-41A1-A841-DC0FAC3E9662}"/>
    <cellStyle name="Valuta 2 2 3" xfId="204" xr:uid="{00000000-0005-0000-0000-000073010000}"/>
    <cellStyle name="Valuta 2 2 3 2" xfId="245" xr:uid="{00000000-0005-0000-0000-000074010000}"/>
    <cellStyle name="Valuta 2 2 3 2 2" xfId="341" xr:uid="{00000000-0005-0000-0000-000075010000}"/>
    <cellStyle name="Valuta 2 2 3 2 2 2" xfId="738" xr:uid="{00000000-0005-0000-0000-000076010000}"/>
    <cellStyle name="Valuta 2 2 3 2 2 2 2" xfId="1079" xr:uid="{00000000-0005-0000-0000-000077010000}"/>
    <cellStyle name="Valuta 2 2 3 2 2 2 2 2" xfId="1833" xr:uid="{2B62AC00-B012-428E-B4F1-F603E912F385}"/>
    <cellStyle name="Valuta 2 2 3 2 2 2 3" xfId="1496" xr:uid="{EF7B048D-82E3-4E0B-92B3-33F80E876FD6}"/>
    <cellStyle name="Valuta 2 2 3 2 2 3" xfId="912" xr:uid="{00000000-0005-0000-0000-000078010000}"/>
    <cellStyle name="Valuta 2 2 3 2 2 3 2" xfId="1666" xr:uid="{C7E7191B-66A5-4F32-ACBC-A3139F30C77B}"/>
    <cellStyle name="Valuta 2 2 3 2 2 4" xfId="1295" xr:uid="{9CA6BC2F-670B-474B-91BA-BF2D6A39A058}"/>
    <cellStyle name="Valuta 2 2 3 2 3" xfId="477" xr:uid="{00000000-0005-0000-0000-000079010000}"/>
    <cellStyle name="Valuta 2 2 3 2 4" xfId="643" xr:uid="{00000000-0005-0000-0000-00007A010000}"/>
    <cellStyle name="Valuta 2 2 3 2 4 2" xfId="999" xr:uid="{00000000-0005-0000-0000-00007B010000}"/>
    <cellStyle name="Valuta 2 2 3 2 4 2 2" xfId="1753" xr:uid="{D3FE0791-ADFF-4E50-ACA9-EF64CBEFA3E4}"/>
    <cellStyle name="Valuta 2 2 3 2 4 3" xfId="1401" xr:uid="{6FE6777F-F688-4F5B-9447-ED87615D536F}"/>
    <cellStyle name="Valuta 2 2 3 2 5" xfId="832" xr:uid="{00000000-0005-0000-0000-00007C010000}"/>
    <cellStyle name="Valuta 2 2 3 2 5 2" xfId="1586" xr:uid="{5168FFFE-66D7-4021-8539-B69B58016AEB}"/>
    <cellStyle name="Valuta 2 2 3 2 6" xfId="1200" xr:uid="{A730871F-4E44-4551-8F18-ED24EB9F3FCA}"/>
    <cellStyle name="Valuta 2 2 3 3" xfId="301" xr:uid="{00000000-0005-0000-0000-00007D010000}"/>
    <cellStyle name="Valuta 2 2 3 3 2" xfId="698" xr:uid="{00000000-0005-0000-0000-00007E010000}"/>
    <cellStyle name="Valuta 2 2 3 3 2 2" xfId="1039" xr:uid="{00000000-0005-0000-0000-00007F010000}"/>
    <cellStyle name="Valuta 2 2 3 3 2 2 2" xfId="1793" xr:uid="{02BADBE0-D11F-4B30-90F2-078AD3B00B99}"/>
    <cellStyle name="Valuta 2 2 3 3 2 3" xfId="1456" xr:uid="{A5D11ECE-5857-4E6B-A280-D103AE1C3973}"/>
    <cellStyle name="Valuta 2 2 3 3 3" xfId="872" xr:uid="{00000000-0005-0000-0000-000080010000}"/>
    <cellStyle name="Valuta 2 2 3 3 3 2" xfId="1626" xr:uid="{F474EA69-22E3-4B48-B0B5-6C05EFC46F02}"/>
    <cellStyle name="Valuta 2 2 3 3 4" xfId="1255" xr:uid="{75F5CE94-ADEA-4820-8FD4-6DD8EE7CEF6F}"/>
    <cellStyle name="Valuta 2 2 3 4" xfId="476" xr:uid="{00000000-0005-0000-0000-000081010000}"/>
    <cellStyle name="Valuta 2 2 3 5" xfId="603" xr:uid="{00000000-0005-0000-0000-000082010000}"/>
    <cellStyle name="Valuta 2 2 3 5 2" xfId="959" xr:uid="{00000000-0005-0000-0000-000083010000}"/>
    <cellStyle name="Valuta 2 2 3 5 2 2" xfId="1713" xr:uid="{55020E3B-A79B-4B00-98D4-96A5AAC90133}"/>
    <cellStyle name="Valuta 2 2 3 5 3" xfId="1361" xr:uid="{672822C2-D22F-45FA-BEFF-3D02A7A88F30}"/>
    <cellStyle name="Valuta 2 2 3 6" xfId="792" xr:uid="{00000000-0005-0000-0000-000084010000}"/>
    <cellStyle name="Valuta 2 2 3 6 2" xfId="1546" xr:uid="{91272799-2BCF-4233-96D1-00D48C645375}"/>
    <cellStyle name="Valuta 2 2 3 7" xfId="1160" xr:uid="{003DEE85-3BBF-4D25-AB3F-4A166E3EEA85}"/>
    <cellStyle name="Valuta 2 2 4" xfId="192" xr:uid="{00000000-0005-0000-0000-000085010000}"/>
    <cellStyle name="Valuta 2 2 4 2" xfId="239" xr:uid="{00000000-0005-0000-0000-000086010000}"/>
    <cellStyle name="Valuta 2 2 4 2 2" xfId="335" xr:uid="{00000000-0005-0000-0000-000087010000}"/>
    <cellStyle name="Valuta 2 2 4 2 2 2" xfId="732" xr:uid="{00000000-0005-0000-0000-000088010000}"/>
    <cellStyle name="Valuta 2 2 4 2 2 2 2" xfId="1073" xr:uid="{00000000-0005-0000-0000-000089010000}"/>
    <cellStyle name="Valuta 2 2 4 2 2 2 2 2" xfId="1827" xr:uid="{8C50DCEB-D78A-45CF-BA52-1359C9B85F31}"/>
    <cellStyle name="Valuta 2 2 4 2 2 2 3" xfId="1490" xr:uid="{E5C5C916-835A-4A4E-9579-F1BADBB851E0}"/>
    <cellStyle name="Valuta 2 2 4 2 2 3" xfId="906" xr:uid="{00000000-0005-0000-0000-00008A010000}"/>
    <cellStyle name="Valuta 2 2 4 2 2 3 2" xfId="1660" xr:uid="{381EB88F-B0A4-4FE1-8763-59B1782EDBD5}"/>
    <cellStyle name="Valuta 2 2 4 2 2 4" xfId="1289" xr:uid="{0B1879B5-4EA2-4B27-AB91-A82E4699CCEE}"/>
    <cellStyle name="Valuta 2 2 4 2 3" xfId="479" xr:uid="{00000000-0005-0000-0000-00008B010000}"/>
    <cellStyle name="Valuta 2 2 4 2 4" xfId="637" xr:uid="{00000000-0005-0000-0000-00008C010000}"/>
    <cellStyle name="Valuta 2 2 4 2 4 2" xfId="993" xr:uid="{00000000-0005-0000-0000-00008D010000}"/>
    <cellStyle name="Valuta 2 2 4 2 4 2 2" xfId="1747" xr:uid="{2A948BB9-DBD5-4176-8ECD-BE6BEDD28BC8}"/>
    <cellStyle name="Valuta 2 2 4 2 4 3" xfId="1395" xr:uid="{81163A24-98A4-4E77-863E-D685F08304E5}"/>
    <cellStyle name="Valuta 2 2 4 2 5" xfId="826" xr:uid="{00000000-0005-0000-0000-00008E010000}"/>
    <cellStyle name="Valuta 2 2 4 2 5 2" xfId="1580" xr:uid="{62FC6231-44AD-451D-94DC-503B54B4A2BF}"/>
    <cellStyle name="Valuta 2 2 4 2 6" xfId="1194" xr:uid="{BDD5BC3E-D195-45A7-8038-B8CC79807943}"/>
    <cellStyle name="Valuta 2 2 4 3" xfId="290" xr:uid="{00000000-0005-0000-0000-00008F010000}"/>
    <cellStyle name="Valuta 2 2 4 3 2" xfId="687" xr:uid="{00000000-0005-0000-0000-000090010000}"/>
    <cellStyle name="Valuta 2 2 4 3 2 2" xfId="1033" xr:uid="{00000000-0005-0000-0000-000091010000}"/>
    <cellStyle name="Valuta 2 2 4 3 2 2 2" xfId="1787" xr:uid="{E6F79358-6E76-4EF7-BA9B-F63C6C4A8613}"/>
    <cellStyle name="Valuta 2 2 4 3 2 3" xfId="1445" xr:uid="{196C7409-7E17-4D37-A766-C168F0732AD7}"/>
    <cellStyle name="Valuta 2 2 4 3 3" xfId="866" xr:uid="{00000000-0005-0000-0000-000092010000}"/>
    <cellStyle name="Valuta 2 2 4 3 3 2" xfId="1620" xr:uid="{92638A18-A949-40E0-AE48-37CA8219F151}"/>
    <cellStyle name="Valuta 2 2 4 3 4" xfId="1244" xr:uid="{E451E649-5F6E-4153-BD6A-25EAD9629AB8}"/>
    <cellStyle name="Valuta 2 2 4 4" xfId="478" xr:uid="{00000000-0005-0000-0000-000093010000}"/>
    <cellStyle name="Valuta 2 2 4 5" xfId="595" xr:uid="{00000000-0005-0000-0000-000094010000}"/>
    <cellStyle name="Valuta 2 2 4 5 2" xfId="953" xr:uid="{00000000-0005-0000-0000-000095010000}"/>
    <cellStyle name="Valuta 2 2 4 5 2 2" xfId="1707" xr:uid="{59949630-C21C-4F50-BFF5-FBF41729C430}"/>
    <cellStyle name="Valuta 2 2 4 5 3" xfId="1353" xr:uid="{C32303D8-3B2A-4449-9912-44FCE8795706}"/>
    <cellStyle name="Valuta 2 2 4 6" xfId="786" xr:uid="{00000000-0005-0000-0000-000096010000}"/>
    <cellStyle name="Valuta 2 2 4 6 2" xfId="1540" xr:uid="{EB85C000-5855-4D41-A49C-FE21EA3B6A31}"/>
    <cellStyle name="Valuta 2 2 4 7" xfId="1151" xr:uid="{31F1FD33-2E93-4DB9-BC78-982C8C8EDD35}"/>
    <cellStyle name="Valuta 2 2 5" xfId="223" xr:uid="{00000000-0005-0000-0000-000097010000}"/>
    <cellStyle name="Valuta 2 2 5 2" xfId="319" xr:uid="{00000000-0005-0000-0000-000098010000}"/>
    <cellStyle name="Valuta 2 2 5 2 2" xfId="716" xr:uid="{00000000-0005-0000-0000-000099010000}"/>
    <cellStyle name="Valuta 2 2 5 2 2 2" xfId="1057" xr:uid="{00000000-0005-0000-0000-00009A010000}"/>
    <cellStyle name="Valuta 2 2 5 2 2 2 2" xfId="1811" xr:uid="{4C949128-09C2-4E61-87D5-6AA2A9F6318B}"/>
    <cellStyle name="Valuta 2 2 5 2 2 3" xfId="1474" xr:uid="{1F544344-DB8B-47B1-AF9B-269E8A550D11}"/>
    <cellStyle name="Valuta 2 2 5 2 3" xfId="890" xr:uid="{00000000-0005-0000-0000-00009B010000}"/>
    <cellStyle name="Valuta 2 2 5 2 3 2" xfId="1644" xr:uid="{2C216164-DF20-410A-90FE-C9BF20A9A4D4}"/>
    <cellStyle name="Valuta 2 2 5 2 4" xfId="1273" xr:uid="{E33293D6-C0DE-4AC7-AA27-410A65B6B2BB}"/>
    <cellStyle name="Valuta 2 2 5 3" xfId="480" xr:uid="{00000000-0005-0000-0000-00009C010000}"/>
    <cellStyle name="Valuta 2 2 5 4" xfId="621" xr:uid="{00000000-0005-0000-0000-00009D010000}"/>
    <cellStyle name="Valuta 2 2 5 4 2" xfId="977" xr:uid="{00000000-0005-0000-0000-00009E010000}"/>
    <cellStyle name="Valuta 2 2 5 4 2 2" xfId="1731" xr:uid="{783EE499-7AAE-4BB1-B846-6AD1851326D8}"/>
    <cellStyle name="Valuta 2 2 5 4 3" xfId="1379" xr:uid="{D0713252-5D24-4B3F-8AD9-53EB9B314AE9}"/>
    <cellStyle name="Valuta 2 2 5 5" xfId="810" xr:uid="{00000000-0005-0000-0000-00009F010000}"/>
    <cellStyle name="Valuta 2 2 5 5 2" xfId="1564" xr:uid="{B6B8F0D2-3D8F-42B8-887D-9340110DB8A2}"/>
    <cellStyle name="Valuta 2 2 5 6" xfId="1178" xr:uid="{63D9E196-53F5-49E7-A720-C7DAAC69B9AF}"/>
    <cellStyle name="Valuta 2 2 6" xfId="274" xr:uid="{00000000-0005-0000-0000-0000A0010000}"/>
    <cellStyle name="Valuta 2 2 6 2" xfId="671" xr:uid="{00000000-0005-0000-0000-0000A1010000}"/>
    <cellStyle name="Valuta 2 2 6 2 2" xfId="1017" xr:uid="{00000000-0005-0000-0000-0000A2010000}"/>
    <cellStyle name="Valuta 2 2 6 2 2 2" xfId="1771" xr:uid="{FAB66728-F541-449D-B228-9BCA795DA20C}"/>
    <cellStyle name="Valuta 2 2 6 2 3" xfId="1429" xr:uid="{DE83B503-A570-47EA-920D-A836F556009B}"/>
    <cellStyle name="Valuta 2 2 6 3" xfId="850" xr:uid="{00000000-0005-0000-0000-0000A3010000}"/>
    <cellStyle name="Valuta 2 2 6 3 2" xfId="1604" xr:uid="{326B38BB-2E39-4775-BD35-A698C0949E58}"/>
    <cellStyle name="Valuta 2 2 6 4" xfId="1228" xr:uid="{46AFA33E-4FAF-4779-9FF2-BADFF50270CC}"/>
    <cellStyle name="Valuta 2 2 7" xfId="471" xr:uid="{00000000-0005-0000-0000-0000A4010000}"/>
    <cellStyle name="Valuta 2 2 8" xfId="169" xr:uid="{00000000-0005-0000-0000-0000A5010000}"/>
    <cellStyle name="Valuta 2 2 8 2" xfId="579" xr:uid="{00000000-0005-0000-0000-0000A6010000}"/>
    <cellStyle name="Valuta 2 2 8 2 2" xfId="937" xr:uid="{00000000-0005-0000-0000-0000A7010000}"/>
    <cellStyle name="Valuta 2 2 8 2 2 2" xfId="1691" xr:uid="{AEEAFBE2-E053-4C68-AB7B-193939DB26E8}"/>
    <cellStyle name="Valuta 2 2 8 2 3" xfId="1337" xr:uid="{464A5418-F884-4C9B-8D20-64BDF214BFF4}"/>
    <cellStyle name="Valuta 2 2 8 3" xfId="770" xr:uid="{00000000-0005-0000-0000-0000A8010000}"/>
    <cellStyle name="Valuta 2 2 8 3 2" xfId="1524" xr:uid="{61D43C52-A659-46C4-B2DF-C0509915DC22}"/>
    <cellStyle name="Valuta 2 2 8 4" xfId="1134" xr:uid="{929467D0-8CFD-4651-B782-E34EFEB71E96}"/>
    <cellStyle name="Valuta 2 2 9" xfId="568" xr:uid="{00000000-0005-0000-0000-0000A9010000}"/>
    <cellStyle name="Valuta 2 2 9 2" xfId="931" xr:uid="{00000000-0005-0000-0000-0000AA010000}"/>
    <cellStyle name="Valuta 2 2 9 2 2" xfId="1685" xr:uid="{504A46E4-C5C6-49D7-9B2F-CEBC3BB7329C}"/>
    <cellStyle name="Valuta 2 2 9 3" xfId="1326" xr:uid="{AE2551D6-43CE-404B-97B1-C40AC0B6E9D7}"/>
    <cellStyle name="Valuta 2 3" xfId="114" xr:uid="{00000000-0005-0000-0000-0000AB010000}"/>
    <cellStyle name="Valuta 2 3 10" xfId="1120" xr:uid="{C79D8FB4-C643-4C6D-9C75-7CFBFA5686F5}"/>
    <cellStyle name="Valuta 2 3 2" xfId="209" xr:uid="{00000000-0005-0000-0000-0000AC010000}"/>
    <cellStyle name="Valuta 2 3 2 2" xfId="250" xr:uid="{00000000-0005-0000-0000-0000AD010000}"/>
    <cellStyle name="Valuta 2 3 2 2 2" xfId="346" xr:uid="{00000000-0005-0000-0000-0000AE010000}"/>
    <cellStyle name="Valuta 2 3 2 2 2 2" xfId="743" xr:uid="{00000000-0005-0000-0000-0000AF010000}"/>
    <cellStyle name="Valuta 2 3 2 2 2 2 2" xfId="1084" xr:uid="{00000000-0005-0000-0000-0000B0010000}"/>
    <cellStyle name="Valuta 2 3 2 2 2 2 2 2" xfId="1838" xr:uid="{4F24C96C-0829-42F0-8665-4F373BA6CDAC}"/>
    <cellStyle name="Valuta 2 3 2 2 2 2 3" xfId="1501" xr:uid="{699609C7-EAEB-43DE-8751-7E79CD6E92B4}"/>
    <cellStyle name="Valuta 2 3 2 2 2 3" xfId="917" xr:uid="{00000000-0005-0000-0000-0000B1010000}"/>
    <cellStyle name="Valuta 2 3 2 2 2 3 2" xfId="1671" xr:uid="{CB50EB4A-4DC5-423A-AA68-72900E65BA74}"/>
    <cellStyle name="Valuta 2 3 2 2 2 4" xfId="1300" xr:uid="{FFCE818E-8B0C-46D3-A3F6-BA8E220EC6B9}"/>
    <cellStyle name="Valuta 2 3 2 2 3" xfId="483" xr:uid="{00000000-0005-0000-0000-0000B2010000}"/>
    <cellStyle name="Valuta 2 3 2 2 4" xfId="648" xr:uid="{00000000-0005-0000-0000-0000B3010000}"/>
    <cellStyle name="Valuta 2 3 2 2 4 2" xfId="1004" xr:uid="{00000000-0005-0000-0000-0000B4010000}"/>
    <cellStyle name="Valuta 2 3 2 2 4 2 2" xfId="1758" xr:uid="{3C36432D-42B1-42C1-8582-AD58E80EE2C6}"/>
    <cellStyle name="Valuta 2 3 2 2 4 3" xfId="1406" xr:uid="{705CEB66-076F-4D43-B537-5362B35F0715}"/>
    <cellStyle name="Valuta 2 3 2 2 5" xfId="837" xr:uid="{00000000-0005-0000-0000-0000B5010000}"/>
    <cellStyle name="Valuta 2 3 2 2 5 2" xfId="1591" xr:uid="{604F33EB-CFE6-46C1-8EAE-3E3A22B963C3}"/>
    <cellStyle name="Valuta 2 3 2 2 6" xfId="1205" xr:uid="{BD766E0F-C0B7-423B-BB97-8589BD0E1FC1}"/>
    <cellStyle name="Valuta 2 3 2 3" xfId="306" xr:uid="{00000000-0005-0000-0000-0000B6010000}"/>
    <cellStyle name="Valuta 2 3 2 3 2" xfId="703" xr:uid="{00000000-0005-0000-0000-0000B7010000}"/>
    <cellStyle name="Valuta 2 3 2 3 2 2" xfId="1044" xr:uid="{00000000-0005-0000-0000-0000B8010000}"/>
    <cellStyle name="Valuta 2 3 2 3 2 2 2" xfId="1798" xr:uid="{FAD07C3F-6047-4B49-ACAD-B001B49D0138}"/>
    <cellStyle name="Valuta 2 3 2 3 2 3" xfId="1461" xr:uid="{0405CB14-1745-4F83-9B8A-FDE36CB37820}"/>
    <cellStyle name="Valuta 2 3 2 3 3" xfId="877" xr:uid="{00000000-0005-0000-0000-0000B9010000}"/>
    <cellStyle name="Valuta 2 3 2 3 3 2" xfId="1631" xr:uid="{B58B04E6-59C7-46BF-BD25-17CDB66F751A}"/>
    <cellStyle name="Valuta 2 3 2 3 4" xfId="1260" xr:uid="{E8F8357B-BA41-4EFA-BA33-D6D69B348681}"/>
    <cellStyle name="Valuta 2 3 2 4" xfId="482" xr:uid="{00000000-0005-0000-0000-0000BA010000}"/>
    <cellStyle name="Valuta 2 3 2 5" xfId="608" xr:uid="{00000000-0005-0000-0000-0000BB010000}"/>
    <cellStyle name="Valuta 2 3 2 5 2" xfId="964" xr:uid="{00000000-0005-0000-0000-0000BC010000}"/>
    <cellStyle name="Valuta 2 3 2 5 2 2" xfId="1718" xr:uid="{B7CA1C38-E8EB-44E3-A240-38EFCFBAB13A}"/>
    <cellStyle name="Valuta 2 3 2 5 3" xfId="1366" xr:uid="{BF73AAD1-47E4-40D2-A089-0739DE699526}"/>
    <cellStyle name="Valuta 2 3 2 6" xfId="797" xr:uid="{00000000-0005-0000-0000-0000BD010000}"/>
    <cellStyle name="Valuta 2 3 2 6 2" xfId="1551" xr:uid="{4675BD0F-A6C5-4244-9A10-F46E15517469}"/>
    <cellStyle name="Valuta 2 3 2 7" xfId="1165" xr:uid="{959B9764-E805-4031-BF5F-D6571EDAAF1B}"/>
    <cellStyle name="Valuta 2 3 3" xfId="195" xr:uid="{00000000-0005-0000-0000-0000BE010000}"/>
    <cellStyle name="Valuta 2 3 3 2" xfId="242" xr:uid="{00000000-0005-0000-0000-0000BF010000}"/>
    <cellStyle name="Valuta 2 3 3 2 2" xfId="338" xr:uid="{00000000-0005-0000-0000-0000C0010000}"/>
    <cellStyle name="Valuta 2 3 3 2 2 2" xfId="735" xr:uid="{00000000-0005-0000-0000-0000C1010000}"/>
    <cellStyle name="Valuta 2 3 3 2 2 2 2" xfId="1076" xr:uid="{00000000-0005-0000-0000-0000C2010000}"/>
    <cellStyle name="Valuta 2 3 3 2 2 2 2 2" xfId="1830" xr:uid="{67120863-E999-4571-89CC-83EB34334B1E}"/>
    <cellStyle name="Valuta 2 3 3 2 2 2 3" xfId="1493" xr:uid="{B5467314-C80E-46A0-8973-F476263F6A68}"/>
    <cellStyle name="Valuta 2 3 3 2 2 3" xfId="909" xr:uid="{00000000-0005-0000-0000-0000C3010000}"/>
    <cellStyle name="Valuta 2 3 3 2 2 3 2" xfId="1663" xr:uid="{5AF7D8F9-7B7A-49E6-9590-54602B1C0142}"/>
    <cellStyle name="Valuta 2 3 3 2 2 4" xfId="1292" xr:uid="{149ED36A-D81A-4EC5-A614-A3C33C8B24AE}"/>
    <cellStyle name="Valuta 2 3 3 2 3" xfId="485" xr:uid="{00000000-0005-0000-0000-0000C4010000}"/>
    <cellStyle name="Valuta 2 3 3 2 4" xfId="640" xr:uid="{00000000-0005-0000-0000-0000C5010000}"/>
    <cellStyle name="Valuta 2 3 3 2 4 2" xfId="996" xr:uid="{00000000-0005-0000-0000-0000C6010000}"/>
    <cellStyle name="Valuta 2 3 3 2 4 2 2" xfId="1750" xr:uid="{817578DA-FDD9-457A-983D-D72B2896F585}"/>
    <cellStyle name="Valuta 2 3 3 2 4 3" xfId="1398" xr:uid="{8F98F54D-9949-44E4-B86A-366644E528CC}"/>
    <cellStyle name="Valuta 2 3 3 2 5" xfId="829" xr:uid="{00000000-0005-0000-0000-0000C7010000}"/>
    <cellStyle name="Valuta 2 3 3 2 5 2" xfId="1583" xr:uid="{2AE59F3C-9262-4BB4-A855-23BA8E045F18}"/>
    <cellStyle name="Valuta 2 3 3 2 6" xfId="1197" xr:uid="{BF3283C0-0D2B-4BA7-81A4-F5F409A6AC7F}"/>
    <cellStyle name="Valuta 2 3 3 3" xfId="293" xr:uid="{00000000-0005-0000-0000-0000C8010000}"/>
    <cellStyle name="Valuta 2 3 3 3 2" xfId="690" xr:uid="{00000000-0005-0000-0000-0000C9010000}"/>
    <cellStyle name="Valuta 2 3 3 3 2 2" xfId="1036" xr:uid="{00000000-0005-0000-0000-0000CA010000}"/>
    <cellStyle name="Valuta 2 3 3 3 2 2 2" xfId="1790" xr:uid="{19324834-A537-4712-8EFD-4E1D0CA5F8C2}"/>
    <cellStyle name="Valuta 2 3 3 3 2 3" xfId="1448" xr:uid="{2A9B2239-147E-4A25-BECE-AB78BA856210}"/>
    <cellStyle name="Valuta 2 3 3 3 3" xfId="869" xr:uid="{00000000-0005-0000-0000-0000CB010000}"/>
    <cellStyle name="Valuta 2 3 3 3 3 2" xfId="1623" xr:uid="{C9E5B7B1-4D0D-40D7-A34E-E69EDDA7351F}"/>
    <cellStyle name="Valuta 2 3 3 3 4" xfId="1247" xr:uid="{73FEF161-E706-4A4A-A1EA-E2013034D842}"/>
    <cellStyle name="Valuta 2 3 3 4" xfId="484" xr:uid="{00000000-0005-0000-0000-0000CC010000}"/>
    <cellStyle name="Valuta 2 3 3 5" xfId="598" xr:uid="{00000000-0005-0000-0000-0000CD010000}"/>
    <cellStyle name="Valuta 2 3 3 5 2" xfId="956" xr:uid="{00000000-0005-0000-0000-0000CE010000}"/>
    <cellStyle name="Valuta 2 3 3 5 2 2" xfId="1710" xr:uid="{DC6B331F-9365-4970-BFE8-2A3AAA383BE7}"/>
    <cellStyle name="Valuta 2 3 3 5 3" xfId="1356" xr:uid="{175EC9E3-D5F5-4EEB-A888-D8A7EC6C32E5}"/>
    <cellStyle name="Valuta 2 3 3 6" xfId="789" xr:uid="{00000000-0005-0000-0000-0000CF010000}"/>
    <cellStyle name="Valuta 2 3 3 6 2" xfId="1543" xr:uid="{5F42B3B4-B2D0-4055-B2E9-878F352E3662}"/>
    <cellStyle name="Valuta 2 3 3 7" xfId="1154" xr:uid="{1D717765-D5B1-4B04-801D-20E39C22015F}"/>
    <cellStyle name="Valuta 2 3 4" xfId="226" xr:uid="{00000000-0005-0000-0000-0000D0010000}"/>
    <cellStyle name="Valuta 2 3 4 2" xfId="322" xr:uid="{00000000-0005-0000-0000-0000D1010000}"/>
    <cellStyle name="Valuta 2 3 4 2 2" xfId="719" xr:uid="{00000000-0005-0000-0000-0000D2010000}"/>
    <cellStyle name="Valuta 2 3 4 2 2 2" xfId="1060" xr:uid="{00000000-0005-0000-0000-0000D3010000}"/>
    <cellStyle name="Valuta 2 3 4 2 2 2 2" xfId="1814" xr:uid="{5637F517-E0B2-447F-8687-0ECAE38D7E79}"/>
    <cellStyle name="Valuta 2 3 4 2 2 3" xfId="1477" xr:uid="{52D0E493-EECA-4448-A8EC-2092E5A08C1F}"/>
    <cellStyle name="Valuta 2 3 4 2 3" xfId="893" xr:uid="{00000000-0005-0000-0000-0000D4010000}"/>
    <cellStyle name="Valuta 2 3 4 2 3 2" xfId="1647" xr:uid="{A20A2495-F77D-4789-BC40-FA6BBA2A1E3A}"/>
    <cellStyle name="Valuta 2 3 4 2 4" xfId="1276" xr:uid="{3310C224-A795-46C3-892F-CF4878DC7C85}"/>
    <cellStyle name="Valuta 2 3 4 3" xfId="486" xr:uid="{00000000-0005-0000-0000-0000D5010000}"/>
    <cellStyle name="Valuta 2 3 4 4" xfId="624" xr:uid="{00000000-0005-0000-0000-0000D6010000}"/>
    <cellStyle name="Valuta 2 3 4 4 2" xfId="980" xr:uid="{00000000-0005-0000-0000-0000D7010000}"/>
    <cellStyle name="Valuta 2 3 4 4 2 2" xfId="1734" xr:uid="{A464AE1A-2178-4A50-BEA2-9261DFC6F145}"/>
    <cellStyle name="Valuta 2 3 4 4 3" xfId="1382" xr:uid="{75792BCA-82F2-4A96-BA1D-53F98B2077AC}"/>
    <cellStyle name="Valuta 2 3 4 5" xfId="813" xr:uid="{00000000-0005-0000-0000-0000D8010000}"/>
    <cellStyle name="Valuta 2 3 4 5 2" xfId="1567" xr:uid="{6CC4A2BC-FE7A-45DC-A737-6709018AC6CA}"/>
    <cellStyle name="Valuta 2 3 4 6" xfId="1181" xr:uid="{89BF9C43-9B99-46B2-B0B8-5809615A2CE1}"/>
    <cellStyle name="Valuta 2 3 5" xfId="277" xr:uid="{00000000-0005-0000-0000-0000D9010000}"/>
    <cellStyle name="Valuta 2 3 5 2" xfId="674" xr:uid="{00000000-0005-0000-0000-0000DA010000}"/>
    <cellStyle name="Valuta 2 3 5 2 2" xfId="1020" xr:uid="{00000000-0005-0000-0000-0000DB010000}"/>
    <cellStyle name="Valuta 2 3 5 2 2 2" xfId="1774" xr:uid="{EAB4ABD2-2609-4D21-B4AD-4F10F535D21A}"/>
    <cellStyle name="Valuta 2 3 5 2 3" xfId="1432" xr:uid="{CE07D430-3008-4C35-9385-CB3F4AAD2DCB}"/>
    <cellStyle name="Valuta 2 3 5 3" xfId="853" xr:uid="{00000000-0005-0000-0000-0000DC010000}"/>
    <cellStyle name="Valuta 2 3 5 3 2" xfId="1607" xr:uid="{AC9EFE22-8781-4E47-8DCF-D890DC591096}"/>
    <cellStyle name="Valuta 2 3 5 4" xfId="1231" xr:uid="{1B943C6D-84D8-472B-9E9D-630DC7E455BD}"/>
    <cellStyle name="Valuta 2 3 6" xfId="481" xr:uid="{00000000-0005-0000-0000-0000DD010000}"/>
    <cellStyle name="Valuta 2 3 7" xfId="179" xr:uid="{00000000-0005-0000-0000-0000DE010000}"/>
    <cellStyle name="Valuta 2 3 7 2" xfId="582" xr:uid="{00000000-0005-0000-0000-0000DF010000}"/>
    <cellStyle name="Valuta 2 3 7 2 2" xfId="940" xr:uid="{00000000-0005-0000-0000-0000E0010000}"/>
    <cellStyle name="Valuta 2 3 7 2 2 2" xfId="1694" xr:uid="{BC22DAA6-3454-43E2-8455-3CC47265D193}"/>
    <cellStyle name="Valuta 2 3 7 2 3" xfId="1340" xr:uid="{295185D0-6312-4A94-B03D-FED75C398F8F}"/>
    <cellStyle name="Valuta 2 3 7 3" xfId="773" xr:uid="{00000000-0005-0000-0000-0000E1010000}"/>
    <cellStyle name="Valuta 2 3 7 3 2" xfId="1527" xr:uid="{25D29526-9934-427A-8D31-70EEC871D8E3}"/>
    <cellStyle name="Valuta 2 3 7 4" xfId="1138" xr:uid="{081F73D5-94BC-4733-88FB-DBC54A4F5110}"/>
    <cellStyle name="Valuta 2 3 8" xfId="572" xr:uid="{00000000-0005-0000-0000-0000E2010000}"/>
    <cellStyle name="Valuta 2 3 8 2" xfId="932" xr:uid="{00000000-0005-0000-0000-0000E3010000}"/>
    <cellStyle name="Valuta 2 3 8 2 2" xfId="1686" xr:uid="{46D958D7-B289-4496-A57C-8B4A1238D0BF}"/>
    <cellStyle name="Valuta 2 3 8 3" xfId="1330" xr:uid="{E02A46D3-E420-433C-B49A-6088E069974D}"/>
    <cellStyle name="Valuta 2 3 9" xfId="765" xr:uid="{00000000-0005-0000-0000-0000E4010000}"/>
    <cellStyle name="Valuta 2 3 9 2" xfId="1519" xr:uid="{AF719FE5-A714-4678-8538-767E79D10A3A}"/>
    <cellStyle name="Valuta 2 4" xfId="181" xr:uid="{00000000-0005-0000-0000-0000E5010000}"/>
    <cellStyle name="Valuta 2 4 2" xfId="211" xr:uid="{00000000-0005-0000-0000-0000E6010000}"/>
    <cellStyle name="Valuta 2 4 2 2" xfId="252" xr:uid="{00000000-0005-0000-0000-0000E7010000}"/>
    <cellStyle name="Valuta 2 4 2 2 2" xfId="348" xr:uid="{00000000-0005-0000-0000-0000E8010000}"/>
    <cellStyle name="Valuta 2 4 2 2 2 2" xfId="745" xr:uid="{00000000-0005-0000-0000-0000E9010000}"/>
    <cellStyle name="Valuta 2 4 2 2 2 2 2" xfId="1086" xr:uid="{00000000-0005-0000-0000-0000EA010000}"/>
    <cellStyle name="Valuta 2 4 2 2 2 2 2 2" xfId="1840" xr:uid="{A305ECB3-8278-4811-83C5-4333B559FFEF}"/>
    <cellStyle name="Valuta 2 4 2 2 2 2 3" xfId="1503" xr:uid="{FA387F6E-B876-4A3A-9ECA-3779C771569D}"/>
    <cellStyle name="Valuta 2 4 2 2 2 3" xfId="919" xr:uid="{00000000-0005-0000-0000-0000EB010000}"/>
    <cellStyle name="Valuta 2 4 2 2 2 3 2" xfId="1673" xr:uid="{FEA1C667-F1FE-4409-AC40-7065A8FB16AD}"/>
    <cellStyle name="Valuta 2 4 2 2 2 4" xfId="1302" xr:uid="{ABED9DFD-632C-4FFF-9C8B-DFDA67845E55}"/>
    <cellStyle name="Valuta 2 4 2 2 3" xfId="489" xr:uid="{00000000-0005-0000-0000-0000EC010000}"/>
    <cellStyle name="Valuta 2 4 2 2 4" xfId="650" xr:uid="{00000000-0005-0000-0000-0000ED010000}"/>
    <cellStyle name="Valuta 2 4 2 2 4 2" xfId="1006" xr:uid="{00000000-0005-0000-0000-0000EE010000}"/>
    <cellStyle name="Valuta 2 4 2 2 4 2 2" xfId="1760" xr:uid="{A00F8A31-CA87-4FCD-9654-CB38B7ED902A}"/>
    <cellStyle name="Valuta 2 4 2 2 4 3" xfId="1408" xr:uid="{4D779690-ACD8-43E2-9D3F-0D229CB4419B}"/>
    <cellStyle name="Valuta 2 4 2 2 5" xfId="839" xr:uid="{00000000-0005-0000-0000-0000EF010000}"/>
    <cellStyle name="Valuta 2 4 2 2 5 2" xfId="1593" xr:uid="{C9877F62-CBD8-41A5-A571-EB95FA3F6E45}"/>
    <cellStyle name="Valuta 2 4 2 2 6" xfId="1207" xr:uid="{2F1B7D69-3FC3-4AE4-82ED-81811BF59B57}"/>
    <cellStyle name="Valuta 2 4 2 3" xfId="308" xr:uid="{00000000-0005-0000-0000-0000F0010000}"/>
    <cellStyle name="Valuta 2 4 2 3 2" xfId="705" xr:uid="{00000000-0005-0000-0000-0000F1010000}"/>
    <cellStyle name="Valuta 2 4 2 3 2 2" xfId="1046" xr:uid="{00000000-0005-0000-0000-0000F2010000}"/>
    <cellStyle name="Valuta 2 4 2 3 2 2 2" xfId="1800" xr:uid="{8C913CEA-EBE4-442A-8F31-A5B6B04891C9}"/>
    <cellStyle name="Valuta 2 4 2 3 2 3" xfId="1463" xr:uid="{755F2070-254B-4D46-8810-B8495DBA4D4C}"/>
    <cellStyle name="Valuta 2 4 2 3 3" xfId="879" xr:uid="{00000000-0005-0000-0000-0000F3010000}"/>
    <cellStyle name="Valuta 2 4 2 3 3 2" xfId="1633" xr:uid="{2369DD3D-1993-4FB4-AD8E-901C3F146C0A}"/>
    <cellStyle name="Valuta 2 4 2 3 4" xfId="1262" xr:uid="{DB9272C6-06B7-4BC3-B66D-E4707A72D7D8}"/>
    <cellStyle name="Valuta 2 4 2 4" xfId="488" xr:uid="{00000000-0005-0000-0000-0000F4010000}"/>
    <cellStyle name="Valuta 2 4 2 5" xfId="610" xr:uid="{00000000-0005-0000-0000-0000F5010000}"/>
    <cellStyle name="Valuta 2 4 2 5 2" xfId="966" xr:uid="{00000000-0005-0000-0000-0000F6010000}"/>
    <cellStyle name="Valuta 2 4 2 5 2 2" xfId="1720" xr:uid="{06FC329F-C6F6-43F6-8BBF-D11B4CCC6A7C}"/>
    <cellStyle name="Valuta 2 4 2 5 3" xfId="1368" xr:uid="{A3812CAF-3C4A-4C48-B7F9-C3F3DA0E4B28}"/>
    <cellStyle name="Valuta 2 4 2 6" xfId="799" xr:uid="{00000000-0005-0000-0000-0000F7010000}"/>
    <cellStyle name="Valuta 2 4 2 6 2" xfId="1553" xr:uid="{3A3CE753-1D9E-4EC8-8EEF-0C256F1C3BEC}"/>
    <cellStyle name="Valuta 2 4 2 7" xfId="1167" xr:uid="{CA367835-59C3-4B8A-B629-2D6ECF5154A0}"/>
    <cellStyle name="Valuta 2 4 3" xfId="228" xr:uid="{00000000-0005-0000-0000-0000F8010000}"/>
    <cellStyle name="Valuta 2 4 3 2" xfId="324" xr:uid="{00000000-0005-0000-0000-0000F9010000}"/>
    <cellStyle name="Valuta 2 4 3 2 2" xfId="721" xr:uid="{00000000-0005-0000-0000-0000FA010000}"/>
    <cellStyle name="Valuta 2 4 3 2 2 2" xfId="1062" xr:uid="{00000000-0005-0000-0000-0000FB010000}"/>
    <cellStyle name="Valuta 2 4 3 2 2 2 2" xfId="1816" xr:uid="{12D95D7D-0CA1-4A27-AC47-5B874B2BEA35}"/>
    <cellStyle name="Valuta 2 4 3 2 2 3" xfId="1479" xr:uid="{C83D8967-CAA3-4F71-9F89-19C7492FDFF5}"/>
    <cellStyle name="Valuta 2 4 3 2 3" xfId="895" xr:uid="{00000000-0005-0000-0000-0000FC010000}"/>
    <cellStyle name="Valuta 2 4 3 2 3 2" xfId="1649" xr:uid="{6F1D7C28-7733-40FF-8DF4-E18BBE91123A}"/>
    <cellStyle name="Valuta 2 4 3 2 4" xfId="1278" xr:uid="{981CACD9-8E98-4358-A614-80E10F374ABC}"/>
    <cellStyle name="Valuta 2 4 3 3" xfId="490" xr:uid="{00000000-0005-0000-0000-0000FD010000}"/>
    <cellStyle name="Valuta 2 4 3 4" xfId="626" xr:uid="{00000000-0005-0000-0000-0000FE010000}"/>
    <cellStyle name="Valuta 2 4 3 4 2" xfId="982" xr:uid="{00000000-0005-0000-0000-0000FF010000}"/>
    <cellStyle name="Valuta 2 4 3 4 2 2" xfId="1736" xr:uid="{28A599B1-C9FF-4744-B191-B7501943A30B}"/>
    <cellStyle name="Valuta 2 4 3 4 3" xfId="1384" xr:uid="{FA02979C-9418-4F01-A321-32759664AD7D}"/>
    <cellStyle name="Valuta 2 4 3 5" xfId="815" xr:uid="{00000000-0005-0000-0000-000000020000}"/>
    <cellStyle name="Valuta 2 4 3 5 2" xfId="1569" xr:uid="{09B35C92-9D1F-4C3B-A8D3-EF6FC96A0686}"/>
    <cellStyle name="Valuta 2 4 3 6" xfId="1183" xr:uid="{FF001865-4E2A-462D-8501-B83E8D7B8349}"/>
    <cellStyle name="Valuta 2 4 4" xfId="279" xr:uid="{00000000-0005-0000-0000-000001020000}"/>
    <cellStyle name="Valuta 2 4 4 2" xfId="676" xr:uid="{00000000-0005-0000-0000-000002020000}"/>
    <cellStyle name="Valuta 2 4 4 2 2" xfId="1022" xr:uid="{00000000-0005-0000-0000-000003020000}"/>
    <cellStyle name="Valuta 2 4 4 2 2 2" xfId="1776" xr:uid="{B9C08717-32DC-4CC7-9B95-B2FFA12704F4}"/>
    <cellStyle name="Valuta 2 4 4 2 3" xfId="1434" xr:uid="{B43CF9E0-18FD-4FE0-8866-A0F5A97ACA67}"/>
    <cellStyle name="Valuta 2 4 4 3" xfId="855" xr:uid="{00000000-0005-0000-0000-000004020000}"/>
    <cellStyle name="Valuta 2 4 4 3 2" xfId="1609" xr:uid="{3DA58C9D-2209-4079-AC29-A6DFA99478D8}"/>
    <cellStyle name="Valuta 2 4 4 4" xfId="1233" xr:uid="{26DBF405-5DDE-4319-BA4A-8BFEC43AE75C}"/>
    <cellStyle name="Valuta 2 4 5" xfId="487" xr:uid="{00000000-0005-0000-0000-000005020000}"/>
    <cellStyle name="Valuta 2 4 6" xfId="584" xr:uid="{00000000-0005-0000-0000-000006020000}"/>
    <cellStyle name="Valuta 2 4 6 2" xfId="942" xr:uid="{00000000-0005-0000-0000-000007020000}"/>
    <cellStyle name="Valuta 2 4 6 2 2" xfId="1696" xr:uid="{F5EF343E-08A9-4A52-BD28-FBB71684EF4E}"/>
    <cellStyle name="Valuta 2 4 6 3" xfId="1342" xr:uid="{7215D133-671F-401F-8D0A-275FEE64CD96}"/>
    <cellStyle name="Valuta 2 4 7" xfId="775" xr:uid="{00000000-0005-0000-0000-000008020000}"/>
    <cellStyle name="Valuta 2 4 7 2" xfId="1529" xr:uid="{8E0946DE-0CE6-41EF-BDC9-EBD31E01661C}"/>
    <cellStyle name="Valuta 2 4 8" xfId="1140" xr:uid="{994DAA54-4CEC-4A88-916B-03CB201D8568}"/>
    <cellStyle name="Valuta 2 5" xfId="183" xr:uid="{00000000-0005-0000-0000-000009020000}"/>
    <cellStyle name="Valuta 2 5 2" xfId="213" xr:uid="{00000000-0005-0000-0000-00000A020000}"/>
    <cellStyle name="Valuta 2 5 2 2" xfId="254" xr:uid="{00000000-0005-0000-0000-00000B020000}"/>
    <cellStyle name="Valuta 2 5 2 2 2" xfId="350" xr:uid="{00000000-0005-0000-0000-00000C020000}"/>
    <cellStyle name="Valuta 2 5 2 2 2 2" xfId="747" xr:uid="{00000000-0005-0000-0000-00000D020000}"/>
    <cellStyle name="Valuta 2 5 2 2 2 2 2" xfId="1088" xr:uid="{00000000-0005-0000-0000-00000E020000}"/>
    <cellStyle name="Valuta 2 5 2 2 2 2 2 2" xfId="1842" xr:uid="{773F1329-4CB4-4575-B2F9-5A9BAB77CD9C}"/>
    <cellStyle name="Valuta 2 5 2 2 2 2 3" xfId="1505" xr:uid="{BC56F364-0B52-45F3-8B2C-35E033C89827}"/>
    <cellStyle name="Valuta 2 5 2 2 2 3" xfId="921" xr:uid="{00000000-0005-0000-0000-00000F020000}"/>
    <cellStyle name="Valuta 2 5 2 2 2 3 2" xfId="1675" xr:uid="{15570E6D-3F84-424E-9B3F-C124E8C93D76}"/>
    <cellStyle name="Valuta 2 5 2 2 2 4" xfId="1304" xr:uid="{EFBE1969-2DDE-408C-987D-46BE8095F672}"/>
    <cellStyle name="Valuta 2 5 2 2 3" xfId="493" xr:uid="{00000000-0005-0000-0000-000010020000}"/>
    <cellStyle name="Valuta 2 5 2 2 4" xfId="652" xr:uid="{00000000-0005-0000-0000-000011020000}"/>
    <cellStyle name="Valuta 2 5 2 2 4 2" xfId="1008" xr:uid="{00000000-0005-0000-0000-000012020000}"/>
    <cellStyle name="Valuta 2 5 2 2 4 2 2" xfId="1762" xr:uid="{38FF62FA-AA99-457D-9C26-D8BEAFDA344B}"/>
    <cellStyle name="Valuta 2 5 2 2 4 3" xfId="1410" xr:uid="{35A3648C-8CD2-4005-8FC5-FF861CB62F64}"/>
    <cellStyle name="Valuta 2 5 2 2 5" xfId="841" xr:uid="{00000000-0005-0000-0000-000013020000}"/>
    <cellStyle name="Valuta 2 5 2 2 5 2" xfId="1595" xr:uid="{FFD3FD9F-5BCE-4E84-AE7E-014E42A13EB5}"/>
    <cellStyle name="Valuta 2 5 2 2 6" xfId="1209" xr:uid="{893BD149-4E8C-44FA-89B9-653E3D0B84D5}"/>
    <cellStyle name="Valuta 2 5 2 3" xfId="310" xr:uid="{00000000-0005-0000-0000-000014020000}"/>
    <cellStyle name="Valuta 2 5 2 3 2" xfId="707" xr:uid="{00000000-0005-0000-0000-000015020000}"/>
    <cellStyle name="Valuta 2 5 2 3 2 2" xfId="1048" xr:uid="{00000000-0005-0000-0000-000016020000}"/>
    <cellStyle name="Valuta 2 5 2 3 2 2 2" xfId="1802" xr:uid="{44817711-5860-4C08-86CA-BD84C3F88D1B}"/>
    <cellStyle name="Valuta 2 5 2 3 2 3" xfId="1465" xr:uid="{AE85C3A6-D1EE-4E12-A487-696EE53A38C3}"/>
    <cellStyle name="Valuta 2 5 2 3 3" xfId="881" xr:uid="{00000000-0005-0000-0000-000017020000}"/>
    <cellStyle name="Valuta 2 5 2 3 3 2" xfId="1635" xr:uid="{6A5E6090-D1A7-46AA-99D0-9A766DE0118D}"/>
    <cellStyle name="Valuta 2 5 2 3 4" xfId="1264" xr:uid="{892189A1-7B87-44DE-B7D8-9A22AAD5737F}"/>
    <cellStyle name="Valuta 2 5 2 4" xfId="492" xr:uid="{00000000-0005-0000-0000-000018020000}"/>
    <cellStyle name="Valuta 2 5 2 5" xfId="612" xr:uid="{00000000-0005-0000-0000-000019020000}"/>
    <cellStyle name="Valuta 2 5 2 5 2" xfId="968" xr:uid="{00000000-0005-0000-0000-00001A020000}"/>
    <cellStyle name="Valuta 2 5 2 5 2 2" xfId="1722" xr:uid="{AD56249C-0FE1-471C-A549-4F928E5FFDB8}"/>
    <cellStyle name="Valuta 2 5 2 5 3" xfId="1370" xr:uid="{9B82F5A2-9BC7-434A-B4CA-0603AE42329E}"/>
    <cellStyle name="Valuta 2 5 2 6" xfId="801" xr:uid="{00000000-0005-0000-0000-00001B020000}"/>
    <cellStyle name="Valuta 2 5 2 6 2" xfId="1555" xr:uid="{FCD352D9-8F74-4A33-9BC8-42A757DE1FE9}"/>
    <cellStyle name="Valuta 2 5 2 7" xfId="1169" xr:uid="{C3601E28-E39E-49BC-95D7-CF2C54D0935D}"/>
    <cellStyle name="Valuta 2 5 3" xfId="230" xr:uid="{00000000-0005-0000-0000-00001C020000}"/>
    <cellStyle name="Valuta 2 5 3 2" xfId="326" xr:uid="{00000000-0005-0000-0000-00001D020000}"/>
    <cellStyle name="Valuta 2 5 3 2 2" xfId="723" xr:uid="{00000000-0005-0000-0000-00001E020000}"/>
    <cellStyle name="Valuta 2 5 3 2 2 2" xfId="1064" xr:uid="{00000000-0005-0000-0000-00001F020000}"/>
    <cellStyle name="Valuta 2 5 3 2 2 2 2" xfId="1818" xr:uid="{F0636313-248D-4C05-9502-6A0955B2522F}"/>
    <cellStyle name="Valuta 2 5 3 2 2 3" xfId="1481" xr:uid="{3C29A43D-2DE4-49A3-B17D-48459F7270EC}"/>
    <cellStyle name="Valuta 2 5 3 2 3" xfId="897" xr:uid="{00000000-0005-0000-0000-000020020000}"/>
    <cellStyle name="Valuta 2 5 3 2 3 2" xfId="1651" xr:uid="{66CA346B-6EC5-4615-9970-A4C627939393}"/>
    <cellStyle name="Valuta 2 5 3 2 4" xfId="1280" xr:uid="{46167C08-85D6-4A00-8374-8DEDE8FC84F4}"/>
    <cellStyle name="Valuta 2 5 3 3" xfId="494" xr:uid="{00000000-0005-0000-0000-000021020000}"/>
    <cellStyle name="Valuta 2 5 3 4" xfId="628" xr:uid="{00000000-0005-0000-0000-000022020000}"/>
    <cellStyle name="Valuta 2 5 3 4 2" xfId="984" xr:uid="{00000000-0005-0000-0000-000023020000}"/>
    <cellStyle name="Valuta 2 5 3 4 2 2" xfId="1738" xr:uid="{EAF9CF45-80A9-4575-8404-C9DFF0B28F6E}"/>
    <cellStyle name="Valuta 2 5 3 4 3" xfId="1386" xr:uid="{3F84DDC8-C2A4-4749-9F6E-8AFFFF8C34ED}"/>
    <cellStyle name="Valuta 2 5 3 5" xfId="817" xr:uid="{00000000-0005-0000-0000-000024020000}"/>
    <cellStyle name="Valuta 2 5 3 5 2" xfId="1571" xr:uid="{B7F79FDF-140D-4497-B150-09BF4E588C5F}"/>
    <cellStyle name="Valuta 2 5 3 6" xfId="1185" xr:uid="{6C733568-B397-47A7-B7A5-48E654D1C797}"/>
    <cellStyle name="Valuta 2 5 4" xfId="281" xr:uid="{00000000-0005-0000-0000-000025020000}"/>
    <cellStyle name="Valuta 2 5 4 2" xfId="678" xr:uid="{00000000-0005-0000-0000-000026020000}"/>
    <cellStyle name="Valuta 2 5 4 2 2" xfId="1024" xr:uid="{00000000-0005-0000-0000-000027020000}"/>
    <cellStyle name="Valuta 2 5 4 2 2 2" xfId="1778" xr:uid="{7958B1F3-7D44-4CF0-89BF-0145D3A45A27}"/>
    <cellStyle name="Valuta 2 5 4 2 3" xfId="1436" xr:uid="{2169C734-6661-4A27-919E-95D9F867DE30}"/>
    <cellStyle name="Valuta 2 5 4 3" xfId="857" xr:uid="{00000000-0005-0000-0000-000028020000}"/>
    <cellStyle name="Valuta 2 5 4 3 2" xfId="1611" xr:uid="{094247DD-6D7E-49FA-9B7A-F4CA76099DE6}"/>
    <cellStyle name="Valuta 2 5 4 4" xfId="1235" xr:uid="{EF8F2915-99A8-456A-9272-1CE79EEC5AD2}"/>
    <cellStyle name="Valuta 2 5 5" xfId="491" xr:uid="{00000000-0005-0000-0000-000029020000}"/>
    <cellStyle name="Valuta 2 5 6" xfId="586" xr:uid="{00000000-0005-0000-0000-00002A020000}"/>
    <cellStyle name="Valuta 2 5 6 2" xfId="944" xr:uid="{00000000-0005-0000-0000-00002B020000}"/>
    <cellStyle name="Valuta 2 5 6 2 2" xfId="1698" xr:uid="{E388D520-EE21-452A-A837-1F8867F52E39}"/>
    <cellStyle name="Valuta 2 5 6 3" xfId="1344" xr:uid="{9CCB2116-E8C5-400A-9DE5-767D1D1E0D39}"/>
    <cellStyle name="Valuta 2 5 7" xfId="777" xr:uid="{00000000-0005-0000-0000-00002C020000}"/>
    <cellStyle name="Valuta 2 5 7 2" xfId="1531" xr:uid="{A44E59ED-D924-4A8C-9191-BD2ACE562BD9}"/>
    <cellStyle name="Valuta 2 5 8" xfId="1142" xr:uid="{82B92DAF-3840-4DD1-A9F6-483253D0109F}"/>
    <cellStyle name="Valuta 2 6" xfId="185" xr:uid="{00000000-0005-0000-0000-00002D020000}"/>
    <cellStyle name="Valuta 2 6 2" xfId="215" xr:uid="{00000000-0005-0000-0000-00002E020000}"/>
    <cellStyle name="Valuta 2 6 2 2" xfId="256" xr:uid="{00000000-0005-0000-0000-00002F020000}"/>
    <cellStyle name="Valuta 2 6 2 2 2" xfId="352" xr:uid="{00000000-0005-0000-0000-000030020000}"/>
    <cellStyle name="Valuta 2 6 2 2 2 2" xfId="749" xr:uid="{00000000-0005-0000-0000-000031020000}"/>
    <cellStyle name="Valuta 2 6 2 2 2 2 2" xfId="1090" xr:uid="{00000000-0005-0000-0000-000032020000}"/>
    <cellStyle name="Valuta 2 6 2 2 2 2 2 2" xfId="1844" xr:uid="{D4B9E47B-501D-4697-A64F-FA2BBF0F087C}"/>
    <cellStyle name="Valuta 2 6 2 2 2 2 3" xfId="1507" xr:uid="{68ACBDE3-381E-47AE-9418-4A9A148E7F8C}"/>
    <cellStyle name="Valuta 2 6 2 2 2 3" xfId="923" xr:uid="{00000000-0005-0000-0000-000033020000}"/>
    <cellStyle name="Valuta 2 6 2 2 2 3 2" xfId="1677" xr:uid="{1B1ED8FB-7BC4-4648-93A5-81C665BB705E}"/>
    <cellStyle name="Valuta 2 6 2 2 2 4" xfId="1306" xr:uid="{AA1B1CE1-7A47-4CAD-A071-CD7841FA0774}"/>
    <cellStyle name="Valuta 2 6 2 2 3" xfId="497" xr:uid="{00000000-0005-0000-0000-000034020000}"/>
    <cellStyle name="Valuta 2 6 2 2 4" xfId="654" xr:uid="{00000000-0005-0000-0000-000035020000}"/>
    <cellStyle name="Valuta 2 6 2 2 4 2" xfId="1010" xr:uid="{00000000-0005-0000-0000-000036020000}"/>
    <cellStyle name="Valuta 2 6 2 2 4 2 2" xfId="1764" xr:uid="{A81006E3-A1A3-4B0C-AF24-D30ACDE3C6FA}"/>
    <cellStyle name="Valuta 2 6 2 2 4 3" xfId="1412" xr:uid="{8A882312-9F1F-48B9-85C4-4AD99B0F534A}"/>
    <cellStyle name="Valuta 2 6 2 2 5" xfId="843" xr:uid="{00000000-0005-0000-0000-000037020000}"/>
    <cellStyle name="Valuta 2 6 2 2 5 2" xfId="1597" xr:uid="{326CFC33-D714-4F8B-B887-F197DF72EC63}"/>
    <cellStyle name="Valuta 2 6 2 2 6" xfId="1211" xr:uid="{CBE33CD8-3C35-4FAB-9A82-352D0236C7B4}"/>
    <cellStyle name="Valuta 2 6 2 3" xfId="312" xr:uid="{00000000-0005-0000-0000-000038020000}"/>
    <cellStyle name="Valuta 2 6 2 3 2" xfId="709" xr:uid="{00000000-0005-0000-0000-000039020000}"/>
    <cellStyle name="Valuta 2 6 2 3 2 2" xfId="1050" xr:uid="{00000000-0005-0000-0000-00003A020000}"/>
    <cellStyle name="Valuta 2 6 2 3 2 2 2" xfId="1804" xr:uid="{F4E4C9AC-ED03-40E2-9114-B8112ECAE2C8}"/>
    <cellStyle name="Valuta 2 6 2 3 2 3" xfId="1467" xr:uid="{C42FBECB-EC0D-4C12-84E9-D0DF684F6778}"/>
    <cellStyle name="Valuta 2 6 2 3 3" xfId="883" xr:uid="{00000000-0005-0000-0000-00003B020000}"/>
    <cellStyle name="Valuta 2 6 2 3 3 2" xfId="1637" xr:uid="{3A1E0EF8-32D5-4066-82E3-F54F9D28FA1F}"/>
    <cellStyle name="Valuta 2 6 2 3 4" xfId="1266" xr:uid="{729D3031-B958-4674-82F7-03EA7C448589}"/>
    <cellStyle name="Valuta 2 6 2 4" xfId="496" xr:uid="{00000000-0005-0000-0000-00003C020000}"/>
    <cellStyle name="Valuta 2 6 2 5" xfId="614" xr:uid="{00000000-0005-0000-0000-00003D020000}"/>
    <cellStyle name="Valuta 2 6 2 5 2" xfId="970" xr:uid="{00000000-0005-0000-0000-00003E020000}"/>
    <cellStyle name="Valuta 2 6 2 5 2 2" xfId="1724" xr:uid="{EF10284F-4931-45BD-9143-9E679489D53D}"/>
    <cellStyle name="Valuta 2 6 2 5 3" xfId="1372" xr:uid="{2A9C66F6-4481-4F3E-B211-A7623DD263A7}"/>
    <cellStyle name="Valuta 2 6 2 6" xfId="803" xr:uid="{00000000-0005-0000-0000-00003F020000}"/>
    <cellStyle name="Valuta 2 6 2 6 2" xfId="1557" xr:uid="{2F7B91DA-D589-4697-941D-A1EF29FE93BC}"/>
    <cellStyle name="Valuta 2 6 2 7" xfId="1171" xr:uid="{A902DDAC-C050-40E7-B955-51EDB06CD57D}"/>
    <cellStyle name="Valuta 2 6 3" xfId="232" xr:uid="{00000000-0005-0000-0000-000040020000}"/>
    <cellStyle name="Valuta 2 6 3 2" xfId="328" xr:uid="{00000000-0005-0000-0000-000041020000}"/>
    <cellStyle name="Valuta 2 6 3 2 2" xfId="725" xr:uid="{00000000-0005-0000-0000-000042020000}"/>
    <cellStyle name="Valuta 2 6 3 2 2 2" xfId="1066" xr:uid="{00000000-0005-0000-0000-000043020000}"/>
    <cellStyle name="Valuta 2 6 3 2 2 2 2" xfId="1820" xr:uid="{A7AF404B-F111-4D61-A136-7F1829FAAB76}"/>
    <cellStyle name="Valuta 2 6 3 2 2 3" xfId="1483" xr:uid="{4CC7B1C9-BFDD-40A4-B435-8B42B4FD784E}"/>
    <cellStyle name="Valuta 2 6 3 2 3" xfId="899" xr:uid="{00000000-0005-0000-0000-000044020000}"/>
    <cellStyle name="Valuta 2 6 3 2 3 2" xfId="1653" xr:uid="{837896B3-2833-400A-B493-9D2C0CFD823A}"/>
    <cellStyle name="Valuta 2 6 3 2 4" xfId="1282" xr:uid="{F561C9E8-ADCD-4B9D-94A7-C8BCD76EC917}"/>
    <cellStyle name="Valuta 2 6 3 3" xfId="498" xr:uid="{00000000-0005-0000-0000-000045020000}"/>
    <cellStyle name="Valuta 2 6 3 4" xfId="630" xr:uid="{00000000-0005-0000-0000-000046020000}"/>
    <cellStyle name="Valuta 2 6 3 4 2" xfId="986" xr:uid="{00000000-0005-0000-0000-000047020000}"/>
    <cellStyle name="Valuta 2 6 3 4 2 2" xfId="1740" xr:uid="{98F8B732-0892-4C58-878D-8D05B9E3390F}"/>
    <cellStyle name="Valuta 2 6 3 4 3" xfId="1388" xr:uid="{13DC355E-C672-4432-AE72-86F951411B6F}"/>
    <cellStyle name="Valuta 2 6 3 5" xfId="819" xr:uid="{00000000-0005-0000-0000-000048020000}"/>
    <cellStyle name="Valuta 2 6 3 5 2" xfId="1573" xr:uid="{457C5A5B-ADE2-4C94-9228-03E41DBA19FB}"/>
    <cellStyle name="Valuta 2 6 3 6" xfId="1187" xr:uid="{71A34C61-BB04-4522-B5A4-D276DC4CB03C}"/>
    <cellStyle name="Valuta 2 6 4" xfId="283" xr:uid="{00000000-0005-0000-0000-000049020000}"/>
    <cellStyle name="Valuta 2 6 4 2" xfId="680" xr:uid="{00000000-0005-0000-0000-00004A020000}"/>
    <cellStyle name="Valuta 2 6 4 2 2" xfId="1026" xr:uid="{00000000-0005-0000-0000-00004B020000}"/>
    <cellStyle name="Valuta 2 6 4 2 2 2" xfId="1780" xr:uid="{4E033594-B2D3-409D-A089-4559D98AA087}"/>
    <cellStyle name="Valuta 2 6 4 2 3" xfId="1438" xr:uid="{6399B186-0780-4615-B88D-78669E3FDA6A}"/>
    <cellStyle name="Valuta 2 6 4 3" xfId="859" xr:uid="{00000000-0005-0000-0000-00004C020000}"/>
    <cellStyle name="Valuta 2 6 4 3 2" xfId="1613" xr:uid="{7BE9A2E4-7444-4F6A-9649-E6E736378407}"/>
    <cellStyle name="Valuta 2 6 4 4" xfId="1237" xr:uid="{6602AD72-D4A9-492F-BA62-06F4E384F59A}"/>
    <cellStyle name="Valuta 2 6 5" xfId="495" xr:uid="{00000000-0005-0000-0000-00004D020000}"/>
    <cellStyle name="Valuta 2 6 6" xfId="588" xr:uid="{00000000-0005-0000-0000-00004E020000}"/>
    <cellStyle name="Valuta 2 6 6 2" xfId="946" xr:uid="{00000000-0005-0000-0000-00004F020000}"/>
    <cellStyle name="Valuta 2 6 6 2 2" xfId="1700" xr:uid="{F0EEA8F3-314F-4EE4-9AFB-DD5444D417C0}"/>
    <cellStyle name="Valuta 2 6 6 3" xfId="1346" xr:uid="{3C50632C-B704-42BD-AE79-01A33D88859A}"/>
    <cellStyle name="Valuta 2 6 7" xfId="779" xr:uid="{00000000-0005-0000-0000-000050020000}"/>
    <cellStyle name="Valuta 2 6 7 2" xfId="1533" xr:uid="{AEE8DBCB-C489-40B5-9D0E-C06DB63CB993}"/>
    <cellStyle name="Valuta 2 6 8" xfId="1144" xr:uid="{03018BC5-3AC9-406A-828F-64B8A8A71012}"/>
    <cellStyle name="Valuta 2 7" xfId="199" xr:uid="{00000000-0005-0000-0000-000051020000}"/>
    <cellStyle name="Valuta 2 7 2" xfId="243" xr:uid="{00000000-0005-0000-0000-000052020000}"/>
    <cellStyle name="Valuta 2 7 2 2" xfId="339" xr:uid="{00000000-0005-0000-0000-000053020000}"/>
    <cellStyle name="Valuta 2 7 2 2 2" xfId="736" xr:uid="{00000000-0005-0000-0000-000054020000}"/>
    <cellStyle name="Valuta 2 7 2 2 2 2" xfId="1077" xr:uid="{00000000-0005-0000-0000-000055020000}"/>
    <cellStyle name="Valuta 2 7 2 2 2 2 2" xfId="1831" xr:uid="{4367F159-FA61-42C2-93B8-9719C856B239}"/>
    <cellStyle name="Valuta 2 7 2 2 2 3" xfId="1494" xr:uid="{55A0336A-7594-4502-90A2-71E63D3A1448}"/>
    <cellStyle name="Valuta 2 7 2 2 3" xfId="910" xr:uid="{00000000-0005-0000-0000-000056020000}"/>
    <cellStyle name="Valuta 2 7 2 2 3 2" xfId="1664" xr:uid="{FBFD01A0-58EE-47ED-8AC0-C8D14C71A8BD}"/>
    <cellStyle name="Valuta 2 7 2 2 4" xfId="1293" xr:uid="{08528CC2-67E7-40DE-AC9B-4DC00C373A77}"/>
    <cellStyle name="Valuta 2 7 2 3" xfId="500" xr:uid="{00000000-0005-0000-0000-000057020000}"/>
    <cellStyle name="Valuta 2 7 2 4" xfId="641" xr:uid="{00000000-0005-0000-0000-000058020000}"/>
    <cellStyle name="Valuta 2 7 2 4 2" xfId="997" xr:uid="{00000000-0005-0000-0000-000059020000}"/>
    <cellStyle name="Valuta 2 7 2 4 2 2" xfId="1751" xr:uid="{4703A720-228E-4C19-B11E-AA4E2C44768F}"/>
    <cellStyle name="Valuta 2 7 2 4 3" xfId="1399" xr:uid="{79C57662-5BF8-4A7B-942F-3C61883513D9}"/>
    <cellStyle name="Valuta 2 7 2 5" xfId="830" xr:uid="{00000000-0005-0000-0000-00005A020000}"/>
    <cellStyle name="Valuta 2 7 2 5 2" xfId="1584" xr:uid="{D7D8B75D-E0D4-41C6-B34B-490B86AAC59E}"/>
    <cellStyle name="Valuta 2 7 2 6" xfId="1198" xr:uid="{EBBDA72F-1A93-4EE3-B1CE-867F0F53E2AC}"/>
    <cellStyle name="Valuta 2 7 3" xfId="294" xr:uid="{00000000-0005-0000-0000-00005B020000}"/>
    <cellStyle name="Valuta 2 7 3 2" xfId="691" xr:uid="{00000000-0005-0000-0000-00005C020000}"/>
    <cellStyle name="Valuta 2 7 3 2 2" xfId="1037" xr:uid="{00000000-0005-0000-0000-00005D020000}"/>
    <cellStyle name="Valuta 2 7 3 2 2 2" xfId="1791" xr:uid="{57A30BB3-9385-41F8-B0CD-4B28970C3DB0}"/>
    <cellStyle name="Valuta 2 7 3 2 3" xfId="1449" xr:uid="{4EE0B259-83AA-473E-BC2B-64656F2971CC}"/>
    <cellStyle name="Valuta 2 7 3 3" xfId="870" xr:uid="{00000000-0005-0000-0000-00005E020000}"/>
    <cellStyle name="Valuta 2 7 3 3 2" xfId="1624" xr:uid="{2E854C5E-CD82-4C0E-A1D8-F27F232395CD}"/>
    <cellStyle name="Valuta 2 7 3 4" xfId="1248" xr:uid="{0FCAA6AC-561A-4C88-9E99-F6D554F70325}"/>
    <cellStyle name="Valuta 2 7 4" xfId="499" xr:uid="{00000000-0005-0000-0000-00005F020000}"/>
    <cellStyle name="Valuta 2 7 5" xfId="599" xr:uid="{00000000-0005-0000-0000-000060020000}"/>
    <cellStyle name="Valuta 2 7 5 2" xfId="957" xr:uid="{00000000-0005-0000-0000-000061020000}"/>
    <cellStyle name="Valuta 2 7 5 2 2" xfId="1711" xr:uid="{185EDEE5-7062-4A2A-BADC-500669135A46}"/>
    <cellStyle name="Valuta 2 7 5 3" xfId="1357" xr:uid="{DDCFA8D4-8784-4DBB-AA86-A8CE73AED839}"/>
    <cellStyle name="Valuta 2 7 6" xfId="790" xr:uid="{00000000-0005-0000-0000-000062020000}"/>
    <cellStyle name="Valuta 2 7 6 2" xfId="1544" xr:uid="{D2CBA86E-8F11-4658-9521-50CD57BDE9A4}"/>
    <cellStyle name="Valuta 2 7 7" xfId="1155" xr:uid="{08B8ECA0-C775-4353-9E4C-C4D5BEDB1A7C}"/>
    <cellStyle name="Valuta 2 8" xfId="190" xr:uid="{00000000-0005-0000-0000-000063020000}"/>
    <cellStyle name="Valuta 2 8 2" xfId="237" xr:uid="{00000000-0005-0000-0000-000064020000}"/>
    <cellStyle name="Valuta 2 8 2 2" xfId="333" xr:uid="{00000000-0005-0000-0000-000065020000}"/>
    <cellStyle name="Valuta 2 8 2 2 2" xfId="730" xr:uid="{00000000-0005-0000-0000-000066020000}"/>
    <cellStyle name="Valuta 2 8 2 2 2 2" xfId="1071" xr:uid="{00000000-0005-0000-0000-000067020000}"/>
    <cellStyle name="Valuta 2 8 2 2 2 2 2" xfId="1825" xr:uid="{90099F76-76A9-43AB-91EB-6038870C87D8}"/>
    <cellStyle name="Valuta 2 8 2 2 2 3" xfId="1488" xr:uid="{6D565029-8BDB-43BA-87BC-5ABAB454867D}"/>
    <cellStyle name="Valuta 2 8 2 2 3" xfId="904" xr:uid="{00000000-0005-0000-0000-000068020000}"/>
    <cellStyle name="Valuta 2 8 2 2 3 2" xfId="1658" xr:uid="{5DF53A42-4AAB-4176-AF04-7C01EEE4E5B4}"/>
    <cellStyle name="Valuta 2 8 2 2 4" xfId="1287" xr:uid="{837F8BB7-242D-4B8C-9220-906786B8D9A0}"/>
    <cellStyle name="Valuta 2 8 2 3" xfId="502" xr:uid="{00000000-0005-0000-0000-000069020000}"/>
    <cellStyle name="Valuta 2 8 2 4" xfId="635" xr:uid="{00000000-0005-0000-0000-00006A020000}"/>
    <cellStyle name="Valuta 2 8 2 4 2" xfId="991" xr:uid="{00000000-0005-0000-0000-00006B020000}"/>
    <cellStyle name="Valuta 2 8 2 4 2 2" xfId="1745" xr:uid="{35728259-8032-460F-BADD-0162B4C85980}"/>
    <cellStyle name="Valuta 2 8 2 4 3" xfId="1393" xr:uid="{FE0508F6-69B7-4F98-BA8C-AA45BB2C6E5B}"/>
    <cellStyle name="Valuta 2 8 2 5" xfId="824" xr:uid="{00000000-0005-0000-0000-00006C020000}"/>
    <cellStyle name="Valuta 2 8 2 5 2" xfId="1578" xr:uid="{87ED33DC-31FE-483D-8351-8EBEC9D4F606}"/>
    <cellStyle name="Valuta 2 8 2 6" xfId="1192" xr:uid="{86EE4766-C844-48C4-832B-DF07B01615C9}"/>
    <cellStyle name="Valuta 2 8 3" xfId="288" xr:uid="{00000000-0005-0000-0000-00006D020000}"/>
    <cellStyle name="Valuta 2 8 3 2" xfId="685" xr:uid="{00000000-0005-0000-0000-00006E020000}"/>
    <cellStyle name="Valuta 2 8 3 2 2" xfId="1031" xr:uid="{00000000-0005-0000-0000-00006F020000}"/>
    <cellStyle name="Valuta 2 8 3 2 2 2" xfId="1785" xr:uid="{9AF69466-31DB-4CBF-B57E-2558A6B7294D}"/>
    <cellStyle name="Valuta 2 8 3 2 3" xfId="1443" xr:uid="{BC19D906-6683-4D88-AC35-B86CCE22041E}"/>
    <cellStyle name="Valuta 2 8 3 3" xfId="864" xr:uid="{00000000-0005-0000-0000-000070020000}"/>
    <cellStyle name="Valuta 2 8 3 3 2" xfId="1618" xr:uid="{647AB6FC-2D80-4613-A66A-9E7B94266B5C}"/>
    <cellStyle name="Valuta 2 8 3 4" xfId="1242" xr:uid="{EB6D5550-D285-4FDF-9800-9B11CDBF7142}"/>
    <cellStyle name="Valuta 2 8 4" xfId="501" xr:uid="{00000000-0005-0000-0000-000071020000}"/>
    <cellStyle name="Valuta 2 8 5" xfId="593" xr:uid="{00000000-0005-0000-0000-000072020000}"/>
    <cellStyle name="Valuta 2 8 5 2" xfId="951" xr:uid="{00000000-0005-0000-0000-000073020000}"/>
    <cellStyle name="Valuta 2 8 5 2 2" xfId="1705" xr:uid="{1F427948-CA11-422B-B82D-8F7A607283B6}"/>
    <cellStyle name="Valuta 2 8 5 3" xfId="1351" xr:uid="{E7514E3F-4E7B-472F-B5AA-361B9E5F5250}"/>
    <cellStyle name="Valuta 2 8 6" xfId="784" xr:uid="{00000000-0005-0000-0000-000074020000}"/>
    <cellStyle name="Valuta 2 8 6 2" xfId="1538" xr:uid="{5F126EB7-7E00-4749-8851-D9456A79C03E}"/>
    <cellStyle name="Valuta 2 8 7" xfId="1149" xr:uid="{3861C73E-7779-4649-9765-C104ABFC6C78}"/>
    <cellStyle name="Valuta 2 9" xfId="221" xr:uid="{00000000-0005-0000-0000-000075020000}"/>
    <cellStyle name="Valuta 2 9 2" xfId="317" xr:uid="{00000000-0005-0000-0000-000076020000}"/>
    <cellStyle name="Valuta 2 9 2 2" xfId="714" xr:uid="{00000000-0005-0000-0000-000077020000}"/>
    <cellStyle name="Valuta 2 9 2 2 2" xfId="1055" xr:uid="{00000000-0005-0000-0000-000078020000}"/>
    <cellStyle name="Valuta 2 9 2 2 2 2" xfId="1809" xr:uid="{3E157FAE-1796-4618-86B3-4EE1D92F39BB}"/>
    <cellStyle name="Valuta 2 9 2 2 3" xfId="1472" xr:uid="{2CB1BF42-3EBA-4183-8B04-C03C99964162}"/>
    <cellStyle name="Valuta 2 9 2 3" xfId="888" xr:uid="{00000000-0005-0000-0000-000079020000}"/>
    <cellStyle name="Valuta 2 9 2 3 2" xfId="1642" xr:uid="{C7C01C35-26C9-4BBD-90A5-476AC55CF520}"/>
    <cellStyle name="Valuta 2 9 2 4" xfId="1271" xr:uid="{49749BB5-7663-4004-9C36-988B0E164315}"/>
    <cellStyle name="Valuta 2 9 3" xfId="503" xr:uid="{00000000-0005-0000-0000-00007A020000}"/>
    <cellStyle name="Valuta 2 9 4" xfId="619" xr:uid="{00000000-0005-0000-0000-00007B020000}"/>
    <cellStyle name="Valuta 2 9 4 2" xfId="975" xr:uid="{00000000-0005-0000-0000-00007C020000}"/>
    <cellStyle name="Valuta 2 9 4 2 2" xfId="1729" xr:uid="{7203EE34-3B2E-452C-9710-DE6563AA703D}"/>
    <cellStyle name="Valuta 2 9 4 3" xfId="1377" xr:uid="{A186C8E2-2185-42BE-A7A2-C2EC5BBA6E01}"/>
    <cellStyle name="Valuta 2 9 5" xfId="808" xr:uid="{00000000-0005-0000-0000-00007D020000}"/>
    <cellStyle name="Valuta 2 9 5 2" xfId="1562" xr:uid="{A17581CB-266F-4FBD-B831-DD15039AC8D7}"/>
    <cellStyle name="Valuta 2 9 6" xfId="1176" xr:uid="{F6BD24A0-EF5E-4A78-BC81-D7900927BF2C}"/>
    <cellStyle name="Valuta 3" xfId="70" xr:uid="{00000000-0005-0000-0000-00007E020000}"/>
    <cellStyle name="Valuta 3 10" xfId="271" xr:uid="{00000000-0005-0000-0000-00007F020000}"/>
    <cellStyle name="Valuta 3 10 2" xfId="668" xr:uid="{00000000-0005-0000-0000-000080020000}"/>
    <cellStyle name="Valuta 3 10 2 2" xfId="1014" xr:uid="{00000000-0005-0000-0000-000081020000}"/>
    <cellStyle name="Valuta 3 10 2 2 2" xfId="1768" xr:uid="{62F310C8-9FCE-43CB-B971-A66D510CF841}"/>
    <cellStyle name="Valuta 3 10 2 3" xfId="1426" xr:uid="{B7018B8B-F90D-43B0-B1FA-683E760CC568}"/>
    <cellStyle name="Valuta 3 10 3" xfId="847" xr:uid="{00000000-0005-0000-0000-000082020000}"/>
    <cellStyle name="Valuta 3 10 3 2" xfId="1601" xr:uid="{506623EF-80F2-432E-AD75-9DC4A86C2406}"/>
    <cellStyle name="Valuta 3 10 4" xfId="1225" xr:uid="{4FED5E6D-D275-476C-87B5-ECC17CE47EA1}"/>
    <cellStyle name="Valuta 3 11" xfId="504" xr:uid="{00000000-0005-0000-0000-000083020000}"/>
    <cellStyle name="Valuta 3 12" xfId="163" xr:uid="{00000000-0005-0000-0000-000084020000}"/>
    <cellStyle name="Valuta 3 12 2" xfId="576" xr:uid="{00000000-0005-0000-0000-000085020000}"/>
    <cellStyle name="Valuta 3 12 2 2" xfId="934" xr:uid="{00000000-0005-0000-0000-000086020000}"/>
    <cellStyle name="Valuta 3 12 2 2 2" xfId="1688" xr:uid="{FFC4373E-A4B2-4A28-9846-875663844A39}"/>
    <cellStyle name="Valuta 3 12 2 3" xfId="1334" xr:uid="{7396ED25-C56B-437F-9D96-F498B960F84E}"/>
    <cellStyle name="Valuta 3 12 3" xfId="767" xr:uid="{00000000-0005-0000-0000-000087020000}"/>
    <cellStyle name="Valuta 3 12 3 2" xfId="1521" xr:uid="{3399C01F-1835-4F19-82DE-A3956A7A5621}"/>
    <cellStyle name="Valuta 3 12 4" xfId="1130" xr:uid="{BD5A3A40-8DFC-4388-8D87-2BFFF05080A0}"/>
    <cellStyle name="Valuta 3 13" xfId="567" xr:uid="{00000000-0005-0000-0000-000088020000}"/>
    <cellStyle name="Valuta 3 13 2" xfId="930" xr:uid="{00000000-0005-0000-0000-000089020000}"/>
    <cellStyle name="Valuta 3 13 2 2" xfId="1684" xr:uid="{3C9762E0-3624-4021-8AF8-1CDE5E03252A}"/>
    <cellStyle name="Valuta 3 13 3" xfId="1325" xr:uid="{19901F0C-36CB-4A68-95E3-A70285C66453}"/>
    <cellStyle name="Valuta 3 14" xfId="762" xr:uid="{00000000-0005-0000-0000-00008A020000}"/>
    <cellStyle name="Valuta 3 14 2" xfId="1516" xr:uid="{14F9BBF8-95A9-45C8-90DF-B364C4CF6EE8}"/>
    <cellStyle name="Valuta 3 15" xfId="1112" xr:uid="{B6A1A63F-E543-4AD6-95D0-2E8328B6BDFF}"/>
    <cellStyle name="Valuta 3 2" xfId="168" xr:uid="{00000000-0005-0000-0000-00008B020000}"/>
    <cellStyle name="Valuta 3 2 10" xfId="1133" xr:uid="{C9B9AECA-BFD5-459B-8583-118B71BA368B}"/>
    <cellStyle name="Valuta 3 2 2" xfId="186" xr:uid="{00000000-0005-0000-0000-00008C020000}"/>
    <cellStyle name="Valuta 3 2 2 2" xfId="216" xr:uid="{00000000-0005-0000-0000-00008D020000}"/>
    <cellStyle name="Valuta 3 2 2 2 2" xfId="257" xr:uid="{00000000-0005-0000-0000-00008E020000}"/>
    <cellStyle name="Valuta 3 2 2 2 2 2" xfId="353" xr:uid="{00000000-0005-0000-0000-00008F020000}"/>
    <cellStyle name="Valuta 3 2 2 2 2 2 2" xfId="750" xr:uid="{00000000-0005-0000-0000-000090020000}"/>
    <cellStyle name="Valuta 3 2 2 2 2 2 2 2" xfId="1091" xr:uid="{00000000-0005-0000-0000-000091020000}"/>
    <cellStyle name="Valuta 3 2 2 2 2 2 2 2 2" xfId="1845" xr:uid="{1A2E04C4-CF12-4592-AE60-2E95AB46DCD0}"/>
    <cellStyle name="Valuta 3 2 2 2 2 2 2 3" xfId="1508" xr:uid="{96D6F254-6689-4554-BCDA-7B166F3E4445}"/>
    <cellStyle name="Valuta 3 2 2 2 2 2 3" xfId="924" xr:uid="{00000000-0005-0000-0000-000092020000}"/>
    <cellStyle name="Valuta 3 2 2 2 2 2 3 2" xfId="1678" xr:uid="{53483D11-02DA-4A7A-9E6A-84A92D85731D}"/>
    <cellStyle name="Valuta 3 2 2 2 2 2 4" xfId="1307" xr:uid="{B0FF2962-1C40-4B0B-82E6-1498D68D1B78}"/>
    <cellStyle name="Valuta 3 2 2 2 2 3" xfId="508" xr:uid="{00000000-0005-0000-0000-000093020000}"/>
    <cellStyle name="Valuta 3 2 2 2 2 4" xfId="655" xr:uid="{00000000-0005-0000-0000-000094020000}"/>
    <cellStyle name="Valuta 3 2 2 2 2 4 2" xfId="1011" xr:uid="{00000000-0005-0000-0000-000095020000}"/>
    <cellStyle name="Valuta 3 2 2 2 2 4 2 2" xfId="1765" xr:uid="{AD7B047E-9C64-4B88-9014-49445F167423}"/>
    <cellStyle name="Valuta 3 2 2 2 2 4 3" xfId="1413" xr:uid="{2BCC8943-1431-40E6-9983-E14E7BCEDC12}"/>
    <cellStyle name="Valuta 3 2 2 2 2 5" xfId="844" xr:uid="{00000000-0005-0000-0000-000096020000}"/>
    <cellStyle name="Valuta 3 2 2 2 2 5 2" xfId="1598" xr:uid="{2EDBDFA0-CBA3-4938-8196-3814931C1A5F}"/>
    <cellStyle name="Valuta 3 2 2 2 2 6" xfId="1212" xr:uid="{1EF9D497-2479-457B-8915-1480C9DB0C26}"/>
    <cellStyle name="Valuta 3 2 2 2 3" xfId="313" xr:uid="{00000000-0005-0000-0000-000097020000}"/>
    <cellStyle name="Valuta 3 2 2 2 3 2" xfId="710" xr:uid="{00000000-0005-0000-0000-000098020000}"/>
    <cellStyle name="Valuta 3 2 2 2 3 2 2" xfId="1051" xr:uid="{00000000-0005-0000-0000-000099020000}"/>
    <cellStyle name="Valuta 3 2 2 2 3 2 2 2" xfId="1805" xr:uid="{A5A8E102-3A00-486F-98E3-FBEAA6474E50}"/>
    <cellStyle name="Valuta 3 2 2 2 3 2 3" xfId="1468" xr:uid="{5571D19F-AA3D-419F-A339-CBA00877EEEA}"/>
    <cellStyle name="Valuta 3 2 2 2 3 3" xfId="884" xr:uid="{00000000-0005-0000-0000-00009A020000}"/>
    <cellStyle name="Valuta 3 2 2 2 3 3 2" xfId="1638" xr:uid="{DDAA77D4-891A-40E1-8DD1-51E034C734E3}"/>
    <cellStyle name="Valuta 3 2 2 2 3 4" xfId="1267" xr:uid="{AAC9E7D7-150F-4095-9230-3F9D97F56DA4}"/>
    <cellStyle name="Valuta 3 2 2 2 4" xfId="507" xr:uid="{00000000-0005-0000-0000-00009B020000}"/>
    <cellStyle name="Valuta 3 2 2 2 5" xfId="615" xr:uid="{00000000-0005-0000-0000-00009C020000}"/>
    <cellStyle name="Valuta 3 2 2 2 5 2" xfId="971" xr:uid="{00000000-0005-0000-0000-00009D020000}"/>
    <cellStyle name="Valuta 3 2 2 2 5 2 2" xfId="1725" xr:uid="{3D4C4A56-1028-4AE9-B882-E969DB6D0CDD}"/>
    <cellStyle name="Valuta 3 2 2 2 5 3" xfId="1373" xr:uid="{8AD716F7-5D98-4F0B-9594-840D28723839}"/>
    <cellStyle name="Valuta 3 2 2 2 6" xfId="804" xr:uid="{00000000-0005-0000-0000-00009E020000}"/>
    <cellStyle name="Valuta 3 2 2 2 6 2" xfId="1558" xr:uid="{11451D51-DD1A-40D5-B2C1-83451E9E9344}"/>
    <cellStyle name="Valuta 3 2 2 2 7" xfId="1172" xr:uid="{37AF133C-FBFE-4D58-A71E-BCB591E32258}"/>
    <cellStyle name="Valuta 3 2 2 3" xfId="233" xr:uid="{00000000-0005-0000-0000-00009F020000}"/>
    <cellStyle name="Valuta 3 2 2 3 2" xfId="329" xr:uid="{00000000-0005-0000-0000-0000A0020000}"/>
    <cellStyle name="Valuta 3 2 2 3 2 2" xfId="726" xr:uid="{00000000-0005-0000-0000-0000A1020000}"/>
    <cellStyle name="Valuta 3 2 2 3 2 2 2" xfId="1067" xr:uid="{00000000-0005-0000-0000-0000A2020000}"/>
    <cellStyle name="Valuta 3 2 2 3 2 2 2 2" xfId="1821" xr:uid="{ED4D4E4F-4727-40BC-A489-03CAAED60BD4}"/>
    <cellStyle name="Valuta 3 2 2 3 2 2 3" xfId="1484" xr:uid="{7093AC1F-5739-49F6-AD22-3356DADF3318}"/>
    <cellStyle name="Valuta 3 2 2 3 2 3" xfId="900" xr:uid="{00000000-0005-0000-0000-0000A3020000}"/>
    <cellStyle name="Valuta 3 2 2 3 2 3 2" xfId="1654" xr:uid="{20A26B24-E0F5-4969-93FB-27CBFEC760FB}"/>
    <cellStyle name="Valuta 3 2 2 3 2 4" xfId="1283" xr:uid="{185F8D21-1E0B-41CC-AB48-AFABC8FC2C48}"/>
    <cellStyle name="Valuta 3 2 2 3 3" xfId="509" xr:uid="{00000000-0005-0000-0000-0000A4020000}"/>
    <cellStyle name="Valuta 3 2 2 3 4" xfId="631" xr:uid="{00000000-0005-0000-0000-0000A5020000}"/>
    <cellStyle name="Valuta 3 2 2 3 4 2" xfId="987" xr:uid="{00000000-0005-0000-0000-0000A6020000}"/>
    <cellStyle name="Valuta 3 2 2 3 4 2 2" xfId="1741" xr:uid="{D1B5C53F-394B-4C22-AFCA-AD9D6B8A03A6}"/>
    <cellStyle name="Valuta 3 2 2 3 4 3" xfId="1389" xr:uid="{DDBE5C3C-0CC1-4BE9-BABD-6B555DB54306}"/>
    <cellStyle name="Valuta 3 2 2 3 5" xfId="820" xr:uid="{00000000-0005-0000-0000-0000A7020000}"/>
    <cellStyle name="Valuta 3 2 2 3 5 2" xfId="1574" xr:uid="{CF25E94A-D3F5-43E4-92B7-498E4C85F46B}"/>
    <cellStyle name="Valuta 3 2 2 3 6" xfId="1188" xr:uid="{1B90587B-7945-4F31-9A00-E5D1F2EE4011}"/>
    <cellStyle name="Valuta 3 2 2 4" xfId="284" xr:uid="{00000000-0005-0000-0000-0000A8020000}"/>
    <cellStyle name="Valuta 3 2 2 4 2" xfId="681" xr:uid="{00000000-0005-0000-0000-0000A9020000}"/>
    <cellStyle name="Valuta 3 2 2 4 2 2" xfId="1027" xr:uid="{00000000-0005-0000-0000-0000AA020000}"/>
    <cellStyle name="Valuta 3 2 2 4 2 2 2" xfId="1781" xr:uid="{F83F1483-7B2A-44C4-9473-E6F43450491C}"/>
    <cellStyle name="Valuta 3 2 2 4 2 3" xfId="1439" xr:uid="{8DAF239E-B691-4E75-B4B2-107923EC5AC4}"/>
    <cellStyle name="Valuta 3 2 2 4 3" xfId="860" xr:uid="{00000000-0005-0000-0000-0000AB020000}"/>
    <cellStyle name="Valuta 3 2 2 4 3 2" xfId="1614" xr:uid="{7106C546-AB33-4F48-B5CE-FBA31D1B37CF}"/>
    <cellStyle name="Valuta 3 2 2 4 4" xfId="1238" xr:uid="{42C01E6F-72B5-4DCB-866A-AF006C049650}"/>
    <cellStyle name="Valuta 3 2 2 5" xfId="506" xr:uid="{00000000-0005-0000-0000-0000AC020000}"/>
    <cellStyle name="Valuta 3 2 2 6" xfId="589" xr:uid="{00000000-0005-0000-0000-0000AD020000}"/>
    <cellStyle name="Valuta 3 2 2 6 2" xfId="947" xr:uid="{00000000-0005-0000-0000-0000AE020000}"/>
    <cellStyle name="Valuta 3 2 2 6 2 2" xfId="1701" xr:uid="{50B61ABC-5092-482A-9ADA-AA7AC7CBA041}"/>
    <cellStyle name="Valuta 3 2 2 6 3" xfId="1347" xr:uid="{38381CE0-FF05-4DC9-9ED0-2489475DA10C}"/>
    <cellStyle name="Valuta 3 2 2 7" xfId="780" xr:uid="{00000000-0005-0000-0000-0000AF020000}"/>
    <cellStyle name="Valuta 3 2 2 7 2" xfId="1534" xr:uid="{02DA811B-ABB7-48B0-AD11-5D2E5B9FFF9C}"/>
    <cellStyle name="Valuta 3 2 2 8" xfId="1145" xr:uid="{F136A4BF-BA09-4381-81CC-1BA54E428B8E}"/>
    <cellStyle name="Valuta 3 2 3" xfId="206" xr:uid="{00000000-0005-0000-0000-0000B0020000}"/>
    <cellStyle name="Valuta 3 2 3 2" xfId="247" xr:uid="{00000000-0005-0000-0000-0000B1020000}"/>
    <cellStyle name="Valuta 3 2 3 2 2" xfId="343" xr:uid="{00000000-0005-0000-0000-0000B2020000}"/>
    <cellStyle name="Valuta 3 2 3 2 2 2" xfId="740" xr:uid="{00000000-0005-0000-0000-0000B3020000}"/>
    <cellStyle name="Valuta 3 2 3 2 2 2 2" xfId="1081" xr:uid="{00000000-0005-0000-0000-0000B4020000}"/>
    <cellStyle name="Valuta 3 2 3 2 2 2 2 2" xfId="1835" xr:uid="{CEA09018-B4BF-42C0-BC09-5A1C7ED47F89}"/>
    <cellStyle name="Valuta 3 2 3 2 2 2 3" xfId="1498" xr:uid="{4C9F5B6E-D404-40E6-B782-D405FCD8B253}"/>
    <cellStyle name="Valuta 3 2 3 2 2 3" xfId="914" xr:uid="{00000000-0005-0000-0000-0000B5020000}"/>
    <cellStyle name="Valuta 3 2 3 2 2 3 2" xfId="1668" xr:uid="{4F1A1BF5-000A-4C13-8EB1-C27F94C07FC1}"/>
    <cellStyle name="Valuta 3 2 3 2 2 4" xfId="1297" xr:uid="{1E36F448-0C56-44C3-99A2-1007171DB904}"/>
    <cellStyle name="Valuta 3 2 3 2 3" xfId="511" xr:uid="{00000000-0005-0000-0000-0000B6020000}"/>
    <cellStyle name="Valuta 3 2 3 2 4" xfId="645" xr:uid="{00000000-0005-0000-0000-0000B7020000}"/>
    <cellStyle name="Valuta 3 2 3 2 4 2" xfId="1001" xr:uid="{00000000-0005-0000-0000-0000B8020000}"/>
    <cellStyle name="Valuta 3 2 3 2 4 2 2" xfId="1755" xr:uid="{1B1AB1EC-F6E2-4792-844E-D4A5FB77B7F6}"/>
    <cellStyle name="Valuta 3 2 3 2 4 3" xfId="1403" xr:uid="{9E38AC21-4C4F-445D-9E98-DDA637EC1E73}"/>
    <cellStyle name="Valuta 3 2 3 2 5" xfId="834" xr:uid="{00000000-0005-0000-0000-0000B9020000}"/>
    <cellStyle name="Valuta 3 2 3 2 5 2" xfId="1588" xr:uid="{EB7F75EF-413F-4E96-B79E-667A92355A88}"/>
    <cellStyle name="Valuta 3 2 3 2 6" xfId="1202" xr:uid="{3AF55D5B-5945-459A-95FB-DC2AB4482498}"/>
    <cellStyle name="Valuta 3 2 3 3" xfId="303" xr:uid="{00000000-0005-0000-0000-0000BA020000}"/>
    <cellStyle name="Valuta 3 2 3 3 2" xfId="700" xr:uid="{00000000-0005-0000-0000-0000BB020000}"/>
    <cellStyle name="Valuta 3 2 3 3 2 2" xfId="1041" xr:uid="{00000000-0005-0000-0000-0000BC020000}"/>
    <cellStyle name="Valuta 3 2 3 3 2 2 2" xfId="1795" xr:uid="{86A4E0D0-9245-49C2-A511-04C3EF1D4989}"/>
    <cellStyle name="Valuta 3 2 3 3 2 3" xfId="1458" xr:uid="{7C74E5DF-1F92-4A1C-B229-D55EBEC0BBCC}"/>
    <cellStyle name="Valuta 3 2 3 3 3" xfId="874" xr:uid="{00000000-0005-0000-0000-0000BD020000}"/>
    <cellStyle name="Valuta 3 2 3 3 3 2" xfId="1628" xr:uid="{46B96959-9CBF-468A-A3B9-18A8B0873387}"/>
    <cellStyle name="Valuta 3 2 3 3 4" xfId="1257" xr:uid="{D594D40E-424D-4561-96B4-71E9D3784C14}"/>
    <cellStyle name="Valuta 3 2 3 4" xfId="510" xr:uid="{00000000-0005-0000-0000-0000BE020000}"/>
    <cellStyle name="Valuta 3 2 3 5" xfId="605" xr:uid="{00000000-0005-0000-0000-0000BF020000}"/>
    <cellStyle name="Valuta 3 2 3 5 2" xfId="961" xr:uid="{00000000-0005-0000-0000-0000C0020000}"/>
    <cellStyle name="Valuta 3 2 3 5 2 2" xfId="1715" xr:uid="{6F290B29-06C2-4ED6-98F6-DBC11A1A1AE7}"/>
    <cellStyle name="Valuta 3 2 3 5 3" xfId="1363" xr:uid="{25AF1B7D-CE2B-4D55-8505-FE8C36CCF561}"/>
    <cellStyle name="Valuta 3 2 3 6" xfId="794" xr:uid="{00000000-0005-0000-0000-0000C1020000}"/>
    <cellStyle name="Valuta 3 2 3 6 2" xfId="1548" xr:uid="{F8E690FC-0FAE-43B7-9305-3783EDD2E89E}"/>
    <cellStyle name="Valuta 3 2 3 7" xfId="1162" xr:uid="{C6B84CC5-6628-4E34-A0BB-64354847D797}"/>
    <cellStyle name="Valuta 3 2 4" xfId="191" xr:uid="{00000000-0005-0000-0000-0000C2020000}"/>
    <cellStyle name="Valuta 3 2 4 2" xfId="238" xr:uid="{00000000-0005-0000-0000-0000C3020000}"/>
    <cellStyle name="Valuta 3 2 4 2 2" xfId="334" xr:uid="{00000000-0005-0000-0000-0000C4020000}"/>
    <cellStyle name="Valuta 3 2 4 2 2 2" xfId="731" xr:uid="{00000000-0005-0000-0000-0000C5020000}"/>
    <cellStyle name="Valuta 3 2 4 2 2 2 2" xfId="1072" xr:uid="{00000000-0005-0000-0000-0000C6020000}"/>
    <cellStyle name="Valuta 3 2 4 2 2 2 2 2" xfId="1826" xr:uid="{CA524942-9CC9-41F2-BAAB-FC3A7EC1F653}"/>
    <cellStyle name="Valuta 3 2 4 2 2 2 3" xfId="1489" xr:uid="{6A75A310-7C2B-4009-B44D-59CA7A58C649}"/>
    <cellStyle name="Valuta 3 2 4 2 2 3" xfId="905" xr:uid="{00000000-0005-0000-0000-0000C7020000}"/>
    <cellStyle name="Valuta 3 2 4 2 2 3 2" xfId="1659" xr:uid="{C6926050-A02B-463A-8736-5CE4E14C6E7B}"/>
    <cellStyle name="Valuta 3 2 4 2 2 4" xfId="1288" xr:uid="{EC0978D9-9FEF-4523-ABA3-9536D7579EEB}"/>
    <cellStyle name="Valuta 3 2 4 2 3" xfId="513" xr:uid="{00000000-0005-0000-0000-0000C8020000}"/>
    <cellStyle name="Valuta 3 2 4 2 4" xfId="636" xr:uid="{00000000-0005-0000-0000-0000C9020000}"/>
    <cellStyle name="Valuta 3 2 4 2 4 2" xfId="992" xr:uid="{00000000-0005-0000-0000-0000CA020000}"/>
    <cellStyle name="Valuta 3 2 4 2 4 2 2" xfId="1746" xr:uid="{8EAD6930-1976-49FD-A922-85ABBA688ADC}"/>
    <cellStyle name="Valuta 3 2 4 2 4 3" xfId="1394" xr:uid="{9345DC62-C820-497C-8E32-095787B3282B}"/>
    <cellStyle name="Valuta 3 2 4 2 5" xfId="825" xr:uid="{00000000-0005-0000-0000-0000CB020000}"/>
    <cellStyle name="Valuta 3 2 4 2 5 2" xfId="1579" xr:uid="{F39543EE-8962-445A-891F-3F178D8C00B7}"/>
    <cellStyle name="Valuta 3 2 4 2 6" xfId="1193" xr:uid="{8FB1EEB1-CCB4-4E00-AE98-FC1830CC2C60}"/>
    <cellStyle name="Valuta 3 2 4 3" xfId="289" xr:uid="{00000000-0005-0000-0000-0000CC020000}"/>
    <cellStyle name="Valuta 3 2 4 3 2" xfId="686" xr:uid="{00000000-0005-0000-0000-0000CD020000}"/>
    <cellStyle name="Valuta 3 2 4 3 2 2" xfId="1032" xr:uid="{00000000-0005-0000-0000-0000CE020000}"/>
    <cellStyle name="Valuta 3 2 4 3 2 2 2" xfId="1786" xr:uid="{AC172644-D515-4A2C-855D-A0BC61A73BEA}"/>
    <cellStyle name="Valuta 3 2 4 3 2 3" xfId="1444" xr:uid="{AA9065A2-7FF2-487B-B860-1940FAD0617B}"/>
    <cellStyle name="Valuta 3 2 4 3 3" xfId="865" xr:uid="{00000000-0005-0000-0000-0000CF020000}"/>
    <cellStyle name="Valuta 3 2 4 3 3 2" xfId="1619" xr:uid="{13C935CB-E12E-468A-8F2C-40D0B884F576}"/>
    <cellStyle name="Valuta 3 2 4 3 4" xfId="1243" xr:uid="{8C40EA9E-EA6E-4F70-BE0D-8D41E0BABB41}"/>
    <cellStyle name="Valuta 3 2 4 4" xfId="512" xr:uid="{00000000-0005-0000-0000-0000D0020000}"/>
    <cellStyle name="Valuta 3 2 4 5" xfId="594" xr:uid="{00000000-0005-0000-0000-0000D1020000}"/>
    <cellStyle name="Valuta 3 2 4 5 2" xfId="952" xr:uid="{00000000-0005-0000-0000-0000D2020000}"/>
    <cellStyle name="Valuta 3 2 4 5 2 2" xfId="1706" xr:uid="{363D9FA1-7892-49E8-9CF5-23E278FC97A4}"/>
    <cellStyle name="Valuta 3 2 4 5 3" xfId="1352" xr:uid="{1C778C68-476D-4B7B-A678-183EC7C30DEB}"/>
    <cellStyle name="Valuta 3 2 4 6" xfId="785" xr:uid="{00000000-0005-0000-0000-0000D3020000}"/>
    <cellStyle name="Valuta 3 2 4 6 2" xfId="1539" xr:uid="{5A0835FB-9781-40EA-9D23-8DCF137D1B3C}"/>
    <cellStyle name="Valuta 3 2 4 7" xfId="1150" xr:uid="{54734B0D-B2D1-44E7-A212-44FAFFADB765}"/>
    <cellStyle name="Valuta 3 2 5" xfId="222" xr:uid="{00000000-0005-0000-0000-0000D4020000}"/>
    <cellStyle name="Valuta 3 2 5 2" xfId="318" xr:uid="{00000000-0005-0000-0000-0000D5020000}"/>
    <cellStyle name="Valuta 3 2 5 2 2" xfId="715" xr:uid="{00000000-0005-0000-0000-0000D6020000}"/>
    <cellStyle name="Valuta 3 2 5 2 2 2" xfId="1056" xr:uid="{00000000-0005-0000-0000-0000D7020000}"/>
    <cellStyle name="Valuta 3 2 5 2 2 2 2" xfId="1810" xr:uid="{DCF9D1EA-6632-403B-8EFC-1D0A5DB4105F}"/>
    <cellStyle name="Valuta 3 2 5 2 2 3" xfId="1473" xr:uid="{CA03D63C-CE04-4F18-B76B-66CEE746417B}"/>
    <cellStyle name="Valuta 3 2 5 2 3" xfId="889" xr:uid="{00000000-0005-0000-0000-0000D8020000}"/>
    <cellStyle name="Valuta 3 2 5 2 3 2" xfId="1643" xr:uid="{F0356DA3-2BEC-4B4E-9137-1ABE08F0ABD5}"/>
    <cellStyle name="Valuta 3 2 5 2 4" xfId="1272" xr:uid="{F6801BCD-F5A9-4801-97BB-0AF98303B9AB}"/>
    <cellStyle name="Valuta 3 2 5 3" xfId="514" xr:uid="{00000000-0005-0000-0000-0000D9020000}"/>
    <cellStyle name="Valuta 3 2 5 4" xfId="620" xr:uid="{00000000-0005-0000-0000-0000DA020000}"/>
    <cellStyle name="Valuta 3 2 5 4 2" xfId="976" xr:uid="{00000000-0005-0000-0000-0000DB020000}"/>
    <cellStyle name="Valuta 3 2 5 4 2 2" xfId="1730" xr:uid="{D3F7B13D-AA76-46A1-BB67-D9769DAB60E3}"/>
    <cellStyle name="Valuta 3 2 5 4 3" xfId="1378" xr:uid="{5AFCD97E-3EF1-4A70-842C-99114826B658}"/>
    <cellStyle name="Valuta 3 2 5 5" xfId="809" xr:uid="{00000000-0005-0000-0000-0000DC020000}"/>
    <cellStyle name="Valuta 3 2 5 5 2" xfId="1563" xr:uid="{F503C679-7CF7-427F-9C37-F38FCDCEFE73}"/>
    <cellStyle name="Valuta 3 2 5 6" xfId="1177" xr:uid="{6DA55E6D-4C74-4A14-9C4A-BAE1BD257AA7}"/>
    <cellStyle name="Valuta 3 2 6" xfId="273" xr:uid="{00000000-0005-0000-0000-0000DD020000}"/>
    <cellStyle name="Valuta 3 2 6 2" xfId="670" xr:uid="{00000000-0005-0000-0000-0000DE020000}"/>
    <cellStyle name="Valuta 3 2 6 2 2" xfId="1016" xr:uid="{00000000-0005-0000-0000-0000DF020000}"/>
    <cellStyle name="Valuta 3 2 6 2 2 2" xfId="1770" xr:uid="{F60729A2-93F0-4D53-95A8-6473FB505B6E}"/>
    <cellStyle name="Valuta 3 2 6 2 3" xfId="1428" xr:uid="{6A3E34A8-7BE1-42A5-BB3A-8CE34F8AED7A}"/>
    <cellStyle name="Valuta 3 2 6 3" xfId="849" xr:uid="{00000000-0005-0000-0000-0000E0020000}"/>
    <cellStyle name="Valuta 3 2 6 3 2" xfId="1603" xr:uid="{1A4DEC6F-AF26-48A4-A46A-96A9F91278F9}"/>
    <cellStyle name="Valuta 3 2 6 4" xfId="1227" xr:uid="{8BC2BE02-BE8C-4528-BB03-776B0030E724}"/>
    <cellStyle name="Valuta 3 2 7" xfId="505" xr:uid="{00000000-0005-0000-0000-0000E1020000}"/>
    <cellStyle name="Valuta 3 2 8" xfId="578" xr:uid="{00000000-0005-0000-0000-0000E2020000}"/>
    <cellStyle name="Valuta 3 2 8 2" xfId="936" xr:uid="{00000000-0005-0000-0000-0000E3020000}"/>
    <cellStyle name="Valuta 3 2 8 2 2" xfId="1690" xr:uid="{26016951-87AF-4395-9658-77F82D2B2BA2}"/>
    <cellStyle name="Valuta 3 2 8 3" xfId="1336" xr:uid="{53FBC9DC-F063-461A-A578-AC522EFF87D7}"/>
    <cellStyle name="Valuta 3 2 9" xfId="769" xr:uid="{00000000-0005-0000-0000-0000E4020000}"/>
    <cellStyle name="Valuta 3 2 9 2" xfId="1523" xr:uid="{E8B737E1-74BD-4BD5-A3A1-305C37FCD57F}"/>
    <cellStyle name="Valuta 3 3" xfId="178" xr:uid="{00000000-0005-0000-0000-0000E5020000}"/>
    <cellStyle name="Valuta 3 3 2" xfId="208" xr:uid="{00000000-0005-0000-0000-0000E6020000}"/>
    <cellStyle name="Valuta 3 3 2 2" xfId="249" xr:uid="{00000000-0005-0000-0000-0000E7020000}"/>
    <cellStyle name="Valuta 3 3 2 2 2" xfId="345" xr:uid="{00000000-0005-0000-0000-0000E8020000}"/>
    <cellStyle name="Valuta 3 3 2 2 2 2" xfId="742" xr:uid="{00000000-0005-0000-0000-0000E9020000}"/>
    <cellStyle name="Valuta 3 3 2 2 2 2 2" xfId="1083" xr:uid="{00000000-0005-0000-0000-0000EA020000}"/>
    <cellStyle name="Valuta 3 3 2 2 2 2 2 2" xfId="1837" xr:uid="{624B8F07-3D79-4FE7-904B-1DD9730F7767}"/>
    <cellStyle name="Valuta 3 3 2 2 2 2 3" xfId="1500" xr:uid="{6B5AA0B2-7ABB-4A27-ABA5-C9FE982A68F6}"/>
    <cellStyle name="Valuta 3 3 2 2 2 3" xfId="916" xr:uid="{00000000-0005-0000-0000-0000EB020000}"/>
    <cellStyle name="Valuta 3 3 2 2 2 3 2" xfId="1670" xr:uid="{49910F4E-A214-4B0D-82F6-2AB9DFFD9257}"/>
    <cellStyle name="Valuta 3 3 2 2 2 4" xfId="1299" xr:uid="{B97A0F8D-84C6-444F-97B1-E8390CB5B856}"/>
    <cellStyle name="Valuta 3 3 2 2 3" xfId="517" xr:uid="{00000000-0005-0000-0000-0000EC020000}"/>
    <cellStyle name="Valuta 3 3 2 2 4" xfId="647" xr:uid="{00000000-0005-0000-0000-0000ED020000}"/>
    <cellStyle name="Valuta 3 3 2 2 4 2" xfId="1003" xr:uid="{00000000-0005-0000-0000-0000EE020000}"/>
    <cellStyle name="Valuta 3 3 2 2 4 2 2" xfId="1757" xr:uid="{43D8C72F-5E01-4F9F-A485-54C428E4D510}"/>
    <cellStyle name="Valuta 3 3 2 2 4 3" xfId="1405" xr:uid="{E67AB0E6-CA34-45A2-883A-CDE527DF6276}"/>
    <cellStyle name="Valuta 3 3 2 2 5" xfId="836" xr:uid="{00000000-0005-0000-0000-0000EF020000}"/>
    <cellStyle name="Valuta 3 3 2 2 5 2" xfId="1590" xr:uid="{92A9812A-C4BE-4241-AFA5-3CED1DF8461D}"/>
    <cellStyle name="Valuta 3 3 2 2 6" xfId="1204" xr:uid="{DDCF31E6-82A0-46CC-8333-A77B1F9D3829}"/>
    <cellStyle name="Valuta 3 3 2 3" xfId="305" xr:uid="{00000000-0005-0000-0000-0000F0020000}"/>
    <cellStyle name="Valuta 3 3 2 3 2" xfId="702" xr:uid="{00000000-0005-0000-0000-0000F1020000}"/>
    <cellStyle name="Valuta 3 3 2 3 2 2" xfId="1043" xr:uid="{00000000-0005-0000-0000-0000F2020000}"/>
    <cellStyle name="Valuta 3 3 2 3 2 2 2" xfId="1797" xr:uid="{8A285F95-6023-4477-99BB-C2238A328E04}"/>
    <cellStyle name="Valuta 3 3 2 3 2 3" xfId="1460" xr:uid="{AC9DF8AE-A9CE-498F-8198-CFE8EDDB9CC2}"/>
    <cellStyle name="Valuta 3 3 2 3 3" xfId="876" xr:uid="{00000000-0005-0000-0000-0000F3020000}"/>
    <cellStyle name="Valuta 3 3 2 3 3 2" xfId="1630" xr:uid="{114A5FF6-34A8-4BA8-9CEF-493F3B0F994E}"/>
    <cellStyle name="Valuta 3 3 2 3 4" xfId="1259" xr:uid="{AA37541F-BDFD-448C-832B-112D663D7111}"/>
    <cellStyle name="Valuta 3 3 2 4" xfId="516" xr:uid="{00000000-0005-0000-0000-0000F4020000}"/>
    <cellStyle name="Valuta 3 3 2 5" xfId="607" xr:uid="{00000000-0005-0000-0000-0000F5020000}"/>
    <cellStyle name="Valuta 3 3 2 5 2" xfId="963" xr:uid="{00000000-0005-0000-0000-0000F6020000}"/>
    <cellStyle name="Valuta 3 3 2 5 2 2" xfId="1717" xr:uid="{1BF5943F-71D2-4525-83E8-791A23561337}"/>
    <cellStyle name="Valuta 3 3 2 5 3" xfId="1365" xr:uid="{6A58DEA2-F6CC-48F6-A9D7-7DF2E8A66422}"/>
    <cellStyle name="Valuta 3 3 2 6" xfId="796" xr:uid="{00000000-0005-0000-0000-0000F7020000}"/>
    <cellStyle name="Valuta 3 3 2 6 2" xfId="1550" xr:uid="{31AA58E5-CFDD-4A51-BD10-5A776884334A}"/>
    <cellStyle name="Valuta 3 3 2 7" xfId="1164" xr:uid="{ABD1F50E-08C7-472F-8528-D23D2C4E3936}"/>
    <cellStyle name="Valuta 3 3 3" xfId="194" xr:uid="{00000000-0005-0000-0000-0000F8020000}"/>
    <cellStyle name="Valuta 3 3 3 2" xfId="241" xr:uid="{00000000-0005-0000-0000-0000F9020000}"/>
    <cellStyle name="Valuta 3 3 3 2 2" xfId="337" xr:uid="{00000000-0005-0000-0000-0000FA020000}"/>
    <cellStyle name="Valuta 3 3 3 2 2 2" xfId="734" xr:uid="{00000000-0005-0000-0000-0000FB020000}"/>
    <cellStyle name="Valuta 3 3 3 2 2 2 2" xfId="1075" xr:uid="{00000000-0005-0000-0000-0000FC020000}"/>
    <cellStyle name="Valuta 3 3 3 2 2 2 2 2" xfId="1829" xr:uid="{5B839F18-E6FB-4ECD-A616-72B4298FF734}"/>
    <cellStyle name="Valuta 3 3 3 2 2 2 3" xfId="1492" xr:uid="{2362D3E0-57B4-48AD-A2ED-543E5ABFACCC}"/>
    <cellStyle name="Valuta 3 3 3 2 2 3" xfId="908" xr:uid="{00000000-0005-0000-0000-0000FD020000}"/>
    <cellStyle name="Valuta 3 3 3 2 2 3 2" xfId="1662" xr:uid="{DAA1957A-208E-4B68-A522-EB2C57249631}"/>
    <cellStyle name="Valuta 3 3 3 2 2 4" xfId="1291" xr:uid="{016142CA-A163-48C4-BF18-25E64C50B6E1}"/>
    <cellStyle name="Valuta 3 3 3 2 3" xfId="519" xr:uid="{00000000-0005-0000-0000-0000FE020000}"/>
    <cellStyle name="Valuta 3 3 3 2 4" xfId="639" xr:uid="{00000000-0005-0000-0000-0000FF020000}"/>
    <cellStyle name="Valuta 3 3 3 2 4 2" xfId="995" xr:uid="{00000000-0005-0000-0000-000000030000}"/>
    <cellStyle name="Valuta 3 3 3 2 4 2 2" xfId="1749" xr:uid="{F598F9BE-C968-4A8F-ACD9-2B1A159EFA02}"/>
    <cellStyle name="Valuta 3 3 3 2 4 3" xfId="1397" xr:uid="{332004FF-1027-4718-B7D9-C2F3CCD6ABEA}"/>
    <cellStyle name="Valuta 3 3 3 2 5" xfId="828" xr:uid="{00000000-0005-0000-0000-000001030000}"/>
    <cellStyle name="Valuta 3 3 3 2 5 2" xfId="1582" xr:uid="{7C521C4C-3A75-4F69-B420-3C6E4089832A}"/>
    <cellStyle name="Valuta 3 3 3 2 6" xfId="1196" xr:uid="{98322DA9-66DC-4EAC-9B72-9A067FD56A72}"/>
    <cellStyle name="Valuta 3 3 3 3" xfId="292" xr:uid="{00000000-0005-0000-0000-000002030000}"/>
    <cellStyle name="Valuta 3 3 3 3 2" xfId="689" xr:uid="{00000000-0005-0000-0000-000003030000}"/>
    <cellStyle name="Valuta 3 3 3 3 2 2" xfId="1035" xr:uid="{00000000-0005-0000-0000-000004030000}"/>
    <cellStyle name="Valuta 3 3 3 3 2 2 2" xfId="1789" xr:uid="{AB90D53E-5D34-4F61-8AEC-3CF9934C8499}"/>
    <cellStyle name="Valuta 3 3 3 3 2 3" xfId="1447" xr:uid="{6D1991A2-C680-49E8-BC27-15FA3C805A5A}"/>
    <cellStyle name="Valuta 3 3 3 3 3" xfId="868" xr:uid="{00000000-0005-0000-0000-000005030000}"/>
    <cellStyle name="Valuta 3 3 3 3 3 2" xfId="1622" xr:uid="{BE7C5798-11EA-45F5-957C-4A8583B40C8F}"/>
    <cellStyle name="Valuta 3 3 3 3 4" xfId="1246" xr:uid="{A09D15D7-EAAA-460B-98DC-7CD71316D8E9}"/>
    <cellStyle name="Valuta 3 3 3 4" xfId="518" xr:uid="{00000000-0005-0000-0000-000006030000}"/>
    <cellStyle name="Valuta 3 3 3 5" xfId="597" xr:uid="{00000000-0005-0000-0000-000007030000}"/>
    <cellStyle name="Valuta 3 3 3 5 2" xfId="955" xr:uid="{00000000-0005-0000-0000-000008030000}"/>
    <cellStyle name="Valuta 3 3 3 5 2 2" xfId="1709" xr:uid="{D27E0B7F-C57D-4D21-9190-61E2A11F750F}"/>
    <cellStyle name="Valuta 3 3 3 5 3" xfId="1355" xr:uid="{A3FFBFD7-A6F4-4883-A0F6-ECB6E4E5298A}"/>
    <cellStyle name="Valuta 3 3 3 6" xfId="788" xr:uid="{00000000-0005-0000-0000-000009030000}"/>
    <cellStyle name="Valuta 3 3 3 6 2" xfId="1542" xr:uid="{5F60D8CA-5CB9-46C3-AFCB-AE0EF961396F}"/>
    <cellStyle name="Valuta 3 3 3 7" xfId="1153" xr:uid="{9D4E0E05-4A53-4815-9C91-B60F20F597FE}"/>
    <cellStyle name="Valuta 3 3 4" xfId="225" xr:uid="{00000000-0005-0000-0000-00000A030000}"/>
    <cellStyle name="Valuta 3 3 4 2" xfId="321" xr:uid="{00000000-0005-0000-0000-00000B030000}"/>
    <cellStyle name="Valuta 3 3 4 2 2" xfId="718" xr:uid="{00000000-0005-0000-0000-00000C030000}"/>
    <cellStyle name="Valuta 3 3 4 2 2 2" xfId="1059" xr:uid="{00000000-0005-0000-0000-00000D030000}"/>
    <cellStyle name="Valuta 3 3 4 2 2 2 2" xfId="1813" xr:uid="{3DFF73CC-1CB1-4C24-A451-7D814E6B85E3}"/>
    <cellStyle name="Valuta 3 3 4 2 2 3" xfId="1476" xr:uid="{D57D0AC2-52C8-4462-9DF0-7FB448826B08}"/>
    <cellStyle name="Valuta 3 3 4 2 3" xfId="892" xr:uid="{00000000-0005-0000-0000-00000E030000}"/>
    <cellStyle name="Valuta 3 3 4 2 3 2" xfId="1646" xr:uid="{CB052E6E-F08D-45FE-8D14-2F0032213CDF}"/>
    <cellStyle name="Valuta 3 3 4 2 4" xfId="1275" xr:uid="{288F5EB7-D601-4438-B7AA-92ED664FD9DE}"/>
    <cellStyle name="Valuta 3 3 4 3" xfId="520" xr:uid="{00000000-0005-0000-0000-00000F030000}"/>
    <cellStyle name="Valuta 3 3 4 4" xfId="623" xr:uid="{00000000-0005-0000-0000-000010030000}"/>
    <cellStyle name="Valuta 3 3 4 4 2" xfId="979" xr:uid="{00000000-0005-0000-0000-000011030000}"/>
    <cellStyle name="Valuta 3 3 4 4 2 2" xfId="1733" xr:uid="{4039A095-6E98-4494-8699-A94E4CC121BF}"/>
    <cellStyle name="Valuta 3 3 4 4 3" xfId="1381" xr:uid="{DD307DAC-93B8-49FA-A7B2-DA39DD3E2532}"/>
    <cellStyle name="Valuta 3 3 4 5" xfId="812" xr:uid="{00000000-0005-0000-0000-000012030000}"/>
    <cellStyle name="Valuta 3 3 4 5 2" xfId="1566" xr:uid="{B3E90E5D-83CF-4A68-BAEE-B36F31CF3F06}"/>
    <cellStyle name="Valuta 3 3 4 6" xfId="1180" xr:uid="{6FE74E73-60FC-4EBB-B867-2E26CAD186CF}"/>
    <cellStyle name="Valuta 3 3 5" xfId="276" xr:uid="{00000000-0005-0000-0000-000013030000}"/>
    <cellStyle name="Valuta 3 3 5 2" xfId="673" xr:uid="{00000000-0005-0000-0000-000014030000}"/>
    <cellStyle name="Valuta 3 3 5 2 2" xfId="1019" xr:uid="{00000000-0005-0000-0000-000015030000}"/>
    <cellStyle name="Valuta 3 3 5 2 2 2" xfId="1773" xr:uid="{FC8C10C2-B437-43B7-86BB-CF6968C28F7D}"/>
    <cellStyle name="Valuta 3 3 5 2 3" xfId="1431" xr:uid="{9757D5C8-9374-40DC-973C-232066EFD58B}"/>
    <cellStyle name="Valuta 3 3 5 3" xfId="852" xr:uid="{00000000-0005-0000-0000-000016030000}"/>
    <cellStyle name="Valuta 3 3 5 3 2" xfId="1606" xr:uid="{1518F977-F72D-4052-9C0E-AB0AAA7D1C48}"/>
    <cellStyle name="Valuta 3 3 5 4" xfId="1230" xr:uid="{9FCA7354-F61F-4713-9B23-03A2E6F3289A}"/>
    <cellStyle name="Valuta 3 3 6" xfId="515" xr:uid="{00000000-0005-0000-0000-000017030000}"/>
    <cellStyle name="Valuta 3 3 7" xfId="581" xr:uid="{00000000-0005-0000-0000-000018030000}"/>
    <cellStyle name="Valuta 3 3 7 2" xfId="939" xr:uid="{00000000-0005-0000-0000-000019030000}"/>
    <cellStyle name="Valuta 3 3 7 2 2" xfId="1693" xr:uid="{ECCA7918-7FC4-4798-B61C-1BA2B4CEC186}"/>
    <cellStyle name="Valuta 3 3 7 3" xfId="1339" xr:uid="{052806C4-22AD-4B58-9F22-64024E853AEA}"/>
    <cellStyle name="Valuta 3 3 8" xfId="772" xr:uid="{00000000-0005-0000-0000-00001A030000}"/>
    <cellStyle name="Valuta 3 3 8 2" xfId="1526" xr:uid="{7C652C4B-2507-4628-95D1-46A3668E40FE}"/>
    <cellStyle name="Valuta 3 3 9" xfId="1137" xr:uid="{E3AB511F-1A66-4843-B648-4E7B1DC40B0B}"/>
    <cellStyle name="Valuta 3 4" xfId="180" xr:uid="{00000000-0005-0000-0000-00001B030000}"/>
    <cellStyle name="Valuta 3 4 2" xfId="210" xr:uid="{00000000-0005-0000-0000-00001C030000}"/>
    <cellStyle name="Valuta 3 4 2 2" xfId="251" xr:uid="{00000000-0005-0000-0000-00001D030000}"/>
    <cellStyle name="Valuta 3 4 2 2 2" xfId="347" xr:uid="{00000000-0005-0000-0000-00001E030000}"/>
    <cellStyle name="Valuta 3 4 2 2 2 2" xfId="744" xr:uid="{00000000-0005-0000-0000-00001F030000}"/>
    <cellStyle name="Valuta 3 4 2 2 2 2 2" xfId="1085" xr:uid="{00000000-0005-0000-0000-000020030000}"/>
    <cellStyle name="Valuta 3 4 2 2 2 2 2 2" xfId="1839" xr:uid="{69EF68E8-E237-4FA9-A383-CD082FA9DCF8}"/>
    <cellStyle name="Valuta 3 4 2 2 2 2 3" xfId="1502" xr:uid="{8F9F8FB8-67FF-4EA4-B061-9EDBC0CC6351}"/>
    <cellStyle name="Valuta 3 4 2 2 2 3" xfId="918" xr:uid="{00000000-0005-0000-0000-000021030000}"/>
    <cellStyle name="Valuta 3 4 2 2 2 3 2" xfId="1672" xr:uid="{7A04733B-C6BD-40AD-9D49-C434C1D07AD1}"/>
    <cellStyle name="Valuta 3 4 2 2 2 4" xfId="1301" xr:uid="{3783AE0F-34A0-42F9-AC7C-09E17F76D78B}"/>
    <cellStyle name="Valuta 3 4 2 2 3" xfId="523" xr:uid="{00000000-0005-0000-0000-000022030000}"/>
    <cellStyle name="Valuta 3 4 2 2 4" xfId="649" xr:uid="{00000000-0005-0000-0000-000023030000}"/>
    <cellStyle name="Valuta 3 4 2 2 4 2" xfId="1005" xr:uid="{00000000-0005-0000-0000-000024030000}"/>
    <cellStyle name="Valuta 3 4 2 2 4 2 2" xfId="1759" xr:uid="{3BACC329-4773-4C60-87E9-C9564C7ADDB3}"/>
    <cellStyle name="Valuta 3 4 2 2 4 3" xfId="1407" xr:uid="{24C2F473-BDDC-42D1-9734-3D8555DE9E0F}"/>
    <cellStyle name="Valuta 3 4 2 2 5" xfId="838" xr:uid="{00000000-0005-0000-0000-000025030000}"/>
    <cellStyle name="Valuta 3 4 2 2 5 2" xfId="1592" xr:uid="{A7620888-5F16-4CEC-B957-1949A5D7BF53}"/>
    <cellStyle name="Valuta 3 4 2 2 6" xfId="1206" xr:uid="{CABDF715-AA45-470A-BF50-74B4A3B73B78}"/>
    <cellStyle name="Valuta 3 4 2 3" xfId="307" xr:uid="{00000000-0005-0000-0000-000026030000}"/>
    <cellStyle name="Valuta 3 4 2 3 2" xfId="704" xr:uid="{00000000-0005-0000-0000-000027030000}"/>
    <cellStyle name="Valuta 3 4 2 3 2 2" xfId="1045" xr:uid="{00000000-0005-0000-0000-000028030000}"/>
    <cellStyle name="Valuta 3 4 2 3 2 2 2" xfId="1799" xr:uid="{EA28468E-8F07-4831-849D-4CA87E167F2C}"/>
    <cellStyle name="Valuta 3 4 2 3 2 3" xfId="1462" xr:uid="{48E8D76D-ED5E-4685-A4C6-16A5CF208BD6}"/>
    <cellStyle name="Valuta 3 4 2 3 3" xfId="878" xr:uid="{00000000-0005-0000-0000-000029030000}"/>
    <cellStyle name="Valuta 3 4 2 3 3 2" xfId="1632" xr:uid="{83D60865-ECED-45F3-9437-B57A97FF4E33}"/>
    <cellStyle name="Valuta 3 4 2 3 4" xfId="1261" xr:uid="{1962DBDB-2540-4539-BD0F-25A9B0C93668}"/>
    <cellStyle name="Valuta 3 4 2 4" xfId="522" xr:uid="{00000000-0005-0000-0000-00002A030000}"/>
    <cellStyle name="Valuta 3 4 2 5" xfId="609" xr:uid="{00000000-0005-0000-0000-00002B030000}"/>
    <cellStyle name="Valuta 3 4 2 5 2" xfId="965" xr:uid="{00000000-0005-0000-0000-00002C030000}"/>
    <cellStyle name="Valuta 3 4 2 5 2 2" xfId="1719" xr:uid="{CAD97436-916C-4CD6-A4E0-582832CF4965}"/>
    <cellStyle name="Valuta 3 4 2 5 3" xfId="1367" xr:uid="{CFD3FA61-4243-4B83-B682-897711A1F0A6}"/>
    <cellStyle name="Valuta 3 4 2 6" xfId="798" xr:uid="{00000000-0005-0000-0000-00002D030000}"/>
    <cellStyle name="Valuta 3 4 2 6 2" xfId="1552" xr:uid="{C3925BDB-E137-4D17-B602-4158957BE763}"/>
    <cellStyle name="Valuta 3 4 2 7" xfId="1166" xr:uid="{9D0895FC-C771-4DA2-AA2E-3B25BEAFAA7D}"/>
    <cellStyle name="Valuta 3 4 3" xfId="227" xr:uid="{00000000-0005-0000-0000-00002E030000}"/>
    <cellStyle name="Valuta 3 4 3 2" xfId="323" xr:uid="{00000000-0005-0000-0000-00002F030000}"/>
    <cellStyle name="Valuta 3 4 3 2 2" xfId="720" xr:uid="{00000000-0005-0000-0000-000030030000}"/>
    <cellStyle name="Valuta 3 4 3 2 2 2" xfId="1061" xr:uid="{00000000-0005-0000-0000-000031030000}"/>
    <cellStyle name="Valuta 3 4 3 2 2 2 2" xfId="1815" xr:uid="{012A10E8-91F9-4E2B-B07B-F2BF83221279}"/>
    <cellStyle name="Valuta 3 4 3 2 2 3" xfId="1478" xr:uid="{89A3C0D4-05E3-43AE-8FC7-E750F2E611C1}"/>
    <cellStyle name="Valuta 3 4 3 2 3" xfId="894" xr:uid="{00000000-0005-0000-0000-000032030000}"/>
    <cellStyle name="Valuta 3 4 3 2 3 2" xfId="1648" xr:uid="{35479C0E-1B0E-4730-AA16-6DF62016327C}"/>
    <cellStyle name="Valuta 3 4 3 2 4" xfId="1277" xr:uid="{28A2476E-8AA4-4792-A117-89B4AECAE994}"/>
    <cellStyle name="Valuta 3 4 3 3" xfId="524" xr:uid="{00000000-0005-0000-0000-000033030000}"/>
    <cellStyle name="Valuta 3 4 3 4" xfId="625" xr:uid="{00000000-0005-0000-0000-000034030000}"/>
    <cellStyle name="Valuta 3 4 3 4 2" xfId="981" xr:uid="{00000000-0005-0000-0000-000035030000}"/>
    <cellStyle name="Valuta 3 4 3 4 2 2" xfId="1735" xr:uid="{B97526C8-9929-416B-9816-3ED0CBBF95D9}"/>
    <cellStyle name="Valuta 3 4 3 4 3" xfId="1383" xr:uid="{1933783A-E5C4-484C-9A55-A817DC8774AB}"/>
    <cellStyle name="Valuta 3 4 3 5" xfId="814" xr:uid="{00000000-0005-0000-0000-000036030000}"/>
    <cellStyle name="Valuta 3 4 3 5 2" xfId="1568" xr:uid="{35E11F6C-55E1-4583-9754-B41C269E777B}"/>
    <cellStyle name="Valuta 3 4 3 6" xfId="1182" xr:uid="{E5950BE2-D40C-40A8-9D2A-24B3A2A275DD}"/>
    <cellStyle name="Valuta 3 4 4" xfId="278" xr:uid="{00000000-0005-0000-0000-000037030000}"/>
    <cellStyle name="Valuta 3 4 4 2" xfId="675" xr:uid="{00000000-0005-0000-0000-000038030000}"/>
    <cellStyle name="Valuta 3 4 4 2 2" xfId="1021" xr:uid="{00000000-0005-0000-0000-000039030000}"/>
    <cellStyle name="Valuta 3 4 4 2 2 2" xfId="1775" xr:uid="{D16DC685-C970-44EA-BC24-50D6A90AF513}"/>
    <cellStyle name="Valuta 3 4 4 2 3" xfId="1433" xr:uid="{E3115052-4FA0-4F90-8B76-DC8372E8AA1D}"/>
    <cellStyle name="Valuta 3 4 4 3" xfId="854" xr:uid="{00000000-0005-0000-0000-00003A030000}"/>
    <cellStyle name="Valuta 3 4 4 3 2" xfId="1608" xr:uid="{B3F1E5C0-7C11-4453-B6EA-C68FFA3E11D9}"/>
    <cellStyle name="Valuta 3 4 4 4" xfId="1232" xr:uid="{2E577903-46C8-49ED-BB52-6722409B4530}"/>
    <cellStyle name="Valuta 3 4 5" xfId="521" xr:uid="{00000000-0005-0000-0000-00003B030000}"/>
    <cellStyle name="Valuta 3 4 6" xfId="583" xr:uid="{00000000-0005-0000-0000-00003C030000}"/>
    <cellStyle name="Valuta 3 4 6 2" xfId="941" xr:uid="{00000000-0005-0000-0000-00003D030000}"/>
    <cellStyle name="Valuta 3 4 6 2 2" xfId="1695" xr:uid="{2A4F2213-6766-460B-8896-14214732DDB1}"/>
    <cellStyle name="Valuta 3 4 6 3" xfId="1341" xr:uid="{FF2795D1-A266-421C-B361-10BFABB25CE5}"/>
    <cellStyle name="Valuta 3 4 7" xfId="774" xr:uid="{00000000-0005-0000-0000-00003E030000}"/>
    <cellStyle name="Valuta 3 4 7 2" xfId="1528" xr:uid="{7660B93D-05D8-4C8C-B2A6-392126A25BAD}"/>
    <cellStyle name="Valuta 3 4 8" xfId="1139" xr:uid="{D1B094AF-763E-453F-BC17-9996682A3EF1}"/>
    <cellStyle name="Valuta 3 5" xfId="182" xr:uid="{00000000-0005-0000-0000-00003F030000}"/>
    <cellStyle name="Valuta 3 5 2" xfId="212" xr:uid="{00000000-0005-0000-0000-000040030000}"/>
    <cellStyle name="Valuta 3 5 2 2" xfId="253" xr:uid="{00000000-0005-0000-0000-000041030000}"/>
    <cellStyle name="Valuta 3 5 2 2 2" xfId="349" xr:uid="{00000000-0005-0000-0000-000042030000}"/>
    <cellStyle name="Valuta 3 5 2 2 2 2" xfId="746" xr:uid="{00000000-0005-0000-0000-000043030000}"/>
    <cellStyle name="Valuta 3 5 2 2 2 2 2" xfId="1087" xr:uid="{00000000-0005-0000-0000-000044030000}"/>
    <cellStyle name="Valuta 3 5 2 2 2 2 2 2" xfId="1841" xr:uid="{4F3320C5-492D-4226-9C79-61C22239DC3B}"/>
    <cellStyle name="Valuta 3 5 2 2 2 2 3" xfId="1504" xr:uid="{EFA9591D-3379-4D0C-8287-F26681078436}"/>
    <cellStyle name="Valuta 3 5 2 2 2 3" xfId="920" xr:uid="{00000000-0005-0000-0000-000045030000}"/>
    <cellStyle name="Valuta 3 5 2 2 2 3 2" xfId="1674" xr:uid="{923D3BE3-CCBB-4BF4-B9BF-4510F0A51874}"/>
    <cellStyle name="Valuta 3 5 2 2 2 4" xfId="1303" xr:uid="{578F4917-5411-44B2-AC48-C06B4ED7F117}"/>
    <cellStyle name="Valuta 3 5 2 2 3" xfId="527" xr:uid="{00000000-0005-0000-0000-000046030000}"/>
    <cellStyle name="Valuta 3 5 2 2 4" xfId="651" xr:uid="{00000000-0005-0000-0000-000047030000}"/>
    <cellStyle name="Valuta 3 5 2 2 4 2" xfId="1007" xr:uid="{00000000-0005-0000-0000-000048030000}"/>
    <cellStyle name="Valuta 3 5 2 2 4 2 2" xfId="1761" xr:uid="{2CA1703C-3944-40FE-98C0-45FFDDE8797C}"/>
    <cellStyle name="Valuta 3 5 2 2 4 3" xfId="1409" xr:uid="{2CD9C14F-734E-4645-B6EE-7DE6EF114A52}"/>
    <cellStyle name="Valuta 3 5 2 2 5" xfId="840" xr:uid="{00000000-0005-0000-0000-000049030000}"/>
    <cellStyle name="Valuta 3 5 2 2 5 2" xfId="1594" xr:uid="{005D0A37-51A5-4C0C-B054-F5F042846225}"/>
    <cellStyle name="Valuta 3 5 2 2 6" xfId="1208" xr:uid="{F3E764E9-9DF3-4AB6-A41E-78D5581D269C}"/>
    <cellStyle name="Valuta 3 5 2 3" xfId="309" xr:uid="{00000000-0005-0000-0000-00004A030000}"/>
    <cellStyle name="Valuta 3 5 2 3 2" xfId="706" xr:uid="{00000000-0005-0000-0000-00004B030000}"/>
    <cellStyle name="Valuta 3 5 2 3 2 2" xfId="1047" xr:uid="{00000000-0005-0000-0000-00004C030000}"/>
    <cellStyle name="Valuta 3 5 2 3 2 2 2" xfId="1801" xr:uid="{B5F9DBCC-9C88-4D6A-8963-A9ED77A01BAA}"/>
    <cellStyle name="Valuta 3 5 2 3 2 3" xfId="1464" xr:uid="{7E11C767-2C1E-4B20-8052-2FCBF091E314}"/>
    <cellStyle name="Valuta 3 5 2 3 3" xfId="880" xr:uid="{00000000-0005-0000-0000-00004D030000}"/>
    <cellStyle name="Valuta 3 5 2 3 3 2" xfId="1634" xr:uid="{2CB523D2-F299-4952-B2C2-4206EDE72751}"/>
    <cellStyle name="Valuta 3 5 2 3 4" xfId="1263" xr:uid="{D438B40E-25EA-4465-BD60-23159905BAF8}"/>
    <cellStyle name="Valuta 3 5 2 4" xfId="526" xr:uid="{00000000-0005-0000-0000-00004E030000}"/>
    <cellStyle name="Valuta 3 5 2 5" xfId="611" xr:uid="{00000000-0005-0000-0000-00004F030000}"/>
    <cellStyle name="Valuta 3 5 2 5 2" xfId="967" xr:uid="{00000000-0005-0000-0000-000050030000}"/>
    <cellStyle name="Valuta 3 5 2 5 2 2" xfId="1721" xr:uid="{9AB60B50-C5CE-4B99-B399-971E642F598C}"/>
    <cellStyle name="Valuta 3 5 2 5 3" xfId="1369" xr:uid="{C5FAC2A4-5BFD-41FC-9002-865AA8E1AF4B}"/>
    <cellStyle name="Valuta 3 5 2 6" xfId="800" xr:uid="{00000000-0005-0000-0000-000051030000}"/>
    <cellStyle name="Valuta 3 5 2 6 2" xfId="1554" xr:uid="{DBD93231-0D17-499E-90B9-9DE0B29140AB}"/>
    <cellStyle name="Valuta 3 5 2 7" xfId="1168" xr:uid="{87DD9D94-438F-4334-955C-9AA2CC15C74D}"/>
    <cellStyle name="Valuta 3 5 3" xfId="229" xr:uid="{00000000-0005-0000-0000-000052030000}"/>
    <cellStyle name="Valuta 3 5 3 2" xfId="325" xr:uid="{00000000-0005-0000-0000-000053030000}"/>
    <cellStyle name="Valuta 3 5 3 2 2" xfId="722" xr:uid="{00000000-0005-0000-0000-000054030000}"/>
    <cellStyle name="Valuta 3 5 3 2 2 2" xfId="1063" xr:uid="{00000000-0005-0000-0000-000055030000}"/>
    <cellStyle name="Valuta 3 5 3 2 2 2 2" xfId="1817" xr:uid="{67EC3E78-7ABB-4DD7-8894-C04C9CE48F42}"/>
    <cellStyle name="Valuta 3 5 3 2 2 3" xfId="1480" xr:uid="{38EEFD2F-8E25-4182-A02F-FDB5E0A1F70B}"/>
    <cellStyle name="Valuta 3 5 3 2 3" xfId="896" xr:uid="{00000000-0005-0000-0000-000056030000}"/>
    <cellStyle name="Valuta 3 5 3 2 3 2" xfId="1650" xr:uid="{9A8FF7C9-3897-43B4-ABC2-98BC792C6C40}"/>
    <cellStyle name="Valuta 3 5 3 2 4" xfId="1279" xr:uid="{B820423C-149F-4292-B81A-7F70D2439CB5}"/>
    <cellStyle name="Valuta 3 5 3 3" xfId="528" xr:uid="{00000000-0005-0000-0000-000057030000}"/>
    <cellStyle name="Valuta 3 5 3 4" xfId="627" xr:uid="{00000000-0005-0000-0000-000058030000}"/>
    <cellStyle name="Valuta 3 5 3 4 2" xfId="983" xr:uid="{00000000-0005-0000-0000-000059030000}"/>
    <cellStyle name="Valuta 3 5 3 4 2 2" xfId="1737" xr:uid="{7BEB5065-E926-486E-9FDE-9F5A431FB8D2}"/>
    <cellStyle name="Valuta 3 5 3 4 3" xfId="1385" xr:uid="{01A3C704-EE44-4EF8-A28A-5BD3AF856CC4}"/>
    <cellStyle name="Valuta 3 5 3 5" xfId="816" xr:uid="{00000000-0005-0000-0000-00005A030000}"/>
    <cellStyle name="Valuta 3 5 3 5 2" xfId="1570" xr:uid="{34F89285-BF8F-42B3-A303-D9299EAC6FDC}"/>
    <cellStyle name="Valuta 3 5 3 6" xfId="1184" xr:uid="{CA3EC1AA-1071-4EB4-80EE-C43A9C1B9CC0}"/>
    <cellStyle name="Valuta 3 5 4" xfId="280" xr:uid="{00000000-0005-0000-0000-00005B030000}"/>
    <cellStyle name="Valuta 3 5 4 2" xfId="677" xr:uid="{00000000-0005-0000-0000-00005C030000}"/>
    <cellStyle name="Valuta 3 5 4 2 2" xfId="1023" xr:uid="{00000000-0005-0000-0000-00005D030000}"/>
    <cellStyle name="Valuta 3 5 4 2 2 2" xfId="1777" xr:uid="{BF713F8F-2FA0-4A02-83A4-13F81E1BCE15}"/>
    <cellStyle name="Valuta 3 5 4 2 3" xfId="1435" xr:uid="{E5BD2EF7-7C35-4FF0-9A4D-CFFC68EAA9E4}"/>
    <cellStyle name="Valuta 3 5 4 3" xfId="856" xr:uid="{00000000-0005-0000-0000-00005E030000}"/>
    <cellStyle name="Valuta 3 5 4 3 2" xfId="1610" xr:uid="{656B96C3-DF9F-4013-BB99-A6B9FDCA2009}"/>
    <cellStyle name="Valuta 3 5 4 4" xfId="1234" xr:uid="{03DBD05B-4510-4DEE-A862-B411635C0696}"/>
    <cellStyle name="Valuta 3 5 5" xfId="525" xr:uid="{00000000-0005-0000-0000-00005F030000}"/>
    <cellStyle name="Valuta 3 5 6" xfId="585" xr:uid="{00000000-0005-0000-0000-000060030000}"/>
    <cellStyle name="Valuta 3 5 6 2" xfId="943" xr:uid="{00000000-0005-0000-0000-000061030000}"/>
    <cellStyle name="Valuta 3 5 6 2 2" xfId="1697" xr:uid="{36686EB6-576D-4AE1-8A31-D78AF18C280F}"/>
    <cellStyle name="Valuta 3 5 6 3" xfId="1343" xr:uid="{88552011-35F9-4AB4-BD0C-972DCFD77941}"/>
    <cellStyle name="Valuta 3 5 7" xfId="776" xr:uid="{00000000-0005-0000-0000-000062030000}"/>
    <cellStyle name="Valuta 3 5 7 2" xfId="1530" xr:uid="{280A0967-5CB8-4E16-A0ED-E9A435C408DC}"/>
    <cellStyle name="Valuta 3 5 8" xfId="1141" xr:uid="{8374A9F1-6100-4419-86CC-1C5B385130BB}"/>
    <cellStyle name="Valuta 3 6" xfId="184" xr:uid="{00000000-0005-0000-0000-000063030000}"/>
    <cellStyle name="Valuta 3 6 2" xfId="214" xr:uid="{00000000-0005-0000-0000-000064030000}"/>
    <cellStyle name="Valuta 3 6 2 2" xfId="255" xr:uid="{00000000-0005-0000-0000-000065030000}"/>
    <cellStyle name="Valuta 3 6 2 2 2" xfId="351" xr:uid="{00000000-0005-0000-0000-000066030000}"/>
    <cellStyle name="Valuta 3 6 2 2 2 2" xfId="748" xr:uid="{00000000-0005-0000-0000-000067030000}"/>
    <cellStyle name="Valuta 3 6 2 2 2 2 2" xfId="1089" xr:uid="{00000000-0005-0000-0000-000068030000}"/>
    <cellStyle name="Valuta 3 6 2 2 2 2 2 2" xfId="1843" xr:uid="{B44205E0-71BB-4727-90CF-CB2CA41E7916}"/>
    <cellStyle name="Valuta 3 6 2 2 2 2 3" xfId="1506" xr:uid="{249ECCA8-A011-4D5E-AAB4-3EABB431EE3E}"/>
    <cellStyle name="Valuta 3 6 2 2 2 3" xfId="922" xr:uid="{00000000-0005-0000-0000-000069030000}"/>
    <cellStyle name="Valuta 3 6 2 2 2 3 2" xfId="1676" xr:uid="{26E62A82-78CA-46A8-A1A7-BE505FF84D3A}"/>
    <cellStyle name="Valuta 3 6 2 2 2 4" xfId="1305" xr:uid="{BA82B868-7A02-441C-A76C-16F6B42FC99D}"/>
    <cellStyle name="Valuta 3 6 2 2 3" xfId="531" xr:uid="{00000000-0005-0000-0000-00006A030000}"/>
    <cellStyle name="Valuta 3 6 2 2 4" xfId="653" xr:uid="{00000000-0005-0000-0000-00006B030000}"/>
    <cellStyle name="Valuta 3 6 2 2 4 2" xfId="1009" xr:uid="{00000000-0005-0000-0000-00006C030000}"/>
    <cellStyle name="Valuta 3 6 2 2 4 2 2" xfId="1763" xr:uid="{5AE68879-5C15-4419-9453-7ED67573ACD8}"/>
    <cellStyle name="Valuta 3 6 2 2 4 3" xfId="1411" xr:uid="{1BB26DEC-3C36-4C0B-A66D-07C94B228367}"/>
    <cellStyle name="Valuta 3 6 2 2 5" xfId="842" xr:uid="{00000000-0005-0000-0000-00006D030000}"/>
    <cellStyle name="Valuta 3 6 2 2 5 2" xfId="1596" xr:uid="{9D13F86D-F9B9-4DB6-91F9-C70279A248E6}"/>
    <cellStyle name="Valuta 3 6 2 2 6" xfId="1210" xr:uid="{962A330A-2EA0-4382-A8DD-85CB9232575A}"/>
    <cellStyle name="Valuta 3 6 2 3" xfId="311" xr:uid="{00000000-0005-0000-0000-00006E030000}"/>
    <cellStyle name="Valuta 3 6 2 3 2" xfId="708" xr:uid="{00000000-0005-0000-0000-00006F030000}"/>
    <cellStyle name="Valuta 3 6 2 3 2 2" xfId="1049" xr:uid="{00000000-0005-0000-0000-000070030000}"/>
    <cellStyle name="Valuta 3 6 2 3 2 2 2" xfId="1803" xr:uid="{3231932E-E713-46E2-9347-860B046446AD}"/>
    <cellStyle name="Valuta 3 6 2 3 2 3" xfId="1466" xr:uid="{610C9FB1-C578-4CD3-B198-387E4C70E233}"/>
    <cellStyle name="Valuta 3 6 2 3 3" xfId="882" xr:uid="{00000000-0005-0000-0000-000071030000}"/>
    <cellStyle name="Valuta 3 6 2 3 3 2" xfId="1636" xr:uid="{4641911D-32E2-472C-995C-72A476E6052A}"/>
    <cellStyle name="Valuta 3 6 2 3 4" xfId="1265" xr:uid="{9E57B7AC-A76C-4E29-8F5C-4AF510D7D4A7}"/>
    <cellStyle name="Valuta 3 6 2 4" xfId="530" xr:uid="{00000000-0005-0000-0000-000072030000}"/>
    <cellStyle name="Valuta 3 6 2 5" xfId="613" xr:uid="{00000000-0005-0000-0000-000073030000}"/>
    <cellStyle name="Valuta 3 6 2 5 2" xfId="969" xr:uid="{00000000-0005-0000-0000-000074030000}"/>
    <cellStyle name="Valuta 3 6 2 5 2 2" xfId="1723" xr:uid="{E6170880-786B-466C-8AE8-18A146362713}"/>
    <cellStyle name="Valuta 3 6 2 5 3" xfId="1371" xr:uid="{0B30CD31-255C-4D0E-AE7B-BEAD2EEFE558}"/>
    <cellStyle name="Valuta 3 6 2 6" xfId="802" xr:uid="{00000000-0005-0000-0000-000075030000}"/>
    <cellStyle name="Valuta 3 6 2 6 2" xfId="1556" xr:uid="{F833546F-AA66-4B71-BA34-B3B256C9518D}"/>
    <cellStyle name="Valuta 3 6 2 7" xfId="1170" xr:uid="{EC1A02DB-F707-4A4E-9F15-C2296D7F2213}"/>
    <cellStyle name="Valuta 3 6 3" xfId="231" xr:uid="{00000000-0005-0000-0000-000076030000}"/>
    <cellStyle name="Valuta 3 6 3 2" xfId="327" xr:uid="{00000000-0005-0000-0000-000077030000}"/>
    <cellStyle name="Valuta 3 6 3 2 2" xfId="724" xr:uid="{00000000-0005-0000-0000-000078030000}"/>
    <cellStyle name="Valuta 3 6 3 2 2 2" xfId="1065" xr:uid="{00000000-0005-0000-0000-000079030000}"/>
    <cellStyle name="Valuta 3 6 3 2 2 2 2" xfId="1819" xr:uid="{0E253BAA-6C1E-4FE7-A2D0-5C86943AC831}"/>
    <cellStyle name="Valuta 3 6 3 2 2 3" xfId="1482" xr:uid="{EA1137A8-3CA5-40B9-A32A-84EAAE0693C8}"/>
    <cellStyle name="Valuta 3 6 3 2 3" xfId="898" xr:uid="{00000000-0005-0000-0000-00007A030000}"/>
    <cellStyle name="Valuta 3 6 3 2 3 2" xfId="1652" xr:uid="{15D5F3AF-8E56-4383-B1D9-E51A1399ABF8}"/>
    <cellStyle name="Valuta 3 6 3 2 4" xfId="1281" xr:uid="{E24DA27F-3C06-4FF3-8242-6A9B03394440}"/>
    <cellStyle name="Valuta 3 6 3 3" xfId="532" xr:uid="{00000000-0005-0000-0000-00007B030000}"/>
    <cellStyle name="Valuta 3 6 3 4" xfId="629" xr:uid="{00000000-0005-0000-0000-00007C030000}"/>
    <cellStyle name="Valuta 3 6 3 4 2" xfId="985" xr:uid="{00000000-0005-0000-0000-00007D030000}"/>
    <cellStyle name="Valuta 3 6 3 4 2 2" xfId="1739" xr:uid="{95328B39-EFA7-49E2-B5FD-C141748FE4FF}"/>
    <cellStyle name="Valuta 3 6 3 4 3" xfId="1387" xr:uid="{4B1381DA-2DAC-4391-A656-837E414F8B8F}"/>
    <cellStyle name="Valuta 3 6 3 5" xfId="818" xr:uid="{00000000-0005-0000-0000-00007E030000}"/>
    <cellStyle name="Valuta 3 6 3 5 2" xfId="1572" xr:uid="{F7A53578-3328-4439-BFE8-B9EFB07B1445}"/>
    <cellStyle name="Valuta 3 6 3 6" xfId="1186" xr:uid="{83270062-491A-40A8-AE52-91ECEE37BC79}"/>
    <cellStyle name="Valuta 3 6 4" xfId="282" xr:uid="{00000000-0005-0000-0000-00007F030000}"/>
    <cellStyle name="Valuta 3 6 4 2" xfId="679" xr:uid="{00000000-0005-0000-0000-000080030000}"/>
    <cellStyle name="Valuta 3 6 4 2 2" xfId="1025" xr:uid="{00000000-0005-0000-0000-000081030000}"/>
    <cellStyle name="Valuta 3 6 4 2 2 2" xfId="1779" xr:uid="{D221A293-7CDD-4D1B-9FAA-ED1C92E146A1}"/>
    <cellStyle name="Valuta 3 6 4 2 3" xfId="1437" xr:uid="{96D68AE5-8338-41C7-B960-A864624E1068}"/>
    <cellStyle name="Valuta 3 6 4 3" xfId="858" xr:uid="{00000000-0005-0000-0000-000082030000}"/>
    <cellStyle name="Valuta 3 6 4 3 2" xfId="1612" xr:uid="{70AB2195-E425-403E-984E-5659DAC1D031}"/>
    <cellStyle name="Valuta 3 6 4 4" xfId="1236" xr:uid="{1F04BCBA-530C-4FE8-AB23-0EAFFB16E261}"/>
    <cellStyle name="Valuta 3 6 5" xfId="529" xr:uid="{00000000-0005-0000-0000-000083030000}"/>
    <cellStyle name="Valuta 3 6 6" xfId="587" xr:uid="{00000000-0005-0000-0000-000084030000}"/>
    <cellStyle name="Valuta 3 6 6 2" xfId="945" xr:uid="{00000000-0005-0000-0000-000085030000}"/>
    <cellStyle name="Valuta 3 6 6 2 2" xfId="1699" xr:uid="{35EC7C51-A6A6-4513-9615-0768E0CB330E}"/>
    <cellStyle name="Valuta 3 6 6 3" xfId="1345" xr:uid="{A6CED808-B13D-4531-AF40-E62D6F754585}"/>
    <cellStyle name="Valuta 3 6 7" xfId="778" xr:uid="{00000000-0005-0000-0000-000086030000}"/>
    <cellStyle name="Valuta 3 6 7 2" xfId="1532" xr:uid="{8914DDFC-76F6-43DF-B214-3958AA9D851B}"/>
    <cellStyle name="Valuta 3 6 8" xfId="1143" xr:uid="{3A8961A2-BB2D-4C3A-9D4F-2EEA84D7E1A6}"/>
    <cellStyle name="Valuta 3 7" xfId="203" xr:uid="{00000000-0005-0000-0000-000087030000}"/>
    <cellStyle name="Valuta 3 7 2" xfId="244" xr:uid="{00000000-0005-0000-0000-000088030000}"/>
    <cellStyle name="Valuta 3 7 2 2" xfId="340" xr:uid="{00000000-0005-0000-0000-000089030000}"/>
    <cellStyle name="Valuta 3 7 2 2 2" xfId="737" xr:uid="{00000000-0005-0000-0000-00008A030000}"/>
    <cellStyle name="Valuta 3 7 2 2 2 2" xfId="1078" xr:uid="{00000000-0005-0000-0000-00008B030000}"/>
    <cellStyle name="Valuta 3 7 2 2 2 2 2" xfId="1832" xr:uid="{8C87E0C8-6548-4D0D-8657-2EA85875B697}"/>
    <cellStyle name="Valuta 3 7 2 2 2 3" xfId="1495" xr:uid="{E9FFB52E-92B6-4C09-AE63-B41835ACFE96}"/>
    <cellStyle name="Valuta 3 7 2 2 3" xfId="911" xr:uid="{00000000-0005-0000-0000-00008C030000}"/>
    <cellStyle name="Valuta 3 7 2 2 3 2" xfId="1665" xr:uid="{9A8CE1A2-01CC-4589-A48C-D165AC65E96B}"/>
    <cellStyle name="Valuta 3 7 2 2 4" xfId="1294" xr:uid="{36C3FE0D-907F-459C-9EA2-0CE67BFB1992}"/>
    <cellStyle name="Valuta 3 7 2 3" xfId="534" xr:uid="{00000000-0005-0000-0000-00008D030000}"/>
    <cellStyle name="Valuta 3 7 2 4" xfId="642" xr:uid="{00000000-0005-0000-0000-00008E030000}"/>
    <cellStyle name="Valuta 3 7 2 4 2" xfId="998" xr:uid="{00000000-0005-0000-0000-00008F030000}"/>
    <cellStyle name="Valuta 3 7 2 4 2 2" xfId="1752" xr:uid="{7E2598F8-E13E-4017-81F5-DD0970FC4CB6}"/>
    <cellStyle name="Valuta 3 7 2 4 3" xfId="1400" xr:uid="{A78C98A6-40A5-4830-8FB4-BE7DABC683E4}"/>
    <cellStyle name="Valuta 3 7 2 5" xfId="831" xr:uid="{00000000-0005-0000-0000-000090030000}"/>
    <cellStyle name="Valuta 3 7 2 5 2" xfId="1585" xr:uid="{B95A1F0D-4250-417C-A98A-4D1F09A8CB1B}"/>
    <cellStyle name="Valuta 3 7 2 6" xfId="1199" xr:uid="{C795D041-F16F-4F2C-B601-949331AE3358}"/>
    <cellStyle name="Valuta 3 7 3" xfId="300" xr:uid="{00000000-0005-0000-0000-000091030000}"/>
    <cellStyle name="Valuta 3 7 3 2" xfId="697" xr:uid="{00000000-0005-0000-0000-000092030000}"/>
    <cellStyle name="Valuta 3 7 3 2 2" xfId="1038" xr:uid="{00000000-0005-0000-0000-000093030000}"/>
    <cellStyle name="Valuta 3 7 3 2 2 2" xfId="1792" xr:uid="{DF97A19E-38C8-46A5-B0F6-F2C9F619D97E}"/>
    <cellStyle name="Valuta 3 7 3 2 3" xfId="1455" xr:uid="{5FEFE229-A33F-4388-8382-819E67071993}"/>
    <cellStyle name="Valuta 3 7 3 3" xfId="871" xr:uid="{00000000-0005-0000-0000-000094030000}"/>
    <cellStyle name="Valuta 3 7 3 3 2" xfId="1625" xr:uid="{FF65C943-8494-40C0-9909-3C18580D3942}"/>
    <cellStyle name="Valuta 3 7 3 4" xfId="1254" xr:uid="{2275D791-EAB7-4B6C-8DC6-85895987BABB}"/>
    <cellStyle name="Valuta 3 7 4" xfId="533" xr:uid="{00000000-0005-0000-0000-000095030000}"/>
    <cellStyle name="Valuta 3 7 5" xfId="602" xr:uid="{00000000-0005-0000-0000-000096030000}"/>
    <cellStyle name="Valuta 3 7 5 2" xfId="958" xr:uid="{00000000-0005-0000-0000-000097030000}"/>
    <cellStyle name="Valuta 3 7 5 2 2" xfId="1712" xr:uid="{428A2480-1005-494F-AF3F-A9B1132F0C90}"/>
    <cellStyle name="Valuta 3 7 5 3" xfId="1360" xr:uid="{B012DBC2-47EF-4E5A-A98B-B81421E7767F}"/>
    <cellStyle name="Valuta 3 7 6" xfId="791" xr:uid="{00000000-0005-0000-0000-000098030000}"/>
    <cellStyle name="Valuta 3 7 6 2" xfId="1545" xr:uid="{3F0AC5E6-0B27-4081-A79F-D55AA9983AB4}"/>
    <cellStyle name="Valuta 3 7 7" xfId="1159" xr:uid="{A78C72AD-C0F3-41D9-8E5E-19D585CA6CD1}"/>
    <cellStyle name="Valuta 3 8" xfId="189" xr:uid="{00000000-0005-0000-0000-000099030000}"/>
    <cellStyle name="Valuta 3 8 2" xfId="236" xr:uid="{00000000-0005-0000-0000-00009A030000}"/>
    <cellStyle name="Valuta 3 8 2 2" xfId="332" xr:uid="{00000000-0005-0000-0000-00009B030000}"/>
    <cellStyle name="Valuta 3 8 2 2 2" xfId="729" xr:uid="{00000000-0005-0000-0000-00009C030000}"/>
    <cellStyle name="Valuta 3 8 2 2 2 2" xfId="1070" xr:uid="{00000000-0005-0000-0000-00009D030000}"/>
    <cellStyle name="Valuta 3 8 2 2 2 2 2" xfId="1824" xr:uid="{72CEE944-33F0-44D5-87FE-E9CD65A78CBC}"/>
    <cellStyle name="Valuta 3 8 2 2 2 3" xfId="1487" xr:uid="{814F5732-0DF0-4F23-87DF-C01F20FB896F}"/>
    <cellStyle name="Valuta 3 8 2 2 3" xfId="903" xr:uid="{00000000-0005-0000-0000-00009E030000}"/>
    <cellStyle name="Valuta 3 8 2 2 3 2" xfId="1657" xr:uid="{1DA43C15-E83F-4B2A-841D-DB0E0FEF1079}"/>
    <cellStyle name="Valuta 3 8 2 2 4" xfId="1286" xr:uid="{B0223F2A-9F25-4E0B-B526-4AD01E38BD7C}"/>
    <cellStyle name="Valuta 3 8 2 3" xfId="536" xr:uid="{00000000-0005-0000-0000-00009F030000}"/>
    <cellStyle name="Valuta 3 8 2 4" xfId="634" xr:uid="{00000000-0005-0000-0000-0000A0030000}"/>
    <cellStyle name="Valuta 3 8 2 4 2" xfId="990" xr:uid="{00000000-0005-0000-0000-0000A1030000}"/>
    <cellStyle name="Valuta 3 8 2 4 2 2" xfId="1744" xr:uid="{22D336B2-3499-4854-BA6B-D2DE0578C8F4}"/>
    <cellStyle name="Valuta 3 8 2 4 3" xfId="1392" xr:uid="{07E645B8-D016-4896-BD5F-002737BB85B3}"/>
    <cellStyle name="Valuta 3 8 2 5" xfId="823" xr:uid="{00000000-0005-0000-0000-0000A2030000}"/>
    <cellStyle name="Valuta 3 8 2 5 2" xfId="1577" xr:uid="{8E6BB742-37E1-4002-A228-AE1D18C887DF}"/>
    <cellStyle name="Valuta 3 8 2 6" xfId="1191" xr:uid="{E3886BB2-C97A-421B-ACC8-F7D758078E9C}"/>
    <cellStyle name="Valuta 3 8 3" xfId="287" xr:uid="{00000000-0005-0000-0000-0000A3030000}"/>
    <cellStyle name="Valuta 3 8 3 2" xfId="684" xr:uid="{00000000-0005-0000-0000-0000A4030000}"/>
    <cellStyle name="Valuta 3 8 3 2 2" xfId="1030" xr:uid="{00000000-0005-0000-0000-0000A5030000}"/>
    <cellStyle name="Valuta 3 8 3 2 2 2" xfId="1784" xr:uid="{1C9C04C8-0229-4F94-8DBB-9C56860ADFE8}"/>
    <cellStyle name="Valuta 3 8 3 2 3" xfId="1442" xr:uid="{BC928B37-035B-401B-BEEC-698ABA455779}"/>
    <cellStyle name="Valuta 3 8 3 3" xfId="863" xr:uid="{00000000-0005-0000-0000-0000A6030000}"/>
    <cellStyle name="Valuta 3 8 3 3 2" xfId="1617" xr:uid="{BC3841BB-5AE6-4A03-9AB7-48AEFC2161EE}"/>
    <cellStyle name="Valuta 3 8 3 4" xfId="1241" xr:uid="{0CA1E915-067F-4A52-B4E6-17914A170345}"/>
    <cellStyle name="Valuta 3 8 4" xfId="535" xr:uid="{00000000-0005-0000-0000-0000A7030000}"/>
    <cellStyle name="Valuta 3 8 5" xfId="592" xr:uid="{00000000-0005-0000-0000-0000A8030000}"/>
    <cellStyle name="Valuta 3 8 5 2" xfId="950" xr:uid="{00000000-0005-0000-0000-0000A9030000}"/>
    <cellStyle name="Valuta 3 8 5 2 2" xfId="1704" xr:uid="{65CC6403-EDDA-4497-B938-4CB6DC73059E}"/>
    <cellStyle name="Valuta 3 8 5 3" xfId="1350" xr:uid="{57DCC5AC-887D-426C-BDA1-22D43571683A}"/>
    <cellStyle name="Valuta 3 8 6" xfId="783" xr:uid="{00000000-0005-0000-0000-0000AA030000}"/>
    <cellStyle name="Valuta 3 8 6 2" xfId="1537" xr:uid="{B31B7218-7396-4384-A5E6-FEDD9D0F18FF}"/>
    <cellStyle name="Valuta 3 8 7" xfId="1148" xr:uid="{9CEE2A54-F3C5-4054-BA9E-14950EACF45E}"/>
    <cellStyle name="Valuta 3 9" xfId="220" xr:uid="{00000000-0005-0000-0000-0000AB030000}"/>
    <cellStyle name="Valuta 3 9 2" xfId="316" xr:uid="{00000000-0005-0000-0000-0000AC030000}"/>
    <cellStyle name="Valuta 3 9 2 2" xfId="713" xr:uid="{00000000-0005-0000-0000-0000AD030000}"/>
    <cellStyle name="Valuta 3 9 2 2 2" xfId="1054" xr:uid="{00000000-0005-0000-0000-0000AE030000}"/>
    <cellStyle name="Valuta 3 9 2 2 2 2" xfId="1808" xr:uid="{7D809F0B-C5FF-47A4-AEF3-0A641FC1644B}"/>
    <cellStyle name="Valuta 3 9 2 2 3" xfId="1471" xr:uid="{0F450B6B-EAF2-4716-8551-740F2E1A8F01}"/>
    <cellStyle name="Valuta 3 9 2 3" xfId="887" xr:uid="{00000000-0005-0000-0000-0000AF030000}"/>
    <cellStyle name="Valuta 3 9 2 3 2" xfId="1641" xr:uid="{369FBCCC-69BF-4B11-8E7F-8E00C458F40A}"/>
    <cellStyle name="Valuta 3 9 2 4" xfId="1270" xr:uid="{0EC69703-F7EF-409E-9D47-6DB5A76E78F1}"/>
    <cellStyle name="Valuta 3 9 3" xfId="537" xr:uid="{00000000-0005-0000-0000-0000B0030000}"/>
    <cellStyle name="Valuta 3 9 4" xfId="618" xr:uid="{00000000-0005-0000-0000-0000B1030000}"/>
    <cellStyle name="Valuta 3 9 4 2" xfId="974" xr:uid="{00000000-0005-0000-0000-0000B2030000}"/>
    <cellStyle name="Valuta 3 9 4 2 2" xfId="1728" xr:uid="{36773D65-BB85-4123-ABE0-C5B4EE2BBAA7}"/>
    <cellStyle name="Valuta 3 9 4 3" xfId="1376" xr:uid="{C1722138-1B74-4000-ACEF-C896DD7AB7D7}"/>
    <cellStyle name="Valuta 3 9 5" xfId="807" xr:uid="{00000000-0005-0000-0000-0000B3030000}"/>
    <cellStyle name="Valuta 3 9 5 2" xfId="1561" xr:uid="{704483E2-D34E-4D41-B12E-2586098EE528}"/>
    <cellStyle name="Valuta 3 9 6" xfId="1175" xr:uid="{72DC59DA-B2E1-466B-9CE2-D9C7D2D34AA6}"/>
    <cellStyle name="Valuta 4" xfId="69" xr:uid="{00000000-0005-0000-0000-0000B4030000}"/>
    <cellStyle name="Valuta 4 10" xfId="1111" xr:uid="{1255C294-9D13-4115-B7B4-3B1F4F1DDC8F}"/>
    <cellStyle name="Valuta 4 2" xfId="207" xr:uid="{00000000-0005-0000-0000-0000B5030000}"/>
    <cellStyle name="Valuta 4 2 2" xfId="248" xr:uid="{00000000-0005-0000-0000-0000B6030000}"/>
    <cellStyle name="Valuta 4 2 2 2" xfId="344" xr:uid="{00000000-0005-0000-0000-0000B7030000}"/>
    <cellStyle name="Valuta 4 2 2 2 2" xfId="741" xr:uid="{00000000-0005-0000-0000-0000B8030000}"/>
    <cellStyle name="Valuta 4 2 2 2 2 2" xfId="1082" xr:uid="{00000000-0005-0000-0000-0000B9030000}"/>
    <cellStyle name="Valuta 4 2 2 2 2 2 2" xfId="1836" xr:uid="{59642D54-80AB-4EC1-8837-97B4013952FF}"/>
    <cellStyle name="Valuta 4 2 2 2 2 3" xfId="1499" xr:uid="{7A93949A-DF94-4335-9D09-95A877CAF4BA}"/>
    <cellStyle name="Valuta 4 2 2 2 3" xfId="915" xr:uid="{00000000-0005-0000-0000-0000BA030000}"/>
    <cellStyle name="Valuta 4 2 2 2 3 2" xfId="1669" xr:uid="{06B6AC3E-98CD-4B08-98CC-18FE04CA82DD}"/>
    <cellStyle name="Valuta 4 2 2 2 4" xfId="1298" xr:uid="{0E1C41F4-D6BB-4C2A-A44E-A5404F385E44}"/>
    <cellStyle name="Valuta 4 2 2 3" xfId="540" xr:uid="{00000000-0005-0000-0000-0000BB030000}"/>
    <cellStyle name="Valuta 4 2 2 4" xfId="646" xr:uid="{00000000-0005-0000-0000-0000BC030000}"/>
    <cellStyle name="Valuta 4 2 2 4 2" xfId="1002" xr:uid="{00000000-0005-0000-0000-0000BD030000}"/>
    <cellStyle name="Valuta 4 2 2 4 2 2" xfId="1756" xr:uid="{1BA8DE5D-3CAB-4ECC-ABB9-E4B16CA47F32}"/>
    <cellStyle name="Valuta 4 2 2 4 3" xfId="1404" xr:uid="{1E4735FB-41F6-46E5-92D2-FFFE78CCF0BF}"/>
    <cellStyle name="Valuta 4 2 2 5" xfId="835" xr:uid="{00000000-0005-0000-0000-0000BE030000}"/>
    <cellStyle name="Valuta 4 2 2 5 2" xfId="1589" xr:uid="{FEC8A4C5-2F0D-455A-AC76-AD41AEE2DF27}"/>
    <cellStyle name="Valuta 4 2 2 6" xfId="1203" xr:uid="{721E1403-CFF0-4543-944D-38A1A0CCC7E0}"/>
    <cellStyle name="Valuta 4 2 3" xfId="304" xr:uid="{00000000-0005-0000-0000-0000BF030000}"/>
    <cellStyle name="Valuta 4 2 3 2" xfId="701" xr:uid="{00000000-0005-0000-0000-0000C0030000}"/>
    <cellStyle name="Valuta 4 2 3 2 2" xfId="1042" xr:uid="{00000000-0005-0000-0000-0000C1030000}"/>
    <cellStyle name="Valuta 4 2 3 2 2 2" xfId="1796" xr:uid="{09EA9557-F04E-46B6-A266-F1905922C18E}"/>
    <cellStyle name="Valuta 4 2 3 2 3" xfId="1459" xr:uid="{8E6E8969-2B03-4986-A8E3-DF630D8B1BB1}"/>
    <cellStyle name="Valuta 4 2 3 3" xfId="875" xr:uid="{00000000-0005-0000-0000-0000C2030000}"/>
    <cellStyle name="Valuta 4 2 3 3 2" xfId="1629" xr:uid="{9628E50B-9FE8-40EE-B1F4-80D891A05677}"/>
    <cellStyle name="Valuta 4 2 3 4" xfId="1258" xr:uid="{24C0C576-011C-4B1D-992C-EE21ABA563E6}"/>
    <cellStyle name="Valuta 4 2 4" xfId="539" xr:uid="{00000000-0005-0000-0000-0000C3030000}"/>
    <cellStyle name="Valuta 4 2 5" xfId="606" xr:uid="{00000000-0005-0000-0000-0000C4030000}"/>
    <cellStyle name="Valuta 4 2 5 2" xfId="962" xr:uid="{00000000-0005-0000-0000-0000C5030000}"/>
    <cellStyle name="Valuta 4 2 5 2 2" xfId="1716" xr:uid="{5F69B9DC-7ADF-4367-8BE6-A2CE7E0E0FC7}"/>
    <cellStyle name="Valuta 4 2 5 3" xfId="1364" xr:uid="{EA31AE2F-BD32-4374-98EA-E61A145F6FDC}"/>
    <cellStyle name="Valuta 4 2 6" xfId="795" xr:uid="{00000000-0005-0000-0000-0000C6030000}"/>
    <cellStyle name="Valuta 4 2 6 2" xfId="1549" xr:uid="{8AC599C9-C660-42B8-8BBD-E408F9F67E23}"/>
    <cellStyle name="Valuta 4 2 7" xfId="1163" xr:uid="{BF91F675-BBE4-4BA3-B0DC-7019060F4616}"/>
    <cellStyle name="Valuta 4 3" xfId="193" xr:uid="{00000000-0005-0000-0000-0000C7030000}"/>
    <cellStyle name="Valuta 4 3 2" xfId="240" xr:uid="{00000000-0005-0000-0000-0000C8030000}"/>
    <cellStyle name="Valuta 4 3 2 2" xfId="336" xr:uid="{00000000-0005-0000-0000-0000C9030000}"/>
    <cellStyle name="Valuta 4 3 2 2 2" xfId="733" xr:uid="{00000000-0005-0000-0000-0000CA030000}"/>
    <cellStyle name="Valuta 4 3 2 2 2 2" xfId="1074" xr:uid="{00000000-0005-0000-0000-0000CB030000}"/>
    <cellStyle name="Valuta 4 3 2 2 2 2 2" xfId="1828" xr:uid="{E65A2F61-45A7-4AF9-A23C-C56DDBDCD321}"/>
    <cellStyle name="Valuta 4 3 2 2 2 3" xfId="1491" xr:uid="{FD46EF62-6B28-446C-83F0-FB2CED0406D5}"/>
    <cellStyle name="Valuta 4 3 2 2 3" xfId="907" xr:uid="{00000000-0005-0000-0000-0000CC030000}"/>
    <cellStyle name="Valuta 4 3 2 2 3 2" xfId="1661" xr:uid="{70D6CE06-A7E0-4B74-80F6-F6D003227445}"/>
    <cellStyle name="Valuta 4 3 2 2 4" xfId="1290" xr:uid="{4F6FA13C-E37A-4916-8A84-D3A26DEEA278}"/>
    <cellStyle name="Valuta 4 3 2 3" xfId="542" xr:uid="{00000000-0005-0000-0000-0000CD030000}"/>
    <cellStyle name="Valuta 4 3 2 4" xfId="638" xr:uid="{00000000-0005-0000-0000-0000CE030000}"/>
    <cellStyle name="Valuta 4 3 2 4 2" xfId="994" xr:uid="{00000000-0005-0000-0000-0000CF030000}"/>
    <cellStyle name="Valuta 4 3 2 4 2 2" xfId="1748" xr:uid="{CA50C08A-DCB1-40EA-8B02-A2BE11B91E4D}"/>
    <cellStyle name="Valuta 4 3 2 4 3" xfId="1396" xr:uid="{DCA55190-5356-40D1-9C17-0D1C5C79A9B3}"/>
    <cellStyle name="Valuta 4 3 2 5" xfId="827" xr:uid="{00000000-0005-0000-0000-0000D0030000}"/>
    <cellStyle name="Valuta 4 3 2 5 2" xfId="1581" xr:uid="{99A7E429-5107-40F7-A211-40825B9F68DE}"/>
    <cellStyle name="Valuta 4 3 2 6" xfId="1195" xr:uid="{5BB07B30-5615-435A-B6B7-27604E100B66}"/>
    <cellStyle name="Valuta 4 3 3" xfId="291" xr:uid="{00000000-0005-0000-0000-0000D1030000}"/>
    <cellStyle name="Valuta 4 3 3 2" xfId="688" xr:uid="{00000000-0005-0000-0000-0000D2030000}"/>
    <cellStyle name="Valuta 4 3 3 2 2" xfId="1034" xr:uid="{00000000-0005-0000-0000-0000D3030000}"/>
    <cellStyle name="Valuta 4 3 3 2 2 2" xfId="1788" xr:uid="{57C83038-A340-4D4D-9D4D-A86E70B455D7}"/>
    <cellStyle name="Valuta 4 3 3 2 3" xfId="1446" xr:uid="{4C711EA8-7E0E-4FF1-9422-D372CAD5E7A2}"/>
    <cellStyle name="Valuta 4 3 3 3" xfId="867" xr:uid="{00000000-0005-0000-0000-0000D4030000}"/>
    <cellStyle name="Valuta 4 3 3 3 2" xfId="1621" xr:uid="{D3389D62-2734-4C92-9D6D-AB0173C4CB2F}"/>
    <cellStyle name="Valuta 4 3 3 4" xfId="1245" xr:uid="{AB9FD2D0-DDCA-4D61-B416-D42795823742}"/>
    <cellStyle name="Valuta 4 3 4" xfId="541" xr:uid="{00000000-0005-0000-0000-0000D5030000}"/>
    <cellStyle name="Valuta 4 3 5" xfId="596" xr:uid="{00000000-0005-0000-0000-0000D6030000}"/>
    <cellStyle name="Valuta 4 3 5 2" xfId="954" xr:uid="{00000000-0005-0000-0000-0000D7030000}"/>
    <cellStyle name="Valuta 4 3 5 2 2" xfId="1708" xr:uid="{0EE0EDC5-0387-4DD9-BD95-62616680F31F}"/>
    <cellStyle name="Valuta 4 3 5 3" xfId="1354" xr:uid="{AC952724-4F83-43C9-A887-9605826A675A}"/>
    <cellStyle name="Valuta 4 3 6" xfId="787" xr:uid="{00000000-0005-0000-0000-0000D8030000}"/>
    <cellStyle name="Valuta 4 3 6 2" xfId="1541" xr:uid="{F785F2B1-D5D6-4EAB-966E-70335C7F4E07}"/>
    <cellStyle name="Valuta 4 3 7" xfId="1152" xr:uid="{6BA7DE67-CBC8-4CF7-B804-B74B87C18A4B}"/>
    <cellStyle name="Valuta 4 4" xfId="224" xr:uid="{00000000-0005-0000-0000-0000D9030000}"/>
    <cellStyle name="Valuta 4 4 2" xfId="320" xr:uid="{00000000-0005-0000-0000-0000DA030000}"/>
    <cellStyle name="Valuta 4 4 2 2" xfId="717" xr:uid="{00000000-0005-0000-0000-0000DB030000}"/>
    <cellStyle name="Valuta 4 4 2 2 2" xfId="1058" xr:uid="{00000000-0005-0000-0000-0000DC030000}"/>
    <cellStyle name="Valuta 4 4 2 2 2 2" xfId="1812" xr:uid="{44E8AEC8-C56A-4A4D-939C-3DEC0F0BC92B}"/>
    <cellStyle name="Valuta 4 4 2 2 3" xfId="1475" xr:uid="{2C10EEC2-0458-418E-9DBF-DBAE187BB2BE}"/>
    <cellStyle name="Valuta 4 4 2 3" xfId="891" xr:uid="{00000000-0005-0000-0000-0000DD030000}"/>
    <cellStyle name="Valuta 4 4 2 3 2" xfId="1645" xr:uid="{05EFC5DE-D0E6-4A4E-A2BA-6FCF785CED0E}"/>
    <cellStyle name="Valuta 4 4 2 4" xfId="1274" xr:uid="{4D9645A7-1F4C-45A3-96A8-BD23FA1DF243}"/>
    <cellStyle name="Valuta 4 4 3" xfId="543" xr:uid="{00000000-0005-0000-0000-0000DE030000}"/>
    <cellStyle name="Valuta 4 4 4" xfId="622" xr:uid="{00000000-0005-0000-0000-0000DF030000}"/>
    <cellStyle name="Valuta 4 4 4 2" xfId="978" xr:uid="{00000000-0005-0000-0000-0000E0030000}"/>
    <cellStyle name="Valuta 4 4 4 2 2" xfId="1732" xr:uid="{E68865E4-499E-49E2-A5E5-2E1AD497552B}"/>
    <cellStyle name="Valuta 4 4 4 3" xfId="1380" xr:uid="{0B934AEC-56B4-4627-9300-E7C1AAD0C79A}"/>
    <cellStyle name="Valuta 4 4 5" xfId="811" xr:uid="{00000000-0005-0000-0000-0000E1030000}"/>
    <cellStyle name="Valuta 4 4 5 2" xfId="1565" xr:uid="{CDB7771B-AC2C-4904-83F9-6D3040EBED47}"/>
    <cellStyle name="Valuta 4 4 6" xfId="1179" xr:uid="{A6E9A3A3-C011-4F65-ACD6-34F1034A40DF}"/>
    <cellStyle name="Valuta 4 5" xfId="275" xr:uid="{00000000-0005-0000-0000-0000E2030000}"/>
    <cellStyle name="Valuta 4 5 2" xfId="672" xr:uid="{00000000-0005-0000-0000-0000E3030000}"/>
    <cellStyle name="Valuta 4 5 2 2" xfId="1018" xr:uid="{00000000-0005-0000-0000-0000E4030000}"/>
    <cellStyle name="Valuta 4 5 2 2 2" xfId="1772" xr:uid="{6CE324E5-33E5-4C4C-BFA2-02A8E2F131C5}"/>
    <cellStyle name="Valuta 4 5 2 3" xfId="1430" xr:uid="{0C0BA6BD-EC3D-4D63-804E-7200E4B30399}"/>
    <cellStyle name="Valuta 4 5 3" xfId="851" xr:uid="{00000000-0005-0000-0000-0000E5030000}"/>
    <cellStyle name="Valuta 4 5 3 2" xfId="1605" xr:uid="{E0216980-0881-4519-A451-B5A8414BB209}"/>
    <cellStyle name="Valuta 4 5 4" xfId="1229" xr:uid="{6E3A66C7-CCD2-46CF-A457-5C5681DA2D20}"/>
    <cellStyle name="Valuta 4 6" xfId="538" xr:uid="{00000000-0005-0000-0000-0000E6030000}"/>
    <cellStyle name="Valuta 4 7" xfId="172" xr:uid="{00000000-0005-0000-0000-0000E7030000}"/>
    <cellStyle name="Valuta 4 7 2" xfId="580" xr:uid="{00000000-0005-0000-0000-0000E8030000}"/>
    <cellStyle name="Valuta 4 7 2 2" xfId="938" xr:uid="{00000000-0005-0000-0000-0000E9030000}"/>
    <cellStyle name="Valuta 4 7 2 2 2" xfId="1692" xr:uid="{5DCA2610-D30A-4DF4-8CD3-80F1323482F1}"/>
    <cellStyle name="Valuta 4 7 2 3" xfId="1338" xr:uid="{88806D30-EB6F-422A-8C48-4DBF8A1F4D6E}"/>
    <cellStyle name="Valuta 4 7 3" xfId="771" xr:uid="{00000000-0005-0000-0000-0000EA030000}"/>
    <cellStyle name="Valuta 4 7 3 2" xfId="1525" xr:uid="{9B680ADC-4B39-4009-A875-E1B3D960BA58}"/>
    <cellStyle name="Valuta 4 7 4" xfId="1135" xr:uid="{269DA368-748F-4851-893F-B5C8D80B733D}"/>
    <cellStyle name="Valuta 4 8" xfId="566" xr:uid="{00000000-0005-0000-0000-0000EB030000}"/>
    <cellStyle name="Valuta 4 8 2" xfId="929" xr:uid="{00000000-0005-0000-0000-0000EC030000}"/>
    <cellStyle name="Valuta 4 8 2 2" xfId="1683" xr:uid="{E573CC43-C1C2-4272-AE59-1A37613D7F01}"/>
    <cellStyle name="Valuta 4 8 3" xfId="1324" xr:uid="{0A2A68C4-84AA-47C7-941F-5D363E195E9D}"/>
    <cellStyle name="Valuta 4 9" xfId="761" xr:uid="{00000000-0005-0000-0000-0000ED030000}"/>
    <cellStyle name="Valuta 4 9 2" xfId="1515" xr:uid="{C087BEDC-B61D-46E0-A558-7D75C2D7CB7E}"/>
    <cellStyle name="Valuta 5" xfId="563" xr:uid="{00000000-0005-0000-0000-0000EE030000}"/>
    <cellStyle name="Valuta 5 2" xfId="926" xr:uid="{00000000-0005-0000-0000-0000EF030000}"/>
    <cellStyle name="Valuta 5 2 2" xfId="1680" xr:uid="{988D6409-AB13-4AB5-A24A-6B2C9CFAA54F}"/>
    <cellStyle name="Valuta 5 3" xfId="1321" xr:uid="{424A32B8-AC04-4245-9DE0-BE276153B6FE}"/>
    <cellStyle name="Valuta 6" xfId="757" xr:uid="{00000000-0005-0000-0000-0000F0030000}"/>
    <cellStyle name="Valuta 6 2" xfId="1511" xr:uid="{EECF5662-F332-419D-B60C-1E6C93C29DC5}"/>
    <cellStyle name="Valuta 7" xfId="758" xr:uid="{00000000-0005-0000-0000-0000F1030000}"/>
    <cellStyle name="Valuta 7 2" xfId="1512" xr:uid="{FB2D962A-ADA8-474F-9E51-8F6AB61B00A9}"/>
    <cellStyle name="Valuta 8" xfId="1107" xr:uid="{C71D8A6E-D7B2-4DC2-8581-44C954DC0491}"/>
    <cellStyle name="Vejica 2" xfId="6" xr:uid="{00000000-0005-0000-0000-0000F2030000}"/>
    <cellStyle name="Vejica 2 2" xfId="54" xr:uid="{00000000-0005-0000-0000-0000F3030000}"/>
    <cellStyle name="Vejica 2 2 2" xfId="162" xr:uid="{00000000-0005-0000-0000-0000F4030000}"/>
    <cellStyle name="Vejica 2 2 2 2" xfId="546" xr:uid="{00000000-0005-0000-0000-0000F5030000}"/>
    <cellStyle name="Vejica 2 2 3" xfId="205" xr:uid="{00000000-0005-0000-0000-0000F6030000}"/>
    <cellStyle name="Vejica 2 2 3 2" xfId="246" xr:uid="{00000000-0005-0000-0000-0000F7030000}"/>
    <cellStyle name="Vejica 2 2 3 2 2" xfId="342" xr:uid="{00000000-0005-0000-0000-0000F8030000}"/>
    <cellStyle name="Vejica 2 2 3 2 2 2" xfId="739" xr:uid="{00000000-0005-0000-0000-0000F9030000}"/>
    <cellStyle name="Vejica 2 2 3 2 2 2 2" xfId="1080" xr:uid="{00000000-0005-0000-0000-0000FA030000}"/>
    <cellStyle name="Vejica 2 2 3 2 2 2 2 2" xfId="1834" xr:uid="{D09F8B24-54CD-4351-A1D3-7E94DC11C376}"/>
    <cellStyle name="Vejica 2 2 3 2 2 2 3" xfId="1497" xr:uid="{97946E6C-D207-4D41-881B-7CAF4000BF07}"/>
    <cellStyle name="Vejica 2 2 3 2 2 3" xfId="913" xr:uid="{00000000-0005-0000-0000-0000FB030000}"/>
    <cellStyle name="Vejica 2 2 3 2 2 3 2" xfId="1667" xr:uid="{AE09CDA0-BD01-4FD5-82ED-A6067659E274}"/>
    <cellStyle name="Vejica 2 2 3 2 2 4" xfId="1296" xr:uid="{49ED5119-804F-4DD4-BD45-D42F8A9B13B9}"/>
    <cellStyle name="Vejica 2 2 3 2 3" xfId="548" xr:uid="{00000000-0005-0000-0000-0000FC030000}"/>
    <cellStyle name="Vejica 2 2 3 2 4" xfId="644" xr:uid="{00000000-0005-0000-0000-0000FD030000}"/>
    <cellStyle name="Vejica 2 2 3 2 4 2" xfId="1000" xr:uid="{00000000-0005-0000-0000-0000FE030000}"/>
    <cellStyle name="Vejica 2 2 3 2 4 2 2" xfId="1754" xr:uid="{457CA91F-7FD7-4203-B7BA-39F2DB4A46FB}"/>
    <cellStyle name="Vejica 2 2 3 2 4 3" xfId="1402" xr:uid="{D9860CA6-AEA8-49BC-BD59-EC83C48C337A}"/>
    <cellStyle name="Vejica 2 2 3 2 5" xfId="833" xr:uid="{00000000-0005-0000-0000-0000FF030000}"/>
    <cellStyle name="Vejica 2 2 3 2 5 2" xfId="1587" xr:uid="{834FC971-388E-406C-AE8A-58D3ECF7475D}"/>
    <cellStyle name="Vejica 2 2 3 2 6" xfId="1201" xr:uid="{9B385744-E85D-47BB-8C68-4C1015C8CFE7}"/>
    <cellStyle name="Vejica 2 2 3 3" xfId="302" xr:uid="{00000000-0005-0000-0000-000000040000}"/>
    <cellStyle name="Vejica 2 2 3 3 2" xfId="699" xr:uid="{00000000-0005-0000-0000-000001040000}"/>
    <cellStyle name="Vejica 2 2 3 3 2 2" xfId="1040" xr:uid="{00000000-0005-0000-0000-000002040000}"/>
    <cellStyle name="Vejica 2 2 3 3 2 2 2" xfId="1794" xr:uid="{B70F7562-EB3B-4227-8006-125F2708540D}"/>
    <cellStyle name="Vejica 2 2 3 3 2 3" xfId="1457" xr:uid="{5D822AF8-43E3-4AEF-A5C1-81D68AF02417}"/>
    <cellStyle name="Vejica 2 2 3 3 3" xfId="873" xr:uid="{00000000-0005-0000-0000-000003040000}"/>
    <cellStyle name="Vejica 2 2 3 3 3 2" xfId="1627" xr:uid="{9AF46F3E-6468-4A78-AA98-EC8961670BBD}"/>
    <cellStyle name="Vejica 2 2 3 3 4" xfId="1256" xr:uid="{1452E466-4D65-488B-B1C2-A801C2337699}"/>
    <cellStyle name="Vejica 2 2 3 4" xfId="547" xr:uid="{00000000-0005-0000-0000-000004040000}"/>
    <cellStyle name="Vejica 2 2 3 5" xfId="604" xr:uid="{00000000-0005-0000-0000-000005040000}"/>
    <cellStyle name="Vejica 2 2 3 5 2" xfId="960" xr:uid="{00000000-0005-0000-0000-000006040000}"/>
    <cellStyle name="Vejica 2 2 3 5 2 2" xfId="1714" xr:uid="{540665FA-3A57-4EFB-B385-0AD6912C43AD}"/>
    <cellStyle name="Vejica 2 2 3 5 3" xfId="1362" xr:uid="{C6635A5F-9689-478A-BA34-3E19D3DF923E}"/>
    <cellStyle name="Vejica 2 2 3 6" xfId="793" xr:uid="{00000000-0005-0000-0000-000007040000}"/>
    <cellStyle name="Vejica 2 2 3 6 2" xfId="1547" xr:uid="{85FDDFAE-A66D-43E2-A85B-3D47558C51BD}"/>
    <cellStyle name="Vejica 2 2 3 7" xfId="1161" xr:uid="{BB6A15CD-741B-4818-BE8A-31E3AE94C826}"/>
    <cellStyle name="Vejica 2 2 4" xfId="188" xr:uid="{00000000-0005-0000-0000-000008040000}"/>
    <cellStyle name="Vejica 2 2 4 2" xfId="235" xr:uid="{00000000-0005-0000-0000-000009040000}"/>
    <cellStyle name="Vejica 2 2 4 2 2" xfId="331" xr:uid="{00000000-0005-0000-0000-00000A040000}"/>
    <cellStyle name="Vejica 2 2 4 2 2 2" xfId="728" xr:uid="{00000000-0005-0000-0000-00000B040000}"/>
    <cellStyle name="Vejica 2 2 4 2 2 2 2" xfId="1069" xr:uid="{00000000-0005-0000-0000-00000C040000}"/>
    <cellStyle name="Vejica 2 2 4 2 2 2 2 2" xfId="1823" xr:uid="{7BF2314E-977E-4B02-9B81-2BCFE851F639}"/>
    <cellStyle name="Vejica 2 2 4 2 2 2 3" xfId="1486" xr:uid="{249E5FBB-645F-4CFD-AF53-99C4B986A4D0}"/>
    <cellStyle name="Vejica 2 2 4 2 2 3" xfId="902" xr:uid="{00000000-0005-0000-0000-00000D040000}"/>
    <cellStyle name="Vejica 2 2 4 2 2 3 2" xfId="1656" xr:uid="{2E4B264C-C4BE-4E64-A6D8-16D62D04BEBD}"/>
    <cellStyle name="Vejica 2 2 4 2 2 4" xfId="1285" xr:uid="{F3F6827C-8FCA-4B18-B70A-6F0F2C479195}"/>
    <cellStyle name="Vejica 2 2 4 2 3" xfId="550" xr:uid="{00000000-0005-0000-0000-00000E040000}"/>
    <cellStyle name="Vejica 2 2 4 2 4" xfId="633" xr:uid="{00000000-0005-0000-0000-00000F040000}"/>
    <cellStyle name="Vejica 2 2 4 2 4 2" xfId="989" xr:uid="{00000000-0005-0000-0000-000010040000}"/>
    <cellStyle name="Vejica 2 2 4 2 4 2 2" xfId="1743" xr:uid="{04B36848-C597-4E39-BD44-B19DF168ECDE}"/>
    <cellStyle name="Vejica 2 2 4 2 4 3" xfId="1391" xr:uid="{B14DA53E-DCB0-48A1-84AE-626B12620501}"/>
    <cellStyle name="Vejica 2 2 4 2 5" xfId="822" xr:uid="{00000000-0005-0000-0000-000011040000}"/>
    <cellStyle name="Vejica 2 2 4 2 5 2" xfId="1576" xr:uid="{836FC949-6FF2-400B-8D91-B9BD904F5D46}"/>
    <cellStyle name="Vejica 2 2 4 2 6" xfId="1190" xr:uid="{64D54D52-40E6-41F7-9863-4B57EEB0A2E7}"/>
    <cellStyle name="Vejica 2 2 4 3" xfId="286" xr:uid="{00000000-0005-0000-0000-000012040000}"/>
    <cellStyle name="Vejica 2 2 4 3 2" xfId="683" xr:uid="{00000000-0005-0000-0000-000013040000}"/>
    <cellStyle name="Vejica 2 2 4 3 2 2" xfId="1029" xr:uid="{00000000-0005-0000-0000-000014040000}"/>
    <cellStyle name="Vejica 2 2 4 3 2 2 2" xfId="1783" xr:uid="{65598434-15D5-4FEB-B8E8-87E61B2F3F75}"/>
    <cellStyle name="Vejica 2 2 4 3 2 3" xfId="1441" xr:uid="{3DF04367-2C8B-4DA2-871F-04C419336270}"/>
    <cellStyle name="Vejica 2 2 4 3 3" xfId="862" xr:uid="{00000000-0005-0000-0000-000015040000}"/>
    <cellStyle name="Vejica 2 2 4 3 3 2" xfId="1616" xr:uid="{99DF71B0-DDEF-45CA-9E53-AC48EFB28A21}"/>
    <cellStyle name="Vejica 2 2 4 3 4" xfId="1240" xr:uid="{D9CF1D59-9AA6-45B6-A42E-D436FA319406}"/>
    <cellStyle name="Vejica 2 2 4 4" xfId="549" xr:uid="{00000000-0005-0000-0000-000016040000}"/>
    <cellStyle name="Vejica 2 2 4 5" xfId="591" xr:uid="{00000000-0005-0000-0000-000017040000}"/>
    <cellStyle name="Vejica 2 2 4 5 2" xfId="949" xr:uid="{00000000-0005-0000-0000-000018040000}"/>
    <cellStyle name="Vejica 2 2 4 5 2 2" xfId="1703" xr:uid="{F18C62ED-6518-4AD2-83C0-68DB907D9B49}"/>
    <cellStyle name="Vejica 2 2 4 5 3" xfId="1349" xr:uid="{C415C8A1-24D8-459B-BD89-C50690628E48}"/>
    <cellStyle name="Vejica 2 2 4 6" xfId="782" xr:uid="{00000000-0005-0000-0000-000019040000}"/>
    <cellStyle name="Vejica 2 2 4 6 2" xfId="1536" xr:uid="{7E690610-44AA-43C7-8B0C-A9B2E3725845}"/>
    <cellStyle name="Vejica 2 2 4 7" xfId="1147" xr:uid="{9FA525EA-7239-494E-BD2F-A9516418ED74}"/>
    <cellStyle name="Vejica 2 2 5" xfId="219" xr:uid="{00000000-0005-0000-0000-00001A040000}"/>
    <cellStyle name="Vejica 2 2 5 2" xfId="315" xr:uid="{00000000-0005-0000-0000-00001B040000}"/>
    <cellStyle name="Vejica 2 2 5 2 2" xfId="712" xr:uid="{00000000-0005-0000-0000-00001C040000}"/>
    <cellStyle name="Vejica 2 2 5 2 2 2" xfId="1053" xr:uid="{00000000-0005-0000-0000-00001D040000}"/>
    <cellStyle name="Vejica 2 2 5 2 2 2 2" xfId="1807" xr:uid="{4F5D183C-F13D-41C8-9DC1-7CEB8926FE13}"/>
    <cellStyle name="Vejica 2 2 5 2 2 3" xfId="1470" xr:uid="{DC23414F-73E3-4EED-BE02-794DBFB49F6F}"/>
    <cellStyle name="Vejica 2 2 5 2 3" xfId="886" xr:uid="{00000000-0005-0000-0000-00001E040000}"/>
    <cellStyle name="Vejica 2 2 5 2 3 2" xfId="1640" xr:uid="{FCD4545D-5D09-4D72-B3AB-6F543BF8C1F8}"/>
    <cellStyle name="Vejica 2 2 5 2 4" xfId="1269" xr:uid="{FF2E7069-073A-471E-A1B3-12772EC3B7EB}"/>
    <cellStyle name="Vejica 2 2 5 3" xfId="551" xr:uid="{00000000-0005-0000-0000-00001F040000}"/>
    <cellStyle name="Vejica 2 2 5 4" xfId="617" xr:uid="{00000000-0005-0000-0000-000020040000}"/>
    <cellStyle name="Vejica 2 2 5 4 2" xfId="973" xr:uid="{00000000-0005-0000-0000-000021040000}"/>
    <cellStyle name="Vejica 2 2 5 4 2 2" xfId="1727" xr:uid="{DE33255C-5D2A-4E63-8969-03007EC001E3}"/>
    <cellStyle name="Vejica 2 2 5 4 3" xfId="1375" xr:uid="{6231E57B-7856-47C1-9A6C-842D2F42271A}"/>
    <cellStyle name="Vejica 2 2 5 5" xfId="806" xr:uid="{00000000-0005-0000-0000-000022040000}"/>
    <cellStyle name="Vejica 2 2 5 5 2" xfId="1560" xr:uid="{C4DE03E7-5C72-4729-B402-D1E5486C3625}"/>
    <cellStyle name="Vejica 2 2 5 6" xfId="1174" xr:uid="{6C45FEF8-89BE-46BC-8124-A8AD650C1E84}"/>
    <cellStyle name="Vejica 2 2 6" xfId="265" xr:uid="{00000000-0005-0000-0000-000023040000}"/>
    <cellStyle name="Vejica 2 2 6 2" xfId="662" xr:uid="{00000000-0005-0000-0000-000024040000}"/>
    <cellStyle name="Vejica 2 2 6 2 2" xfId="1013" xr:uid="{00000000-0005-0000-0000-000025040000}"/>
    <cellStyle name="Vejica 2 2 6 2 2 2" xfId="1767" xr:uid="{9315611E-8BB8-40D3-9DA9-9993E50A7ECB}"/>
    <cellStyle name="Vejica 2 2 6 2 3" xfId="1420" xr:uid="{C55864D9-007D-433B-AD54-5BD20617D843}"/>
    <cellStyle name="Vejica 2 2 6 3" xfId="846" xr:uid="{00000000-0005-0000-0000-000026040000}"/>
    <cellStyle name="Vejica 2 2 6 3 2" xfId="1600" xr:uid="{0D4AFB2B-8B4A-47A9-8CA4-BF4A816928C0}"/>
    <cellStyle name="Vejica 2 2 6 4" xfId="1219" xr:uid="{6EA58338-EF81-408C-96D5-A847AE24A305}"/>
    <cellStyle name="Vejica 2 2 7" xfId="545" xr:uid="{00000000-0005-0000-0000-000027040000}"/>
    <cellStyle name="Vejica 2 2 8" xfId="147" xr:uid="{00000000-0005-0000-0000-000028040000}"/>
    <cellStyle name="Vejica 2 2 8 2" xfId="575" xr:uid="{00000000-0005-0000-0000-000029040000}"/>
    <cellStyle name="Vejica 2 2 8 2 2" xfId="933" xr:uid="{00000000-0005-0000-0000-00002A040000}"/>
    <cellStyle name="Vejica 2 2 8 2 2 2" xfId="1687" xr:uid="{A16ABADB-3DBF-4D18-82E3-74DE68481A4D}"/>
    <cellStyle name="Vejica 2 2 8 2 3" xfId="1333" xr:uid="{FCB6C4DF-25EB-4F78-BD08-76989E67D609}"/>
    <cellStyle name="Vejica 2 2 8 3" xfId="766" xr:uid="{00000000-0005-0000-0000-00002B040000}"/>
    <cellStyle name="Vejica 2 2 8 3 2" xfId="1520" xr:uid="{62CBC180-1EB9-419A-9C05-A2B905141ACD}"/>
    <cellStyle name="Vejica 2 2 8 4" xfId="1129" xr:uid="{D9FF4982-6A89-410E-981B-FEF6CCF5B937}"/>
    <cellStyle name="Vejica 2 3" xfId="160" xr:uid="{00000000-0005-0000-0000-00002C040000}"/>
    <cellStyle name="Vejica 2 3 2" xfId="552" xr:uid="{00000000-0005-0000-0000-00002D040000}"/>
    <cellStyle name="Vejica 2 4" xfId="155" xr:uid="{00000000-0005-0000-0000-00002E040000}"/>
    <cellStyle name="Vejica 2 4 2" xfId="553" xr:uid="{00000000-0005-0000-0000-00002F040000}"/>
    <cellStyle name="Vejica 2 5" xfId="544" xr:uid="{00000000-0005-0000-0000-000030040000}"/>
    <cellStyle name="Vejica 3" xfId="53" xr:uid="{00000000-0005-0000-0000-000031040000}"/>
    <cellStyle name="Vejica 3 2" xfId="554" xr:uid="{00000000-0005-0000-0000-000032040000}"/>
    <cellStyle name="Vejica 4" xfId="65" xr:uid="{00000000-0005-0000-0000-000033040000}"/>
    <cellStyle name="Vejica 4 2" xfId="555" xr:uid="{00000000-0005-0000-0000-000034040000}"/>
    <cellStyle name="Vejica 4 3" xfId="138" xr:uid="{00000000-0005-0000-0000-000035040000}"/>
    <cellStyle name="Vejica 4 4" xfId="565" xr:uid="{00000000-0005-0000-0000-000036040000}"/>
    <cellStyle name="Vejica 4 4 2" xfId="928" xr:uid="{00000000-0005-0000-0000-000037040000}"/>
    <cellStyle name="Vejica 4 4 2 2" xfId="1682" xr:uid="{83525200-27BF-41EA-B718-F7EA90A6D317}"/>
    <cellStyle name="Vejica 4 4 3" xfId="1323" xr:uid="{B74B7C47-7551-4CD4-9FBB-7CE95492DA78}"/>
    <cellStyle name="Vejica 4 5" xfId="760" xr:uid="{00000000-0005-0000-0000-000038040000}"/>
    <cellStyle name="Vejica 4 5 2" xfId="1514" xr:uid="{DCF23E72-E9A2-4A14-9D22-055DFF9394EC}"/>
    <cellStyle name="Vejica 4 6" xfId="1110" xr:uid="{D728BA3D-F8C8-497E-99DD-7DED02672124}"/>
    <cellStyle name="Vejica 5" xfId="120" xr:uid="{00000000-0005-0000-0000-000039040000}"/>
    <cellStyle name="Vejica 5 2" xfId="556" xr:uid="{00000000-0005-0000-0000-00003A040000}"/>
    <cellStyle name="Vejica 6" xfId="756" xr:uid="{00000000-0005-0000-0000-00003B040000}"/>
    <cellStyle name="Vejica 6 2" xfId="1510" xr:uid="{CB4B24B7-6195-48FA-8A23-13472D4532B6}"/>
    <cellStyle name="Vnos 2" xfId="136" xr:uid="{00000000-0005-0000-0000-00003C040000}"/>
    <cellStyle name="Vnos 2 2" xfId="263" xr:uid="{00000000-0005-0000-0000-00003D040000}"/>
    <cellStyle name="Vnos 2 2 2" xfId="660" xr:uid="{00000000-0005-0000-0000-00003E040000}"/>
    <cellStyle name="Vnos 2 2 2 2" xfId="1418" xr:uid="{26A33337-E149-4571-81A8-9FFB42D43B89}"/>
    <cellStyle name="Vnos 2 2 2 3" xfId="1860" xr:uid="{B198C045-662D-45CC-BB23-6839CED5C436}"/>
    <cellStyle name="Vnos 2 2 3" xfId="1217" xr:uid="{2B33F341-0274-481A-A1BB-5EA62857D4D6}"/>
    <cellStyle name="Vnos 2 2 4" xfId="1311" xr:uid="{35F6623C-95B4-4456-86A7-9200913ED519}"/>
    <cellStyle name="Vnos 2 3" xfId="557" xr:uid="{00000000-0005-0000-0000-00003F040000}"/>
    <cellStyle name="Vnos 2 4" xfId="1125" xr:uid="{3856CD85-9B3D-4D10-A6C6-5E53A8A45CC2}"/>
    <cellStyle name="Vsota 2" xfId="137" xr:uid="{00000000-0005-0000-0000-000040040000}"/>
    <cellStyle name="Vsota 2 2" xfId="264" xr:uid="{00000000-0005-0000-0000-000041040000}"/>
    <cellStyle name="Vsota 2 2 2" xfId="661" xr:uid="{00000000-0005-0000-0000-000042040000}"/>
    <cellStyle name="Vsota 2 2 2 2" xfId="1419" xr:uid="{1E57ECEE-DF36-4AC1-9236-0AC2FFBA3D75}"/>
    <cellStyle name="Vsota 2 2 2 3" xfId="1861" xr:uid="{3A1DEB18-20A0-4735-B5B6-A7DE0A084E5F}"/>
    <cellStyle name="Vsota 2 2 3" xfId="1218" xr:uid="{5C7351A8-ACEA-4CC6-8D7D-3C1844641EF7}"/>
    <cellStyle name="Vsota 2 2 4" xfId="1099" xr:uid="{FF497844-E9DA-4D36-A90B-E4EB05937A75}"/>
    <cellStyle name="Vsota 2 3" xfId="558" xr:uid="{00000000-0005-0000-0000-000043040000}"/>
    <cellStyle name="Vsota 2 4" xfId="574" xr:uid="{00000000-0005-0000-0000-000044040000}"/>
    <cellStyle name="Vsota 2 4 2" xfId="1332" xr:uid="{7F726B60-1677-47FE-84F8-F62799032692}"/>
    <cellStyle name="Vsota 2 4 3" xfId="1854" xr:uid="{66728DAB-327B-41D1-9C36-69F8D6C9961D}"/>
    <cellStyle name="Vsota 2 5" xfId="1126" xr:uid="{3DFC8E8B-797D-4E80-A20E-C96342806591}"/>
    <cellStyle name="Vsota 2 6" xfId="1122" xr:uid="{3291E3BB-672D-4CF2-8733-E66BD463306F}"/>
    <cellStyle name="Warning Text" xfId="49" xr:uid="{00000000-0005-0000-0000-000045040000}"/>
    <cellStyle name="Warning Text 2" xfId="559" xr:uid="{00000000-0005-0000-0000-000046040000}"/>
  </cellStyles>
  <dxfs count="97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3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3" totalsRowCount="1" headerRowDxfId="970" dataDxfId="968" headerRowBorderDxfId="969" tableBorderDxfId="967" totalsRowBorderDxfId="966">
  <sortState xmlns:xlrd2="http://schemas.microsoft.com/office/spreadsheetml/2017/richdata2" ref="A16:W69">
    <sortCondition ref="D16:D69"/>
  </sortState>
  <tableColumns count="23">
    <tableColumn id="1" xr3:uid="{00000000-0010-0000-0000-000001000000}" name="Zap. št." totalsRowLabel="Vsota" dataDxfId="965" totalsRowDxfId="964"/>
    <tableColumn id="23" xr3:uid="{00000000-0010-0000-0000-000017000000}" name="šifra " dataDxfId="963" totalsRowDxfId="962"/>
    <tableColumn id="22" xr3:uid="{00000000-0010-0000-0000-000016000000}" name="klasifi-kacija" dataDxfId="961" totalsRowDxfId="960"/>
    <tableColumn id="2" xr3:uid="{00000000-0010-0000-0000-000002000000}" name="Tehnična specifikacija živila (stolpec 2, 2a, 2b, 2c)" dataDxfId="959" totalsRowDxfId="958"/>
    <tableColumn id="3" xr3:uid="{00000000-0010-0000-0000-000003000000}" name="ZAHTEVANO PAKIRANJE                    Masa/volumen" dataDxfId="957" totalsRowDxfId="956"/>
    <tableColumn id="4" xr3:uid="{00000000-0010-0000-0000-000004000000}" name=" ZAHTEVANO PAKIRANJE       Enota" dataDxfId="955" totalsRowDxfId="954"/>
    <tableColumn id="21" xr3:uid="{00000000-0010-0000-0000-000015000000}" name="ZAHTEVANA SHEMA KAKOVOSTI" dataDxfId="953" totalsRowDxfId="952"/>
    <tableColumn id="5" xr3:uid="{00000000-0010-0000-0000-000005000000}" name="Okvirna količina" dataDxfId="951" totalsRowDxfId="950" dataCellStyle="Valuta"/>
    <tableColumn id="6" xr3:uid="{00000000-0010-0000-0000-000006000000}" name="Enota mere količine" dataDxfId="949" totalsRowDxfId="948"/>
    <tableColumn id="7" xr3:uid="{00000000-0010-0000-0000-000007000000}" name="Preračunana masa/volumen/kos na enoto kg" totalsRowFunction="sum" dataDxfId="947" totalsRowDxfId="94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45" totalsRowDxfId="94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43" totalsRowDxfId="942" dataCellStyle="Valuta"/>
    <tableColumn id="10" xr3:uid="{00000000-0010-0000-0000-00000A000000}" name="BLAGOVNA ZNAMKA ali PROIZVAJALEC" dataDxfId="941" totalsRowDxfId="940" dataCellStyle="Valuta"/>
    <tableColumn id="11" xr3:uid="{00000000-0010-0000-0000-00000B000000}" name=" NAZIV/IME (trgovsko) ponujenega živila  " dataDxfId="939" totalsRowDxfId="938" dataCellStyle="Valuta"/>
    <tableColumn id="12" xr3:uid="{00000000-0010-0000-0000-00000C000000}" name="Dejanska masa/volumen ponujenega živila" dataDxfId="937" totalsRowDxfId="936" dataCellStyle="Valuta"/>
    <tableColumn id="13" xr3:uid="{00000000-0010-0000-0000-00000D000000}" name="cena/enota brez DDV v EUR" dataDxfId="935" totalsRowDxfId="934"/>
    <tableColumn id="14" xr3:uid="{00000000-0010-0000-0000-00000E000000}" name="Cena za dejansko maso/volumen ponujenega živila brez DDV " dataDxfId="933" totalsRowDxfId="932"/>
    <tableColumn id="15" xr3:uid="{00000000-0010-0000-0000-00000F000000}" name="Stopnja DDV (%)" dataDxfId="931" totalsRowDxfId="930"/>
    <tableColumn id="16" xr3:uid="{00000000-0010-0000-0000-000010000000}" name="Davek (EUR)" dataDxfId="929" totalsRowDxfId="92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27" totalsRowDxfId="92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25" totalsRowDxfId="92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23" totalsRowDxfId="9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21" totalsRowDxfId="92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Sklop2" displayName="Sklop2" ref="A15:W41" totalsRowCount="1" headerRowDxfId="919" dataDxfId="917" headerRowBorderDxfId="918" tableBorderDxfId="916" totalsRowBorderDxfId="915">
  <sortState xmlns:xlrd2="http://schemas.microsoft.com/office/spreadsheetml/2017/richdata2" ref="A16:W34">
    <sortCondition ref="D16:D34"/>
  </sortState>
  <tableColumns count="23">
    <tableColumn id="1" xr3:uid="{00000000-0010-0000-0100-000001000000}" name="Zap. št." totalsRowLabel="Vsota" dataDxfId="914" totalsRowDxfId="913"/>
    <tableColumn id="23" xr3:uid="{00000000-0010-0000-0100-000017000000}" name="šifra" dataDxfId="912" totalsRowDxfId="911"/>
    <tableColumn id="22" xr3:uid="{00000000-0010-0000-0100-000016000000}" name="klasifikacija" dataDxfId="910" totalsRowDxfId="909"/>
    <tableColumn id="2" xr3:uid="{00000000-0010-0000-0100-000002000000}" name="Tehnična specifikacija živila (stolpec 2, 2a, 2b, 2c)" dataDxfId="908" totalsRowDxfId="907"/>
    <tableColumn id="3" xr3:uid="{00000000-0010-0000-0100-000003000000}" name="ZAHTEVANO PAKIRANJE                    Masa/volumen" dataDxfId="906" totalsRowDxfId="905"/>
    <tableColumn id="4" xr3:uid="{00000000-0010-0000-0100-000004000000}" name=" ZAHTEVANO PAKIRANJE       Enota" dataDxfId="904" totalsRowDxfId="903"/>
    <tableColumn id="21" xr3:uid="{00000000-0010-0000-0100-000015000000}" name="ZAHTEVANA SHEMA KAKOVOSTI" dataDxfId="902" totalsRowDxfId="901"/>
    <tableColumn id="5" xr3:uid="{00000000-0010-0000-0100-000005000000}" name="Okvirna količina" dataDxfId="900" totalsRowDxfId="899" dataCellStyle="Valuta"/>
    <tableColumn id="6" xr3:uid="{00000000-0010-0000-0100-000006000000}" name="Enota mere količine" dataDxfId="898" totalsRowDxfId="897"/>
    <tableColumn id="7" xr3:uid="{00000000-0010-0000-0100-000007000000}" name="Preračunana masa/volumen/kos na enoto kg" totalsRowFunction="sum" dataDxfId="896" totalsRowDxfId="89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94" totalsRowDxfId="89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92" totalsRowDxfId="891" dataCellStyle="Valuta"/>
    <tableColumn id="10" xr3:uid="{00000000-0010-0000-0100-00000A000000}" name="BLAGOVNA ZNAMKA ali PROIZVAJALEC" dataDxfId="890" totalsRowDxfId="889" dataCellStyle="Valuta"/>
    <tableColumn id="11" xr3:uid="{00000000-0010-0000-0100-00000B000000}" name=" NAZIV/IME (trgovsko) ponujenega živila  " dataDxfId="888" totalsRowDxfId="887" dataCellStyle="Valuta"/>
    <tableColumn id="12" xr3:uid="{00000000-0010-0000-0100-00000C000000}" name="Dejanska masa/volumen ponujenega živila" dataDxfId="886" totalsRowDxfId="885" dataCellStyle="Valuta"/>
    <tableColumn id="13" xr3:uid="{00000000-0010-0000-0100-00000D000000}" name="cena/enota brez DDV v EUR" dataDxfId="884" totalsRowDxfId="883"/>
    <tableColumn id="14" xr3:uid="{00000000-0010-0000-0100-00000E000000}" name="Cena za dejansko maso/volumen ponujenega živila brez DDV " dataDxfId="882" totalsRowDxfId="881"/>
    <tableColumn id="15" xr3:uid="{00000000-0010-0000-0100-00000F000000}" name="Stopnja DDV (%)" dataDxfId="880" totalsRowDxfId="879"/>
    <tableColumn id="16" xr3:uid="{00000000-0010-0000-0100-000010000000}" name="Davek (EUR)" dataDxfId="878" totalsRowDxfId="87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76" totalsRowDxfId="87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74" totalsRowDxfId="87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72" totalsRowDxfId="87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70" totalsRowDxfId="86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W20" totalsRowCount="1" headerRowDxfId="868" dataDxfId="866" headerRowBorderDxfId="867" tableBorderDxfId="865" totalsRowBorderDxfId="864">
  <tableColumns count="23">
    <tableColumn id="1" xr3:uid="{00000000-0010-0000-0200-000001000000}" name="Zap. št." totalsRowLabel="Vsota" dataDxfId="863" totalsRowDxfId="862"/>
    <tableColumn id="22" xr3:uid="{00000000-0010-0000-0200-000016000000}" name="šifra" dataDxfId="861" totalsRowDxfId="860"/>
    <tableColumn id="23" xr3:uid="{00000000-0010-0000-0200-000017000000}" name="klasifikacija" dataDxfId="859" totalsRowDxfId="858"/>
    <tableColumn id="2" xr3:uid="{00000000-0010-0000-0200-000002000000}" name="Tehnična specifikacija živila (stolpec 2, 2a, 2b, 2c)" dataDxfId="857" totalsRowDxfId="856"/>
    <tableColumn id="3" xr3:uid="{00000000-0010-0000-0200-000003000000}" name="ZAHTEVANO PAKIRANJE                    Masa/volumen" dataDxfId="855" totalsRowDxfId="854"/>
    <tableColumn id="4" xr3:uid="{00000000-0010-0000-0200-000004000000}" name=" ZAHTEVANO PAKIRANJE       Enota" dataDxfId="853" totalsRowDxfId="852"/>
    <tableColumn id="21" xr3:uid="{00000000-0010-0000-0200-000015000000}" name="ZAHTEVANA SHEMA KAKOVOSTI" dataDxfId="851" totalsRowDxfId="850"/>
    <tableColumn id="5" xr3:uid="{00000000-0010-0000-0200-000005000000}" name="Okvirna količina" dataDxfId="849" totalsRowDxfId="848" dataCellStyle="Valuta"/>
    <tableColumn id="6" xr3:uid="{00000000-0010-0000-0200-000006000000}" name="Enota mere količine" dataDxfId="847" totalsRowDxfId="846"/>
    <tableColumn id="7" xr3:uid="{00000000-0010-0000-0200-000007000000}" name="Preračunana masa/volumen/kos na enoto kg" totalsRowFunction="sum" dataDxfId="845" totalsRowDxfId="84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43" totalsRowDxfId="84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41" totalsRowDxfId="840" dataCellStyle="Valuta"/>
    <tableColumn id="10" xr3:uid="{00000000-0010-0000-0200-00000A000000}" name="BLAGOVNA ZNAMKA ali PROIZVAJALEC" dataDxfId="839" totalsRowDxfId="838" dataCellStyle="Valuta"/>
    <tableColumn id="11" xr3:uid="{00000000-0010-0000-0200-00000B000000}" name=" NAZIV/IME (trgovsko) ponujenega živila  " dataDxfId="837" totalsRowDxfId="836" dataCellStyle="Valuta"/>
    <tableColumn id="12" xr3:uid="{00000000-0010-0000-0200-00000C000000}" name="Dejanska masa/volumen ponujenega živila" dataDxfId="835" totalsRowDxfId="834" dataCellStyle="Valuta"/>
    <tableColumn id="13" xr3:uid="{00000000-0010-0000-0200-00000D000000}" name="cena/enota brez DDV v EUR" dataDxfId="833" totalsRowDxfId="832"/>
    <tableColumn id="14" xr3:uid="{00000000-0010-0000-0200-00000E000000}" name="Cena za dejansko maso/volumen ponujenega živila brez DDV " dataDxfId="831" totalsRowDxfId="830"/>
    <tableColumn id="15" xr3:uid="{00000000-0010-0000-0200-00000F000000}" name="Stopnja DDV (%)" dataDxfId="829" totalsRowDxfId="828"/>
    <tableColumn id="16" xr3:uid="{00000000-0010-0000-0200-000010000000}" name="Davek (EUR)" dataDxfId="827" totalsRowDxfId="82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25" totalsRowDxfId="8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23" totalsRowDxfId="82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21" totalsRowDxfId="82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19" totalsRowDxfId="81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W78" totalsRowCount="1" headerRowDxfId="817" dataDxfId="815" headerRowBorderDxfId="816" tableBorderDxfId="814" totalsRowBorderDxfId="813">
  <sortState xmlns:xlrd2="http://schemas.microsoft.com/office/spreadsheetml/2017/richdata2" ref="A16:W77">
    <sortCondition ref="D16:D77"/>
  </sortState>
  <tableColumns count="23">
    <tableColumn id="1" xr3:uid="{00000000-0010-0000-0300-000001000000}" name="Zap. št." totalsRowLabel="Vsota" dataDxfId="68" totalsRowDxfId="67"/>
    <tableColumn id="22" xr3:uid="{00000000-0010-0000-0300-000016000000}" name="šifra" dataDxfId="66" totalsRowDxfId="65"/>
    <tableColumn id="23" xr3:uid="{00000000-0010-0000-0300-000017000000}" name="klasifikacija" dataDxfId="64" totalsRowDxfId="63"/>
    <tableColumn id="2" xr3:uid="{00000000-0010-0000-0300-000002000000}" name="Tehnična specifikacija živila (stolpec 2, 2a, 2b, 2c)" dataDxfId="62" totalsRowDxfId="61"/>
    <tableColumn id="3" xr3:uid="{00000000-0010-0000-0300-000003000000}" name="ZAHTEVANO PAKIRANJE                    Masa/volumen" dataDxfId="60" totalsRowDxfId="59"/>
    <tableColumn id="4" xr3:uid="{00000000-0010-0000-0300-000004000000}" name=" ZAHTEVANO PAKIRANJE       Enota" dataDxfId="58" totalsRowDxfId="57"/>
    <tableColumn id="21" xr3:uid="{00000000-0010-0000-0300-000015000000}" name="ZAHTEVANA SHEMA KAKOVOSTI" dataDxfId="56" totalsRowDxfId="55"/>
    <tableColumn id="5" xr3:uid="{00000000-0010-0000-0300-000005000000}" name="Okvirna količina" dataDxfId="54" totalsRowDxfId="53" dataCellStyle="Valuta"/>
    <tableColumn id="6" xr3:uid="{00000000-0010-0000-0300-000006000000}" name="Enota mere količine" dataDxfId="52" totalsRowDxfId="51"/>
    <tableColumn id="7" xr3:uid="{00000000-0010-0000-0300-000007000000}" name="Preračunana masa/volumen/kos na enoto kg" totalsRowFunction="sum" dataDxfId="50" totalsRowDxfId="4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8" totalsRowDxfId="4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6" totalsRowDxfId="45" dataCellStyle="Valuta"/>
    <tableColumn id="10" xr3:uid="{00000000-0010-0000-0300-00000A000000}" name="BLAGOVNA ZNAMKA ali PROIZVAJALEC" dataDxfId="44" totalsRowDxfId="43" dataCellStyle="Valuta"/>
    <tableColumn id="11" xr3:uid="{00000000-0010-0000-0300-00000B000000}" name=" NAZIV/IME (trgovsko) ponujenega živila  " dataDxfId="42" totalsRowDxfId="41" dataCellStyle="Valuta"/>
    <tableColumn id="12" xr3:uid="{00000000-0010-0000-0300-00000C000000}" name="Dejanska masa/volumen ponujenega živila" dataDxfId="40" totalsRowDxfId="39" dataCellStyle="Valuta"/>
    <tableColumn id="13" xr3:uid="{00000000-0010-0000-0300-00000D000000}" name="cena/enota brez DDV v EUR" dataDxfId="38" totalsRowDxfId="37"/>
    <tableColumn id="14" xr3:uid="{00000000-0010-0000-0300-00000E000000}" name="Cena za dejansko maso/volumen ponujenega živila brez DDV " dataDxfId="36" totalsRowDxfId="35"/>
    <tableColumn id="15" xr3:uid="{00000000-0010-0000-0300-00000F000000}" name="Stopnja DDV (%)" dataDxfId="34" totalsRowDxfId="33"/>
    <tableColumn id="16" xr3:uid="{00000000-0010-0000-0300-000010000000}" name="Davek (EUR)" dataDxfId="32" totalsRowDxfId="3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0" totalsRowDxfId="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28" totalsRowDxfId="2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26" totalsRowDxfId="2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24" totalsRowDxfId="2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84" totalsRowCount="1" headerRowDxfId="812" dataDxfId="810" headerRowBorderDxfId="811" tableBorderDxfId="809" totalsRowBorderDxfId="808">
  <tableColumns count="23">
    <tableColumn id="1" xr3:uid="{00000000-0010-0000-0400-000001000000}" name="Zap. št." totalsRowLabel="Vsota" dataDxfId="807" totalsRowDxfId="22"/>
    <tableColumn id="22" xr3:uid="{00000000-0010-0000-0400-000016000000}" name="šifra" dataDxfId="806" totalsRowDxfId="21"/>
    <tableColumn id="23" xr3:uid="{00000000-0010-0000-0400-000017000000}" name="klasifikacija " dataDxfId="805" totalsRowDxfId="20"/>
    <tableColumn id="2" xr3:uid="{00000000-0010-0000-0400-000002000000}" name="Tehnična specifikacija živila (stolpec 2, 2a, 2b, 2c)" dataDxfId="804" totalsRowDxfId="19"/>
    <tableColumn id="3" xr3:uid="{00000000-0010-0000-0400-000003000000}" name="ZAHTEVANO PAKIRANJE                    Masa/volumen" dataDxfId="803" totalsRowDxfId="18"/>
    <tableColumn id="4" xr3:uid="{00000000-0010-0000-0400-000004000000}" name=" ZAHTEVANO PAKIRANJE       Enota" dataDxfId="802" totalsRowDxfId="17"/>
    <tableColumn id="21" xr3:uid="{00000000-0010-0000-0400-000015000000}" name="ZAHTEVANA SHEMA KAKOVOSTI" dataDxfId="801" totalsRowDxfId="16"/>
    <tableColumn id="5" xr3:uid="{00000000-0010-0000-0400-000005000000}" name="Okvirna količina" dataDxfId="800" totalsRowDxfId="15" dataCellStyle="Valuta"/>
    <tableColumn id="6" xr3:uid="{00000000-0010-0000-0400-000006000000}" name="Enota mere količine" dataDxfId="799" totalsRowDxfId="14"/>
    <tableColumn id="7" xr3:uid="{00000000-0010-0000-0400-000007000000}" name="Preračunana masa/volumen/kos na enoto kg" totalsRowFunction="sum" dataDxfId="798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97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96" totalsRowDxfId="11" dataCellStyle="Valuta"/>
    <tableColumn id="10" xr3:uid="{00000000-0010-0000-0400-00000A000000}" name="BLAGOVNA ZNAMKA ali PROIZVAJALEC" dataDxfId="795" totalsRowDxfId="10" dataCellStyle="Valuta"/>
    <tableColumn id="11" xr3:uid="{00000000-0010-0000-0400-00000B000000}" name=" NAZIV/IME (trgovsko) ponujenega živila  " dataDxfId="794" totalsRowDxfId="9" dataCellStyle="Valuta"/>
    <tableColumn id="12" xr3:uid="{00000000-0010-0000-0400-00000C000000}" name="Dejanska masa/volumen ponujenega živila" dataDxfId="793" totalsRowDxfId="8" dataCellStyle="Valuta"/>
    <tableColumn id="13" xr3:uid="{00000000-0010-0000-0400-00000D000000}" name="cena/enota brez DDV v EUR" dataDxfId="792" totalsRowDxfId="7"/>
    <tableColumn id="14" xr3:uid="{00000000-0010-0000-0400-00000E000000}" name="Cena za dejansko maso/volumen ponujenega živila brez DDV " dataDxfId="791" totalsRowDxfId="6"/>
    <tableColumn id="15" xr3:uid="{00000000-0010-0000-0400-00000F000000}" name="Stopnja DDV (%)" dataDxfId="790" totalsRowDxfId="5"/>
    <tableColumn id="16" xr3:uid="{00000000-0010-0000-0400-000010000000}" name="Davek (EUR)" dataDxfId="789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88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87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86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85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37" totalsRowCount="1" headerRowDxfId="784" dataDxfId="782" headerRowBorderDxfId="783" tableBorderDxfId="781" totalsRowBorderDxfId="780">
  <tableColumns count="23">
    <tableColumn id="1" xr3:uid="{00000000-0010-0000-0500-000001000000}" name="Zap. št." totalsRowLabel="Vsota" dataDxfId="779" totalsRowDxfId="778"/>
    <tableColumn id="22" xr3:uid="{00000000-0010-0000-0500-000016000000}" name="šifra" dataDxfId="777" totalsRowDxfId="776"/>
    <tableColumn id="23" xr3:uid="{00000000-0010-0000-0500-000017000000}" name="klasifikacija" dataDxfId="775" totalsRowDxfId="774"/>
    <tableColumn id="2" xr3:uid="{00000000-0010-0000-0500-000002000000}" name="Tehnična specifikacija živila (stolpec 2, 2a, 2b, 2c)" dataDxfId="773" totalsRowDxfId="772"/>
    <tableColumn id="3" xr3:uid="{00000000-0010-0000-0500-000003000000}" name="ZAHTEVANO PAKIRANJE                    Masa/volumen" dataDxfId="771" totalsRowDxfId="770"/>
    <tableColumn id="4" xr3:uid="{00000000-0010-0000-0500-000004000000}" name=" ZAHTEVANO PAKIRANJE       Enota" dataDxfId="769" totalsRowDxfId="768"/>
    <tableColumn id="21" xr3:uid="{00000000-0010-0000-0500-000015000000}" name="ZAHTEVANA SHEMA KAKOVOSTI" dataDxfId="767" totalsRowDxfId="766"/>
    <tableColumn id="5" xr3:uid="{00000000-0010-0000-0500-000005000000}" name="Okvirna količina" dataDxfId="765" totalsRowDxfId="764" dataCellStyle="Valuta"/>
    <tableColumn id="6" xr3:uid="{00000000-0010-0000-0500-000006000000}" name="Enota mere količine" dataDxfId="763" totalsRowDxfId="762"/>
    <tableColumn id="7" xr3:uid="{00000000-0010-0000-0500-000007000000}" name="Preračunana masa/volumen/kos na enoto kg" totalsRowFunction="sum" dataDxfId="761" totalsRowDxfId="76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59" totalsRowDxfId="75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57" totalsRowDxfId="756" dataCellStyle="Valuta"/>
    <tableColumn id="10" xr3:uid="{00000000-0010-0000-0500-00000A000000}" name="BLAGOVNA ZNAMKA ali PROIZVAJALEC" dataDxfId="755" totalsRowDxfId="754" dataCellStyle="Valuta"/>
    <tableColumn id="11" xr3:uid="{00000000-0010-0000-0500-00000B000000}" name=" NAZIV/IME (trgovsko) ponujenega živila  " dataDxfId="753" totalsRowDxfId="752" dataCellStyle="Valuta"/>
    <tableColumn id="12" xr3:uid="{00000000-0010-0000-0500-00000C000000}" name="Dejanska masa/volumen ponujenega živila" dataDxfId="751" totalsRowDxfId="750" dataCellStyle="Valuta"/>
    <tableColumn id="13" xr3:uid="{00000000-0010-0000-0500-00000D000000}" name="cena/enota brez DDV v EUR" dataDxfId="749" totalsRowDxfId="748"/>
    <tableColumn id="14" xr3:uid="{00000000-0010-0000-0500-00000E000000}" name="Cena za dejansko maso/volumen ponujenega živila brez DDV " dataDxfId="747" totalsRowDxfId="746"/>
    <tableColumn id="15" xr3:uid="{00000000-0010-0000-0500-00000F000000}" name="Stopnja DDV (%)" dataDxfId="745" totalsRowDxfId="744"/>
    <tableColumn id="16" xr3:uid="{00000000-0010-0000-0500-000010000000}" name="Davek (EUR)" dataDxfId="743" totalsRowDxfId="74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41" totalsRowDxfId="74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39" totalsRowDxfId="73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37" totalsRowDxfId="73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35" totalsRowDxfId="73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Sklop7" displayName="Sklop7" ref="A15:W99" totalsRowCount="1" headerRowDxfId="733" dataDxfId="731" headerRowBorderDxfId="732" tableBorderDxfId="730" totalsRowBorderDxfId="729">
  <tableColumns count="23">
    <tableColumn id="1" xr3:uid="{00000000-0010-0000-0600-000001000000}" name="Zap. št." totalsRowLabel="Vsota" dataDxfId="728" totalsRowDxfId="727"/>
    <tableColumn id="22" xr3:uid="{00000000-0010-0000-0600-000016000000}" name="šifra" dataDxfId="726" totalsRowDxfId="725"/>
    <tableColumn id="23" xr3:uid="{00000000-0010-0000-0600-000017000000}" name="klasifikacija" dataDxfId="724" totalsRowDxfId="723"/>
    <tableColumn id="2" xr3:uid="{00000000-0010-0000-0600-000002000000}" name="Tehnična specifikacija živila (stolpec 2, 2a, 2b, 2c)" dataDxfId="722" totalsRowDxfId="721" dataCellStyle="Navadno_List1"/>
    <tableColumn id="3" xr3:uid="{00000000-0010-0000-0600-000003000000}" name="ZAHTEVANO PAKIRANJE                    Masa/volumen" dataDxfId="720" totalsRowDxfId="719" dataCellStyle="Navadno_List1"/>
    <tableColumn id="4" xr3:uid="{00000000-0010-0000-0600-000004000000}" name=" ZAHTEVANO PAKIRANJE       Enota" dataDxfId="718" totalsRowDxfId="717"/>
    <tableColumn id="21" xr3:uid="{00000000-0010-0000-0600-000015000000}" name="ZAHTEVANA SHEMA KAKOVOSTI" dataDxfId="716" totalsRowDxfId="715"/>
    <tableColumn id="5" xr3:uid="{00000000-0010-0000-0600-000005000000}" name="Okvirna količina" dataDxfId="714" totalsRowDxfId="713" dataCellStyle="Valuta"/>
    <tableColumn id="6" xr3:uid="{00000000-0010-0000-0600-000006000000}" name="Enota mere količine" dataDxfId="712" totalsRowDxfId="711"/>
    <tableColumn id="7" xr3:uid="{00000000-0010-0000-0600-000007000000}" name="Preračunana masa/volumen/kos na enoto kg" totalsRowFunction="sum" dataDxfId="710" totalsRowDxfId="70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08" totalsRowDxfId="70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06" totalsRowDxfId="705" dataCellStyle="Valuta"/>
    <tableColumn id="10" xr3:uid="{00000000-0010-0000-0600-00000A000000}" name="BLAGOVNA ZNAMKA ali PROIZVAJALEC" dataDxfId="704" totalsRowDxfId="703" dataCellStyle="Valuta"/>
    <tableColumn id="11" xr3:uid="{00000000-0010-0000-0600-00000B000000}" name=" NAZIV/IME (trgovsko) ponujenega živila  " dataDxfId="702" totalsRowDxfId="701" dataCellStyle="Valuta"/>
    <tableColumn id="12" xr3:uid="{00000000-0010-0000-0600-00000C000000}" name="Dejanska masa/volumen ponujenega živila" dataDxfId="700" totalsRowDxfId="699" dataCellStyle="Valuta"/>
    <tableColumn id="13" xr3:uid="{00000000-0010-0000-0600-00000D000000}" name="cena/enota brez DDV v EUR" dataDxfId="698" totalsRowDxfId="697"/>
    <tableColumn id="14" xr3:uid="{00000000-0010-0000-0600-00000E000000}" name="Cena za dejansko maso/volumen ponujenega živila brez DDV " dataDxfId="696" totalsRowDxfId="695"/>
    <tableColumn id="15" xr3:uid="{00000000-0010-0000-0600-00000F000000}" name="Stopnja DDV (%)" dataDxfId="694" totalsRowDxfId="693"/>
    <tableColumn id="16" xr3:uid="{00000000-0010-0000-0600-000010000000}" name="Davek (EUR)" dataDxfId="692" totalsRowDxfId="69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90" totalsRowDxfId="68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88" totalsRowDxfId="68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86" totalsRowDxfId="68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84" totalsRowDxfId="68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W66" totalsRowCount="1" headerRowDxfId="682" dataDxfId="680" headerRowBorderDxfId="681" tableBorderDxfId="679" totalsRowBorderDxfId="678">
  <sortState xmlns:xlrd2="http://schemas.microsoft.com/office/spreadsheetml/2017/richdata2" ref="A16:W65">
    <sortCondition ref="D16:D65"/>
  </sortState>
  <tableColumns count="23">
    <tableColumn id="1" xr3:uid="{00000000-0010-0000-0700-000001000000}" name="Zap. št." totalsRowLabel="Vsota" dataDxfId="677" totalsRowDxfId="676"/>
    <tableColumn id="22" xr3:uid="{00000000-0010-0000-0700-000016000000}" name="šifra" dataDxfId="675" totalsRowDxfId="674"/>
    <tableColumn id="23" xr3:uid="{00000000-0010-0000-0700-000017000000}" name="klasifikacija" dataDxfId="673" totalsRowDxfId="672"/>
    <tableColumn id="2" xr3:uid="{00000000-0010-0000-0700-000002000000}" name="Tehnična specifikacija živila (stolpec 2, 2a, 2b, 2c)" dataDxfId="671" totalsRowDxfId="670"/>
    <tableColumn id="3" xr3:uid="{00000000-0010-0000-0700-000003000000}" name="ZAHTEVANO PAKIRANJE                    Masa/volumen" dataDxfId="669" totalsRowDxfId="668"/>
    <tableColumn id="4" xr3:uid="{00000000-0010-0000-0700-000004000000}" name=" ZAHTEVANO PAKIRANJE       Enota" dataDxfId="667" totalsRowDxfId="666"/>
    <tableColumn id="21" xr3:uid="{00000000-0010-0000-0700-000015000000}" name="ZAHTEVANA SHEMA KAKOVOSTI" dataDxfId="665" totalsRowDxfId="664"/>
    <tableColumn id="5" xr3:uid="{00000000-0010-0000-0700-000005000000}" name="Okvirna količina" dataDxfId="663" totalsRowDxfId="662" dataCellStyle="Valuta"/>
    <tableColumn id="6" xr3:uid="{00000000-0010-0000-0700-000006000000}" name="Enota mere količine" dataDxfId="661" totalsRowDxfId="660"/>
    <tableColumn id="7" xr3:uid="{00000000-0010-0000-0700-000007000000}" name="Preračunana masa/volumen/kos na enoto kg" totalsRowFunction="sum" dataDxfId="659" totalsRowDxfId="65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57" totalsRowDxfId="65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55" totalsRowDxfId="654" dataCellStyle="Valuta"/>
    <tableColumn id="10" xr3:uid="{00000000-0010-0000-0700-00000A000000}" name="BLAGOVNA ZNAMKA ali PROIZVAJALEC" dataDxfId="653" totalsRowDxfId="652" dataCellStyle="Valuta"/>
    <tableColumn id="11" xr3:uid="{00000000-0010-0000-0700-00000B000000}" name=" NAZIV/IME (trgovsko) ponujenega živila  " dataDxfId="651" totalsRowDxfId="650" dataCellStyle="Valuta"/>
    <tableColumn id="12" xr3:uid="{00000000-0010-0000-0700-00000C000000}" name="Dejanska masa/volumen ponujenega živila" dataDxfId="649" totalsRowDxfId="648" dataCellStyle="Valuta"/>
    <tableColumn id="13" xr3:uid="{00000000-0010-0000-0700-00000D000000}" name="cena/enota brez DDV v EUR" dataDxfId="647" totalsRowDxfId="646"/>
    <tableColumn id="14" xr3:uid="{00000000-0010-0000-0700-00000E000000}" name="Cena za dejansko maso/volumen ponujenega živila brez DDV " dataDxfId="645" totalsRowDxfId="644"/>
    <tableColumn id="15" xr3:uid="{00000000-0010-0000-0700-00000F000000}" name="Stopnja DDV (%)" dataDxfId="643" totalsRowDxfId="642"/>
    <tableColumn id="16" xr3:uid="{00000000-0010-0000-0700-000010000000}" name="Davek (EUR)" dataDxfId="641" totalsRowDxfId="64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39" totalsRowDxfId="63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37" totalsRowDxfId="63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35" totalsRowDxfId="63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W152" totalsRowCount="1" headerRowDxfId="631" dataDxfId="629" headerRowBorderDxfId="630" tableBorderDxfId="628" totalsRowBorderDxfId="627">
  <tableColumns count="23">
    <tableColumn id="1" xr3:uid="{00000000-0010-0000-0800-000001000000}" name="Zap. št." totalsRowLabel="Vsota" dataDxfId="626" totalsRowDxfId="625"/>
    <tableColumn id="22" xr3:uid="{00000000-0010-0000-0800-000016000000}" name="šifra" dataDxfId="624" totalsRowDxfId="623"/>
    <tableColumn id="23" xr3:uid="{00000000-0010-0000-0800-000017000000}" name="klasifikacija" dataDxfId="622" totalsRowDxfId="621"/>
    <tableColumn id="2" xr3:uid="{00000000-0010-0000-0800-000002000000}" name="Tehnična specifikacija živila (stolpec 2, 2a, 2b, 2c)" dataDxfId="620" totalsRowDxfId="619"/>
    <tableColumn id="3" xr3:uid="{00000000-0010-0000-0800-000003000000}" name="ZAHTEVANO PAKIRANJE                    Masa/volumen" dataDxfId="618" totalsRowDxfId="617"/>
    <tableColumn id="4" xr3:uid="{00000000-0010-0000-0800-000004000000}" name=" ZAHTEVANO PAKIRANJE       Enota" dataDxfId="616" totalsRowDxfId="615"/>
    <tableColumn id="21" xr3:uid="{00000000-0010-0000-0800-000015000000}" name="ZAHTEVANA SHEMA KAKOVOSTI" dataDxfId="614" totalsRowDxfId="613"/>
    <tableColumn id="5" xr3:uid="{00000000-0010-0000-0800-000005000000}" name="Okvirna količina" dataDxfId="612" totalsRowDxfId="611" dataCellStyle="Valuta"/>
    <tableColumn id="6" xr3:uid="{00000000-0010-0000-0800-000006000000}" name="Enota mere količine" dataDxfId="610" totalsRowDxfId="609"/>
    <tableColumn id="7" xr3:uid="{00000000-0010-0000-0800-000007000000}" name="Preračunana masa/volumen/kos na enoto kg" totalsRowFunction="sum" dataDxfId="608" totalsRowDxfId="60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06" totalsRowDxfId="60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04" totalsRowDxfId="603" dataCellStyle="Valuta"/>
    <tableColumn id="10" xr3:uid="{00000000-0010-0000-0800-00000A000000}" name="BLAGOVNA ZNAMKA ali PROIZVAJALEC" dataDxfId="602" totalsRowDxfId="601" dataCellStyle="Valuta"/>
    <tableColumn id="11" xr3:uid="{00000000-0010-0000-0800-00000B000000}" name=" NAZIV/IME (trgovsko) ponujenega živila  " dataDxfId="600" totalsRowDxfId="599" dataCellStyle="Valuta"/>
    <tableColumn id="12" xr3:uid="{00000000-0010-0000-0800-00000C000000}" name="Dejanska masa/volumen ponujenega živila" dataDxfId="598" totalsRowDxfId="597" dataCellStyle="Valuta"/>
    <tableColumn id="13" xr3:uid="{00000000-0010-0000-0800-00000D000000}" name="cena/enota brez DDV v EUR" dataDxfId="596" totalsRowDxfId="595"/>
    <tableColumn id="14" xr3:uid="{00000000-0010-0000-0800-00000E000000}" name="Cena za dejansko maso/volumen ponujenega živila brez DDV " dataDxfId="594" totalsRowDxfId="593"/>
    <tableColumn id="15" xr3:uid="{00000000-0010-0000-0800-00000F000000}" name="Stopnja DDV (%)" dataDxfId="592" totalsRowDxfId="591"/>
    <tableColumn id="16" xr3:uid="{00000000-0010-0000-0800-000010000000}" name="Davek (EUR)" dataDxfId="590" totalsRowDxfId="58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88" totalsRowDxfId="5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86" totalsRowDxfId="58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84" totalsRowDxfId="58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82" totalsRowDxfId="58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W24" totalsRowCount="1" headerRowDxfId="580" dataDxfId="578" headerRowBorderDxfId="579" tableBorderDxfId="577" totalsRowBorderDxfId="576">
  <tableColumns count="23">
    <tableColumn id="1" xr3:uid="{00000000-0010-0000-0900-000001000000}" name="Zap. št." totalsRowLabel="Vsota" dataDxfId="575" totalsRowDxfId="574"/>
    <tableColumn id="22" xr3:uid="{00000000-0010-0000-0900-000016000000}" name="šifra" dataDxfId="573" totalsRowDxfId="572"/>
    <tableColumn id="23" xr3:uid="{00000000-0010-0000-0900-000017000000}" name="klasifikacija" dataDxfId="571" totalsRowDxfId="570"/>
    <tableColumn id="2" xr3:uid="{00000000-0010-0000-0900-000002000000}" name="Tehnična specifikacija živila (stolpec 2, 2a, 2b, 2c)" dataDxfId="569" totalsRowDxfId="568"/>
    <tableColumn id="3" xr3:uid="{00000000-0010-0000-0900-000003000000}" name="ZAHTEVANO PAKIRANJE                    Masa/volumen" dataDxfId="567" totalsRowDxfId="566"/>
    <tableColumn id="4" xr3:uid="{00000000-0010-0000-0900-000004000000}" name=" ZAHTEVANO PAKIRANJE       Enota" dataDxfId="565" totalsRowDxfId="564"/>
    <tableColumn id="21" xr3:uid="{00000000-0010-0000-0900-000015000000}" name="ZAHTEVANA SHEMA KAKOVOSTI" dataDxfId="563" totalsRowDxfId="562"/>
    <tableColumn id="5" xr3:uid="{00000000-0010-0000-0900-000005000000}" name="Okvirna količina" dataDxfId="561" totalsRowDxfId="560" dataCellStyle="Valuta"/>
    <tableColumn id="6" xr3:uid="{00000000-0010-0000-0900-000006000000}" name="Enota mere količine" dataDxfId="559" totalsRowDxfId="558"/>
    <tableColumn id="7" xr3:uid="{00000000-0010-0000-0900-000007000000}" name="Preračunana masa/volumen/kos na enoto kg" totalsRowFunction="sum" dataDxfId="557" totalsRowDxfId="55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55" totalsRowDxfId="5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53" totalsRowDxfId="552" dataCellStyle="Valuta"/>
    <tableColumn id="10" xr3:uid="{00000000-0010-0000-0900-00000A000000}" name="BLAGOVNA ZNAMKA ali PROIZVAJALEC" dataDxfId="551" totalsRowDxfId="550" dataCellStyle="Valuta"/>
    <tableColumn id="11" xr3:uid="{00000000-0010-0000-0900-00000B000000}" name=" NAZIV/IME (trgovsko) ponujenega živila  " dataDxfId="549" totalsRowDxfId="548" dataCellStyle="Valuta"/>
    <tableColumn id="12" xr3:uid="{00000000-0010-0000-0900-00000C000000}" name="Dejanska masa/volumen ponujenega živila" dataDxfId="547" totalsRowDxfId="546" dataCellStyle="Valuta"/>
    <tableColumn id="13" xr3:uid="{00000000-0010-0000-0900-00000D000000}" name="cena/enota brez DDV v EUR" dataDxfId="545" totalsRowDxfId="544"/>
    <tableColumn id="14" xr3:uid="{00000000-0010-0000-0900-00000E000000}" name="Cena za dejansko maso/volumen ponujenega živila brez DDV " dataDxfId="543" totalsRowDxfId="542"/>
    <tableColumn id="15" xr3:uid="{00000000-0010-0000-0900-00000F000000}" name="Stopnja DDV (%)" dataDxfId="541" totalsRowDxfId="540"/>
    <tableColumn id="16" xr3:uid="{00000000-0010-0000-0900-000010000000}" name="Davek (EUR)" dataDxfId="539" totalsRowDxfId="53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37" totalsRowDxfId="53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35" totalsRowDxfId="5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33" totalsRowDxfId="5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31" totalsRowDxfId="53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W42" totalsRowCount="1" headerRowDxfId="529" dataDxfId="527" headerRowBorderDxfId="528" tableBorderDxfId="526" totalsRowBorderDxfId="525">
  <tableColumns count="23">
    <tableColumn id="1" xr3:uid="{00000000-0010-0000-0A00-000001000000}" name="Zap. št." totalsRowLabel="Vsota" dataDxfId="524" totalsRowDxfId="523"/>
    <tableColumn id="22" xr3:uid="{00000000-0010-0000-0A00-000016000000}" name="šifra" dataDxfId="522" totalsRowDxfId="521"/>
    <tableColumn id="23" xr3:uid="{00000000-0010-0000-0A00-000017000000}" name="klasifikacija" dataDxfId="520" totalsRowDxfId="519"/>
    <tableColumn id="2" xr3:uid="{00000000-0010-0000-0A00-000002000000}" name="Tehnična specifikacija živila (stolpec 2, 2a, 2b, 2c)" dataDxfId="518" totalsRowDxfId="517"/>
    <tableColumn id="3" xr3:uid="{00000000-0010-0000-0A00-000003000000}" name="ZAHTEVANO PAKIRANJE                    Masa/volumen" dataDxfId="516" totalsRowDxfId="515"/>
    <tableColumn id="4" xr3:uid="{00000000-0010-0000-0A00-000004000000}" name=" ZAHTEVANO PAKIRANJE       Enota" dataDxfId="514" totalsRowDxfId="513"/>
    <tableColumn id="21" xr3:uid="{00000000-0010-0000-0A00-000015000000}" name="ZAHTEVANA SHEMA KAKOVOSTI" dataDxfId="512" totalsRowDxfId="511"/>
    <tableColumn id="5" xr3:uid="{00000000-0010-0000-0A00-000005000000}" name="Okvirna količina" dataDxfId="510" totalsRowDxfId="509" dataCellStyle="Valuta"/>
    <tableColumn id="6" xr3:uid="{00000000-0010-0000-0A00-000006000000}" name="Enota mere količine" dataDxfId="508" totalsRowDxfId="507"/>
    <tableColumn id="7" xr3:uid="{00000000-0010-0000-0A00-000007000000}" name="Preračunana masa/volumen/kos na enoto kg" totalsRowFunction="sum" dataDxfId="506" totalsRowDxfId="50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04" totalsRowDxfId="50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02" totalsRowDxfId="501" dataCellStyle="Valuta"/>
    <tableColumn id="10" xr3:uid="{00000000-0010-0000-0A00-00000A000000}" name="BLAGOVNA ZNAMKA ali PROIZVAJALEC" dataDxfId="500" totalsRowDxfId="499" dataCellStyle="Valuta"/>
    <tableColumn id="11" xr3:uid="{00000000-0010-0000-0A00-00000B000000}" name=" NAZIV/IME (trgovsko) ponujenega živila  " dataDxfId="498" totalsRowDxfId="497" dataCellStyle="Valuta"/>
    <tableColumn id="12" xr3:uid="{00000000-0010-0000-0A00-00000C000000}" name="Dejanska masa/volumen ponujenega živila" dataDxfId="496" totalsRowDxfId="495" dataCellStyle="Valuta"/>
    <tableColumn id="13" xr3:uid="{00000000-0010-0000-0A00-00000D000000}" name="cena/enota brez DDV v EUR" dataDxfId="494" totalsRowDxfId="493"/>
    <tableColumn id="14" xr3:uid="{00000000-0010-0000-0A00-00000E000000}" name="Cena za dejansko maso/volumen ponujenega živila brez DDV " dataDxfId="492" totalsRowDxfId="491"/>
    <tableColumn id="15" xr3:uid="{00000000-0010-0000-0A00-00000F000000}" name="Stopnja DDV (%)" dataDxfId="490" totalsRowDxfId="489"/>
    <tableColumn id="16" xr3:uid="{00000000-0010-0000-0A00-000010000000}" name="Davek (EUR)" dataDxfId="488" totalsRowDxfId="48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86" totalsRowDxfId="48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84" totalsRowDxfId="48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82" totalsRowDxfId="48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80" totalsRowDxfId="47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W35" totalsRowCount="1" headerRowDxfId="478" dataDxfId="476" headerRowBorderDxfId="477" tableBorderDxfId="475" totalsRowBorderDxfId="474">
  <sortState xmlns:xlrd2="http://schemas.microsoft.com/office/spreadsheetml/2017/richdata2" ref="A16:W34">
    <sortCondition ref="D16:D34"/>
  </sortState>
  <tableColumns count="23">
    <tableColumn id="1" xr3:uid="{00000000-0010-0000-0B00-000001000000}" name="Zap. št." totalsRowLabel="Vsota" dataDxfId="473" totalsRowDxfId="472"/>
    <tableColumn id="22" xr3:uid="{00000000-0010-0000-0B00-000016000000}" name="šifra" dataDxfId="471" totalsRowDxfId="470"/>
    <tableColumn id="23" xr3:uid="{00000000-0010-0000-0B00-000017000000}" name="klasifikacija" dataDxfId="469" totalsRowDxfId="468"/>
    <tableColumn id="2" xr3:uid="{00000000-0010-0000-0B00-000002000000}" name="Tehnična specifikacija živila (stolpec 2, 2a, 2b, 2c)" dataDxfId="467" totalsRowDxfId="466"/>
    <tableColumn id="3" xr3:uid="{00000000-0010-0000-0B00-000003000000}" name="ZAHTEVANO PAKIRANJE                    Masa/volumen" dataDxfId="465" totalsRowDxfId="464"/>
    <tableColumn id="4" xr3:uid="{00000000-0010-0000-0B00-000004000000}" name=" ZAHTEVANO PAKIRANJE       Enota" dataDxfId="463" totalsRowDxfId="462"/>
    <tableColumn id="21" xr3:uid="{00000000-0010-0000-0B00-000015000000}" name="ZAHTEVANA SHEMA KAKOVOSTI" dataDxfId="461" totalsRowDxfId="460"/>
    <tableColumn id="5" xr3:uid="{00000000-0010-0000-0B00-000005000000}" name="Okvirna količina" dataDxfId="459" totalsRowDxfId="458" dataCellStyle="Valuta"/>
    <tableColumn id="6" xr3:uid="{00000000-0010-0000-0B00-000006000000}" name="Enota mere količine" dataDxfId="457" totalsRowDxfId="456"/>
    <tableColumn id="7" xr3:uid="{00000000-0010-0000-0B00-000007000000}" name="Preračunana masa/volumen/kos na enoto kg" totalsRowFunction="sum" dataDxfId="455" totalsRowDxfId="45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53" totalsRowDxfId="45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51" totalsRowDxfId="450" dataCellStyle="Valuta"/>
    <tableColumn id="10" xr3:uid="{00000000-0010-0000-0B00-00000A000000}" name="BLAGOVNA ZNAMKA ali PROIZVAJALEC" dataDxfId="449" totalsRowDxfId="448" dataCellStyle="Valuta"/>
    <tableColumn id="11" xr3:uid="{00000000-0010-0000-0B00-00000B000000}" name=" NAZIV/IME (trgovsko) ponujenega živila  " dataDxfId="447" totalsRowDxfId="446" dataCellStyle="Valuta"/>
    <tableColumn id="12" xr3:uid="{00000000-0010-0000-0B00-00000C000000}" name="Dejanska masa/volumen ponujenega živila" dataDxfId="445" totalsRowDxfId="444" dataCellStyle="Valuta"/>
    <tableColumn id="13" xr3:uid="{00000000-0010-0000-0B00-00000D000000}" name="cena/enota brez DDV v EUR" dataDxfId="443" totalsRowDxfId="442"/>
    <tableColumn id="14" xr3:uid="{00000000-0010-0000-0B00-00000E000000}" name="Cena za dejansko maso/volumen ponujenega živila brez DDV " dataDxfId="441" totalsRowDxfId="440"/>
    <tableColumn id="15" xr3:uid="{00000000-0010-0000-0B00-00000F000000}" name="Stopnja DDV (%)" dataDxfId="439" totalsRowDxfId="438"/>
    <tableColumn id="16" xr3:uid="{00000000-0010-0000-0B00-000010000000}" name="Davek (EUR)" dataDxfId="437" totalsRowDxfId="43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35" totalsRowDxfId="43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33" totalsRowDxfId="43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31" totalsRowDxfId="43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29" totalsRowDxfId="42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W152" totalsRowCount="1" headerRowDxfId="427" dataDxfId="425" headerRowBorderDxfId="426" tableBorderDxfId="424" totalsRowBorderDxfId="423">
  <sortState xmlns:xlrd2="http://schemas.microsoft.com/office/spreadsheetml/2017/richdata2" ref="A16:W146">
    <sortCondition ref="D16:D146"/>
  </sortState>
  <tableColumns count="23">
    <tableColumn id="1" xr3:uid="{00000000-0010-0000-0C00-000001000000}" name="Zap. št." totalsRowLabel="Vsota" dataDxfId="422" totalsRowDxfId="421"/>
    <tableColumn id="22" xr3:uid="{00000000-0010-0000-0C00-000016000000}" name="šifra" dataDxfId="420" totalsRowDxfId="419"/>
    <tableColumn id="23" xr3:uid="{00000000-0010-0000-0C00-000017000000}" name="klasifikacija" dataDxfId="418" totalsRowDxfId="417"/>
    <tableColumn id="2" xr3:uid="{00000000-0010-0000-0C00-000002000000}" name="Tehnična specifikacija živila (stolpec 2, 2a, 2b, 2c)" dataDxfId="416" totalsRowDxfId="415"/>
    <tableColumn id="3" xr3:uid="{00000000-0010-0000-0C00-000003000000}" name="ZAHTEVANO PAKIRANJE                    Masa/volumen" dataDxfId="414" totalsRowDxfId="413"/>
    <tableColumn id="4" xr3:uid="{00000000-0010-0000-0C00-000004000000}" name=" ZAHTEVANO PAKIRANJE       Enota" dataDxfId="412" totalsRowDxfId="411"/>
    <tableColumn id="21" xr3:uid="{00000000-0010-0000-0C00-000015000000}" name="ZAHTEVANA SHEMA KAKOVOSTI" dataDxfId="410" totalsRowDxfId="409"/>
    <tableColumn id="5" xr3:uid="{00000000-0010-0000-0C00-000005000000}" name="Okvirna količina" dataDxfId="408" totalsRowDxfId="407" dataCellStyle="Valuta"/>
    <tableColumn id="6" xr3:uid="{00000000-0010-0000-0C00-000006000000}" name="Enota mere količine" dataDxfId="406" totalsRowDxfId="405"/>
    <tableColumn id="7" xr3:uid="{00000000-0010-0000-0C00-000007000000}" name="Preračunana masa/volumen/kos na enoto kg" totalsRowFunction="sum" dataDxfId="404" totalsRowDxfId="4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02" totalsRowDxfId="4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00" totalsRowDxfId="399" dataCellStyle="Valuta"/>
    <tableColumn id="10" xr3:uid="{00000000-0010-0000-0C00-00000A000000}" name="BLAGOVNA ZNAMKA ali PROIZVAJALEC" dataDxfId="398" totalsRowDxfId="397" dataCellStyle="Valuta"/>
    <tableColumn id="11" xr3:uid="{00000000-0010-0000-0C00-00000B000000}" name=" NAZIV/IME (trgovsko) ponujenega živila  " dataDxfId="396" totalsRowDxfId="395" dataCellStyle="Valuta"/>
    <tableColumn id="12" xr3:uid="{00000000-0010-0000-0C00-00000C000000}" name="Dejanska masa/volumen ponujenega živila" dataDxfId="394" totalsRowDxfId="393" dataCellStyle="Valuta"/>
    <tableColumn id="13" xr3:uid="{00000000-0010-0000-0C00-00000D000000}" name="cena/enota brez DDV v EUR" dataDxfId="392" totalsRowDxfId="391"/>
    <tableColumn id="14" xr3:uid="{00000000-0010-0000-0C00-00000E000000}" name="Cena za dejansko maso/volumen ponujenega živila brez DDV " dataDxfId="390" totalsRowDxfId="389"/>
    <tableColumn id="15" xr3:uid="{00000000-0010-0000-0C00-00000F000000}" name="Stopnja DDV (%)" dataDxfId="388" totalsRowDxfId="387"/>
    <tableColumn id="16" xr3:uid="{00000000-0010-0000-0C00-000010000000}" name="Davek (EUR)" dataDxfId="386" totalsRowDxfId="38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84" totalsRowDxfId="38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82" totalsRowDxfId="38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80" totalsRowDxfId="37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378" totalsRowDxfId="3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W30" totalsRowCount="1" headerRowDxfId="376" dataDxfId="374" headerRowBorderDxfId="375" tableBorderDxfId="373" totalsRowBorderDxfId="372">
  <tableColumns count="23">
    <tableColumn id="1" xr3:uid="{00000000-0010-0000-0D00-000001000000}" name="Zap. št." totalsRowLabel="Vsota" dataDxfId="371" totalsRowDxfId="370"/>
    <tableColumn id="22" xr3:uid="{00000000-0010-0000-0D00-000016000000}" name="šifra" dataDxfId="369" totalsRowDxfId="368"/>
    <tableColumn id="23" xr3:uid="{00000000-0010-0000-0D00-000017000000}" name="klasifi-kacija" dataDxfId="367" totalsRowDxfId="366"/>
    <tableColumn id="2" xr3:uid="{00000000-0010-0000-0D00-000002000000}" name="Tehnična specifikacija živila (stolpec 2, 2a, 2b, 2c)" dataDxfId="365" totalsRowDxfId="364"/>
    <tableColumn id="3" xr3:uid="{00000000-0010-0000-0D00-000003000000}" name="ZAHTEVANO PAKIRANJE                    Masa/volumen" dataDxfId="363" totalsRowDxfId="362"/>
    <tableColumn id="4" xr3:uid="{00000000-0010-0000-0D00-000004000000}" name=" ZAHTEVANO PAKIRANJE       Enota" dataDxfId="361" totalsRowDxfId="360"/>
    <tableColumn id="21" xr3:uid="{00000000-0010-0000-0D00-000015000000}" name="ZAHTEVANA SHEMA KAKOVOSTI" dataDxfId="359" totalsRowDxfId="358"/>
    <tableColumn id="5" xr3:uid="{00000000-0010-0000-0D00-000005000000}" name="Okvirna količina" dataDxfId="357" totalsRowDxfId="356" dataCellStyle="Valuta"/>
    <tableColumn id="6" xr3:uid="{00000000-0010-0000-0D00-000006000000}" name="Enota mere količine" dataDxfId="355" totalsRowDxfId="354" dataCellStyle="Valuta"/>
    <tableColumn id="7" xr3:uid="{00000000-0010-0000-0D00-000007000000}" name="Preračunana masa/volumen/kos na enoto kg" totalsRowFunction="sum" dataDxfId="353" totalsRowDxfId="35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51" totalsRowDxfId="35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49" totalsRowDxfId="348" dataCellStyle="Valuta"/>
    <tableColumn id="10" xr3:uid="{00000000-0010-0000-0D00-00000A000000}" name="BLAGOVNA ZNAMKA ali PROIZVAJALEC" dataDxfId="347" totalsRowDxfId="346" dataCellStyle="Valuta"/>
    <tableColumn id="11" xr3:uid="{00000000-0010-0000-0D00-00000B000000}" name=" NAZIV/IME (trgovsko) ponujenega živila  " dataDxfId="345" totalsRowDxfId="344" dataCellStyle="Valuta"/>
    <tableColumn id="12" xr3:uid="{00000000-0010-0000-0D00-00000C000000}" name="Dejanska masa/volumen ponujenega živila" dataDxfId="343" totalsRowDxfId="342" dataCellStyle="Valuta"/>
    <tableColumn id="13" xr3:uid="{00000000-0010-0000-0D00-00000D000000}" name="cena/enota brez DDV v EUR" dataDxfId="341" totalsRowDxfId="340"/>
    <tableColumn id="14" xr3:uid="{00000000-0010-0000-0D00-00000E000000}" name="Cena za dejansko maso/volumen ponujenega živila brez DDV " dataDxfId="339" totalsRowDxfId="338"/>
    <tableColumn id="15" xr3:uid="{00000000-0010-0000-0D00-00000F000000}" name="Stopnja DDV (%)" dataDxfId="337" totalsRowDxfId="336"/>
    <tableColumn id="16" xr3:uid="{00000000-0010-0000-0D00-000010000000}" name="Davek (EUR)" dataDxfId="335" totalsRowDxfId="33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33" totalsRowDxfId="33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31" totalsRowDxfId="33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29" totalsRowDxfId="32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27" totalsRowDxfId="3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W46" totalsRowCount="1" headerRowDxfId="325" dataDxfId="323" headerRowBorderDxfId="324" tableBorderDxfId="322" totalsRowBorderDxfId="321">
  <tableColumns count="23">
    <tableColumn id="1" xr3:uid="{00000000-0010-0000-0E00-000001000000}" name="Zap. št." totalsRowLabel="Vsota" dataDxfId="320" totalsRowDxfId="319"/>
    <tableColumn id="22" xr3:uid="{00000000-0010-0000-0E00-000016000000}" name="šifra" dataDxfId="318" totalsRowDxfId="317"/>
    <tableColumn id="23" xr3:uid="{00000000-0010-0000-0E00-000017000000}" name="klasifikacija" dataDxfId="316" totalsRowDxfId="315"/>
    <tableColumn id="2" xr3:uid="{00000000-0010-0000-0E00-000002000000}" name="Tehnična specifikacija živila (stolpec 2, 2a, 2b, 2c)" dataDxfId="314" totalsRowDxfId="313"/>
    <tableColumn id="3" xr3:uid="{00000000-0010-0000-0E00-000003000000}" name="ZAHTEVANO PAKIRANJE                    Masa/volumen" dataDxfId="312" totalsRowDxfId="311"/>
    <tableColumn id="4" xr3:uid="{00000000-0010-0000-0E00-000004000000}" name=" ZAHTEVANO PAKIRANJE       Enota" dataDxfId="310" totalsRowDxfId="309"/>
    <tableColumn id="21" xr3:uid="{00000000-0010-0000-0E00-000015000000}" name="ZAHTEVANA SHEMA KAKOVOSTI" dataDxfId="308" totalsRowDxfId="307"/>
    <tableColumn id="5" xr3:uid="{00000000-0010-0000-0E00-000005000000}" name="Okvirna količina" dataDxfId="306" totalsRowDxfId="305" dataCellStyle="Valuta"/>
    <tableColumn id="6" xr3:uid="{00000000-0010-0000-0E00-000006000000}" name="Enota mere količine" dataDxfId="304" totalsRowDxfId="303"/>
    <tableColumn id="7" xr3:uid="{00000000-0010-0000-0E00-000007000000}" name="Preračunana masa/volumen/kos na enoto kg" totalsRowFunction="sum" dataDxfId="302" totalsRowDxfId="30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00" totalsRowDxfId="29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98" totalsRowDxfId="297" dataCellStyle="Valuta"/>
    <tableColumn id="10" xr3:uid="{00000000-0010-0000-0E00-00000A000000}" name="BLAGOVNA ZNAMKA ali PROIZVAJALEC" dataDxfId="296" totalsRowDxfId="295" dataCellStyle="Valuta"/>
    <tableColumn id="11" xr3:uid="{00000000-0010-0000-0E00-00000B000000}" name=" NAZIV/IME (trgovsko) ponujenega živila  " dataDxfId="294" totalsRowDxfId="293" dataCellStyle="Valuta"/>
    <tableColumn id="12" xr3:uid="{00000000-0010-0000-0E00-00000C000000}" name="Dejanska masa/volumen ponujenega živila" dataDxfId="292" totalsRowDxfId="291" dataCellStyle="Valuta"/>
    <tableColumn id="13" xr3:uid="{00000000-0010-0000-0E00-00000D000000}" name="cena/enota brez DDV v EUR" dataDxfId="290" totalsRowDxfId="289"/>
    <tableColumn id="14" xr3:uid="{00000000-0010-0000-0E00-00000E000000}" name="Cena za dejansko maso/volumen ponujenega živila brez DDV " dataDxfId="288" totalsRowDxfId="287"/>
    <tableColumn id="15" xr3:uid="{00000000-0010-0000-0E00-00000F000000}" name="Stopnja DDV (%)" dataDxfId="286" totalsRowDxfId="285"/>
    <tableColumn id="16" xr3:uid="{00000000-0010-0000-0E00-000010000000}" name="Davek (EUR)" dataDxfId="284" totalsRowDxfId="28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82" totalsRowDxfId="28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80" totalsRowDxfId="27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78" totalsRowDxfId="27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76" totalsRowDxfId="27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W70" totalsRowCount="1" headerRowDxfId="274" dataDxfId="272" headerRowBorderDxfId="273" tableBorderDxfId="271" totalsRowBorderDxfId="270">
  <tableColumns count="23">
    <tableColumn id="1" xr3:uid="{00000000-0010-0000-0F00-000001000000}" name="Zap. št." totalsRowLabel="Vsota" dataDxfId="269" totalsRowDxfId="268"/>
    <tableColumn id="22" xr3:uid="{00000000-0010-0000-0F00-000016000000}" name="šifra" dataDxfId="267" totalsRowDxfId="266"/>
    <tableColumn id="23" xr3:uid="{00000000-0010-0000-0F00-000017000000}" name="klasifikacija" dataDxfId="265" totalsRowDxfId="264"/>
    <tableColumn id="2" xr3:uid="{00000000-0010-0000-0F00-000002000000}" name="Tehnična specifikacija živila (stolpec 2, 2a, 2b, 2c)" dataDxfId="263" totalsRowDxfId="262"/>
    <tableColumn id="3" xr3:uid="{00000000-0010-0000-0F00-000003000000}" name="ZAHTEVANO PAKIRANJE                    Masa/volumen" dataDxfId="261" totalsRowDxfId="260"/>
    <tableColumn id="4" xr3:uid="{00000000-0010-0000-0F00-000004000000}" name=" ZAHTEVANO PAKIRANJE       Enota" dataDxfId="259" totalsRowDxfId="258"/>
    <tableColumn id="21" xr3:uid="{00000000-0010-0000-0F00-000015000000}" name="ZAHTEVANA SHEMA KAKOVOSTI" dataDxfId="257" totalsRowDxfId="256"/>
    <tableColumn id="5" xr3:uid="{00000000-0010-0000-0F00-000005000000}" name="Okvirna količina" dataDxfId="255" totalsRowDxfId="254" dataCellStyle="Valuta"/>
    <tableColumn id="6" xr3:uid="{00000000-0010-0000-0F00-000006000000}" name="Enota mere količine" dataDxfId="253" totalsRowDxfId="252"/>
    <tableColumn id="7" xr3:uid="{00000000-0010-0000-0F00-000007000000}" name="Preračunana masa/volumen/kos na enoto kg" totalsRowFunction="sum" dataDxfId="251" totalsRowDxfId="25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49" totalsRowDxfId="24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47" totalsRowDxfId="246" dataCellStyle="Valuta"/>
    <tableColumn id="10" xr3:uid="{00000000-0010-0000-0F00-00000A000000}" name="BLAGOVNA ZNAMKA ali PROIZVAJALEC" dataDxfId="245" totalsRowDxfId="244" dataCellStyle="Valuta"/>
    <tableColumn id="11" xr3:uid="{00000000-0010-0000-0F00-00000B000000}" name=" NAZIV/IME (trgovsko) ponujenega živila  " dataDxfId="243" totalsRowDxfId="242" dataCellStyle="Valuta"/>
    <tableColumn id="12" xr3:uid="{00000000-0010-0000-0F00-00000C000000}" name="Dejanska masa/volumen ponujenega živila" dataDxfId="241" totalsRowDxfId="240" dataCellStyle="Valuta"/>
    <tableColumn id="13" xr3:uid="{00000000-0010-0000-0F00-00000D000000}" name="cena/enota brez DDV v EUR" dataDxfId="239" totalsRowDxfId="238"/>
    <tableColumn id="14" xr3:uid="{00000000-0010-0000-0F00-00000E000000}" name="Cena za dejansko maso/volumen ponujenega živila brez DDV " dataDxfId="237" totalsRowDxfId="236"/>
    <tableColumn id="15" xr3:uid="{00000000-0010-0000-0F00-00000F000000}" name="Stopnja DDV (%)" dataDxfId="235" totalsRowDxfId="234"/>
    <tableColumn id="16" xr3:uid="{00000000-0010-0000-0F00-000010000000}" name="Davek (EUR)" dataDxfId="233" totalsRowDxfId="23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31" totalsRowDxfId="23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29" totalsRowDxfId="22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27" totalsRowDxfId="22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25" totalsRowDxfId="22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2A0E3A-08E4-4F7F-98FA-FF3A752AB605}" name="Sklop17" displayName="Sklop17" ref="A15:W27" totalsRowCount="1" headerRowDxfId="223" dataDxfId="221" totalsRowDxfId="219" headerRowBorderDxfId="222" tableBorderDxfId="220" totalsRowBorderDxfId="218">
  <sortState xmlns:xlrd2="http://schemas.microsoft.com/office/spreadsheetml/2017/richdata2" ref="A16:W25">
    <sortCondition ref="D16:D25"/>
  </sortState>
  <tableColumns count="23">
    <tableColumn id="1" xr3:uid="{D30F30CC-FEFF-4377-B6E4-54482E7699DF}" name="Zap. št." totalsRowLabel="Vsota" dataDxfId="217" totalsRowDxfId="216"/>
    <tableColumn id="22" xr3:uid="{8273E238-7539-40D0-8F6A-71036090073F}" name="šifra" dataDxfId="215" totalsRowDxfId="214"/>
    <tableColumn id="23" xr3:uid="{0803D87F-515D-4850-9948-633542407B13}" name="klasifikacija" dataDxfId="213" totalsRowDxfId="212"/>
    <tableColumn id="2" xr3:uid="{4D01A8D3-06AF-4E17-8B9C-42510A437AE4}" name="Tehnična specifikacija živila (stolpec 2, 2a, 2b, 2c)" dataDxfId="211" totalsRowDxfId="210"/>
    <tableColumn id="3" xr3:uid="{10AA6E31-21F5-4E3E-89EF-E5D6A4155BE8}" name="ZAHTEVANO PAKIRANJE                    Masa/volumen" dataDxfId="209" totalsRowDxfId="208"/>
    <tableColumn id="4" xr3:uid="{1D77B211-D95C-456F-BB1F-2F63C4334D14}" name=" ZAHTEVANO PAKIRANJE       Enota" dataDxfId="207" totalsRowDxfId="206"/>
    <tableColumn id="21" xr3:uid="{102E5923-EBB0-4B36-AFB4-4667546CA9BC}" name="ZAHTEVANA SHEMA KAKOVOSTI" dataDxfId="205" totalsRowDxfId="204"/>
    <tableColumn id="5" xr3:uid="{D8A1CB37-CF80-449F-B583-486F1EC4E147}" name="Okvirna količina" dataDxfId="203" totalsRowDxfId="202"/>
    <tableColumn id="6" xr3:uid="{06C99DE7-F19D-4982-BC36-D91FFB5B9063}" name="Enota mere količine" dataDxfId="201" totalsRowDxfId="200"/>
    <tableColumn id="7" xr3:uid="{A405DEC8-0DA3-4F6F-8F79-C7E31F753E3F}" name="Preračunana masa/volumen/kos na enoto kg" totalsRowFunction="sum" dataDxfId="199" totalsRowDxfId="19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B215531-A6DC-49D2-974E-F0AF7C21CF2E}" name="Živila iz shem kakovosti (kg)" totalsRowFunction="sum" dataDxfId="197" totalsRowDxfId="196" dataCellStyle="Valuta">
      <calculatedColumnFormula>IF(Sklop17[[#This Row],[ZAHTEVANA SHEMA KAKOVOSTI]]&lt;&gt;"",Sklop17[[#This Row],[Preračunana masa/volumen/kos na enoto kg]],"")</calculatedColumnFormula>
    </tableColumn>
    <tableColumn id="9" xr3:uid="{DDACD451-B20E-4B7B-AA31-E770FD615521}" name="Koda za naročanje" dataDxfId="195" totalsRowDxfId="194" dataCellStyle="Valuta"/>
    <tableColumn id="10" xr3:uid="{534A127E-3683-4C24-82A1-DCBD559129A8}" name="BLAGOVNA ZNAMKA ali PROIZVAJALEC" dataDxfId="193" totalsRowDxfId="192" dataCellStyle="Valuta"/>
    <tableColumn id="11" xr3:uid="{3E34B547-F908-479D-AA63-9969B4E965CC}" name=" NAZIV/IME (trgovsko) ponujenega živila  " dataDxfId="191" totalsRowDxfId="190" dataCellStyle="Valuta"/>
    <tableColumn id="12" xr3:uid="{3DFB6C8B-9766-4DED-976B-D1D0314BF5A0}" name="Dejanska masa/volumen ponujenega živila" dataDxfId="189" totalsRowDxfId="188" dataCellStyle="Valuta"/>
    <tableColumn id="13" xr3:uid="{00B481F3-33ED-4B34-A5F5-7D01EF840694}" name="cena/enota brez DDV v EUR" dataDxfId="187" totalsRowDxfId="186"/>
    <tableColumn id="14" xr3:uid="{33B6568B-CB86-498F-B6C5-064A1961C6DD}" name="Cena za dejansko maso/volumen ponujenega živila brez DDV " dataDxfId="185" totalsRowDxfId="184"/>
    <tableColumn id="15" xr3:uid="{55144E80-C451-4F4A-B690-17D96A792CA7}" name="Stopnja DDV (%)" dataDxfId="183" totalsRowDxfId="182"/>
    <tableColumn id="16" xr3:uid="{D67D873A-A0A4-4D55-94B9-BD980CE65B72}" name="Davek (EUR)" dataDxfId="181" totalsRowDxfId="180">
      <calculatedColumnFormula>+Sklop17[[#This Row],[cena/enota brez DDV v EUR]]*Sklop17[[#This Row],[Stopnja DDV (%)]]</calculatedColumnFormula>
    </tableColumn>
    <tableColumn id="17" xr3:uid="{8D6EF091-97CF-4A8D-A111-59E343CB04FB}" name="Končna cena/enoto mere (EUR) z DDV" dataDxfId="179" totalsRowDxfId="178">
      <calculatedColumnFormula>+Sklop17[[#This Row],[cena/enota brez DDV v EUR]]+Sklop17[[#This Row],[Davek (EUR)]]</calculatedColumnFormula>
    </tableColumn>
    <tableColumn id="18" xr3:uid="{8824561A-917F-42A2-9173-9173DF51FA90}" name="Vrednost za okvirno količino (EUR) brez DDV" totalsRowFunction="sum" dataDxfId="177" totalsRowDxfId="176">
      <calculatedColumnFormula>+Sklop17[[#This Row],[cena/enota brez DDV v EUR]]*Sklop17[[#This Row],[Okvirna količina]]</calculatedColumnFormula>
    </tableColumn>
    <tableColumn id="19" xr3:uid="{0FFF231E-B65F-4180-BD8F-EF1F338772A0}" name="Vrednost za okvirno količino (EUR) z DDV" totalsRowFunction="sum" dataDxfId="175" totalsRowDxfId="174">
      <calculatedColumnFormula>+Sklop17[[#This Row],[Končna cena/enoto mere (EUR) z DDV]]*Sklop17[[#This Row],[Okvirna količina]]</calculatedColumnFormula>
    </tableColumn>
    <tableColumn id="20" xr3:uid="{360779D1-56E6-4B0F-B2AC-1A3DCC43210C}" name="Shema kakovosti_x000a_(nacionalne, evropske)_x000a_" totalsRowFunction="count" dataDxfId="173" totalsRowDxfId="17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W284" totalsRowCount="1" headerRowDxfId="171" dataDxfId="169" totalsRowDxfId="167" headerRowBorderDxfId="170" tableBorderDxfId="168" totalsRowBorderDxfId="166">
  <sortState xmlns:xlrd2="http://schemas.microsoft.com/office/spreadsheetml/2017/richdata2" ref="A16:W196">
    <sortCondition ref="D16:D196"/>
  </sortState>
  <tableColumns count="23">
    <tableColumn id="1" xr3:uid="{00000000-0010-0000-1000-000001000000}" name="Zap. št." totalsRowLabel="Vsota" dataDxfId="165" totalsRowDxfId="164"/>
    <tableColumn id="22" xr3:uid="{00000000-0010-0000-1000-000016000000}" name="šifra" dataDxfId="163" totalsRowDxfId="162"/>
    <tableColumn id="23" xr3:uid="{00000000-0010-0000-1000-000017000000}" name="klasifikacija" dataDxfId="161" totalsRowDxfId="160"/>
    <tableColumn id="2" xr3:uid="{00000000-0010-0000-1000-000002000000}" name="Tehnična specifikacija živila (stolpec 2, 2a, 2b, 2c)" dataDxfId="159" totalsRowDxfId="158"/>
    <tableColumn id="3" xr3:uid="{00000000-0010-0000-1000-000003000000}" name="ZAHTEVANO PAKIRANJE                    Masa/volumen" dataDxfId="157" totalsRowDxfId="156"/>
    <tableColumn id="4" xr3:uid="{00000000-0010-0000-1000-000004000000}" name=" ZAHTEVANO PAKIRANJE       Enota" dataDxfId="155" totalsRowDxfId="154"/>
    <tableColumn id="21" xr3:uid="{00000000-0010-0000-1000-000015000000}" name="ZAHTEVANA SHEMA KAKOVOSTI" dataDxfId="153" totalsRowDxfId="152"/>
    <tableColumn id="5" xr3:uid="{00000000-0010-0000-1000-000005000000}" name="Okvirna količina" dataDxfId="151" totalsRowDxfId="150" dataCellStyle="Valuta"/>
    <tableColumn id="6" xr3:uid="{00000000-0010-0000-1000-000006000000}" name="Enota mere količine" dataDxfId="149" totalsRowDxfId="148"/>
    <tableColumn id="7" xr3:uid="{00000000-0010-0000-1000-000007000000}" name="Preračunana masa/volumen/kos na enoto kg" totalsRowFunction="sum" dataDxfId="147" totalsRowDxfId="14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45" totalsRowDxfId="14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43" totalsRowDxfId="142" dataCellStyle="Valuta"/>
    <tableColumn id="10" xr3:uid="{00000000-0010-0000-1000-00000A000000}" name="BLAGOVNA ZNAMKA ali PROIZVAJALEC" dataDxfId="141" totalsRowDxfId="140" dataCellStyle="Valuta"/>
    <tableColumn id="11" xr3:uid="{00000000-0010-0000-1000-00000B000000}" name=" NAZIV/IME (trgovsko) ponujenega živila  " dataDxfId="139" totalsRowDxfId="138" dataCellStyle="Valuta"/>
    <tableColumn id="12" xr3:uid="{00000000-0010-0000-1000-00000C000000}" name="Dejanska masa/volumen ponujenega živila" dataDxfId="137" totalsRowDxfId="136" dataCellStyle="Valuta"/>
    <tableColumn id="13" xr3:uid="{00000000-0010-0000-1000-00000D000000}" name="cena/enota brez DDV v EUR" dataDxfId="135" totalsRowDxfId="134"/>
    <tableColumn id="14" xr3:uid="{00000000-0010-0000-1000-00000E000000}" name="Cena za dejansko maso/volumen ponujenega živila brez DDV " dataDxfId="133" totalsRowDxfId="132"/>
    <tableColumn id="15" xr3:uid="{00000000-0010-0000-1000-00000F000000}" name="Stopnja DDV (%)" dataDxfId="131" totalsRowDxfId="130"/>
    <tableColumn id="16" xr3:uid="{00000000-0010-0000-1000-000010000000}" name="Davek (EUR)" dataDxfId="129" totalsRowDxfId="12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27" totalsRowDxfId="12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25" totalsRowDxfId="12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23" totalsRowDxfId="12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121" totalsRowDxfId="12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9" displayName="Sklop19" ref="A15:W33" totalsRowCount="1" headerRowDxfId="119" dataDxfId="117" headerRowBorderDxfId="118" tableBorderDxfId="116" totalsRowBorderDxfId="115">
  <tableColumns count="23">
    <tableColumn id="1" xr3:uid="{00000000-0010-0000-1100-000001000000}" name="Zap. št." totalsRowLabel="Vsota" dataDxfId="114" totalsRowDxfId="113"/>
    <tableColumn id="22" xr3:uid="{00000000-0010-0000-1100-000016000000}" name="šifra" dataDxfId="112" totalsRowDxfId="111"/>
    <tableColumn id="23" xr3:uid="{00000000-0010-0000-1100-000017000000}" name="klasifikacija" dataDxfId="110" totalsRowDxfId="109"/>
    <tableColumn id="2" xr3:uid="{00000000-0010-0000-1100-000002000000}" name="Tehnična specifikacija živila (stolpec 2, 2a, 2b, 2c)" dataDxfId="108" totalsRowDxfId="107"/>
    <tableColumn id="3" xr3:uid="{00000000-0010-0000-1100-000003000000}" name="ZAHTEVANO PAKIRANJE                    Masa/volumen" dataDxfId="106" totalsRowDxfId="105"/>
    <tableColumn id="4" xr3:uid="{00000000-0010-0000-1100-000004000000}" name=" ZAHTEVANO PAKIRANJE       Enota" dataDxfId="104" totalsRowDxfId="103"/>
    <tableColumn id="21" xr3:uid="{00000000-0010-0000-1100-000015000000}" name="ZAHTEVANA SHEMA KAKOVOSTI" dataDxfId="102" totalsRowDxfId="101"/>
    <tableColumn id="5" xr3:uid="{00000000-0010-0000-1100-000005000000}" name="Okvirna količina" dataDxfId="100" totalsRowDxfId="99" dataCellStyle="Valuta"/>
    <tableColumn id="6" xr3:uid="{00000000-0010-0000-1100-000006000000}" name="Enota mere količine" dataDxfId="98" totalsRowDxfId="97"/>
    <tableColumn id="7" xr3:uid="{00000000-0010-0000-1100-000007000000}" name="Preračunana masa/volumen/kos na enoto kg" totalsRowFunction="sum" dataDxfId="96" totalsRowDxfId="9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94" totalsRowDxfId="9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92" totalsRowDxfId="91" dataCellStyle="Valuta"/>
    <tableColumn id="10" xr3:uid="{00000000-0010-0000-1100-00000A000000}" name="BLAGOVNA ZNAMKA ali PROIZVAJALEC" dataDxfId="90" totalsRowDxfId="89" dataCellStyle="Valuta"/>
    <tableColumn id="11" xr3:uid="{00000000-0010-0000-1100-00000B000000}" name=" NAZIV/IME (trgovsko) ponujenega živila  " dataDxfId="88" totalsRowDxfId="87" dataCellStyle="Valuta"/>
    <tableColumn id="12" xr3:uid="{00000000-0010-0000-1100-00000C000000}" name="Dejanska masa/volumen ponujenega živila" dataDxfId="86" totalsRowDxfId="85" dataCellStyle="Valuta"/>
    <tableColumn id="13" xr3:uid="{00000000-0010-0000-1100-00000D000000}" name="cena/enota brez DDV v EUR" dataDxfId="84" totalsRowDxfId="83"/>
    <tableColumn id="14" xr3:uid="{00000000-0010-0000-1100-00000E000000}" name="Cena za dejansko maso/volumen ponujenega živila brez DDV " dataDxfId="82" totalsRowDxfId="81"/>
    <tableColumn id="15" xr3:uid="{00000000-0010-0000-1100-00000F000000}" name="Stopnja DDV (%)" dataDxfId="80" totalsRowDxfId="79"/>
    <tableColumn id="16" xr3:uid="{00000000-0010-0000-1100-000010000000}" name="Davek (EUR)" dataDxfId="78" totalsRowDxfId="77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76" totalsRowDxfId="75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74" totalsRowDxfId="73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72" totalsRowDxfId="71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70" totalsRowDxfId="6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28" sqref="H28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128</v>
      </c>
      <c r="B1" s="72" t="s">
        <v>2333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129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130</v>
      </c>
      <c r="B5" s="33"/>
    </row>
    <row r="6" spans="1:2" s="36" customFormat="1" ht="28.5" customHeight="1">
      <c r="A6" s="31" t="s">
        <v>131</v>
      </c>
      <c r="B6" s="32" t="s">
        <v>266</v>
      </c>
    </row>
    <row r="7" spans="1:2" s="36" customFormat="1" ht="28.5" customHeight="1">
      <c r="A7" s="31" t="s">
        <v>132</v>
      </c>
      <c r="B7" s="32" t="s">
        <v>267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134</v>
      </c>
      <c r="B9" s="33"/>
    </row>
    <row r="10" spans="1:2" s="36" customFormat="1" ht="28.5" customHeight="1">
      <c r="A10" s="40" t="s">
        <v>131</v>
      </c>
      <c r="B10" s="59"/>
    </row>
    <row r="11" spans="1:2" s="36" customFormat="1" ht="28.5" customHeight="1">
      <c r="A11" s="40" t="s">
        <v>132</v>
      </c>
      <c r="B11" s="59"/>
    </row>
    <row r="12" spans="1:2" s="36" customFormat="1" ht="28.5" customHeight="1">
      <c r="A12" s="40" t="s">
        <v>133</v>
      </c>
      <c r="B12" s="59"/>
    </row>
    <row r="13" spans="1:2" s="36" customFormat="1" ht="28.5" customHeight="1">
      <c r="A13" s="41" t="s">
        <v>135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H18" sqref="H18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631" t="s">
        <v>141</v>
      </c>
      <c r="B1" s="631"/>
      <c r="C1" s="631"/>
    </row>
    <row r="2" spans="1:3" ht="33.75" customHeight="1">
      <c r="A2" s="632" t="s">
        <v>219</v>
      </c>
      <c r="B2" s="632"/>
      <c r="C2" s="632"/>
    </row>
    <row r="3" spans="1:3">
      <c r="A3" s="24"/>
      <c r="B3" s="22"/>
      <c r="C3" s="2"/>
    </row>
    <row r="4" spans="1:3" s="21" customFormat="1" ht="27" customHeight="1" thickBot="1">
      <c r="A4" s="97" t="s">
        <v>142</v>
      </c>
      <c r="B4" s="97" t="s">
        <v>143</v>
      </c>
      <c r="C4" s="98" t="s">
        <v>144</v>
      </c>
    </row>
    <row r="5" spans="1:3" s="21" customFormat="1" ht="17.25">
      <c r="A5" s="120">
        <v>1</v>
      </c>
      <c r="B5" s="42" t="s">
        <v>174</v>
      </c>
      <c r="C5" s="23" t="s">
        <v>175</v>
      </c>
    </row>
    <row r="6" spans="1:3" s="21" customFormat="1" ht="31.5">
      <c r="A6" s="120">
        <v>2</v>
      </c>
      <c r="B6" s="42" t="s">
        <v>155</v>
      </c>
      <c r="C6" s="23" t="s">
        <v>176</v>
      </c>
    </row>
    <row r="7" spans="1:3" s="21" customFormat="1" ht="63">
      <c r="A7" s="120" t="s">
        <v>156</v>
      </c>
      <c r="B7" s="121" t="s">
        <v>161</v>
      </c>
      <c r="C7" s="122" t="s">
        <v>217</v>
      </c>
    </row>
    <row r="8" spans="1:3" s="21" customFormat="1" ht="31.5">
      <c r="A8" s="120" t="s">
        <v>157</v>
      </c>
      <c r="B8" s="42" t="s">
        <v>208</v>
      </c>
      <c r="C8" s="23" t="s">
        <v>218</v>
      </c>
    </row>
    <row r="9" spans="1:3" s="21" customFormat="1" ht="94.5">
      <c r="A9" s="120" t="s">
        <v>214</v>
      </c>
      <c r="B9" s="42" t="s">
        <v>215</v>
      </c>
      <c r="C9" s="23" t="s">
        <v>237</v>
      </c>
    </row>
    <row r="10" spans="1:3" s="21" customFormat="1" ht="17.25">
      <c r="A10" s="120">
        <v>3</v>
      </c>
      <c r="B10" s="42" t="s">
        <v>145</v>
      </c>
      <c r="C10" s="23" t="s">
        <v>173</v>
      </c>
    </row>
    <row r="11" spans="1:3" s="21" customFormat="1" ht="17.25">
      <c r="A11" s="120">
        <v>4</v>
      </c>
      <c r="B11" s="42" t="s">
        <v>146</v>
      </c>
      <c r="C11" s="23" t="s">
        <v>261</v>
      </c>
    </row>
    <row r="12" spans="1:3" s="21" customFormat="1" ht="17.25">
      <c r="A12" s="123" t="s">
        <v>98</v>
      </c>
      <c r="B12" s="51" t="s">
        <v>180</v>
      </c>
      <c r="C12" s="23" t="s">
        <v>203</v>
      </c>
    </row>
    <row r="13" spans="1:3" s="21" customFormat="1" ht="31.5">
      <c r="A13" s="123" t="s">
        <v>171</v>
      </c>
      <c r="B13" s="51" t="s">
        <v>204</v>
      </c>
      <c r="C13" s="23" t="s">
        <v>205</v>
      </c>
    </row>
    <row r="14" spans="1:3" s="21" customFormat="1" ht="30">
      <c r="A14" s="124">
        <v>5</v>
      </c>
      <c r="B14" s="125" t="s">
        <v>152</v>
      </c>
      <c r="C14" s="126" t="s">
        <v>169</v>
      </c>
    </row>
    <row r="15" spans="1:3" s="21" customFormat="1" ht="30">
      <c r="A15" s="124">
        <v>6</v>
      </c>
      <c r="B15" s="125" t="s">
        <v>96</v>
      </c>
      <c r="C15" s="126" t="s">
        <v>164</v>
      </c>
    </row>
    <row r="16" spans="1:3" s="21" customFormat="1" ht="30">
      <c r="A16" s="124" t="s">
        <v>64</v>
      </c>
      <c r="B16" s="125" t="s">
        <v>97</v>
      </c>
      <c r="C16" s="126" t="s">
        <v>165</v>
      </c>
    </row>
    <row r="17" spans="1:3" s="21" customFormat="1" ht="60">
      <c r="A17" s="124" t="s">
        <v>209</v>
      </c>
      <c r="B17" s="125" t="s">
        <v>151</v>
      </c>
      <c r="C17" s="126" t="s">
        <v>178</v>
      </c>
    </row>
    <row r="18" spans="1:3" s="21" customFormat="1" ht="45">
      <c r="A18" s="124">
        <v>7</v>
      </c>
      <c r="B18" s="125" t="s">
        <v>147</v>
      </c>
      <c r="C18" s="126" t="s">
        <v>262</v>
      </c>
    </row>
    <row r="19" spans="1:3" s="21" customFormat="1" ht="34.5">
      <c r="A19" s="124" t="s">
        <v>210</v>
      </c>
      <c r="B19" s="125" t="s">
        <v>170</v>
      </c>
      <c r="C19" s="126" t="s">
        <v>166</v>
      </c>
    </row>
    <row r="20" spans="1:3" s="21" customFormat="1" ht="17.25">
      <c r="A20" s="124">
        <v>8</v>
      </c>
      <c r="B20" s="125" t="s">
        <v>148</v>
      </c>
      <c r="C20" s="126" t="s">
        <v>162</v>
      </c>
    </row>
    <row r="21" spans="1:3" s="21" customFormat="1" ht="17.25">
      <c r="A21" s="127" t="s">
        <v>211</v>
      </c>
      <c r="B21" s="128" t="s">
        <v>149</v>
      </c>
      <c r="C21" s="129" t="s">
        <v>150</v>
      </c>
    </row>
    <row r="22" spans="1:3" s="21" customFormat="1" ht="17.25">
      <c r="A22" s="127">
        <v>9</v>
      </c>
      <c r="B22" s="128" t="s">
        <v>163</v>
      </c>
      <c r="C22" s="129" t="s">
        <v>212</v>
      </c>
    </row>
    <row r="23" spans="1:3" s="21" customFormat="1" ht="30">
      <c r="A23" s="127">
        <v>10</v>
      </c>
      <c r="B23" s="128" t="s">
        <v>153</v>
      </c>
      <c r="C23" s="129" t="s">
        <v>213</v>
      </c>
    </row>
    <row r="24" spans="1:3" s="21" customFormat="1" ht="30">
      <c r="A24" s="127">
        <v>11</v>
      </c>
      <c r="B24" s="128" t="s">
        <v>154</v>
      </c>
      <c r="C24" s="129" t="s">
        <v>172</v>
      </c>
    </row>
    <row r="25" spans="1:3" s="21" customFormat="1" ht="105">
      <c r="A25" s="124">
        <v>12</v>
      </c>
      <c r="B25" s="125" t="s">
        <v>167</v>
      </c>
      <c r="C25" s="126" t="s">
        <v>238</v>
      </c>
    </row>
    <row r="26" spans="1:3">
      <c r="A26" s="172" t="s">
        <v>263</v>
      </c>
      <c r="B26" s="635" t="s">
        <v>264</v>
      </c>
      <c r="C26" s="635"/>
    </row>
    <row r="27" spans="1:3" ht="15" customHeight="1">
      <c r="A27" s="633" t="s">
        <v>265</v>
      </c>
      <c r="B27" s="633"/>
      <c r="C27" s="633"/>
    </row>
    <row r="28" spans="1:3">
      <c r="A28" s="634"/>
      <c r="B28" s="634"/>
      <c r="C28" s="634"/>
    </row>
    <row r="29" spans="1:3">
      <c r="A29" s="634"/>
      <c r="B29" s="634"/>
      <c r="C29" s="634"/>
    </row>
    <row r="30" spans="1:3">
      <c r="A30" s="634"/>
      <c r="B30" s="634"/>
      <c r="C30" s="634"/>
    </row>
    <row r="31" spans="1:3" ht="24" customHeight="1">
      <c r="A31" s="634"/>
      <c r="B31" s="634"/>
      <c r="C31" s="634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40"/>
  <sheetViews>
    <sheetView tabSelected="1" topLeftCell="A4" zoomScale="90" zoomScaleNormal="90" workbookViewId="0">
      <selection activeCell="L35" sqref="L35"/>
    </sheetView>
  </sheetViews>
  <sheetFormatPr defaultRowHeight="15"/>
  <cols>
    <col min="1" max="1" width="11.7109375" customWidth="1"/>
    <col min="2" max="2" width="57" style="157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1" bestFit="1" customWidth="1"/>
  </cols>
  <sheetData>
    <row r="1" spans="1:6" ht="15" customHeight="1">
      <c r="B1" s="151" t="s">
        <v>130</v>
      </c>
      <c r="C1" s="43"/>
    </row>
    <row r="2" spans="1:6" ht="15" customHeight="1">
      <c r="B2" s="152" t="s">
        <v>131</v>
      </c>
      <c r="C2" s="100" t="str">
        <f>+'prva stran'!B6</f>
        <v>OŠ Alojza Gradnika Dobrovo</v>
      </c>
      <c r="D2" s="101"/>
      <c r="E2" s="101"/>
      <c r="F2" s="101"/>
    </row>
    <row r="3" spans="1:6" ht="15" customHeight="1">
      <c r="B3" s="152" t="s">
        <v>132</v>
      </c>
      <c r="C3" s="639" t="str">
        <f>+'prva stran'!B7</f>
        <v>Trg 25. maja 9, 5212 Dobrovo</v>
      </c>
      <c r="D3" s="640"/>
      <c r="E3" s="640"/>
      <c r="F3" s="640"/>
    </row>
    <row r="4" spans="1:6" ht="15" customHeight="1">
      <c r="B4" s="153"/>
    </row>
    <row r="5" spans="1:6" ht="15" customHeight="1">
      <c r="B5" s="151" t="s">
        <v>134</v>
      </c>
      <c r="C5" s="43"/>
    </row>
    <row r="6" spans="1:6" ht="15" customHeight="1">
      <c r="B6" s="154" t="s">
        <v>131</v>
      </c>
      <c r="C6" s="61">
        <f>+'prva stran'!B10</f>
        <v>0</v>
      </c>
      <c r="D6" s="62"/>
      <c r="E6" s="62"/>
      <c r="F6" s="62"/>
    </row>
    <row r="7" spans="1:6" ht="15" customHeight="1">
      <c r="B7" s="154" t="s">
        <v>132</v>
      </c>
      <c r="C7" s="63">
        <f>+'prva stran'!B11</f>
        <v>0</v>
      </c>
      <c r="D7" s="64"/>
      <c r="E7" s="64"/>
      <c r="F7" s="64"/>
    </row>
    <row r="8" spans="1:6" ht="15" customHeight="1">
      <c r="B8" s="154" t="s">
        <v>133</v>
      </c>
      <c r="C8" s="63">
        <f>+'prva stran'!B12</f>
        <v>0</v>
      </c>
      <c r="D8" s="64"/>
      <c r="E8" s="64"/>
      <c r="F8" s="64"/>
    </row>
    <row r="9" spans="1:6" ht="15" customHeight="1">
      <c r="B9" s="155" t="s">
        <v>135</v>
      </c>
      <c r="C9" s="65">
        <f>+'prva stran'!B13</f>
        <v>0</v>
      </c>
      <c r="D9" s="64"/>
      <c r="E9" s="64"/>
      <c r="F9" s="64"/>
    </row>
    <row r="11" spans="1:6" ht="18.75">
      <c r="B11" s="636" t="s">
        <v>140</v>
      </c>
      <c r="C11" s="636"/>
      <c r="D11" s="636"/>
      <c r="E11" s="636"/>
      <c r="F11" s="636"/>
    </row>
    <row r="12" spans="1:6" s="21" customFormat="1" ht="18.75" customHeight="1">
      <c r="B12" s="156"/>
    </row>
    <row r="13" spans="1:6" ht="36.75" customHeight="1">
      <c r="A13" s="637" t="s">
        <v>240</v>
      </c>
      <c r="B13" s="637"/>
      <c r="C13" s="585" t="s">
        <v>136</v>
      </c>
      <c r="D13" s="585" t="s">
        <v>137</v>
      </c>
      <c r="E13" s="585" t="s">
        <v>138</v>
      </c>
      <c r="F13" s="585" t="s">
        <v>139</v>
      </c>
    </row>
    <row r="14" spans="1:6" s="209" customFormat="1" ht="18.75" customHeight="1">
      <c r="A14" s="586" t="s">
        <v>183</v>
      </c>
      <c r="B14" s="586" t="s">
        <v>268</v>
      </c>
      <c r="C14" s="587">
        <f>+Sklop1[[#Totals],[Vrednost za okvirno količino (EUR) brez DDV]]</f>
        <v>0</v>
      </c>
      <c r="D14" s="587">
        <f>+E14-C14</f>
        <v>0</v>
      </c>
      <c r="E14" s="587">
        <f>+Sklop1[[#Totals],[Vrednost za okvirno količino (EUR) z DDV]]</f>
        <v>0</v>
      </c>
      <c r="F14" s="588">
        <f>+Sklop1[[#Totals],[Shema kakovosti
(nacionalne, evropske)
]]</f>
        <v>0</v>
      </c>
    </row>
    <row r="15" spans="1:6" s="209" customFormat="1" ht="18.75" customHeight="1">
      <c r="A15" s="586" t="s">
        <v>184</v>
      </c>
      <c r="B15" s="586" t="s">
        <v>241</v>
      </c>
      <c r="C15" s="587">
        <f>+Sklop2[[#Totals],[Vrednost za okvirno količino (EUR) brez DDV]]</f>
        <v>0</v>
      </c>
      <c r="D15" s="587">
        <f t="shared" ref="D15:D32" si="0">+E15-C15</f>
        <v>0</v>
      </c>
      <c r="E15" s="587">
        <f>+Sklop2[[#Totals],[Vrednost za okvirno količino (EUR) z DDV]]</f>
        <v>0</v>
      </c>
      <c r="F15" s="588">
        <f>+Sklop2[[#Totals],[Shema kakovosti
(nacionalne, evropske)
]]</f>
        <v>0</v>
      </c>
    </row>
    <row r="16" spans="1:6" s="209" customFormat="1" ht="18.75" customHeight="1">
      <c r="A16" s="586" t="s">
        <v>185</v>
      </c>
      <c r="B16" s="586" t="s">
        <v>94</v>
      </c>
      <c r="C16" s="587">
        <f>+Sklop3[[#Totals],[Vrednost za okvirno količino (EUR) brez DDV]]</f>
        <v>0</v>
      </c>
      <c r="D16" s="587">
        <f t="shared" si="0"/>
        <v>0</v>
      </c>
      <c r="E16" s="587">
        <f>+Sklop3[[#Totals],[Vrednost za okvirno količino (EUR) z DDV]]</f>
        <v>0</v>
      </c>
      <c r="F16" s="588">
        <f>+Sklop3[[#Totals],[Shema kakovosti
(nacionalne, evropske)
]]</f>
        <v>0</v>
      </c>
    </row>
    <row r="17" spans="1:6" s="209" customFormat="1" ht="18.75" customHeight="1">
      <c r="A17" s="586" t="s">
        <v>186</v>
      </c>
      <c r="B17" s="586" t="s">
        <v>242</v>
      </c>
      <c r="C17" s="587">
        <f>+Sklop4[[#Totals],[Vrednost za okvirno količino (EUR) brez DDV]]</f>
        <v>0</v>
      </c>
      <c r="D17" s="587">
        <f t="shared" si="0"/>
        <v>0</v>
      </c>
      <c r="E17" s="587">
        <f>+Sklop4[[#Totals],[Vrednost za okvirno količino (EUR) z DDV]]</f>
        <v>0</v>
      </c>
      <c r="F17" s="588">
        <f>+Sklop4[[#Totals],[Shema kakovosti
(nacionalne, evropske)
]]</f>
        <v>0</v>
      </c>
    </row>
    <row r="18" spans="1:6" s="209" customFormat="1" ht="18.75" customHeight="1">
      <c r="A18" s="586" t="s">
        <v>187</v>
      </c>
      <c r="B18" s="586" t="s">
        <v>269</v>
      </c>
      <c r="C18" s="587">
        <f>+Sklop5[[#Totals],[Vrednost za okvirno količino (EUR) brez DDV]]</f>
        <v>0</v>
      </c>
      <c r="D18" s="587">
        <f t="shared" si="0"/>
        <v>0</v>
      </c>
      <c r="E18" s="587">
        <f>+Sklop5[[#Totals],[Vrednost za okvirno količino (EUR) z DDV]]</f>
        <v>0</v>
      </c>
      <c r="F18" s="588">
        <f>+Sklop5[[#Totals],[Shema kakovosti
(nacionalne, evropske)
]]</f>
        <v>0</v>
      </c>
    </row>
    <row r="19" spans="1:6" s="209" customFormat="1" ht="18.75" customHeight="1">
      <c r="A19" s="586" t="s">
        <v>188</v>
      </c>
      <c r="B19" s="589" t="s">
        <v>243</v>
      </c>
      <c r="C19" s="587">
        <f>+Sklop6[[#Totals],[Vrednost za okvirno količino (EUR) brez DDV]]</f>
        <v>0</v>
      </c>
      <c r="D19" s="587">
        <f t="shared" si="0"/>
        <v>0</v>
      </c>
      <c r="E19" s="587">
        <f>+Sklop6[[#Totals],[Vrednost za okvirno količino (EUR) z DDV]]</f>
        <v>0</v>
      </c>
      <c r="F19" s="588">
        <f>+Sklop6[[#Totals],[Shema kakovosti
(nacionalne, evropske)
]]</f>
        <v>0</v>
      </c>
    </row>
    <row r="20" spans="1:6" s="209" customFormat="1" ht="18.75" customHeight="1">
      <c r="A20" s="586" t="s">
        <v>189</v>
      </c>
      <c r="B20" s="586" t="s">
        <v>270</v>
      </c>
      <c r="C20" s="587">
        <f>+Sklop7[[#Totals],[Vrednost za okvirno količino (EUR) brez DDV]]</f>
        <v>0</v>
      </c>
      <c r="D20" s="587">
        <f t="shared" si="0"/>
        <v>0</v>
      </c>
      <c r="E20" s="587">
        <f>+Sklop7[[#Totals],[Vrednost za okvirno količino (EUR) z DDV]]</f>
        <v>0</v>
      </c>
      <c r="F20" s="588">
        <f>+Sklop7[[#Totals],[Shema kakovosti
(nacionalne, evropske)
]]</f>
        <v>0</v>
      </c>
    </row>
    <row r="21" spans="1:6" s="209" customFormat="1" ht="18.75" customHeight="1">
      <c r="A21" s="586" t="s">
        <v>190</v>
      </c>
      <c r="B21" s="586" t="s">
        <v>271</v>
      </c>
      <c r="C21" s="587">
        <f>+Sklop8[[#Totals],[Vrednost za okvirno količino (EUR) brez DDV]]</f>
        <v>0</v>
      </c>
      <c r="D21" s="587">
        <f t="shared" si="0"/>
        <v>0</v>
      </c>
      <c r="E21" s="587">
        <f>+Sklop8[[#Totals],[Vrednost za okvirno količino (EUR) z DDV]]</f>
        <v>0</v>
      </c>
      <c r="F21" s="588">
        <f>+Sklop8[[#Totals],[Shema kakovosti
(nacionalne, evropske)
]]</f>
        <v>0</v>
      </c>
    </row>
    <row r="22" spans="1:6" s="209" customFormat="1" ht="18.75" customHeight="1">
      <c r="A22" s="586" t="s">
        <v>191</v>
      </c>
      <c r="B22" s="589" t="s">
        <v>244</v>
      </c>
      <c r="C22" s="587">
        <f>+Sklop9[[#Totals],[Vrednost za okvirno količino (EUR) brez DDV]]</f>
        <v>0</v>
      </c>
      <c r="D22" s="587">
        <f t="shared" si="0"/>
        <v>0</v>
      </c>
      <c r="E22" s="587">
        <f>+Sklop9[[#Totals],[Vrednost za okvirno količino (EUR) z DDV]]</f>
        <v>0</v>
      </c>
      <c r="F22" s="588">
        <f>+Sklop9[[#Totals],[Shema kakovosti
(nacionalne, evropske)
]]</f>
        <v>0</v>
      </c>
    </row>
    <row r="23" spans="1:6" s="209" customFormat="1" ht="18.75" customHeight="1">
      <c r="A23" s="590" t="s">
        <v>192</v>
      </c>
      <c r="B23" s="590" t="s">
        <v>272</v>
      </c>
      <c r="C23" s="591">
        <f>+Sklop10[[#Totals],[Vrednost za okvirno količino (EUR) brez DDV]]</f>
        <v>0</v>
      </c>
      <c r="D23" s="591">
        <f>+E23-C23</f>
        <v>0</v>
      </c>
      <c r="E23" s="591">
        <f>+Sklop10[[#Totals],[Vrednost za okvirno količino (EUR) z DDV]]</f>
        <v>0</v>
      </c>
      <c r="F23" s="592">
        <f>+Sklop10[[#Totals],[Shema kakovosti
(nacionalne, evropske)
]]</f>
        <v>0</v>
      </c>
    </row>
    <row r="24" spans="1:6" s="209" customFormat="1" ht="18.75" customHeight="1">
      <c r="A24" s="586" t="s">
        <v>193</v>
      </c>
      <c r="B24" s="586" t="s">
        <v>273</v>
      </c>
      <c r="C24" s="587">
        <f>+Sklop11[[#Totals],[Vrednost za okvirno količino (EUR) brez DDV]]</f>
        <v>0</v>
      </c>
      <c r="D24" s="587">
        <f t="shared" si="0"/>
        <v>0</v>
      </c>
      <c r="E24" s="587">
        <f>+Sklop11[[#Totals],[Vrednost za okvirno količino (EUR) z DDV]]</f>
        <v>0</v>
      </c>
      <c r="F24" s="588">
        <f>+Sklop11[[#Totals],[Shema kakovosti
(nacionalne, evropske)
]]</f>
        <v>0</v>
      </c>
    </row>
    <row r="25" spans="1:6" s="209" customFormat="1" ht="18.75" customHeight="1">
      <c r="A25" s="586" t="s">
        <v>194</v>
      </c>
      <c r="B25" s="586" t="s">
        <v>274</v>
      </c>
      <c r="C25" s="587">
        <f>+Sklop12[[#Totals],[Vrednost za okvirno količino (EUR) brez DDV]]</f>
        <v>0</v>
      </c>
      <c r="D25" s="587">
        <f t="shared" si="0"/>
        <v>0</v>
      </c>
      <c r="E25" s="587">
        <f>+Sklop12[[#Totals],[Vrednost za okvirno količino (EUR) z DDV]]</f>
        <v>0</v>
      </c>
      <c r="F25" s="588">
        <f>+Sklop12[[#Totals],[Shema kakovosti
(nacionalne, evropske)
]]</f>
        <v>0</v>
      </c>
    </row>
    <row r="26" spans="1:6" s="209" customFormat="1" ht="18.75" customHeight="1">
      <c r="A26" s="586" t="s">
        <v>195</v>
      </c>
      <c r="B26" s="589" t="s">
        <v>275</v>
      </c>
      <c r="C26" s="587">
        <f>+Sklop13[[#Totals],[Vrednost za okvirno količino (EUR) brez DDV]]</f>
        <v>0</v>
      </c>
      <c r="D26" s="587">
        <f t="shared" si="0"/>
        <v>0</v>
      </c>
      <c r="E26" s="587">
        <f>+Sklop13[[#Totals],[Vrednost za okvirno količino (EUR) z DDV]]</f>
        <v>0</v>
      </c>
      <c r="F26" s="588">
        <f>+Sklop13[[#Totals],[Shema kakovosti
(nacionalne, evropske)
]]</f>
        <v>0</v>
      </c>
    </row>
    <row r="27" spans="1:6" s="209" customFormat="1" ht="18.75" customHeight="1">
      <c r="A27" s="590" t="s">
        <v>196</v>
      </c>
      <c r="B27" s="590" t="s">
        <v>276</v>
      </c>
      <c r="C27" s="591">
        <f>+Sklop14[[#Totals],[Vrednost za okvirno količino (EUR) brez DDV]]</f>
        <v>0</v>
      </c>
      <c r="D27" s="591">
        <f t="shared" si="0"/>
        <v>0</v>
      </c>
      <c r="E27" s="591">
        <f>+Sklop14[[#Totals],[Vrednost za okvirno količino (EUR) z DDV]]</f>
        <v>0</v>
      </c>
      <c r="F27" s="592">
        <f>+Sklop14[[#Totals],[Shema kakovosti
(nacionalne, evropske)
]]</f>
        <v>0</v>
      </c>
    </row>
    <row r="28" spans="1:6" s="209" customFormat="1" ht="18.75" customHeight="1">
      <c r="A28" s="586" t="s">
        <v>197</v>
      </c>
      <c r="B28" s="589" t="s">
        <v>2035</v>
      </c>
      <c r="C28" s="587">
        <f>+Sklop15[[#Totals],[Vrednost za okvirno količino (EUR) brez DDV]]</f>
        <v>0</v>
      </c>
      <c r="D28" s="587">
        <f t="shared" si="0"/>
        <v>0</v>
      </c>
      <c r="E28" s="587">
        <f>+Sklop15[[#Totals],[Vrednost za okvirno količino (EUR) z DDV]]</f>
        <v>0</v>
      </c>
      <c r="F28" s="588">
        <f>+Sklop15[[#Totals],[Shema kakovosti
(nacionalne, evropske)
]]</f>
        <v>0</v>
      </c>
    </row>
    <row r="29" spans="1:6" s="209" customFormat="1" ht="18.75" customHeight="1">
      <c r="A29" s="586" t="s">
        <v>198</v>
      </c>
      <c r="B29" s="589" t="s">
        <v>2034</v>
      </c>
      <c r="C29" s="587">
        <f>+Sklop16[[#Totals],[Vrednost za okvirno količino (EUR) brez DDV]]</f>
        <v>0</v>
      </c>
      <c r="D29" s="587">
        <f t="shared" si="0"/>
        <v>0</v>
      </c>
      <c r="E29" s="587">
        <f>+Sklop16[[#Totals],[Vrednost za okvirno količino (EUR) z DDV]]</f>
        <v>0</v>
      </c>
      <c r="F29" s="588">
        <f>+Sklop16[[#Totals],[Shema kakovosti
(nacionalne, evropske)
]]</f>
        <v>0</v>
      </c>
    </row>
    <row r="30" spans="1:6" s="209" customFormat="1" ht="18.75" customHeight="1">
      <c r="A30" s="586" t="s">
        <v>199</v>
      </c>
      <c r="B30" s="589" t="s">
        <v>1899</v>
      </c>
      <c r="C30" s="587">
        <f>+Sklop17[[#Totals],[Vrednost za okvirno količino (EUR) brez DDV]]</f>
        <v>0</v>
      </c>
      <c r="D30" s="587">
        <f t="shared" ref="D30" si="1">+E30-C30</f>
        <v>0</v>
      </c>
      <c r="E30" s="587">
        <f>+Sklop17[[#Totals],[Vrednost za okvirno količino (EUR) z DDV]]</f>
        <v>0</v>
      </c>
      <c r="F30" s="588">
        <f>+Sklop17[[#Totals],[Shema kakovosti
(nacionalne, evropske)
]]</f>
        <v>0</v>
      </c>
    </row>
    <row r="31" spans="1:6" s="209" customFormat="1" ht="18.75" customHeight="1">
      <c r="A31" s="586" t="s">
        <v>200</v>
      </c>
      <c r="B31" s="589" t="s">
        <v>245</v>
      </c>
      <c r="C31" s="587">
        <f>+Sklop18[[#Totals],[Vrednost za okvirno količino (EUR) brez DDV]]</f>
        <v>0</v>
      </c>
      <c r="D31" s="587">
        <f t="shared" si="0"/>
        <v>0</v>
      </c>
      <c r="E31" s="587">
        <f>+Sklop18[[#Totals],[Vrednost za okvirno količino (EUR) z DDV]]</f>
        <v>0</v>
      </c>
      <c r="F31" s="588">
        <f>+Sklop18[[#Totals],[Shema kakovosti
(nacionalne, evropske)
]]</f>
        <v>0</v>
      </c>
    </row>
    <row r="32" spans="1:6" s="209" customFormat="1" ht="18.75" customHeight="1">
      <c r="A32" s="590" t="s">
        <v>201</v>
      </c>
      <c r="B32" s="590" t="s">
        <v>277</v>
      </c>
      <c r="C32" s="591">
        <f>+Sklop19[[#Totals],[Vrednost za okvirno količino (EUR) brez DDV]]</f>
        <v>0</v>
      </c>
      <c r="D32" s="591">
        <f t="shared" si="0"/>
        <v>0</v>
      </c>
      <c r="E32" s="591">
        <f>+Sklop19[[#Totals],[Vrednost za okvirno količino (EUR) z DDV]]</f>
        <v>0</v>
      </c>
      <c r="F32" s="592">
        <f>+Sklop19[[#Totals],[Shema kakovosti
(nacionalne, evropske)
]]</f>
        <v>0</v>
      </c>
    </row>
    <row r="33" spans="1:11" s="21" customFormat="1" ht="23.25" customHeight="1">
      <c r="A33" s="638" t="s">
        <v>168</v>
      </c>
      <c r="B33" s="638"/>
      <c r="C33" s="593">
        <f>SUM(C14:C32)</f>
        <v>0</v>
      </c>
      <c r="D33" s="593">
        <f>SUM(D14:D32)</f>
        <v>0</v>
      </c>
      <c r="E33" s="593">
        <f>SUM(E14:E32)</f>
        <v>0</v>
      </c>
      <c r="F33" s="594">
        <f>SUM(F14:F32)</f>
        <v>0</v>
      </c>
    </row>
    <row r="34" spans="1:11" ht="18.75" customHeight="1">
      <c r="G34" s="434"/>
    </row>
    <row r="39" spans="1:11">
      <c r="K39" s="584"/>
    </row>
    <row r="40" spans="1:11">
      <c r="K40" s="584"/>
    </row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5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6"/>
  <sheetViews>
    <sheetView zoomScale="98" zoomScaleNormal="98" zoomScaleSheetLayoutView="100" workbookViewId="0">
      <selection activeCell="AE26" sqref="AE26"/>
    </sheetView>
  </sheetViews>
  <sheetFormatPr defaultColWidth="8.85546875" defaultRowHeight="12.75"/>
  <cols>
    <col min="1" max="1" width="3.5703125" style="12" customWidth="1"/>
    <col min="2" max="2" width="5" style="12" customWidth="1"/>
    <col min="3" max="3" width="6.85546875" style="12" customWidth="1"/>
    <col min="4" max="4" width="34.570312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pred_rekapitulacija'!A14</f>
        <v>1.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pred_rekapitulacija'!B14</f>
        <v>MESO IN MESNI IZDELKI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174">
        <v>1</v>
      </c>
      <c r="B14" s="174"/>
      <c r="C14" s="174"/>
      <c r="D14" s="174">
        <v>2</v>
      </c>
      <c r="E14" s="17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2.5" customHeight="1">
      <c r="A15" s="174" t="s">
        <v>2</v>
      </c>
      <c r="B15" s="174" t="s">
        <v>278</v>
      </c>
      <c r="C15" s="174" t="s">
        <v>1835</v>
      </c>
      <c r="D15" s="174" t="s">
        <v>216</v>
      </c>
      <c r="E15" s="17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168" t="s">
        <v>1</v>
      </c>
      <c r="B16" s="168" t="s">
        <v>317</v>
      </c>
      <c r="C16" s="168" t="s">
        <v>1819</v>
      </c>
      <c r="D16" s="140" t="s">
        <v>1834</v>
      </c>
      <c r="E16" s="168" t="s">
        <v>160</v>
      </c>
      <c r="F16" s="75" t="s">
        <v>0</v>
      </c>
      <c r="G16" s="103" t="s">
        <v>182</v>
      </c>
      <c r="H16" s="78">
        <v>300</v>
      </c>
      <c r="I16" s="107" t="s">
        <v>0</v>
      </c>
      <c r="J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16" s="78">
        <f>IF(Sklop1[[#This Row],[ZAHTEVANA SHEMA KAKOVOSTI]]&lt;&gt;"",Sklop1[[#This Row],[Preračunana masa/volumen/kos na enoto kg]],"")</f>
        <v>300</v>
      </c>
      <c r="L16" s="90"/>
      <c r="M16" s="256"/>
      <c r="N16" s="256"/>
      <c r="O16" s="132" t="s">
        <v>160</v>
      </c>
      <c r="P16" s="85"/>
      <c r="Q16" s="131" t="s">
        <v>160</v>
      </c>
      <c r="R16" s="92"/>
      <c r="S16" s="81">
        <f>+Sklop1[[#This Row],[cena/enota brez DDV v EUR]]*Sklop1[[#This Row],[Stopnja DDV (%)]]</f>
        <v>0</v>
      </c>
      <c r="T16" s="81">
        <f>+Sklop1[[#This Row],[cena/enota brez DDV v EUR]]+Sklop1[[#This Row],[Davek (EUR)]]</f>
        <v>0</v>
      </c>
      <c r="U16" s="81">
        <f>+Sklop1[[#This Row],[cena/enota brez DDV v EUR]]*Sklop1[[#This Row],[Okvirna količina]]</f>
        <v>0</v>
      </c>
      <c r="V16" s="81">
        <f>+Sklop1[[#This Row],[Končna cena/enoto mere (EUR) z DDV]]*Sklop1[[#This Row],[Okvirna količina]]</f>
        <v>0</v>
      </c>
      <c r="W16" s="95"/>
    </row>
    <row r="17" spans="1:23" s="53" customFormat="1" ht="24">
      <c r="A17" s="168" t="s">
        <v>3</v>
      </c>
      <c r="B17" s="168" t="s">
        <v>318</v>
      </c>
      <c r="C17" s="168" t="s">
        <v>1817</v>
      </c>
      <c r="D17" s="140" t="s">
        <v>1818</v>
      </c>
      <c r="E17" s="168" t="s">
        <v>160</v>
      </c>
      <c r="F17" s="75" t="s">
        <v>0</v>
      </c>
      <c r="G17" s="103" t="s">
        <v>182</v>
      </c>
      <c r="H17" s="83">
        <v>350</v>
      </c>
      <c r="I17" s="107" t="s">
        <v>0</v>
      </c>
      <c r="J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17" s="78">
        <f>IF(Sklop1[[#This Row],[ZAHTEVANA SHEMA KAKOVOSTI]]&lt;&gt;"",Sklop1[[#This Row],[Preračunana masa/volumen/kos na enoto kg]],"")</f>
        <v>350</v>
      </c>
      <c r="L17" s="91"/>
      <c r="M17" s="86"/>
      <c r="N17" s="86"/>
      <c r="O17" s="132" t="s">
        <v>160</v>
      </c>
      <c r="P17" s="85"/>
      <c r="Q17" s="131" t="s">
        <v>160</v>
      </c>
      <c r="R17" s="94"/>
      <c r="S17" s="85">
        <f>+Sklop1[[#This Row],[cena/enota brez DDV v EUR]]*Sklop1[[#This Row],[Stopnja DDV (%)]]</f>
        <v>0</v>
      </c>
      <c r="T17" s="85">
        <f>+Sklop1[[#This Row],[cena/enota brez DDV v EUR]]+Sklop1[[#This Row],[Davek (EUR)]]</f>
        <v>0</v>
      </c>
      <c r="U17" s="85">
        <f>+Sklop1[[#This Row],[cena/enota brez DDV v EUR]]*Sklop1[[#This Row],[Okvirna količina]]</f>
        <v>0</v>
      </c>
      <c r="V17" s="85">
        <f>+Sklop1[[#This Row],[Končna cena/enoto mere (EUR) z DDV]]*Sklop1[[#This Row],[Okvirna količina]]</f>
        <v>0</v>
      </c>
      <c r="W17" s="96"/>
    </row>
    <row r="18" spans="1:23" s="53" customFormat="1" ht="24">
      <c r="A18" s="168" t="s">
        <v>4</v>
      </c>
      <c r="B18" s="168" t="s">
        <v>319</v>
      </c>
      <c r="C18" s="168" t="s">
        <v>1819</v>
      </c>
      <c r="D18" s="140" t="s">
        <v>1820</v>
      </c>
      <c r="E18" s="168" t="s">
        <v>160</v>
      </c>
      <c r="F18" s="75" t="s">
        <v>0</v>
      </c>
      <c r="G18" s="103" t="s">
        <v>182</v>
      </c>
      <c r="H18" s="83">
        <v>300</v>
      </c>
      <c r="I18" s="107" t="s">
        <v>0</v>
      </c>
      <c r="J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18" s="78">
        <f>IF(Sklop1[[#This Row],[ZAHTEVANA SHEMA KAKOVOSTI]]&lt;&gt;"",Sklop1[[#This Row],[Preračunana masa/volumen/kos na enoto kg]],"")</f>
        <v>300</v>
      </c>
      <c r="L18" s="91"/>
      <c r="M18" s="86"/>
      <c r="N18" s="86"/>
      <c r="O18" s="132" t="s">
        <v>160</v>
      </c>
      <c r="P18" s="85"/>
      <c r="Q18" s="131" t="s">
        <v>160</v>
      </c>
      <c r="R18" s="94"/>
      <c r="S18" s="85">
        <f>+Sklop1[[#This Row],[cena/enota brez DDV v EUR]]*Sklop1[[#This Row],[Stopnja DDV (%)]]</f>
        <v>0</v>
      </c>
      <c r="T18" s="85">
        <f>+Sklop1[[#This Row],[cena/enota brez DDV v EUR]]+Sklop1[[#This Row],[Davek (EUR)]]</f>
        <v>0</v>
      </c>
      <c r="U18" s="85">
        <f>+Sklop1[[#This Row],[cena/enota brez DDV v EUR]]*Sklop1[[#This Row],[Okvirna količina]]</f>
        <v>0</v>
      </c>
      <c r="V18" s="85">
        <f>+Sklop1[[#This Row],[Končna cena/enoto mere (EUR) z DDV]]*Sklop1[[#This Row],[Okvirna količina]]</f>
        <v>0</v>
      </c>
      <c r="W18" s="96"/>
    </row>
    <row r="19" spans="1:23" s="53" customFormat="1" ht="24">
      <c r="A19" s="168" t="s">
        <v>5</v>
      </c>
      <c r="B19" s="168" t="s">
        <v>320</v>
      </c>
      <c r="C19" s="168" t="s">
        <v>1819</v>
      </c>
      <c r="D19" s="140" t="s">
        <v>1821</v>
      </c>
      <c r="E19" s="168" t="s">
        <v>160</v>
      </c>
      <c r="F19" s="75" t="s">
        <v>0</v>
      </c>
      <c r="G19" s="103" t="s">
        <v>182</v>
      </c>
      <c r="H19" s="83">
        <v>650</v>
      </c>
      <c r="I19" s="107" t="s">
        <v>0</v>
      </c>
      <c r="J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K19" s="78">
        <f>IF(Sklop1[[#This Row],[ZAHTEVANA SHEMA KAKOVOSTI]]&lt;&gt;"",Sklop1[[#This Row],[Preračunana masa/volumen/kos na enoto kg]],"")</f>
        <v>650</v>
      </c>
      <c r="L19" s="91"/>
      <c r="M19" s="86"/>
      <c r="N19" s="86"/>
      <c r="O19" s="132" t="s">
        <v>160</v>
      </c>
      <c r="P19" s="85"/>
      <c r="Q19" s="131" t="s">
        <v>160</v>
      </c>
      <c r="R19" s="94"/>
      <c r="S19" s="85">
        <f>+Sklop1[[#This Row],[cena/enota brez DDV v EUR]]*Sklop1[[#This Row],[Stopnja DDV (%)]]</f>
        <v>0</v>
      </c>
      <c r="T19" s="85">
        <f>+Sklop1[[#This Row],[cena/enota brez DDV v EUR]]+Sklop1[[#This Row],[Davek (EUR)]]</f>
        <v>0</v>
      </c>
      <c r="U19" s="85">
        <f>+Sklop1[[#This Row],[cena/enota brez DDV v EUR]]*Sklop1[[#This Row],[Okvirna količina]]</f>
        <v>0</v>
      </c>
      <c r="V19" s="85">
        <f>+Sklop1[[#This Row],[Končna cena/enoto mere (EUR) z DDV]]*Sklop1[[#This Row],[Okvirna količina]]</f>
        <v>0</v>
      </c>
      <c r="W19" s="96"/>
    </row>
    <row r="20" spans="1:23" s="53" customFormat="1" ht="24">
      <c r="A20" s="168" t="s">
        <v>6</v>
      </c>
      <c r="B20" s="168" t="s">
        <v>321</v>
      </c>
      <c r="C20" s="168" t="s">
        <v>1819</v>
      </c>
      <c r="D20" s="144" t="s">
        <v>1822</v>
      </c>
      <c r="E20" s="168" t="s">
        <v>160</v>
      </c>
      <c r="F20" s="75" t="s">
        <v>0</v>
      </c>
      <c r="G20" s="103" t="s">
        <v>182</v>
      </c>
      <c r="H20" s="83">
        <v>650</v>
      </c>
      <c r="I20" s="107" t="s">
        <v>0</v>
      </c>
      <c r="J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K20" s="78">
        <f>IF(Sklop1[[#This Row],[ZAHTEVANA SHEMA KAKOVOSTI]]&lt;&gt;"",Sklop1[[#This Row],[Preračunana masa/volumen/kos na enoto kg]],"")</f>
        <v>650</v>
      </c>
      <c r="L20" s="91"/>
      <c r="M20" s="84"/>
      <c r="N20" s="84"/>
      <c r="O20" s="132" t="s">
        <v>160</v>
      </c>
      <c r="P20" s="85"/>
      <c r="Q20" s="131" t="s">
        <v>160</v>
      </c>
      <c r="R20" s="94"/>
      <c r="S20" s="85">
        <f>+Sklop1[[#This Row],[cena/enota brez DDV v EUR]]*Sklop1[[#This Row],[Stopnja DDV (%)]]</f>
        <v>0</v>
      </c>
      <c r="T20" s="85">
        <f>+Sklop1[[#This Row],[cena/enota brez DDV v EUR]]+Sklop1[[#This Row],[Davek (EUR)]]</f>
        <v>0</v>
      </c>
      <c r="U20" s="85">
        <f>+Sklop1[[#This Row],[cena/enota brez DDV v EUR]]*Sklop1[[#This Row],[Okvirna količina]]</f>
        <v>0</v>
      </c>
      <c r="V20" s="85">
        <f>+Sklop1[[#This Row],[Končna cena/enoto mere (EUR) z DDV]]*Sklop1[[#This Row],[Okvirna količina]]</f>
        <v>0</v>
      </c>
      <c r="W20" s="96"/>
    </row>
    <row r="21" spans="1:23" s="53" customFormat="1" ht="24">
      <c r="A21" s="168" t="s">
        <v>7</v>
      </c>
      <c r="B21" s="168" t="s">
        <v>322</v>
      </c>
      <c r="C21" s="168" t="s">
        <v>1819</v>
      </c>
      <c r="D21" s="139" t="s">
        <v>1823</v>
      </c>
      <c r="E21" s="168" t="s">
        <v>160</v>
      </c>
      <c r="F21" s="75" t="s">
        <v>0</v>
      </c>
      <c r="G21" s="103" t="s">
        <v>182</v>
      </c>
      <c r="H21" s="83">
        <v>550</v>
      </c>
      <c r="I21" s="107" t="s">
        <v>0</v>
      </c>
      <c r="J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K21" s="78">
        <f>IF(Sklop1[[#This Row],[ZAHTEVANA SHEMA KAKOVOSTI]]&lt;&gt;"",Sklop1[[#This Row],[Preračunana masa/volumen/kos na enoto kg]],"")</f>
        <v>550</v>
      </c>
      <c r="L21" s="91"/>
      <c r="M21" s="84"/>
      <c r="N21" s="84"/>
      <c r="O21" s="132" t="s">
        <v>160</v>
      </c>
      <c r="P21" s="85"/>
      <c r="Q21" s="131" t="s">
        <v>160</v>
      </c>
      <c r="R21" s="94"/>
      <c r="S21" s="85">
        <f>+Sklop1[[#This Row],[cena/enota brez DDV v EUR]]*Sklop1[[#This Row],[Stopnja DDV (%)]]</f>
        <v>0</v>
      </c>
      <c r="T21" s="85">
        <f>+Sklop1[[#This Row],[cena/enota brez DDV v EUR]]+Sklop1[[#This Row],[Davek (EUR)]]</f>
        <v>0</v>
      </c>
      <c r="U21" s="85">
        <f>+Sklop1[[#This Row],[cena/enota brez DDV v EUR]]*Sklop1[[#This Row],[Okvirna količina]]</f>
        <v>0</v>
      </c>
      <c r="V21" s="85">
        <f>+Sklop1[[#This Row],[Končna cena/enoto mere (EUR) z DDV]]*Sklop1[[#This Row],[Okvirna količina]]</f>
        <v>0</v>
      </c>
      <c r="W21" s="96"/>
    </row>
    <row r="22" spans="1:23" s="53" customFormat="1" ht="24">
      <c r="A22" s="168" t="s">
        <v>8</v>
      </c>
      <c r="B22" s="168" t="s">
        <v>323</v>
      </c>
      <c r="C22" s="168" t="s">
        <v>1819</v>
      </c>
      <c r="D22" s="144" t="s">
        <v>1824</v>
      </c>
      <c r="E22" s="168" t="s">
        <v>160</v>
      </c>
      <c r="F22" s="168" t="s">
        <v>0</v>
      </c>
      <c r="G22" s="118"/>
      <c r="H22" s="119">
        <v>120</v>
      </c>
      <c r="I22" s="133" t="s">
        <v>0</v>
      </c>
      <c r="J2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22" s="78" t="str">
        <f>IF(Sklop1[[#This Row],[ZAHTEVANA SHEMA KAKOVOSTI]]&lt;&gt;"",Sklop1[[#This Row],[Preračunana masa/volumen/kos na enoto kg]],"")</f>
        <v/>
      </c>
      <c r="L22" s="91"/>
      <c r="M22" s="84"/>
      <c r="N22" s="84"/>
      <c r="O22" s="132" t="s">
        <v>160</v>
      </c>
      <c r="P22" s="85"/>
      <c r="Q22" s="131" t="s">
        <v>160</v>
      </c>
      <c r="R22" s="94"/>
      <c r="S22" s="85">
        <f>+Sklop1[[#This Row],[cena/enota brez DDV v EUR]]*Sklop1[[#This Row],[Stopnja DDV (%)]]</f>
        <v>0</v>
      </c>
      <c r="T22" s="85">
        <f>+Sklop1[[#This Row],[cena/enota brez DDV v EUR]]+Sklop1[[#This Row],[Davek (EUR)]]</f>
        <v>0</v>
      </c>
      <c r="U22" s="85">
        <f>+Sklop1[[#This Row],[cena/enota brez DDV v EUR]]*Sklop1[[#This Row],[Okvirna količina]]</f>
        <v>0</v>
      </c>
      <c r="V22" s="85">
        <f>+Sklop1[[#This Row],[Končna cena/enoto mere (EUR) z DDV]]*Sklop1[[#This Row],[Okvirna količina]]</f>
        <v>0</v>
      </c>
      <c r="W22" s="96"/>
    </row>
    <row r="23" spans="1:23" s="53" customFormat="1" ht="12">
      <c r="A23" s="168" t="s">
        <v>9</v>
      </c>
      <c r="B23" s="168" t="s">
        <v>324</v>
      </c>
      <c r="C23" s="168" t="s">
        <v>1817</v>
      </c>
      <c r="D23" s="139" t="s">
        <v>1825</v>
      </c>
      <c r="E23" s="168" t="s">
        <v>160</v>
      </c>
      <c r="F23" s="168" t="s">
        <v>0</v>
      </c>
      <c r="G23" s="118"/>
      <c r="H23" s="119">
        <v>500</v>
      </c>
      <c r="I23" s="133" t="s">
        <v>0</v>
      </c>
      <c r="J2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23" s="78" t="str">
        <f>IF(Sklop1[[#This Row],[ZAHTEVANA SHEMA KAKOVOSTI]]&lt;&gt;"",Sklop1[[#This Row],[Preračunana masa/volumen/kos na enoto kg]],"")</f>
        <v/>
      </c>
      <c r="L23" s="91"/>
      <c r="M23" s="84"/>
      <c r="N23" s="84"/>
      <c r="O23" s="132" t="s">
        <v>160</v>
      </c>
      <c r="P23" s="85"/>
      <c r="Q23" s="131" t="s">
        <v>160</v>
      </c>
      <c r="R23" s="94"/>
      <c r="S23" s="85">
        <f>+Sklop1[[#This Row],[cena/enota brez DDV v EUR]]*Sklop1[[#This Row],[Stopnja DDV (%)]]</f>
        <v>0</v>
      </c>
      <c r="T23" s="85">
        <f>+Sklop1[[#This Row],[cena/enota brez DDV v EUR]]+Sklop1[[#This Row],[Davek (EUR)]]</f>
        <v>0</v>
      </c>
      <c r="U23" s="85">
        <f>+Sklop1[[#This Row],[cena/enota brez DDV v EUR]]*Sklop1[[#This Row],[Okvirna količina]]</f>
        <v>0</v>
      </c>
      <c r="V23" s="85">
        <f>+Sklop1[[#This Row],[Končna cena/enoto mere (EUR) z DDV]]*Sklop1[[#This Row],[Okvirna količina]]</f>
        <v>0</v>
      </c>
      <c r="W23" s="96"/>
    </row>
    <row r="24" spans="1:23" s="53" customFormat="1" ht="12">
      <c r="A24" s="168" t="s">
        <v>10</v>
      </c>
      <c r="B24" s="168" t="s">
        <v>325</v>
      </c>
      <c r="C24" s="168" t="s">
        <v>1819</v>
      </c>
      <c r="D24" s="140" t="s">
        <v>1826</v>
      </c>
      <c r="E24" s="168" t="s">
        <v>160</v>
      </c>
      <c r="F24" s="168" t="s">
        <v>0</v>
      </c>
      <c r="G24" s="118" t="s">
        <v>182</v>
      </c>
      <c r="H24" s="119">
        <v>300</v>
      </c>
      <c r="I24" s="133" t="s">
        <v>0</v>
      </c>
      <c r="J2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4" s="78">
        <f>IF(Sklop1[[#This Row],[ZAHTEVANA SHEMA KAKOVOSTI]]&lt;&gt;"",Sklop1[[#This Row],[Preračunana masa/volumen/kos na enoto kg]],"")</f>
        <v>300</v>
      </c>
      <c r="L24" s="91"/>
      <c r="M24" s="86"/>
      <c r="N24" s="86"/>
      <c r="O24" s="132" t="s">
        <v>160</v>
      </c>
      <c r="P24" s="85"/>
      <c r="Q24" s="131" t="s">
        <v>160</v>
      </c>
      <c r="R24" s="94"/>
      <c r="S24" s="85">
        <f>+Sklop1[[#This Row],[cena/enota brez DDV v EUR]]*Sklop1[[#This Row],[Stopnja DDV (%)]]</f>
        <v>0</v>
      </c>
      <c r="T24" s="85">
        <f>+Sklop1[[#This Row],[cena/enota brez DDV v EUR]]+Sklop1[[#This Row],[Davek (EUR)]]</f>
        <v>0</v>
      </c>
      <c r="U24" s="85">
        <f>+Sklop1[[#This Row],[cena/enota brez DDV v EUR]]*Sklop1[[#This Row],[Okvirna količina]]</f>
        <v>0</v>
      </c>
      <c r="V24" s="85">
        <f>+Sklop1[[#This Row],[Končna cena/enoto mere (EUR) z DDV]]*Sklop1[[#This Row],[Okvirna količina]]</f>
        <v>0</v>
      </c>
      <c r="W24" s="96"/>
    </row>
    <row r="25" spans="1:23" s="53" customFormat="1" ht="24">
      <c r="A25" s="168" t="s">
        <v>11</v>
      </c>
      <c r="B25" s="168" t="s">
        <v>326</v>
      </c>
      <c r="C25" s="168" t="s">
        <v>1817</v>
      </c>
      <c r="D25" s="140" t="s">
        <v>1827</v>
      </c>
      <c r="E25" s="168" t="s">
        <v>160</v>
      </c>
      <c r="F25" s="168" t="s">
        <v>0</v>
      </c>
      <c r="G25" s="118" t="s">
        <v>182</v>
      </c>
      <c r="H25" s="119">
        <v>150</v>
      </c>
      <c r="I25" s="133" t="s">
        <v>0</v>
      </c>
      <c r="J2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25" s="78">
        <f>IF(Sklop1[[#This Row],[ZAHTEVANA SHEMA KAKOVOSTI]]&lt;&gt;"",Sklop1[[#This Row],[Preračunana masa/volumen/kos na enoto kg]],"")</f>
        <v>150</v>
      </c>
      <c r="L25" s="91"/>
      <c r="M25" s="86"/>
      <c r="N25" s="86"/>
      <c r="O25" s="132" t="s">
        <v>160</v>
      </c>
      <c r="P25" s="85"/>
      <c r="Q25" s="131" t="s">
        <v>160</v>
      </c>
      <c r="R25" s="94"/>
      <c r="S25" s="85">
        <f>+Sklop1[[#This Row],[cena/enota brez DDV v EUR]]*Sklop1[[#This Row],[Stopnja DDV (%)]]</f>
        <v>0</v>
      </c>
      <c r="T25" s="85">
        <f>+Sklop1[[#This Row],[cena/enota brez DDV v EUR]]+Sklop1[[#This Row],[Davek (EUR)]]</f>
        <v>0</v>
      </c>
      <c r="U25" s="85">
        <f>+Sklop1[[#This Row],[cena/enota brez DDV v EUR]]*Sklop1[[#This Row],[Okvirna količina]]</f>
        <v>0</v>
      </c>
      <c r="V25" s="85">
        <f>+Sklop1[[#This Row],[Končna cena/enoto mere (EUR) z DDV]]*Sklop1[[#This Row],[Okvirna količina]]</f>
        <v>0</v>
      </c>
      <c r="W25" s="96"/>
    </row>
    <row r="26" spans="1:23" s="53" customFormat="1" ht="24">
      <c r="A26" s="168" t="s">
        <v>12</v>
      </c>
      <c r="B26" s="168" t="s">
        <v>327</v>
      </c>
      <c r="C26" s="168" t="s">
        <v>1817</v>
      </c>
      <c r="D26" s="139" t="s">
        <v>1828</v>
      </c>
      <c r="E26" s="168" t="s">
        <v>160</v>
      </c>
      <c r="F26" s="168" t="s">
        <v>0</v>
      </c>
      <c r="G26" s="118" t="s">
        <v>182</v>
      </c>
      <c r="H26" s="119">
        <v>600</v>
      </c>
      <c r="I26" s="133" t="s">
        <v>0</v>
      </c>
      <c r="J2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6" s="78">
        <f>IF(Sklop1[[#This Row],[ZAHTEVANA SHEMA KAKOVOSTI]]&lt;&gt;"",Sklop1[[#This Row],[Preračunana masa/volumen/kos na enoto kg]],"")</f>
        <v>600</v>
      </c>
      <c r="L26" s="91"/>
      <c r="M26" s="84"/>
      <c r="N26" s="84"/>
      <c r="O26" s="132" t="s">
        <v>160</v>
      </c>
      <c r="P26" s="85"/>
      <c r="Q26" s="131" t="s">
        <v>160</v>
      </c>
      <c r="R26" s="94"/>
      <c r="S26" s="85">
        <f>+Sklop1[[#This Row],[cena/enota brez DDV v EUR]]*Sklop1[[#This Row],[Stopnja DDV (%)]]</f>
        <v>0</v>
      </c>
      <c r="T26" s="85">
        <f>+Sklop1[[#This Row],[cena/enota brez DDV v EUR]]+Sklop1[[#This Row],[Davek (EUR)]]</f>
        <v>0</v>
      </c>
      <c r="U26" s="85">
        <f>+Sklop1[[#This Row],[cena/enota brez DDV v EUR]]*Sklop1[[#This Row],[Okvirna količina]]</f>
        <v>0</v>
      </c>
      <c r="V26" s="85">
        <f>+Sklop1[[#This Row],[Končna cena/enoto mere (EUR) z DDV]]*Sklop1[[#This Row],[Okvirna količina]]</f>
        <v>0</v>
      </c>
      <c r="W26" s="96"/>
    </row>
    <row r="27" spans="1:23" s="53" customFormat="1" ht="24">
      <c r="A27" s="168" t="s">
        <v>13</v>
      </c>
      <c r="B27" s="168" t="s">
        <v>328</v>
      </c>
      <c r="C27" s="168" t="s">
        <v>1817</v>
      </c>
      <c r="D27" s="144" t="s">
        <v>2017</v>
      </c>
      <c r="E27" s="168" t="s">
        <v>160</v>
      </c>
      <c r="F27" s="168" t="s">
        <v>0</v>
      </c>
      <c r="G27" s="118"/>
      <c r="H27" s="119">
        <v>100</v>
      </c>
      <c r="I27" s="133" t="s">
        <v>0</v>
      </c>
      <c r="J2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7" s="78" t="str">
        <f>IF(Sklop1[[#This Row],[ZAHTEVANA SHEMA KAKOVOSTI]]&lt;&gt;"",Sklop1[[#This Row],[Preračunana masa/volumen/kos na enoto kg]],"")</f>
        <v/>
      </c>
      <c r="L27" s="91"/>
      <c r="M27" s="84"/>
      <c r="N27" s="84"/>
      <c r="O27" s="132" t="s">
        <v>160</v>
      </c>
      <c r="P27" s="85"/>
      <c r="Q27" s="131" t="s">
        <v>160</v>
      </c>
      <c r="R27" s="94"/>
      <c r="S27" s="85">
        <f>+Sklop1[[#This Row],[cena/enota brez DDV v EUR]]*Sklop1[[#This Row],[Stopnja DDV (%)]]</f>
        <v>0</v>
      </c>
      <c r="T27" s="85">
        <f>+Sklop1[[#This Row],[cena/enota brez DDV v EUR]]+Sklop1[[#This Row],[Davek (EUR)]]</f>
        <v>0</v>
      </c>
      <c r="U27" s="85">
        <f>+Sklop1[[#This Row],[cena/enota brez DDV v EUR]]*Sklop1[[#This Row],[Okvirna količina]]</f>
        <v>0</v>
      </c>
      <c r="V27" s="85">
        <f>+Sklop1[[#This Row],[Končna cena/enoto mere (EUR) z DDV]]*Sklop1[[#This Row],[Okvirna količina]]</f>
        <v>0</v>
      </c>
      <c r="W27" s="96"/>
    </row>
    <row r="28" spans="1:23" s="53" customFormat="1" ht="12">
      <c r="A28" s="168" t="s">
        <v>14</v>
      </c>
      <c r="B28" s="168" t="s">
        <v>329</v>
      </c>
      <c r="C28" s="168" t="s">
        <v>1817</v>
      </c>
      <c r="D28" s="139" t="s">
        <v>280</v>
      </c>
      <c r="E28" s="168" t="s">
        <v>160</v>
      </c>
      <c r="F28" s="168" t="s">
        <v>0</v>
      </c>
      <c r="G28" s="118"/>
      <c r="H28" s="119">
        <v>30</v>
      </c>
      <c r="I28" s="133" t="s">
        <v>0</v>
      </c>
      <c r="J2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8" s="78" t="str">
        <f>IF(Sklop1[[#This Row],[ZAHTEVANA SHEMA KAKOVOSTI]]&lt;&gt;"",Sklop1[[#This Row],[Preračunana masa/volumen/kos na enoto kg]],"")</f>
        <v/>
      </c>
      <c r="L28" s="91"/>
      <c r="M28" s="84"/>
      <c r="N28" s="84"/>
      <c r="O28" s="132" t="s">
        <v>160</v>
      </c>
      <c r="P28" s="85"/>
      <c r="Q28" s="131" t="s">
        <v>160</v>
      </c>
      <c r="R28" s="94"/>
      <c r="S28" s="85">
        <f>+Sklop1[[#This Row],[cena/enota brez DDV v EUR]]*Sklop1[[#This Row],[Stopnja DDV (%)]]</f>
        <v>0</v>
      </c>
      <c r="T28" s="85">
        <f>+Sklop1[[#This Row],[cena/enota brez DDV v EUR]]+Sklop1[[#This Row],[Davek (EUR)]]</f>
        <v>0</v>
      </c>
      <c r="U28" s="85">
        <f>+Sklop1[[#This Row],[cena/enota brez DDV v EUR]]*Sklop1[[#This Row],[Okvirna količina]]</f>
        <v>0</v>
      </c>
      <c r="V28" s="85">
        <f>+Sklop1[[#This Row],[Končna cena/enoto mere (EUR) z DDV]]*Sklop1[[#This Row],[Okvirna količina]]</f>
        <v>0</v>
      </c>
      <c r="W28" s="96"/>
    </row>
    <row r="29" spans="1:23" s="53" customFormat="1" ht="12">
      <c r="A29" s="168" t="s">
        <v>15</v>
      </c>
      <c r="B29" s="168" t="s">
        <v>330</v>
      </c>
      <c r="C29" s="168" t="s">
        <v>1817</v>
      </c>
      <c r="D29" s="140" t="s">
        <v>281</v>
      </c>
      <c r="E29" s="168" t="s">
        <v>160</v>
      </c>
      <c r="F29" s="168" t="s">
        <v>0</v>
      </c>
      <c r="G29" s="118"/>
      <c r="H29" s="119">
        <v>200</v>
      </c>
      <c r="I29" s="133" t="s">
        <v>0</v>
      </c>
      <c r="J2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29" s="119" t="str">
        <f>IF(Sklop1[[#This Row],[ZAHTEVANA SHEMA KAKOVOSTI]]&lt;&gt;"",Sklop1[[#This Row],[Preračunana masa/volumen/kos na enoto kg]],"")</f>
        <v/>
      </c>
      <c r="L29" s="134"/>
      <c r="M29" s="137"/>
      <c r="N29" s="137"/>
      <c r="O29" s="132" t="s">
        <v>160</v>
      </c>
      <c r="P29" s="85"/>
      <c r="Q29" s="131" t="s">
        <v>160</v>
      </c>
      <c r="R29" s="136"/>
      <c r="S29" s="135">
        <f>+Sklop1[[#This Row],[cena/enota brez DDV v EUR]]*Sklop1[[#This Row],[Stopnja DDV (%)]]</f>
        <v>0</v>
      </c>
      <c r="T29" s="135">
        <f>+Sklop1[[#This Row],[cena/enota brez DDV v EUR]]+Sklop1[[#This Row],[Davek (EUR)]]</f>
        <v>0</v>
      </c>
      <c r="U29" s="135">
        <f>+Sklop1[[#This Row],[cena/enota brez DDV v EUR]]*Sklop1[[#This Row],[Okvirna količina]]</f>
        <v>0</v>
      </c>
      <c r="V29" s="141">
        <f>+Sklop1[[#This Row],[Končna cena/enoto mere (EUR) z DDV]]*Sklop1[[#This Row],[Okvirna količina]]</f>
        <v>0</v>
      </c>
      <c r="W29" s="142"/>
    </row>
    <row r="30" spans="1:23" s="53" customFormat="1" ht="12">
      <c r="A30" s="168" t="s">
        <v>16</v>
      </c>
      <c r="B30" s="168" t="s">
        <v>331</v>
      </c>
      <c r="C30" s="168" t="s">
        <v>1817</v>
      </c>
      <c r="D30" s="140" t="s">
        <v>282</v>
      </c>
      <c r="E30" s="168" t="s">
        <v>160</v>
      </c>
      <c r="F30" s="168" t="s">
        <v>0</v>
      </c>
      <c r="G30" s="118"/>
      <c r="H30" s="119">
        <v>100</v>
      </c>
      <c r="I30" s="133" t="s">
        <v>0</v>
      </c>
      <c r="J3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0" s="119" t="str">
        <f>IF(Sklop1[[#This Row],[ZAHTEVANA SHEMA KAKOVOSTI]]&lt;&gt;"",Sklop1[[#This Row],[Preračunana masa/volumen/kos na enoto kg]],"")</f>
        <v/>
      </c>
      <c r="L30" s="134"/>
      <c r="M30" s="137"/>
      <c r="N30" s="137"/>
      <c r="O30" s="132" t="s">
        <v>160</v>
      </c>
      <c r="P30" s="85"/>
      <c r="Q30" s="131" t="s">
        <v>160</v>
      </c>
      <c r="R30" s="136"/>
      <c r="S30" s="135">
        <f>+Sklop1[[#This Row],[cena/enota brez DDV v EUR]]*Sklop1[[#This Row],[Stopnja DDV (%)]]</f>
        <v>0</v>
      </c>
      <c r="T30" s="135">
        <f>+Sklop1[[#This Row],[cena/enota brez DDV v EUR]]+Sklop1[[#This Row],[Davek (EUR)]]</f>
        <v>0</v>
      </c>
      <c r="U30" s="135">
        <f>+Sklop1[[#This Row],[cena/enota brez DDV v EUR]]*Sklop1[[#This Row],[Okvirna količina]]</f>
        <v>0</v>
      </c>
      <c r="V30" s="141">
        <f>+Sklop1[[#This Row],[Končna cena/enoto mere (EUR) z DDV]]*Sklop1[[#This Row],[Okvirna količina]]</f>
        <v>0</v>
      </c>
      <c r="W30" s="142"/>
    </row>
    <row r="31" spans="1:23" s="53" customFormat="1" ht="12">
      <c r="A31" s="168" t="s">
        <v>17</v>
      </c>
      <c r="B31" s="168" t="s">
        <v>332</v>
      </c>
      <c r="C31" s="168" t="s">
        <v>1819</v>
      </c>
      <c r="D31" s="140" t="s">
        <v>1829</v>
      </c>
      <c r="E31" s="168" t="s">
        <v>160</v>
      </c>
      <c r="F31" s="168" t="s">
        <v>0</v>
      </c>
      <c r="G31" s="118"/>
      <c r="H31" s="119">
        <v>50</v>
      </c>
      <c r="I31" s="133" t="s">
        <v>0</v>
      </c>
      <c r="J3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31" s="119" t="str">
        <f>IF(Sklop1[[#This Row],[ZAHTEVANA SHEMA KAKOVOSTI]]&lt;&gt;"",Sklop1[[#This Row],[Preračunana masa/volumen/kos na enoto kg]],"")</f>
        <v/>
      </c>
      <c r="L31" s="134"/>
      <c r="M31" s="137"/>
      <c r="N31" s="137"/>
      <c r="O31" s="132" t="s">
        <v>160</v>
      </c>
      <c r="P31" s="85"/>
      <c r="Q31" s="131" t="s">
        <v>160</v>
      </c>
      <c r="R31" s="136"/>
      <c r="S31" s="135">
        <f>+Sklop1[[#This Row],[cena/enota brez DDV v EUR]]*Sklop1[[#This Row],[Stopnja DDV (%)]]</f>
        <v>0</v>
      </c>
      <c r="T31" s="135">
        <f>+Sklop1[[#This Row],[cena/enota brez DDV v EUR]]+Sklop1[[#This Row],[Davek (EUR)]]</f>
        <v>0</v>
      </c>
      <c r="U31" s="135">
        <f>+Sklop1[[#This Row],[cena/enota brez DDV v EUR]]*Sklop1[[#This Row],[Okvirna količina]]</f>
        <v>0</v>
      </c>
      <c r="V31" s="141">
        <f>+Sklop1[[#This Row],[Končna cena/enoto mere (EUR) z DDV]]*Sklop1[[#This Row],[Okvirna količina]]</f>
        <v>0</v>
      </c>
      <c r="W31" s="142"/>
    </row>
    <row r="32" spans="1:23" s="53" customFormat="1" ht="24">
      <c r="A32" s="168" t="s">
        <v>18</v>
      </c>
      <c r="B32" s="168" t="s">
        <v>333</v>
      </c>
      <c r="C32" s="168" t="s">
        <v>1830</v>
      </c>
      <c r="D32" s="140" t="s">
        <v>283</v>
      </c>
      <c r="E32" s="168" t="s">
        <v>160</v>
      </c>
      <c r="F32" s="168" t="s">
        <v>0</v>
      </c>
      <c r="G32" s="118" t="s">
        <v>182</v>
      </c>
      <c r="H32" s="119">
        <v>250</v>
      </c>
      <c r="I32" s="133" t="s">
        <v>0</v>
      </c>
      <c r="J3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32" s="119">
        <f>IF(Sklop1[[#This Row],[ZAHTEVANA SHEMA KAKOVOSTI]]&lt;&gt;"",Sklop1[[#This Row],[Preračunana masa/volumen/kos na enoto kg]],"")</f>
        <v>250</v>
      </c>
      <c r="L32" s="134"/>
      <c r="M32" s="137"/>
      <c r="N32" s="137"/>
      <c r="O32" s="132" t="s">
        <v>160</v>
      </c>
      <c r="P32" s="85"/>
      <c r="Q32" s="131" t="s">
        <v>160</v>
      </c>
      <c r="R32" s="136"/>
      <c r="S32" s="135">
        <f>+Sklop1[[#This Row],[cena/enota brez DDV v EUR]]*Sklop1[[#This Row],[Stopnja DDV (%)]]</f>
        <v>0</v>
      </c>
      <c r="T32" s="135">
        <f>+Sklop1[[#This Row],[cena/enota brez DDV v EUR]]+Sklop1[[#This Row],[Davek (EUR)]]</f>
        <v>0</v>
      </c>
      <c r="U32" s="135">
        <f>+Sklop1[[#This Row],[cena/enota brez DDV v EUR]]*Sklop1[[#This Row],[Okvirna količina]]</f>
        <v>0</v>
      </c>
      <c r="V32" s="141">
        <f>+Sklop1[[#This Row],[Končna cena/enoto mere (EUR) z DDV]]*Sklop1[[#This Row],[Okvirna količina]]</f>
        <v>0</v>
      </c>
      <c r="W32" s="142"/>
    </row>
    <row r="33" spans="1:23" s="53" customFormat="1" ht="24">
      <c r="A33" s="168" t="s">
        <v>19</v>
      </c>
      <c r="B33" s="168" t="s">
        <v>334</v>
      </c>
      <c r="C33" s="168" t="s">
        <v>1819</v>
      </c>
      <c r="D33" s="140" t="s">
        <v>1831</v>
      </c>
      <c r="E33" s="168" t="s">
        <v>160</v>
      </c>
      <c r="F33" s="168" t="s">
        <v>0</v>
      </c>
      <c r="G33" s="118" t="s">
        <v>182</v>
      </c>
      <c r="H33" s="119">
        <v>250</v>
      </c>
      <c r="I33" s="133" t="s">
        <v>0</v>
      </c>
      <c r="J3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33" s="119">
        <f>IF(Sklop1[[#This Row],[ZAHTEVANA SHEMA KAKOVOSTI]]&lt;&gt;"",Sklop1[[#This Row],[Preračunana masa/volumen/kos na enoto kg]],"")</f>
        <v>250</v>
      </c>
      <c r="L33" s="134"/>
      <c r="M33" s="137"/>
      <c r="N33" s="137"/>
      <c r="O33" s="132" t="s">
        <v>160</v>
      </c>
      <c r="P33" s="85"/>
      <c r="Q33" s="131" t="s">
        <v>160</v>
      </c>
      <c r="R33" s="136"/>
      <c r="S33" s="135">
        <f>+Sklop1[[#This Row],[cena/enota brez DDV v EUR]]*Sklop1[[#This Row],[Stopnja DDV (%)]]</f>
        <v>0</v>
      </c>
      <c r="T33" s="135">
        <f>+Sklop1[[#This Row],[cena/enota brez DDV v EUR]]+Sklop1[[#This Row],[Davek (EUR)]]</f>
        <v>0</v>
      </c>
      <c r="U33" s="135">
        <f>+Sklop1[[#This Row],[cena/enota brez DDV v EUR]]*Sklop1[[#This Row],[Okvirna količina]]</f>
        <v>0</v>
      </c>
      <c r="V33" s="141">
        <f>+Sklop1[[#This Row],[Končna cena/enoto mere (EUR) z DDV]]*Sklop1[[#This Row],[Okvirna količina]]</f>
        <v>0</v>
      </c>
      <c r="W33" s="142"/>
    </row>
    <row r="34" spans="1:23" s="53" customFormat="1" ht="24">
      <c r="A34" s="168" t="s">
        <v>20</v>
      </c>
      <c r="B34" s="168" t="s">
        <v>335</v>
      </c>
      <c r="C34" s="168" t="s">
        <v>1819</v>
      </c>
      <c r="D34" s="144" t="s">
        <v>284</v>
      </c>
      <c r="E34" s="168" t="s">
        <v>160</v>
      </c>
      <c r="F34" s="168" t="s">
        <v>0</v>
      </c>
      <c r="G34" s="118" t="s">
        <v>182</v>
      </c>
      <c r="H34" s="119">
        <v>400</v>
      </c>
      <c r="I34" s="133" t="s">
        <v>0</v>
      </c>
      <c r="J3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4" s="119">
        <f>IF(Sklop1[[#This Row],[ZAHTEVANA SHEMA KAKOVOSTI]]&lt;&gt;"",Sklop1[[#This Row],[Preračunana masa/volumen/kos na enoto kg]],"")</f>
        <v>400</v>
      </c>
      <c r="L34" s="134"/>
      <c r="M34" s="257"/>
      <c r="N34" s="257"/>
      <c r="O34" s="132" t="s">
        <v>160</v>
      </c>
      <c r="P34" s="85"/>
      <c r="Q34" s="131" t="s">
        <v>160</v>
      </c>
      <c r="R34" s="136"/>
      <c r="S34" s="135">
        <f>+Sklop1[[#This Row],[cena/enota brez DDV v EUR]]*Sklop1[[#This Row],[Stopnja DDV (%)]]</f>
        <v>0</v>
      </c>
      <c r="T34" s="135">
        <f>+Sklop1[[#This Row],[cena/enota brez DDV v EUR]]+Sklop1[[#This Row],[Davek (EUR)]]</f>
        <v>0</v>
      </c>
      <c r="U34" s="135">
        <f>+Sklop1[[#This Row],[cena/enota brez DDV v EUR]]*Sklop1[[#This Row],[Okvirna količina]]</f>
        <v>0</v>
      </c>
      <c r="V34" s="141">
        <f>+Sklop1[[#This Row],[Končna cena/enoto mere (EUR) z DDV]]*Sklop1[[#This Row],[Okvirna količina]]</f>
        <v>0</v>
      </c>
      <c r="W34" s="142"/>
    </row>
    <row r="35" spans="1:23" s="53" customFormat="1" ht="12">
      <c r="A35" s="168" t="s">
        <v>21</v>
      </c>
      <c r="B35" s="168" t="s">
        <v>336</v>
      </c>
      <c r="C35" s="168" t="s">
        <v>1817</v>
      </c>
      <c r="D35" s="145" t="s">
        <v>285</v>
      </c>
      <c r="E35" s="168" t="s">
        <v>160</v>
      </c>
      <c r="F35" s="168" t="s">
        <v>0</v>
      </c>
      <c r="G35" s="118"/>
      <c r="H35" s="119">
        <v>20</v>
      </c>
      <c r="I35" s="133" t="s">
        <v>0</v>
      </c>
      <c r="J3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5" s="119" t="str">
        <f>IF(Sklop1[[#This Row],[ZAHTEVANA SHEMA KAKOVOSTI]]&lt;&gt;"",Sklop1[[#This Row],[Preračunana masa/volumen/kos na enoto kg]],"")</f>
        <v/>
      </c>
      <c r="L35" s="134"/>
      <c r="M35" s="257"/>
      <c r="N35" s="257"/>
      <c r="O35" s="132" t="s">
        <v>160</v>
      </c>
      <c r="P35" s="85"/>
      <c r="Q35" s="131" t="s">
        <v>160</v>
      </c>
      <c r="R35" s="136"/>
      <c r="S35" s="135">
        <f>+Sklop1[[#This Row],[cena/enota brez DDV v EUR]]*Sklop1[[#This Row],[Stopnja DDV (%)]]</f>
        <v>0</v>
      </c>
      <c r="T35" s="135">
        <f>+Sklop1[[#This Row],[cena/enota brez DDV v EUR]]+Sklop1[[#This Row],[Davek (EUR)]]</f>
        <v>0</v>
      </c>
      <c r="U35" s="135">
        <f>+Sklop1[[#This Row],[cena/enota brez DDV v EUR]]*Sklop1[[#This Row],[Okvirna količina]]</f>
        <v>0</v>
      </c>
      <c r="V35" s="141">
        <f>+Sklop1[[#This Row],[Končna cena/enoto mere (EUR) z DDV]]*Sklop1[[#This Row],[Okvirna količina]]</f>
        <v>0</v>
      </c>
      <c r="W35" s="142"/>
    </row>
    <row r="36" spans="1:23" s="53" customFormat="1" ht="12">
      <c r="A36" s="168" t="s">
        <v>22</v>
      </c>
      <c r="B36" s="168" t="s">
        <v>337</v>
      </c>
      <c r="C36" s="168" t="s">
        <v>371</v>
      </c>
      <c r="D36" s="140" t="s">
        <v>1799</v>
      </c>
      <c r="E36" s="168" t="s">
        <v>160</v>
      </c>
      <c r="F36" s="168" t="s">
        <v>0</v>
      </c>
      <c r="G36" s="118"/>
      <c r="H36" s="119">
        <v>110</v>
      </c>
      <c r="I36" s="133" t="s">
        <v>0</v>
      </c>
      <c r="J3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36" s="119" t="str">
        <f>IF(Sklop1[[#This Row],[ZAHTEVANA SHEMA KAKOVOSTI]]&lt;&gt;"",Sklop1[[#This Row],[Preračunana masa/volumen/kos na enoto kg]],"")</f>
        <v/>
      </c>
      <c r="L36" s="134"/>
      <c r="M36" s="137"/>
      <c r="N36" s="137"/>
      <c r="O36" s="132" t="s">
        <v>160</v>
      </c>
      <c r="P36" s="85"/>
      <c r="Q36" s="131" t="s">
        <v>160</v>
      </c>
      <c r="R36" s="136"/>
      <c r="S36" s="135">
        <f>+Sklop1[[#This Row],[cena/enota brez DDV v EUR]]*Sklop1[[#This Row],[Stopnja DDV (%)]]</f>
        <v>0</v>
      </c>
      <c r="T36" s="135">
        <f>+Sklop1[[#This Row],[cena/enota brez DDV v EUR]]+Sklop1[[#This Row],[Davek (EUR)]]</f>
        <v>0</v>
      </c>
      <c r="U36" s="135">
        <f>+Sklop1[[#This Row],[cena/enota brez DDV v EUR]]*Sklop1[[#This Row],[Okvirna količina]]</f>
        <v>0</v>
      </c>
      <c r="V36" s="141">
        <f>+Sklop1[[#This Row],[Končna cena/enoto mere (EUR) z DDV]]*Sklop1[[#This Row],[Okvirna količina]]</f>
        <v>0</v>
      </c>
      <c r="W36" s="142"/>
    </row>
    <row r="37" spans="1:23" s="53" customFormat="1" ht="12">
      <c r="A37" s="168" t="s">
        <v>23</v>
      </c>
      <c r="B37" s="168" t="s">
        <v>338</v>
      </c>
      <c r="C37" s="168" t="s">
        <v>371</v>
      </c>
      <c r="D37" s="140" t="s">
        <v>286</v>
      </c>
      <c r="E37" s="168" t="s">
        <v>160</v>
      </c>
      <c r="F37" s="168" t="s">
        <v>0</v>
      </c>
      <c r="G37" s="118"/>
      <c r="H37" s="119">
        <v>20</v>
      </c>
      <c r="I37" s="133" t="s">
        <v>0</v>
      </c>
      <c r="J3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7" s="119" t="str">
        <f>IF(Sklop1[[#This Row],[ZAHTEVANA SHEMA KAKOVOSTI]]&lt;&gt;"",Sklop1[[#This Row],[Preračunana masa/volumen/kos na enoto kg]],"")</f>
        <v/>
      </c>
      <c r="L37" s="134"/>
      <c r="M37" s="137"/>
      <c r="N37" s="137"/>
      <c r="O37" s="132" t="s">
        <v>160</v>
      </c>
      <c r="P37" s="85"/>
      <c r="Q37" s="131" t="s">
        <v>160</v>
      </c>
      <c r="R37" s="136"/>
      <c r="S37" s="135">
        <f>+Sklop1[[#This Row],[cena/enota brez DDV v EUR]]*Sklop1[[#This Row],[Stopnja DDV (%)]]</f>
        <v>0</v>
      </c>
      <c r="T37" s="135">
        <f>+Sklop1[[#This Row],[cena/enota brez DDV v EUR]]+Sklop1[[#This Row],[Davek (EUR)]]</f>
        <v>0</v>
      </c>
      <c r="U37" s="135">
        <f>+Sklop1[[#This Row],[cena/enota brez DDV v EUR]]*Sklop1[[#This Row],[Okvirna količina]]</f>
        <v>0</v>
      </c>
      <c r="V37" s="141">
        <f>+Sklop1[[#This Row],[Končna cena/enoto mere (EUR) z DDV]]*Sklop1[[#This Row],[Okvirna količina]]</f>
        <v>0</v>
      </c>
      <c r="W37" s="142"/>
    </row>
    <row r="38" spans="1:23" s="53" customFormat="1" ht="12">
      <c r="A38" s="168" t="s">
        <v>24</v>
      </c>
      <c r="B38" s="168" t="s">
        <v>339</v>
      </c>
      <c r="C38" s="168" t="s">
        <v>371</v>
      </c>
      <c r="D38" s="140" t="s">
        <v>287</v>
      </c>
      <c r="E38" s="168" t="s">
        <v>160</v>
      </c>
      <c r="F38" s="168" t="s">
        <v>0</v>
      </c>
      <c r="G38" s="118"/>
      <c r="H38" s="119">
        <v>15</v>
      </c>
      <c r="I38" s="133" t="s">
        <v>0</v>
      </c>
      <c r="J3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38" s="119" t="str">
        <f>IF(Sklop1[[#This Row],[ZAHTEVANA SHEMA KAKOVOSTI]]&lt;&gt;"",Sklop1[[#This Row],[Preračunana masa/volumen/kos na enoto kg]],"")</f>
        <v/>
      </c>
      <c r="L38" s="134"/>
      <c r="M38" s="137"/>
      <c r="N38" s="137"/>
      <c r="O38" s="132" t="s">
        <v>160</v>
      </c>
      <c r="P38" s="85"/>
      <c r="Q38" s="131" t="s">
        <v>160</v>
      </c>
      <c r="R38" s="136"/>
      <c r="S38" s="135">
        <f>+Sklop1[[#This Row],[cena/enota brez DDV v EUR]]*Sklop1[[#This Row],[Stopnja DDV (%)]]</f>
        <v>0</v>
      </c>
      <c r="T38" s="135">
        <f>+Sklop1[[#This Row],[cena/enota brez DDV v EUR]]+Sklop1[[#This Row],[Davek (EUR)]]</f>
        <v>0</v>
      </c>
      <c r="U38" s="135">
        <f>+Sklop1[[#This Row],[cena/enota brez DDV v EUR]]*Sklop1[[#This Row],[Okvirna količina]]</f>
        <v>0</v>
      </c>
      <c r="V38" s="141">
        <f>+Sklop1[[#This Row],[Končna cena/enoto mere (EUR) z DDV]]*Sklop1[[#This Row],[Okvirna količina]]</f>
        <v>0</v>
      </c>
      <c r="W38" s="142"/>
    </row>
    <row r="39" spans="1:23" s="53" customFormat="1" ht="12">
      <c r="A39" s="168" t="s">
        <v>25</v>
      </c>
      <c r="B39" s="168" t="s">
        <v>340</v>
      </c>
      <c r="C39" s="168" t="s">
        <v>371</v>
      </c>
      <c r="D39" s="140" t="s">
        <v>288</v>
      </c>
      <c r="E39" s="168" t="s">
        <v>160</v>
      </c>
      <c r="F39" s="168" t="s">
        <v>0</v>
      </c>
      <c r="G39" s="118"/>
      <c r="H39" s="119">
        <v>20</v>
      </c>
      <c r="I39" s="133" t="s">
        <v>0</v>
      </c>
      <c r="J3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9" s="119" t="str">
        <f>IF(Sklop1[[#This Row],[ZAHTEVANA SHEMA KAKOVOSTI]]&lt;&gt;"",Sklop1[[#This Row],[Preračunana masa/volumen/kos na enoto kg]],"")</f>
        <v/>
      </c>
      <c r="L39" s="134"/>
      <c r="M39" s="137"/>
      <c r="N39" s="137"/>
      <c r="O39" s="132" t="s">
        <v>160</v>
      </c>
      <c r="P39" s="85"/>
      <c r="Q39" s="131" t="s">
        <v>160</v>
      </c>
      <c r="R39" s="136"/>
      <c r="S39" s="135">
        <f>+Sklop1[[#This Row],[cena/enota brez DDV v EUR]]*Sklop1[[#This Row],[Stopnja DDV (%)]]</f>
        <v>0</v>
      </c>
      <c r="T39" s="135">
        <f>+Sklop1[[#This Row],[cena/enota brez DDV v EUR]]+Sklop1[[#This Row],[Davek (EUR)]]</f>
        <v>0</v>
      </c>
      <c r="U39" s="135">
        <f>+Sklop1[[#This Row],[cena/enota brez DDV v EUR]]*Sklop1[[#This Row],[Okvirna količina]]</f>
        <v>0</v>
      </c>
      <c r="V39" s="141">
        <f>+Sklop1[[#This Row],[Končna cena/enoto mere (EUR) z DDV]]*Sklop1[[#This Row],[Okvirna količina]]</f>
        <v>0</v>
      </c>
      <c r="W39" s="142"/>
    </row>
    <row r="40" spans="1:23" s="53" customFormat="1" ht="12">
      <c r="A40" s="168" t="s">
        <v>26</v>
      </c>
      <c r="B40" s="168" t="s">
        <v>341</v>
      </c>
      <c r="C40" s="168" t="s">
        <v>371</v>
      </c>
      <c r="D40" s="140" t="s">
        <v>289</v>
      </c>
      <c r="E40" s="168" t="s">
        <v>160</v>
      </c>
      <c r="F40" s="168" t="s">
        <v>0</v>
      </c>
      <c r="G40" s="118"/>
      <c r="H40" s="119">
        <v>80</v>
      </c>
      <c r="I40" s="133" t="s">
        <v>0</v>
      </c>
      <c r="J4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40" s="119" t="str">
        <f>IF(Sklop1[[#This Row],[ZAHTEVANA SHEMA KAKOVOSTI]]&lt;&gt;"",Sklop1[[#This Row],[Preračunana masa/volumen/kos na enoto kg]],"")</f>
        <v/>
      </c>
      <c r="L40" s="134"/>
      <c r="M40" s="137"/>
      <c r="N40" s="137"/>
      <c r="O40" s="132" t="s">
        <v>160</v>
      </c>
      <c r="P40" s="85"/>
      <c r="Q40" s="131" t="s">
        <v>160</v>
      </c>
      <c r="R40" s="136"/>
      <c r="S40" s="135">
        <f>+Sklop1[[#This Row],[cena/enota brez DDV v EUR]]*Sklop1[[#This Row],[Stopnja DDV (%)]]</f>
        <v>0</v>
      </c>
      <c r="T40" s="135">
        <f>+Sklop1[[#This Row],[cena/enota brez DDV v EUR]]+Sklop1[[#This Row],[Davek (EUR)]]</f>
        <v>0</v>
      </c>
      <c r="U40" s="135">
        <f>+Sklop1[[#This Row],[cena/enota brez DDV v EUR]]*Sklop1[[#This Row],[Okvirna količina]]</f>
        <v>0</v>
      </c>
      <c r="V40" s="141">
        <f>+Sklop1[[#This Row],[Končna cena/enoto mere (EUR) z DDV]]*Sklop1[[#This Row],[Okvirna količina]]</f>
        <v>0</v>
      </c>
      <c r="W40" s="142"/>
    </row>
    <row r="41" spans="1:23" s="53" customFormat="1" ht="12">
      <c r="A41" s="168" t="s">
        <v>27</v>
      </c>
      <c r="B41" s="168" t="s">
        <v>342</v>
      </c>
      <c r="C41" s="168" t="s">
        <v>371</v>
      </c>
      <c r="D41" s="140" t="s">
        <v>290</v>
      </c>
      <c r="E41" s="168" t="s">
        <v>160</v>
      </c>
      <c r="F41" s="168" t="s">
        <v>0</v>
      </c>
      <c r="G41" s="118"/>
      <c r="H41" s="119">
        <v>20</v>
      </c>
      <c r="I41" s="133" t="s">
        <v>0</v>
      </c>
      <c r="J4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1" s="119" t="str">
        <f>IF(Sklop1[[#This Row],[ZAHTEVANA SHEMA KAKOVOSTI]]&lt;&gt;"",Sklop1[[#This Row],[Preračunana masa/volumen/kos na enoto kg]],"")</f>
        <v/>
      </c>
      <c r="L41" s="134"/>
      <c r="M41" s="137"/>
      <c r="N41" s="137"/>
      <c r="O41" s="132" t="s">
        <v>160</v>
      </c>
      <c r="P41" s="85"/>
      <c r="Q41" s="131" t="s">
        <v>160</v>
      </c>
      <c r="R41" s="136"/>
      <c r="S41" s="135">
        <f>+Sklop1[[#This Row],[cena/enota brez DDV v EUR]]*Sklop1[[#This Row],[Stopnja DDV (%)]]</f>
        <v>0</v>
      </c>
      <c r="T41" s="135">
        <f>+Sklop1[[#This Row],[cena/enota brez DDV v EUR]]+Sklop1[[#This Row],[Davek (EUR)]]</f>
        <v>0</v>
      </c>
      <c r="U41" s="135">
        <f>+Sklop1[[#This Row],[cena/enota brez DDV v EUR]]*Sklop1[[#This Row],[Okvirna količina]]</f>
        <v>0</v>
      </c>
      <c r="V41" s="141">
        <f>+Sklop1[[#This Row],[Končna cena/enoto mere (EUR) z DDV]]*Sklop1[[#This Row],[Okvirna količina]]</f>
        <v>0</v>
      </c>
      <c r="W41" s="142"/>
    </row>
    <row r="42" spans="1:23" s="53" customFormat="1" ht="12">
      <c r="A42" s="168" t="s">
        <v>28</v>
      </c>
      <c r="B42" s="168" t="s">
        <v>343</v>
      </c>
      <c r="C42" s="168" t="s">
        <v>371</v>
      </c>
      <c r="D42" s="140" t="s">
        <v>291</v>
      </c>
      <c r="E42" s="168" t="s">
        <v>160</v>
      </c>
      <c r="F42" s="168" t="s">
        <v>0</v>
      </c>
      <c r="G42" s="118"/>
      <c r="H42" s="119">
        <v>20</v>
      </c>
      <c r="I42" s="133" t="s">
        <v>0</v>
      </c>
      <c r="J4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2" s="119" t="str">
        <f>IF(Sklop1[[#This Row],[ZAHTEVANA SHEMA KAKOVOSTI]]&lt;&gt;"",Sklop1[[#This Row],[Preračunana masa/volumen/kos na enoto kg]],"")</f>
        <v/>
      </c>
      <c r="L42" s="134"/>
      <c r="M42" s="137"/>
      <c r="N42" s="137"/>
      <c r="O42" s="132" t="s">
        <v>160</v>
      </c>
      <c r="P42" s="85"/>
      <c r="Q42" s="131" t="s">
        <v>160</v>
      </c>
      <c r="R42" s="136"/>
      <c r="S42" s="135">
        <f>+Sklop1[[#This Row],[cena/enota brez DDV v EUR]]*Sklop1[[#This Row],[Stopnja DDV (%)]]</f>
        <v>0</v>
      </c>
      <c r="T42" s="135">
        <f>+Sklop1[[#This Row],[cena/enota brez DDV v EUR]]+Sklop1[[#This Row],[Davek (EUR)]]</f>
        <v>0</v>
      </c>
      <c r="U42" s="135">
        <f>+Sklop1[[#This Row],[cena/enota brez DDV v EUR]]*Sklop1[[#This Row],[Okvirna količina]]</f>
        <v>0</v>
      </c>
      <c r="V42" s="141">
        <f>+Sklop1[[#This Row],[Končna cena/enoto mere (EUR) z DDV]]*Sklop1[[#This Row],[Okvirna količina]]</f>
        <v>0</v>
      </c>
      <c r="W42" s="142"/>
    </row>
    <row r="43" spans="1:23" s="53" customFormat="1" ht="12">
      <c r="A43" s="168" t="s">
        <v>29</v>
      </c>
      <c r="B43" s="168" t="s">
        <v>344</v>
      </c>
      <c r="C43" s="168" t="s">
        <v>371</v>
      </c>
      <c r="D43" s="140" t="s">
        <v>292</v>
      </c>
      <c r="E43" s="168" t="s">
        <v>160</v>
      </c>
      <c r="F43" s="168" t="s">
        <v>0</v>
      </c>
      <c r="G43" s="118"/>
      <c r="H43" s="119">
        <v>5</v>
      </c>
      <c r="I43" s="133" t="s">
        <v>0</v>
      </c>
      <c r="J4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43" s="119" t="str">
        <f>IF(Sklop1[[#This Row],[ZAHTEVANA SHEMA KAKOVOSTI]]&lt;&gt;"",Sklop1[[#This Row],[Preračunana masa/volumen/kos na enoto kg]],"")</f>
        <v/>
      </c>
      <c r="L43" s="134"/>
      <c r="M43" s="137"/>
      <c r="N43" s="137"/>
      <c r="O43" s="132" t="s">
        <v>160</v>
      </c>
      <c r="P43" s="85"/>
      <c r="Q43" s="131" t="s">
        <v>160</v>
      </c>
      <c r="R43" s="136"/>
      <c r="S43" s="135">
        <f>+Sklop1[[#This Row],[cena/enota brez DDV v EUR]]*Sklop1[[#This Row],[Stopnja DDV (%)]]</f>
        <v>0</v>
      </c>
      <c r="T43" s="135">
        <f>+Sklop1[[#This Row],[cena/enota brez DDV v EUR]]+Sklop1[[#This Row],[Davek (EUR)]]</f>
        <v>0</v>
      </c>
      <c r="U43" s="135">
        <f>+Sklop1[[#This Row],[cena/enota brez DDV v EUR]]*Sklop1[[#This Row],[Okvirna količina]]</f>
        <v>0</v>
      </c>
      <c r="V43" s="141">
        <f>+Sklop1[[#This Row],[Končna cena/enoto mere (EUR) z DDV]]*Sklop1[[#This Row],[Okvirna količina]]</f>
        <v>0</v>
      </c>
      <c r="W43" s="142"/>
    </row>
    <row r="44" spans="1:23" s="53" customFormat="1" ht="12">
      <c r="A44" s="168" t="s">
        <v>30</v>
      </c>
      <c r="B44" s="168" t="s">
        <v>345</v>
      </c>
      <c r="C44" s="168" t="s">
        <v>371</v>
      </c>
      <c r="D44" s="140" t="s">
        <v>293</v>
      </c>
      <c r="E44" s="168" t="s">
        <v>160</v>
      </c>
      <c r="F44" s="168" t="s">
        <v>0</v>
      </c>
      <c r="G44" s="118"/>
      <c r="H44" s="119">
        <v>5</v>
      </c>
      <c r="I44" s="133" t="s">
        <v>0</v>
      </c>
      <c r="J4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44" s="119" t="str">
        <f>IF(Sklop1[[#This Row],[ZAHTEVANA SHEMA KAKOVOSTI]]&lt;&gt;"",Sklop1[[#This Row],[Preračunana masa/volumen/kos na enoto kg]],"")</f>
        <v/>
      </c>
      <c r="L44" s="134"/>
      <c r="M44" s="137"/>
      <c r="N44" s="137"/>
      <c r="O44" s="132" t="s">
        <v>160</v>
      </c>
      <c r="P44" s="85"/>
      <c r="Q44" s="131" t="s">
        <v>160</v>
      </c>
      <c r="R44" s="136"/>
      <c r="S44" s="135">
        <f>+Sklop1[[#This Row],[cena/enota brez DDV v EUR]]*Sklop1[[#This Row],[Stopnja DDV (%)]]</f>
        <v>0</v>
      </c>
      <c r="T44" s="135">
        <f>+Sklop1[[#This Row],[cena/enota brez DDV v EUR]]+Sklop1[[#This Row],[Davek (EUR)]]</f>
        <v>0</v>
      </c>
      <c r="U44" s="135">
        <f>+Sklop1[[#This Row],[cena/enota brez DDV v EUR]]*Sklop1[[#This Row],[Okvirna količina]]</f>
        <v>0</v>
      </c>
      <c r="V44" s="141">
        <f>+Sklop1[[#This Row],[Končna cena/enoto mere (EUR) z DDV]]*Sklop1[[#This Row],[Okvirna količina]]</f>
        <v>0</v>
      </c>
      <c r="W44" s="142"/>
    </row>
    <row r="45" spans="1:23" s="53" customFormat="1" ht="12">
      <c r="A45" s="168" t="s">
        <v>31</v>
      </c>
      <c r="B45" s="168" t="s">
        <v>346</v>
      </c>
      <c r="C45" s="168" t="s">
        <v>1830</v>
      </c>
      <c r="D45" s="140" t="s">
        <v>294</v>
      </c>
      <c r="E45" s="168" t="s">
        <v>160</v>
      </c>
      <c r="F45" s="168" t="s">
        <v>0</v>
      </c>
      <c r="G45" s="118"/>
      <c r="H45" s="119">
        <v>45</v>
      </c>
      <c r="I45" s="133" t="s">
        <v>0</v>
      </c>
      <c r="J4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K45" s="119" t="str">
        <f>IF(Sklop1[[#This Row],[ZAHTEVANA SHEMA KAKOVOSTI]]&lt;&gt;"",Sklop1[[#This Row],[Preračunana masa/volumen/kos na enoto kg]],"")</f>
        <v/>
      </c>
      <c r="L45" s="134"/>
      <c r="M45" s="137"/>
      <c r="N45" s="137"/>
      <c r="O45" s="132" t="s">
        <v>160</v>
      </c>
      <c r="P45" s="85"/>
      <c r="Q45" s="131" t="s">
        <v>160</v>
      </c>
      <c r="R45" s="136"/>
      <c r="S45" s="135">
        <f>+Sklop1[[#This Row],[cena/enota brez DDV v EUR]]*Sklop1[[#This Row],[Stopnja DDV (%)]]</f>
        <v>0</v>
      </c>
      <c r="T45" s="135">
        <f>+Sklop1[[#This Row],[cena/enota brez DDV v EUR]]+Sklop1[[#This Row],[Davek (EUR)]]</f>
        <v>0</v>
      </c>
      <c r="U45" s="135">
        <f>+Sklop1[[#This Row],[cena/enota brez DDV v EUR]]*Sklop1[[#This Row],[Okvirna količina]]</f>
        <v>0</v>
      </c>
      <c r="V45" s="141">
        <f>+Sklop1[[#This Row],[Končna cena/enoto mere (EUR) z DDV]]*Sklop1[[#This Row],[Okvirna količina]]</f>
        <v>0</v>
      </c>
      <c r="W45" s="142"/>
    </row>
    <row r="46" spans="1:23" s="53" customFormat="1" ht="24">
      <c r="A46" s="168" t="s">
        <v>32</v>
      </c>
      <c r="B46" s="168" t="s">
        <v>347</v>
      </c>
      <c r="C46" s="168" t="s">
        <v>1817</v>
      </c>
      <c r="D46" s="140" t="s">
        <v>295</v>
      </c>
      <c r="E46" s="168" t="s">
        <v>160</v>
      </c>
      <c r="F46" s="168" t="s">
        <v>0</v>
      </c>
      <c r="G46" s="118" t="s">
        <v>1260</v>
      </c>
      <c r="H46" s="119">
        <v>150</v>
      </c>
      <c r="I46" s="133" t="s">
        <v>0</v>
      </c>
      <c r="J4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46" s="119">
        <f>IF(Sklop1[[#This Row],[ZAHTEVANA SHEMA KAKOVOSTI]]&lt;&gt;"",Sklop1[[#This Row],[Preračunana masa/volumen/kos na enoto kg]],"")</f>
        <v>150</v>
      </c>
      <c r="L46" s="134"/>
      <c r="M46" s="137"/>
      <c r="N46" s="137"/>
      <c r="O46" s="132" t="s">
        <v>160</v>
      </c>
      <c r="P46" s="85"/>
      <c r="Q46" s="131" t="s">
        <v>160</v>
      </c>
      <c r="R46" s="136"/>
      <c r="S46" s="135">
        <f>+Sklop1[[#This Row],[cena/enota brez DDV v EUR]]*Sklop1[[#This Row],[Stopnja DDV (%)]]</f>
        <v>0</v>
      </c>
      <c r="T46" s="135">
        <f>+Sklop1[[#This Row],[cena/enota brez DDV v EUR]]+Sklop1[[#This Row],[Davek (EUR)]]</f>
        <v>0</v>
      </c>
      <c r="U46" s="135">
        <f>+Sklop1[[#This Row],[cena/enota brez DDV v EUR]]*Sklop1[[#This Row],[Okvirna količina]]</f>
        <v>0</v>
      </c>
      <c r="V46" s="141">
        <f>+Sklop1[[#This Row],[Končna cena/enoto mere (EUR) z DDV]]*Sklop1[[#This Row],[Okvirna količina]]</f>
        <v>0</v>
      </c>
      <c r="W46" s="142"/>
    </row>
    <row r="47" spans="1:23" s="53" customFormat="1" ht="12">
      <c r="A47" s="168" t="s">
        <v>33</v>
      </c>
      <c r="B47" s="168" t="s">
        <v>348</v>
      </c>
      <c r="C47" s="168" t="s">
        <v>1817</v>
      </c>
      <c r="D47" s="140" t="s">
        <v>296</v>
      </c>
      <c r="E47" s="168" t="s">
        <v>160</v>
      </c>
      <c r="F47" s="168" t="s">
        <v>0</v>
      </c>
      <c r="G47" s="118"/>
      <c r="H47" s="119">
        <v>75</v>
      </c>
      <c r="I47" s="133" t="s">
        <v>0</v>
      </c>
      <c r="J4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K47" s="119" t="str">
        <f>IF(Sklop1[[#This Row],[ZAHTEVANA SHEMA KAKOVOSTI]]&lt;&gt;"",Sklop1[[#This Row],[Preračunana masa/volumen/kos na enoto kg]],"")</f>
        <v/>
      </c>
      <c r="L47" s="134"/>
      <c r="M47" s="137"/>
      <c r="N47" s="137"/>
      <c r="O47" s="132" t="s">
        <v>160</v>
      </c>
      <c r="P47" s="85"/>
      <c r="Q47" s="131" t="s">
        <v>160</v>
      </c>
      <c r="R47" s="136"/>
      <c r="S47" s="135">
        <f>+Sklop1[[#This Row],[cena/enota brez DDV v EUR]]*Sklop1[[#This Row],[Stopnja DDV (%)]]</f>
        <v>0</v>
      </c>
      <c r="T47" s="135">
        <f>+Sklop1[[#This Row],[cena/enota brez DDV v EUR]]+Sklop1[[#This Row],[Davek (EUR)]]</f>
        <v>0</v>
      </c>
      <c r="U47" s="135">
        <f>+Sklop1[[#This Row],[cena/enota brez DDV v EUR]]*Sklop1[[#This Row],[Okvirna količina]]</f>
        <v>0</v>
      </c>
      <c r="V47" s="141">
        <f>+Sklop1[[#This Row],[Končna cena/enoto mere (EUR) z DDV]]*Sklop1[[#This Row],[Okvirna količina]]</f>
        <v>0</v>
      </c>
      <c r="W47" s="142"/>
    </row>
    <row r="48" spans="1:23" s="53" customFormat="1" ht="12">
      <c r="A48" s="168" t="s">
        <v>34</v>
      </c>
      <c r="B48" s="168" t="s">
        <v>349</v>
      </c>
      <c r="C48" s="168" t="s">
        <v>1819</v>
      </c>
      <c r="D48" s="140" t="s">
        <v>297</v>
      </c>
      <c r="E48" s="168" t="s">
        <v>160</v>
      </c>
      <c r="F48" s="168" t="s">
        <v>0</v>
      </c>
      <c r="G48" s="118"/>
      <c r="H48" s="119">
        <v>150</v>
      </c>
      <c r="I48" s="133" t="s">
        <v>0</v>
      </c>
      <c r="J4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48" s="119" t="str">
        <f>IF(Sklop1[[#This Row],[ZAHTEVANA SHEMA KAKOVOSTI]]&lt;&gt;"",Sklop1[[#This Row],[Preračunana masa/volumen/kos na enoto kg]],"")</f>
        <v/>
      </c>
      <c r="L48" s="134"/>
      <c r="M48" s="137"/>
      <c r="N48" s="137"/>
      <c r="O48" s="132" t="s">
        <v>160</v>
      </c>
      <c r="P48" s="85"/>
      <c r="Q48" s="131" t="s">
        <v>160</v>
      </c>
      <c r="R48" s="136"/>
      <c r="S48" s="135">
        <f>+Sklop1[[#This Row],[cena/enota brez DDV v EUR]]*Sklop1[[#This Row],[Stopnja DDV (%)]]</f>
        <v>0</v>
      </c>
      <c r="T48" s="135">
        <f>+Sklop1[[#This Row],[cena/enota brez DDV v EUR]]+Sklop1[[#This Row],[Davek (EUR)]]</f>
        <v>0</v>
      </c>
      <c r="U48" s="135">
        <f>+Sklop1[[#This Row],[cena/enota brez DDV v EUR]]*Sklop1[[#This Row],[Okvirna količina]]</f>
        <v>0</v>
      </c>
      <c r="V48" s="141">
        <f>+Sklop1[[#This Row],[Končna cena/enoto mere (EUR) z DDV]]*Sklop1[[#This Row],[Okvirna količina]]</f>
        <v>0</v>
      </c>
      <c r="W48" s="142"/>
    </row>
    <row r="49" spans="1:23" s="53" customFormat="1" ht="12">
      <c r="A49" s="168" t="s">
        <v>35</v>
      </c>
      <c r="B49" s="168" t="s">
        <v>350</v>
      </c>
      <c r="C49" s="168" t="s">
        <v>1817</v>
      </c>
      <c r="D49" s="140" t="s">
        <v>298</v>
      </c>
      <c r="E49" s="168" t="s">
        <v>160</v>
      </c>
      <c r="F49" s="168" t="s">
        <v>0</v>
      </c>
      <c r="G49" s="118"/>
      <c r="H49" s="119">
        <v>400</v>
      </c>
      <c r="I49" s="133" t="s">
        <v>0</v>
      </c>
      <c r="J4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49" s="119" t="str">
        <f>IF(Sklop1[[#This Row],[ZAHTEVANA SHEMA KAKOVOSTI]]&lt;&gt;"",Sklop1[[#This Row],[Preračunana masa/volumen/kos na enoto kg]],"")</f>
        <v/>
      </c>
      <c r="L49" s="134"/>
      <c r="M49" s="137"/>
      <c r="N49" s="137"/>
      <c r="O49" s="132" t="s">
        <v>160</v>
      </c>
      <c r="P49" s="85"/>
      <c r="Q49" s="131" t="s">
        <v>160</v>
      </c>
      <c r="R49" s="136"/>
      <c r="S49" s="135">
        <f>+Sklop1[[#This Row],[cena/enota brez DDV v EUR]]*Sklop1[[#This Row],[Stopnja DDV (%)]]</f>
        <v>0</v>
      </c>
      <c r="T49" s="135">
        <f>+Sklop1[[#This Row],[cena/enota brez DDV v EUR]]+Sklop1[[#This Row],[Davek (EUR)]]</f>
        <v>0</v>
      </c>
      <c r="U49" s="135">
        <f>+Sklop1[[#This Row],[cena/enota brez DDV v EUR]]*Sklop1[[#This Row],[Okvirna količina]]</f>
        <v>0</v>
      </c>
      <c r="V49" s="141">
        <f>+Sklop1[[#This Row],[Končna cena/enoto mere (EUR) z DDV]]*Sklop1[[#This Row],[Okvirna količina]]</f>
        <v>0</v>
      </c>
      <c r="W49" s="142"/>
    </row>
    <row r="50" spans="1:23" s="53" customFormat="1" ht="12">
      <c r="A50" s="168" t="s">
        <v>36</v>
      </c>
      <c r="B50" s="168" t="s">
        <v>351</v>
      </c>
      <c r="C50" s="168" t="s">
        <v>1817</v>
      </c>
      <c r="D50" s="140" t="s">
        <v>299</v>
      </c>
      <c r="E50" s="168" t="s">
        <v>160</v>
      </c>
      <c r="F50" s="168" t="s">
        <v>0</v>
      </c>
      <c r="G50" s="118"/>
      <c r="H50" s="119">
        <v>100</v>
      </c>
      <c r="I50" s="133" t="s">
        <v>0</v>
      </c>
      <c r="J5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50" s="119" t="str">
        <f>IF(Sklop1[[#This Row],[ZAHTEVANA SHEMA KAKOVOSTI]]&lt;&gt;"",Sklop1[[#This Row],[Preračunana masa/volumen/kos na enoto kg]],"")</f>
        <v/>
      </c>
      <c r="L50" s="134"/>
      <c r="M50" s="137"/>
      <c r="N50" s="137"/>
      <c r="O50" s="132" t="s">
        <v>160</v>
      </c>
      <c r="P50" s="85"/>
      <c r="Q50" s="131" t="s">
        <v>160</v>
      </c>
      <c r="R50" s="136"/>
      <c r="S50" s="135">
        <f>+Sklop1[[#This Row],[cena/enota brez DDV v EUR]]*Sklop1[[#This Row],[Stopnja DDV (%)]]</f>
        <v>0</v>
      </c>
      <c r="T50" s="135">
        <f>+Sklop1[[#This Row],[cena/enota brez DDV v EUR]]+Sklop1[[#This Row],[Davek (EUR)]]</f>
        <v>0</v>
      </c>
      <c r="U50" s="135">
        <f>+Sklop1[[#This Row],[cena/enota brez DDV v EUR]]*Sklop1[[#This Row],[Okvirna količina]]</f>
        <v>0</v>
      </c>
      <c r="V50" s="141">
        <f>+Sklop1[[#This Row],[Končna cena/enoto mere (EUR) z DDV]]*Sklop1[[#This Row],[Okvirna količina]]</f>
        <v>0</v>
      </c>
      <c r="W50" s="142"/>
    </row>
    <row r="51" spans="1:23" s="53" customFormat="1" ht="12">
      <c r="A51" s="168" t="s">
        <v>37</v>
      </c>
      <c r="B51" s="168" t="s">
        <v>352</v>
      </c>
      <c r="C51" s="168" t="s">
        <v>371</v>
      </c>
      <c r="D51" s="140" t="s">
        <v>300</v>
      </c>
      <c r="E51" s="168" t="s">
        <v>160</v>
      </c>
      <c r="F51" s="168" t="s">
        <v>0</v>
      </c>
      <c r="G51" s="118"/>
      <c r="H51" s="119">
        <v>200</v>
      </c>
      <c r="I51" s="133" t="s">
        <v>0</v>
      </c>
      <c r="J5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51" s="119" t="str">
        <f>IF(Sklop1[[#This Row],[ZAHTEVANA SHEMA KAKOVOSTI]]&lt;&gt;"",Sklop1[[#This Row],[Preračunana masa/volumen/kos na enoto kg]],"")</f>
        <v/>
      </c>
      <c r="L51" s="134"/>
      <c r="M51" s="137"/>
      <c r="N51" s="137"/>
      <c r="O51" s="132" t="s">
        <v>160</v>
      </c>
      <c r="P51" s="85"/>
      <c r="Q51" s="131" t="s">
        <v>160</v>
      </c>
      <c r="R51" s="136"/>
      <c r="S51" s="135">
        <f>+Sklop1[[#This Row],[cena/enota brez DDV v EUR]]*Sklop1[[#This Row],[Stopnja DDV (%)]]</f>
        <v>0</v>
      </c>
      <c r="T51" s="135">
        <f>+Sklop1[[#This Row],[cena/enota brez DDV v EUR]]+Sklop1[[#This Row],[Davek (EUR)]]</f>
        <v>0</v>
      </c>
      <c r="U51" s="135">
        <f>+Sklop1[[#This Row],[cena/enota brez DDV v EUR]]*Sklop1[[#This Row],[Okvirna količina]]</f>
        <v>0</v>
      </c>
      <c r="V51" s="141">
        <f>+Sklop1[[#This Row],[Končna cena/enoto mere (EUR) z DDV]]*Sklop1[[#This Row],[Okvirna količina]]</f>
        <v>0</v>
      </c>
      <c r="W51" s="142"/>
    </row>
    <row r="52" spans="1:23" s="53" customFormat="1" ht="24">
      <c r="A52" s="168" t="s">
        <v>38</v>
      </c>
      <c r="B52" s="168" t="s">
        <v>353</v>
      </c>
      <c r="C52" s="168" t="s">
        <v>1817</v>
      </c>
      <c r="D52" s="140" t="s">
        <v>301</v>
      </c>
      <c r="E52" s="168" t="s">
        <v>160</v>
      </c>
      <c r="F52" s="168" t="s">
        <v>0</v>
      </c>
      <c r="G52" s="118" t="s">
        <v>1260</v>
      </c>
      <c r="H52" s="119">
        <v>50</v>
      </c>
      <c r="I52" s="133" t="s">
        <v>0</v>
      </c>
      <c r="J5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2" s="119">
        <f>IF(Sklop1[[#This Row],[ZAHTEVANA SHEMA KAKOVOSTI]]&lt;&gt;"",Sklop1[[#This Row],[Preračunana masa/volumen/kos na enoto kg]],"")</f>
        <v>50</v>
      </c>
      <c r="L52" s="134"/>
      <c r="M52" s="137"/>
      <c r="N52" s="137"/>
      <c r="O52" s="132" t="s">
        <v>160</v>
      </c>
      <c r="P52" s="85"/>
      <c r="Q52" s="131" t="s">
        <v>160</v>
      </c>
      <c r="R52" s="136"/>
      <c r="S52" s="135">
        <f>+Sklop1[[#This Row],[cena/enota brez DDV v EUR]]*Sklop1[[#This Row],[Stopnja DDV (%)]]</f>
        <v>0</v>
      </c>
      <c r="T52" s="135">
        <f>+Sklop1[[#This Row],[cena/enota brez DDV v EUR]]+Sklop1[[#This Row],[Davek (EUR)]]</f>
        <v>0</v>
      </c>
      <c r="U52" s="135">
        <f>+Sklop1[[#This Row],[cena/enota brez DDV v EUR]]*Sklop1[[#This Row],[Okvirna količina]]</f>
        <v>0</v>
      </c>
      <c r="V52" s="141">
        <f>+Sklop1[[#This Row],[Končna cena/enoto mere (EUR) z DDV]]*Sklop1[[#This Row],[Okvirna količina]]</f>
        <v>0</v>
      </c>
      <c r="W52" s="142"/>
    </row>
    <row r="53" spans="1:23" s="53" customFormat="1" ht="12">
      <c r="A53" s="168" t="s">
        <v>39</v>
      </c>
      <c r="B53" s="168" t="s">
        <v>354</v>
      </c>
      <c r="C53" s="168" t="s">
        <v>1830</v>
      </c>
      <c r="D53" s="140" t="s">
        <v>302</v>
      </c>
      <c r="E53" s="168" t="s">
        <v>160</v>
      </c>
      <c r="F53" s="168" t="s">
        <v>0</v>
      </c>
      <c r="G53" s="118"/>
      <c r="H53" s="119">
        <v>10</v>
      </c>
      <c r="I53" s="133" t="s">
        <v>0</v>
      </c>
      <c r="J5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3" s="119" t="str">
        <f>IF(Sklop1[[#This Row],[ZAHTEVANA SHEMA KAKOVOSTI]]&lt;&gt;"",Sklop1[[#This Row],[Preračunana masa/volumen/kos na enoto kg]],"")</f>
        <v/>
      </c>
      <c r="L53" s="134"/>
      <c r="M53" s="137"/>
      <c r="N53" s="137"/>
      <c r="O53" s="132" t="s">
        <v>160</v>
      </c>
      <c r="P53" s="85"/>
      <c r="Q53" s="131" t="s">
        <v>160</v>
      </c>
      <c r="R53" s="136"/>
      <c r="S53" s="135">
        <f>+Sklop1[[#This Row],[cena/enota brez DDV v EUR]]*Sklop1[[#This Row],[Stopnja DDV (%)]]</f>
        <v>0</v>
      </c>
      <c r="T53" s="135">
        <f>+Sklop1[[#This Row],[cena/enota brez DDV v EUR]]+Sklop1[[#This Row],[Davek (EUR)]]</f>
        <v>0</v>
      </c>
      <c r="U53" s="135">
        <f>+Sklop1[[#This Row],[cena/enota brez DDV v EUR]]*Sklop1[[#This Row],[Okvirna količina]]</f>
        <v>0</v>
      </c>
      <c r="V53" s="141">
        <f>+Sklop1[[#This Row],[Končna cena/enoto mere (EUR) z DDV]]*Sklop1[[#This Row],[Okvirna količina]]</f>
        <v>0</v>
      </c>
      <c r="W53" s="142"/>
    </row>
    <row r="54" spans="1:23" s="53" customFormat="1" ht="12">
      <c r="A54" s="168" t="s">
        <v>40</v>
      </c>
      <c r="B54" s="168" t="s">
        <v>355</v>
      </c>
      <c r="C54" s="168" t="s">
        <v>371</v>
      </c>
      <c r="D54" s="140" t="s">
        <v>303</v>
      </c>
      <c r="E54" s="168" t="s">
        <v>160</v>
      </c>
      <c r="F54" s="168" t="s">
        <v>0</v>
      </c>
      <c r="G54" s="118"/>
      <c r="H54" s="119">
        <v>5</v>
      </c>
      <c r="I54" s="133" t="s">
        <v>0</v>
      </c>
      <c r="J5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4" s="119" t="str">
        <f>IF(Sklop1[[#This Row],[ZAHTEVANA SHEMA KAKOVOSTI]]&lt;&gt;"",Sklop1[[#This Row],[Preračunana masa/volumen/kos na enoto kg]],"")</f>
        <v/>
      </c>
      <c r="L54" s="134"/>
      <c r="M54" s="137"/>
      <c r="N54" s="137"/>
      <c r="O54" s="132" t="s">
        <v>160</v>
      </c>
      <c r="P54" s="85"/>
      <c r="Q54" s="131" t="s">
        <v>160</v>
      </c>
      <c r="R54" s="136"/>
      <c r="S54" s="135">
        <f>+Sklop1[[#This Row],[cena/enota brez DDV v EUR]]*Sklop1[[#This Row],[Stopnja DDV (%)]]</f>
        <v>0</v>
      </c>
      <c r="T54" s="135">
        <f>+Sklop1[[#This Row],[cena/enota brez DDV v EUR]]+Sklop1[[#This Row],[Davek (EUR)]]</f>
        <v>0</v>
      </c>
      <c r="U54" s="135">
        <f>+Sklop1[[#This Row],[cena/enota brez DDV v EUR]]*Sklop1[[#This Row],[Okvirna količina]]</f>
        <v>0</v>
      </c>
      <c r="V54" s="141">
        <f>+Sklop1[[#This Row],[Končna cena/enoto mere (EUR) z DDV]]*Sklop1[[#This Row],[Okvirna količina]]</f>
        <v>0</v>
      </c>
      <c r="W54" s="142"/>
    </row>
    <row r="55" spans="1:23" s="53" customFormat="1" ht="12">
      <c r="A55" s="168" t="s">
        <v>41</v>
      </c>
      <c r="B55" s="168" t="s">
        <v>356</v>
      </c>
      <c r="C55" s="168" t="s">
        <v>371</v>
      </c>
      <c r="D55" s="140" t="s">
        <v>304</v>
      </c>
      <c r="E55" s="168" t="s">
        <v>160</v>
      </c>
      <c r="F55" s="168" t="s">
        <v>0</v>
      </c>
      <c r="G55" s="118"/>
      <c r="H55" s="119">
        <v>10</v>
      </c>
      <c r="I55" s="133" t="s">
        <v>0</v>
      </c>
      <c r="J5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5" s="119" t="str">
        <f>IF(Sklop1[[#This Row],[ZAHTEVANA SHEMA KAKOVOSTI]]&lt;&gt;"",Sklop1[[#This Row],[Preračunana masa/volumen/kos na enoto kg]],"")</f>
        <v/>
      </c>
      <c r="L55" s="134"/>
      <c r="M55" s="137"/>
      <c r="N55" s="137"/>
      <c r="O55" s="132" t="s">
        <v>160</v>
      </c>
      <c r="P55" s="85"/>
      <c r="Q55" s="131" t="s">
        <v>160</v>
      </c>
      <c r="R55" s="136"/>
      <c r="S55" s="135">
        <f>+Sklop1[[#This Row],[cena/enota brez DDV v EUR]]*Sklop1[[#This Row],[Stopnja DDV (%)]]</f>
        <v>0</v>
      </c>
      <c r="T55" s="135">
        <f>+Sklop1[[#This Row],[cena/enota brez DDV v EUR]]+Sklop1[[#This Row],[Davek (EUR)]]</f>
        <v>0</v>
      </c>
      <c r="U55" s="135">
        <f>+Sklop1[[#This Row],[cena/enota brez DDV v EUR]]*Sklop1[[#This Row],[Okvirna količina]]</f>
        <v>0</v>
      </c>
      <c r="V55" s="141">
        <f>+Sklop1[[#This Row],[Končna cena/enoto mere (EUR) z DDV]]*Sklop1[[#This Row],[Okvirna količina]]</f>
        <v>0</v>
      </c>
      <c r="W55" s="142"/>
    </row>
    <row r="56" spans="1:23" s="53" customFormat="1" ht="12">
      <c r="A56" s="168" t="s">
        <v>42</v>
      </c>
      <c r="B56" s="168" t="s">
        <v>357</v>
      </c>
      <c r="C56" s="168" t="s">
        <v>371</v>
      </c>
      <c r="D56" s="140" t="s">
        <v>1832</v>
      </c>
      <c r="E56" s="168" t="s">
        <v>160</v>
      </c>
      <c r="F56" s="168" t="s">
        <v>0</v>
      </c>
      <c r="G56" s="118"/>
      <c r="H56" s="119">
        <v>5</v>
      </c>
      <c r="I56" s="133" t="s">
        <v>0</v>
      </c>
      <c r="J5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6" s="119" t="str">
        <f>IF(Sklop1[[#This Row],[ZAHTEVANA SHEMA KAKOVOSTI]]&lt;&gt;"",Sklop1[[#This Row],[Preračunana masa/volumen/kos na enoto kg]],"")</f>
        <v/>
      </c>
      <c r="L56" s="134"/>
      <c r="M56" s="137"/>
      <c r="N56" s="137"/>
      <c r="O56" s="132" t="s">
        <v>160</v>
      </c>
      <c r="P56" s="85"/>
      <c r="Q56" s="131" t="s">
        <v>160</v>
      </c>
      <c r="R56" s="136"/>
      <c r="S56" s="135">
        <f>+Sklop1[[#This Row],[cena/enota brez DDV v EUR]]*Sklop1[[#This Row],[Stopnja DDV (%)]]</f>
        <v>0</v>
      </c>
      <c r="T56" s="135">
        <f>+Sklop1[[#This Row],[cena/enota brez DDV v EUR]]+Sklop1[[#This Row],[Davek (EUR)]]</f>
        <v>0</v>
      </c>
      <c r="U56" s="135">
        <f>+Sklop1[[#This Row],[cena/enota brez DDV v EUR]]*Sklop1[[#This Row],[Okvirna količina]]</f>
        <v>0</v>
      </c>
      <c r="V56" s="141">
        <f>+Sklop1[[#This Row],[Končna cena/enoto mere (EUR) z DDV]]*Sklop1[[#This Row],[Okvirna količina]]</f>
        <v>0</v>
      </c>
      <c r="W56" s="142"/>
    </row>
    <row r="57" spans="1:23" s="53" customFormat="1" ht="12">
      <c r="A57" s="168" t="s">
        <v>43</v>
      </c>
      <c r="B57" s="168" t="s">
        <v>358</v>
      </c>
      <c r="C57" s="168" t="s">
        <v>1817</v>
      </c>
      <c r="D57" s="140" t="s">
        <v>305</v>
      </c>
      <c r="E57" s="168" t="s">
        <v>160</v>
      </c>
      <c r="F57" s="168" t="s">
        <v>0</v>
      </c>
      <c r="G57" s="118"/>
      <c r="H57" s="119">
        <v>80</v>
      </c>
      <c r="I57" s="133" t="s">
        <v>0</v>
      </c>
      <c r="J5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57" s="119" t="str">
        <f>IF(Sklop1[[#This Row],[ZAHTEVANA SHEMA KAKOVOSTI]]&lt;&gt;"",Sklop1[[#This Row],[Preračunana masa/volumen/kos na enoto kg]],"")</f>
        <v/>
      </c>
      <c r="L57" s="134"/>
      <c r="M57" s="137"/>
      <c r="N57" s="137"/>
      <c r="O57" s="132" t="s">
        <v>160</v>
      </c>
      <c r="P57" s="85"/>
      <c r="Q57" s="131" t="s">
        <v>160</v>
      </c>
      <c r="R57" s="136"/>
      <c r="S57" s="135">
        <f>+Sklop1[[#This Row],[cena/enota brez DDV v EUR]]*Sklop1[[#This Row],[Stopnja DDV (%)]]</f>
        <v>0</v>
      </c>
      <c r="T57" s="135">
        <f>+Sklop1[[#This Row],[cena/enota brez DDV v EUR]]+Sklop1[[#This Row],[Davek (EUR)]]</f>
        <v>0</v>
      </c>
      <c r="U57" s="135">
        <f>+Sklop1[[#This Row],[cena/enota brez DDV v EUR]]*Sklop1[[#This Row],[Okvirna količina]]</f>
        <v>0</v>
      </c>
      <c r="V57" s="141">
        <f>+Sklop1[[#This Row],[Končna cena/enoto mere (EUR) z DDV]]*Sklop1[[#This Row],[Okvirna količina]]</f>
        <v>0</v>
      </c>
      <c r="W57" s="142"/>
    </row>
    <row r="58" spans="1:23" s="53" customFormat="1" ht="24">
      <c r="A58" s="168" t="s">
        <v>48</v>
      </c>
      <c r="B58" s="168" t="s">
        <v>359</v>
      </c>
      <c r="C58" s="168" t="s">
        <v>371</v>
      </c>
      <c r="D58" s="140" t="s">
        <v>306</v>
      </c>
      <c r="E58" s="168" t="s">
        <v>160</v>
      </c>
      <c r="F58" s="168" t="s">
        <v>0</v>
      </c>
      <c r="G58" s="118" t="s">
        <v>1260</v>
      </c>
      <c r="H58" s="119">
        <v>30</v>
      </c>
      <c r="I58" s="133" t="s">
        <v>0</v>
      </c>
      <c r="J5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58" s="119">
        <f>IF(Sklop1[[#This Row],[ZAHTEVANA SHEMA KAKOVOSTI]]&lt;&gt;"",Sklop1[[#This Row],[Preračunana masa/volumen/kos na enoto kg]],"")</f>
        <v>30</v>
      </c>
      <c r="L58" s="134"/>
      <c r="M58" s="137"/>
      <c r="N58" s="137"/>
      <c r="O58" s="132" t="s">
        <v>160</v>
      </c>
      <c r="P58" s="85"/>
      <c r="Q58" s="131" t="s">
        <v>160</v>
      </c>
      <c r="R58" s="136"/>
      <c r="S58" s="135">
        <f>+Sklop1[[#This Row],[cena/enota brez DDV v EUR]]*Sklop1[[#This Row],[Stopnja DDV (%)]]</f>
        <v>0</v>
      </c>
      <c r="T58" s="135">
        <f>+Sklop1[[#This Row],[cena/enota brez DDV v EUR]]+Sklop1[[#This Row],[Davek (EUR)]]</f>
        <v>0</v>
      </c>
      <c r="U58" s="135">
        <f>+Sklop1[[#This Row],[cena/enota brez DDV v EUR]]*Sklop1[[#This Row],[Okvirna količina]]</f>
        <v>0</v>
      </c>
      <c r="V58" s="141">
        <f>+Sklop1[[#This Row],[Končna cena/enoto mere (EUR) z DDV]]*Sklop1[[#This Row],[Okvirna količina]]</f>
        <v>0</v>
      </c>
      <c r="W58" s="142"/>
    </row>
    <row r="59" spans="1:23" s="53" customFormat="1" ht="12">
      <c r="A59" s="168" t="s">
        <v>44</v>
      </c>
      <c r="B59" s="168" t="s">
        <v>360</v>
      </c>
      <c r="C59" s="168" t="s">
        <v>1817</v>
      </c>
      <c r="D59" s="140" t="s">
        <v>307</v>
      </c>
      <c r="E59" s="168" t="s">
        <v>160</v>
      </c>
      <c r="F59" s="168" t="s">
        <v>0</v>
      </c>
      <c r="G59" s="118"/>
      <c r="H59" s="119">
        <v>25</v>
      </c>
      <c r="I59" s="133" t="s">
        <v>0</v>
      </c>
      <c r="J5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59" s="119" t="str">
        <f>IF(Sklop1[[#This Row],[ZAHTEVANA SHEMA KAKOVOSTI]]&lt;&gt;"",Sklop1[[#This Row],[Preračunana masa/volumen/kos na enoto kg]],"")</f>
        <v/>
      </c>
      <c r="L59" s="134"/>
      <c r="M59" s="137"/>
      <c r="N59" s="137"/>
      <c r="O59" s="132" t="s">
        <v>160</v>
      </c>
      <c r="P59" s="85"/>
      <c r="Q59" s="131" t="s">
        <v>160</v>
      </c>
      <c r="R59" s="136"/>
      <c r="S59" s="135">
        <f>+Sklop1[[#This Row],[cena/enota brez DDV v EUR]]*Sklop1[[#This Row],[Stopnja DDV (%)]]</f>
        <v>0</v>
      </c>
      <c r="T59" s="135">
        <f>+Sklop1[[#This Row],[cena/enota brez DDV v EUR]]+Sklop1[[#This Row],[Davek (EUR)]]</f>
        <v>0</v>
      </c>
      <c r="U59" s="135">
        <f>+Sklop1[[#This Row],[cena/enota brez DDV v EUR]]*Sklop1[[#This Row],[Okvirna količina]]</f>
        <v>0</v>
      </c>
      <c r="V59" s="141">
        <f>+Sklop1[[#This Row],[Končna cena/enoto mere (EUR) z DDV]]*Sklop1[[#This Row],[Okvirna količina]]</f>
        <v>0</v>
      </c>
      <c r="W59" s="142"/>
    </row>
    <row r="60" spans="1:23" s="53" customFormat="1" ht="12">
      <c r="A60" s="168" t="s">
        <v>45</v>
      </c>
      <c r="B60" s="168" t="s">
        <v>361</v>
      </c>
      <c r="C60" s="168" t="s">
        <v>1819</v>
      </c>
      <c r="D60" s="140" t="s">
        <v>308</v>
      </c>
      <c r="E60" s="168" t="s">
        <v>160</v>
      </c>
      <c r="F60" s="168" t="s">
        <v>0</v>
      </c>
      <c r="G60" s="118"/>
      <c r="H60" s="119">
        <v>350</v>
      </c>
      <c r="I60" s="133" t="s">
        <v>0</v>
      </c>
      <c r="J6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60" s="119" t="str">
        <f>IF(Sklop1[[#This Row],[ZAHTEVANA SHEMA KAKOVOSTI]]&lt;&gt;"",Sklop1[[#This Row],[Preračunana masa/volumen/kos na enoto kg]],"")</f>
        <v/>
      </c>
      <c r="L60" s="134"/>
      <c r="M60" s="137"/>
      <c r="N60" s="137"/>
      <c r="O60" s="132" t="s">
        <v>160</v>
      </c>
      <c r="P60" s="85"/>
      <c r="Q60" s="131" t="s">
        <v>160</v>
      </c>
      <c r="R60" s="136"/>
      <c r="S60" s="135">
        <f>+Sklop1[[#This Row],[cena/enota brez DDV v EUR]]*Sklop1[[#This Row],[Stopnja DDV (%)]]</f>
        <v>0</v>
      </c>
      <c r="T60" s="135">
        <f>+Sklop1[[#This Row],[cena/enota brez DDV v EUR]]+Sklop1[[#This Row],[Davek (EUR)]]</f>
        <v>0</v>
      </c>
      <c r="U60" s="135">
        <f>+Sklop1[[#This Row],[cena/enota brez DDV v EUR]]*Sklop1[[#This Row],[Okvirna količina]]</f>
        <v>0</v>
      </c>
      <c r="V60" s="141">
        <f>+Sklop1[[#This Row],[Končna cena/enoto mere (EUR) z DDV]]*Sklop1[[#This Row],[Okvirna količina]]</f>
        <v>0</v>
      </c>
      <c r="W60" s="142"/>
    </row>
    <row r="61" spans="1:23" s="53" customFormat="1" ht="12">
      <c r="A61" s="168" t="s">
        <v>49</v>
      </c>
      <c r="B61" s="168" t="s">
        <v>362</v>
      </c>
      <c r="C61" s="168" t="s">
        <v>1817</v>
      </c>
      <c r="D61" s="140" t="s">
        <v>309</v>
      </c>
      <c r="E61" s="168" t="s">
        <v>160</v>
      </c>
      <c r="F61" s="168" t="s">
        <v>0</v>
      </c>
      <c r="G61" s="118"/>
      <c r="H61" s="119">
        <v>150</v>
      </c>
      <c r="I61" s="133" t="s">
        <v>0</v>
      </c>
      <c r="J6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61" s="119" t="str">
        <f>IF(Sklop1[[#This Row],[ZAHTEVANA SHEMA KAKOVOSTI]]&lt;&gt;"",Sklop1[[#This Row],[Preračunana masa/volumen/kos na enoto kg]],"")</f>
        <v/>
      </c>
      <c r="L61" s="134"/>
      <c r="M61" s="137"/>
      <c r="N61" s="137"/>
      <c r="O61" s="132" t="s">
        <v>160</v>
      </c>
      <c r="P61" s="85"/>
      <c r="Q61" s="131" t="s">
        <v>160</v>
      </c>
      <c r="R61" s="136"/>
      <c r="S61" s="135">
        <f>+Sklop1[[#This Row],[cena/enota brez DDV v EUR]]*Sklop1[[#This Row],[Stopnja DDV (%)]]</f>
        <v>0</v>
      </c>
      <c r="T61" s="135">
        <f>+Sklop1[[#This Row],[cena/enota brez DDV v EUR]]+Sklop1[[#This Row],[Davek (EUR)]]</f>
        <v>0</v>
      </c>
      <c r="U61" s="135">
        <f>+Sklop1[[#This Row],[cena/enota brez DDV v EUR]]*Sklop1[[#This Row],[Okvirna količina]]</f>
        <v>0</v>
      </c>
      <c r="V61" s="141">
        <f>+Sklop1[[#This Row],[Končna cena/enoto mere (EUR) z DDV]]*Sklop1[[#This Row],[Okvirna količina]]</f>
        <v>0</v>
      </c>
      <c r="W61" s="142"/>
    </row>
    <row r="62" spans="1:23" s="53" customFormat="1" ht="12">
      <c r="A62" s="168" t="s">
        <v>50</v>
      </c>
      <c r="B62" s="168" t="s">
        <v>363</v>
      </c>
      <c r="C62" s="168" t="s">
        <v>1819</v>
      </c>
      <c r="D62" s="144" t="s">
        <v>1833</v>
      </c>
      <c r="E62" s="168" t="s">
        <v>160</v>
      </c>
      <c r="F62" s="168" t="s">
        <v>0</v>
      </c>
      <c r="G62" s="118"/>
      <c r="H62" s="119">
        <v>50</v>
      </c>
      <c r="I62" s="133" t="s">
        <v>0</v>
      </c>
      <c r="J6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2" s="119" t="str">
        <f>IF(Sklop1[[#This Row],[ZAHTEVANA SHEMA KAKOVOSTI]]&lt;&gt;"",Sklop1[[#This Row],[Preračunana masa/volumen/kos na enoto kg]],"")</f>
        <v/>
      </c>
      <c r="L62" s="134"/>
      <c r="M62" s="257"/>
      <c r="N62" s="257"/>
      <c r="O62" s="132" t="s">
        <v>160</v>
      </c>
      <c r="P62" s="85"/>
      <c r="Q62" s="131" t="s">
        <v>160</v>
      </c>
      <c r="R62" s="136"/>
      <c r="S62" s="135">
        <f>+Sklop1[[#This Row],[cena/enota brez DDV v EUR]]*Sklop1[[#This Row],[Stopnja DDV (%)]]</f>
        <v>0</v>
      </c>
      <c r="T62" s="135">
        <f>+Sklop1[[#This Row],[cena/enota brez DDV v EUR]]+Sklop1[[#This Row],[Davek (EUR)]]</f>
        <v>0</v>
      </c>
      <c r="U62" s="135">
        <f>+Sklop1[[#This Row],[cena/enota brez DDV v EUR]]*Sklop1[[#This Row],[Okvirna količina]]</f>
        <v>0</v>
      </c>
      <c r="V62" s="141">
        <f>+Sklop1[[#This Row],[Končna cena/enoto mere (EUR) z DDV]]*Sklop1[[#This Row],[Okvirna količina]]</f>
        <v>0</v>
      </c>
      <c r="W62" s="142"/>
    </row>
    <row r="63" spans="1:23" s="53" customFormat="1" ht="12">
      <c r="A63" s="168" t="s">
        <v>46</v>
      </c>
      <c r="B63" s="168" t="s">
        <v>364</v>
      </c>
      <c r="C63" s="168" t="s">
        <v>1819</v>
      </c>
      <c r="D63" s="144" t="s">
        <v>310</v>
      </c>
      <c r="E63" s="168" t="s">
        <v>160</v>
      </c>
      <c r="F63" s="168" t="s">
        <v>0</v>
      </c>
      <c r="G63" s="118"/>
      <c r="H63" s="119">
        <v>40</v>
      </c>
      <c r="I63" s="133" t="s">
        <v>0</v>
      </c>
      <c r="J6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63" s="119" t="str">
        <f>IF(Sklop1[[#This Row],[ZAHTEVANA SHEMA KAKOVOSTI]]&lt;&gt;"",Sklop1[[#This Row],[Preračunana masa/volumen/kos na enoto kg]],"")</f>
        <v/>
      </c>
      <c r="L63" s="134"/>
      <c r="M63" s="257"/>
      <c r="N63" s="257"/>
      <c r="O63" s="132" t="s">
        <v>160</v>
      </c>
      <c r="P63" s="85"/>
      <c r="Q63" s="131" t="s">
        <v>160</v>
      </c>
      <c r="R63" s="136"/>
      <c r="S63" s="135">
        <f>+Sklop1[[#This Row],[cena/enota brez DDV v EUR]]*Sklop1[[#This Row],[Stopnja DDV (%)]]</f>
        <v>0</v>
      </c>
      <c r="T63" s="135">
        <f>+Sklop1[[#This Row],[cena/enota brez DDV v EUR]]+Sklop1[[#This Row],[Davek (EUR)]]</f>
        <v>0</v>
      </c>
      <c r="U63" s="135">
        <f>+Sklop1[[#This Row],[cena/enota brez DDV v EUR]]*Sklop1[[#This Row],[Okvirna količina]]</f>
        <v>0</v>
      </c>
      <c r="V63" s="141">
        <f>+Sklop1[[#This Row],[Končna cena/enoto mere (EUR) z DDV]]*Sklop1[[#This Row],[Okvirna količina]]</f>
        <v>0</v>
      </c>
      <c r="W63" s="142"/>
    </row>
    <row r="64" spans="1:23" s="53" customFormat="1" ht="24">
      <c r="A64" s="168" t="s">
        <v>51</v>
      </c>
      <c r="B64" s="168" t="s">
        <v>365</v>
      </c>
      <c r="C64" s="168" t="s">
        <v>1817</v>
      </c>
      <c r="D64" s="140" t="s">
        <v>311</v>
      </c>
      <c r="E64" s="168" t="s">
        <v>160</v>
      </c>
      <c r="F64" s="168" t="s">
        <v>0</v>
      </c>
      <c r="G64" s="118"/>
      <c r="H64" s="119">
        <v>120</v>
      </c>
      <c r="I64" s="133" t="s">
        <v>0</v>
      </c>
      <c r="J6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64" s="119" t="str">
        <f>IF(Sklop1[[#This Row],[ZAHTEVANA SHEMA KAKOVOSTI]]&lt;&gt;"",Sklop1[[#This Row],[Preračunana masa/volumen/kos na enoto kg]],"")</f>
        <v/>
      </c>
      <c r="L64" s="134"/>
      <c r="M64" s="137"/>
      <c r="N64" s="137"/>
      <c r="O64" s="132" t="s">
        <v>160</v>
      </c>
      <c r="P64" s="85"/>
      <c r="Q64" s="131" t="s">
        <v>160</v>
      </c>
      <c r="R64" s="136"/>
      <c r="S64" s="135">
        <f>+Sklop1[[#This Row],[cena/enota brez DDV v EUR]]*Sklop1[[#This Row],[Stopnja DDV (%)]]</f>
        <v>0</v>
      </c>
      <c r="T64" s="135">
        <f>+Sklop1[[#This Row],[cena/enota brez DDV v EUR]]+Sklop1[[#This Row],[Davek (EUR)]]</f>
        <v>0</v>
      </c>
      <c r="U64" s="135">
        <f>+Sklop1[[#This Row],[cena/enota brez DDV v EUR]]*Sklop1[[#This Row],[Okvirna količina]]</f>
        <v>0</v>
      </c>
      <c r="V64" s="141">
        <f>+Sklop1[[#This Row],[Končna cena/enoto mere (EUR) z DDV]]*Sklop1[[#This Row],[Okvirna količina]]</f>
        <v>0</v>
      </c>
      <c r="W64" s="142"/>
    </row>
    <row r="65" spans="1:24" s="53" customFormat="1" ht="24">
      <c r="A65" s="168" t="s">
        <v>47</v>
      </c>
      <c r="B65" s="168" t="s">
        <v>366</v>
      </c>
      <c r="C65" s="168" t="s">
        <v>1817</v>
      </c>
      <c r="D65" s="140" t="s">
        <v>312</v>
      </c>
      <c r="E65" s="168" t="s">
        <v>160</v>
      </c>
      <c r="F65" s="168" t="s">
        <v>0</v>
      </c>
      <c r="G65" s="118" t="s">
        <v>1260</v>
      </c>
      <c r="H65" s="119">
        <v>15</v>
      </c>
      <c r="I65" s="133" t="s">
        <v>0</v>
      </c>
      <c r="J6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65" s="119">
        <f>IF(Sklop1[[#This Row],[ZAHTEVANA SHEMA KAKOVOSTI]]&lt;&gt;"",Sklop1[[#This Row],[Preračunana masa/volumen/kos na enoto kg]],"")</f>
        <v>15</v>
      </c>
      <c r="L65" s="134"/>
      <c r="M65" s="137"/>
      <c r="N65" s="137"/>
      <c r="O65" s="132" t="s">
        <v>160</v>
      </c>
      <c r="P65" s="85"/>
      <c r="Q65" s="131" t="s">
        <v>160</v>
      </c>
      <c r="R65" s="136"/>
      <c r="S65" s="135">
        <f>+Sklop1[[#This Row],[cena/enota brez DDV v EUR]]*Sklop1[[#This Row],[Stopnja DDV (%)]]</f>
        <v>0</v>
      </c>
      <c r="T65" s="135">
        <f>+Sklop1[[#This Row],[cena/enota brez DDV v EUR]]+Sklop1[[#This Row],[Davek (EUR)]]</f>
        <v>0</v>
      </c>
      <c r="U65" s="135">
        <f>+Sklop1[[#This Row],[cena/enota brez DDV v EUR]]*Sklop1[[#This Row],[Okvirna količina]]</f>
        <v>0</v>
      </c>
      <c r="V65" s="141">
        <f>+Sklop1[[#This Row],[Končna cena/enoto mere (EUR) z DDV]]*Sklop1[[#This Row],[Okvirna količina]]</f>
        <v>0</v>
      </c>
      <c r="W65" s="142"/>
    </row>
    <row r="66" spans="1:24" s="53" customFormat="1" ht="12">
      <c r="A66" s="168" t="s">
        <v>52</v>
      </c>
      <c r="B66" s="168" t="s">
        <v>367</v>
      </c>
      <c r="C66" s="168" t="s">
        <v>1817</v>
      </c>
      <c r="D66" s="140" t="s">
        <v>313</v>
      </c>
      <c r="E66" s="168" t="s">
        <v>160</v>
      </c>
      <c r="F66" s="168" t="s">
        <v>0</v>
      </c>
      <c r="G66" s="118"/>
      <c r="H66" s="119">
        <v>120</v>
      </c>
      <c r="I66" s="133" t="s">
        <v>0</v>
      </c>
      <c r="J6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66" s="119" t="str">
        <f>IF(Sklop1[[#This Row],[ZAHTEVANA SHEMA KAKOVOSTI]]&lt;&gt;"",Sklop1[[#This Row],[Preračunana masa/volumen/kos na enoto kg]],"")</f>
        <v/>
      </c>
      <c r="L66" s="134"/>
      <c r="M66" s="137"/>
      <c r="N66" s="137"/>
      <c r="O66" s="132" t="s">
        <v>160</v>
      </c>
      <c r="P66" s="85"/>
      <c r="Q66" s="131" t="s">
        <v>160</v>
      </c>
      <c r="R66" s="136"/>
      <c r="S66" s="135">
        <f>+Sklop1[[#This Row],[cena/enota brez DDV v EUR]]*Sklop1[[#This Row],[Stopnja DDV (%)]]</f>
        <v>0</v>
      </c>
      <c r="T66" s="135">
        <f>+Sklop1[[#This Row],[cena/enota brez DDV v EUR]]+Sklop1[[#This Row],[Davek (EUR)]]</f>
        <v>0</v>
      </c>
      <c r="U66" s="135">
        <f>+Sklop1[[#This Row],[cena/enota brez DDV v EUR]]*Sklop1[[#This Row],[Okvirna količina]]</f>
        <v>0</v>
      </c>
      <c r="V66" s="141">
        <f>+Sklop1[[#This Row],[Končna cena/enoto mere (EUR) z DDV]]*Sklop1[[#This Row],[Okvirna količina]]</f>
        <v>0</v>
      </c>
      <c r="W66" s="142"/>
    </row>
    <row r="67" spans="1:24" s="53" customFormat="1" ht="12">
      <c r="A67" s="168" t="s">
        <v>53</v>
      </c>
      <c r="B67" s="168" t="s">
        <v>368</v>
      </c>
      <c r="C67" s="168" t="s">
        <v>1819</v>
      </c>
      <c r="D67" s="144" t="s">
        <v>314</v>
      </c>
      <c r="E67" s="168" t="s">
        <v>160</v>
      </c>
      <c r="F67" s="168" t="s">
        <v>0</v>
      </c>
      <c r="G67" s="118"/>
      <c r="H67" s="119">
        <v>10</v>
      </c>
      <c r="I67" s="133" t="s">
        <v>0</v>
      </c>
      <c r="J6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67" s="119" t="str">
        <f>IF(Sklop1[[#This Row],[ZAHTEVANA SHEMA KAKOVOSTI]]&lt;&gt;"",Sklop1[[#This Row],[Preračunana masa/volumen/kos na enoto kg]],"")</f>
        <v/>
      </c>
      <c r="L67" s="134"/>
      <c r="M67" s="257"/>
      <c r="N67" s="257"/>
      <c r="O67" s="132" t="s">
        <v>160</v>
      </c>
      <c r="P67" s="85"/>
      <c r="Q67" s="131" t="s">
        <v>160</v>
      </c>
      <c r="R67" s="136"/>
      <c r="S67" s="135">
        <f>+Sklop1[[#This Row],[cena/enota brez DDV v EUR]]*Sklop1[[#This Row],[Stopnja DDV (%)]]</f>
        <v>0</v>
      </c>
      <c r="T67" s="135">
        <f>+Sklop1[[#This Row],[cena/enota brez DDV v EUR]]+Sklop1[[#This Row],[Davek (EUR)]]</f>
        <v>0</v>
      </c>
      <c r="U67" s="135">
        <f>+Sklop1[[#This Row],[cena/enota brez DDV v EUR]]*Sklop1[[#This Row],[Okvirna količina]]</f>
        <v>0</v>
      </c>
      <c r="V67" s="141">
        <f>+Sklop1[[#This Row],[Končna cena/enoto mere (EUR) z DDV]]*Sklop1[[#This Row],[Okvirna količina]]</f>
        <v>0</v>
      </c>
      <c r="W67" s="142"/>
    </row>
    <row r="68" spans="1:24" s="53" customFormat="1" ht="12">
      <c r="A68" s="168" t="s">
        <v>54</v>
      </c>
      <c r="B68" s="168" t="s">
        <v>369</v>
      </c>
      <c r="C68" s="168" t="s">
        <v>1819</v>
      </c>
      <c r="D68" s="144" t="s">
        <v>315</v>
      </c>
      <c r="E68" s="168" t="s">
        <v>160</v>
      </c>
      <c r="F68" s="168" t="s">
        <v>0</v>
      </c>
      <c r="G68" s="118"/>
      <c r="H68" s="119">
        <v>50</v>
      </c>
      <c r="I68" s="133" t="s">
        <v>0</v>
      </c>
      <c r="J6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8" s="119" t="str">
        <f>IF(Sklop1[[#This Row],[ZAHTEVANA SHEMA KAKOVOSTI]]&lt;&gt;"",Sklop1[[#This Row],[Preračunana masa/volumen/kos na enoto kg]],"")</f>
        <v/>
      </c>
      <c r="L68" s="134"/>
      <c r="M68" s="257"/>
      <c r="N68" s="257"/>
      <c r="O68" s="132" t="s">
        <v>160</v>
      </c>
      <c r="P68" s="85"/>
      <c r="Q68" s="131" t="s">
        <v>160</v>
      </c>
      <c r="R68" s="136"/>
      <c r="S68" s="135">
        <f>+Sklop1[[#This Row],[cena/enota brez DDV v EUR]]*Sklop1[[#This Row],[Stopnja DDV (%)]]</f>
        <v>0</v>
      </c>
      <c r="T68" s="135">
        <f>+Sklop1[[#This Row],[cena/enota brez DDV v EUR]]+Sklop1[[#This Row],[Davek (EUR)]]</f>
        <v>0</v>
      </c>
      <c r="U68" s="135">
        <f>+Sklop1[[#This Row],[cena/enota brez DDV v EUR]]*Sklop1[[#This Row],[Okvirna količina]]</f>
        <v>0</v>
      </c>
      <c r="V68" s="141">
        <f>+Sklop1[[#This Row],[Končna cena/enoto mere (EUR) z DDV]]*Sklop1[[#This Row],[Okvirna količina]]</f>
        <v>0</v>
      </c>
      <c r="W68" s="142"/>
    </row>
    <row r="69" spans="1:24" s="53" customFormat="1" ht="12">
      <c r="A69" s="168" t="s">
        <v>55</v>
      </c>
      <c r="B69" s="168" t="s">
        <v>370</v>
      </c>
      <c r="C69" s="168" t="s">
        <v>1819</v>
      </c>
      <c r="D69" s="140" t="s">
        <v>316</v>
      </c>
      <c r="E69" s="168" t="s">
        <v>160</v>
      </c>
      <c r="F69" s="168" t="s">
        <v>0</v>
      </c>
      <c r="G69" s="118"/>
      <c r="H69" s="119">
        <v>50</v>
      </c>
      <c r="I69" s="133" t="s">
        <v>0</v>
      </c>
      <c r="J6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9" s="119" t="str">
        <f>IF(Sklop1[[#This Row],[ZAHTEVANA SHEMA KAKOVOSTI]]&lt;&gt;"",Sklop1[[#This Row],[Preračunana masa/volumen/kos na enoto kg]],"")</f>
        <v/>
      </c>
      <c r="L69" s="134"/>
      <c r="M69" s="137"/>
      <c r="N69" s="137"/>
      <c r="O69" s="132" t="s">
        <v>160</v>
      </c>
      <c r="P69" s="85"/>
      <c r="Q69" s="131" t="s">
        <v>160</v>
      </c>
      <c r="R69" s="136"/>
      <c r="S69" s="135">
        <f>+Sklop1[[#This Row],[cena/enota brez DDV v EUR]]*Sklop1[[#This Row],[Stopnja DDV (%)]]</f>
        <v>0</v>
      </c>
      <c r="T69" s="135">
        <f>+Sklop1[[#This Row],[cena/enota brez DDV v EUR]]+Sklop1[[#This Row],[Davek (EUR)]]</f>
        <v>0</v>
      </c>
      <c r="U69" s="135">
        <f>+Sklop1[[#This Row],[cena/enota brez DDV v EUR]]*Sklop1[[#This Row],[Okvirna količina]]</f>
        <v>0</v>
      </c>
      <c r="V69" s="141">
        <f>+Sklop1[[#This Row],[Končna cena/enoto mere (EUR) z DDV]]*Sklop1[[#This Row],[Okvirna količina]]</f>
        <v>0</v>
      </c>
      <c r="W69" s="142"/>
    </row>
    <row r="70" spans="1:24" s="53" customFormat="1" ht="12">
      <c r="A70" s="168" t="s">
        <v>56</v>
      </c>
      <c r="B70" s="330"/>
      <c r="C70" s="330" t="s">
        <v>1830</v>
      </c>
      <c r="D70" s="407" t="s">
        <v>2018</v>
      </c>
      <c r="E70" s="168" t="s">
        <v>160</v>
      </c>
      <c r="F70" s="168" t="s">
        <v>0</v>
      </c>
      <c r="G70" s="340"/>
      <c r="H70" s="408">
        <v>100</v>
      </c>
      <c r="I70" s="133" t="s">
        <v>0</v>
      </c>
      <c r="J70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70" s="333" t="str">
        <f>IF(Sklop1[[#This Row],[ZAHTEVANA SHEMA KAKOVOSTI]]&lt;&gt;"",Sklop1[[#This Row],[Preračunana masa/volumen/kos na enoto kg]],"")</f>
        <v/>
      </c>
      <c r="L70" s="334"/>
      <c r="M70" s="335"/>
      <c r="N70" s="335"/>
      <c r="O70" s="132" t="s">
        <v>160</v>
      </c>
      <c r="P70" s="85"/>
      <c r="Q70" s="131" t="s">
        <v>160</v>
      </c>
      <c r="R70" s="337"/>
      <c r="S70" s="336">
        <f>+Sklop1[[#This Row],[cena/enota brez DDV v EUR]]*Sklop1[[#This Row],[Stopnja DDV (%)]]</f>
        <v>0</v>
      </c>
      <c r="T70" s="336">
        <f>+Sklop1[[#This Row],[cena/enota brez DDV v EUR]]+Sklop1[[#This Row],[Davek (EUR)]]</f>
        <v>0</v>
      </c>
      <c r="U70" s="336">
        <f>+Sklop1[[#This Row],[cena/enota brez DDV v EUR]]*Sklop1[[#This Row],[Okvirna količina]]</f>
        <v>0</v>
      </c>
      <c r="V70" s="338">
        <f>+Sklop1[[#This Row],[Končna cena/enoto mere (EUR) z DDV]]*Sklop1[[#This Row],[Okvirna količina]]</f>
        <v>0</v>
      </c>
      <c r="W70" s="339"/>
    </row>
    <row r="71" spans="1:24" s="53" customFormat="1" ht="12">
      <c r="A71" s="168" t="s">
        <v>57</v>
      </c>
      <c r="B71" s="330"/>
      <c r="C71" s="330" t="s">
        <v>1830</v>
      </c>
      <c r="D71" s="331" t="s">
        <v>2019</v>
      </c>
      <c r="E71" s="168" t="s">
        <v>160</v>
      </c>
      <c r="F71" s="168" t="s">
        <v>0</v>
      </c>
      <c r="G71" s="340"/>
      <c r="H71" s="408">
        <v>50</v>
      </c>
      <c r="I71" s="133" t="s">
        <v>0</v>
      </c>
      <c r="J71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71" s="333" t="str">
        <f>IF(Sklop1[[#This Row],[ZAHTEVANA SHEMA KAKOVOSTI]]&lt;&gt;"",Sklop1[[#This Row],[Preračunana masa/volumen/kos na enoto kg]],"")</f>
        <v/>
      </c>
      <c r="L71" s="334"/>
      <c r="M71" s="335"/>
      <c r="N71" s="335"/>
      <c r="O71" s="132" t="s">
        <v>160</v>
      </c>
      <c r="P71" s="85"/>
      <c r="Q71" s="131" t="s">
        <v>160</v>
      </c>
      <c r="R71" s="337"/>
      <c r="S71" s="336">
        <f>+Sklop1[[#This Row],[cena/enota brez DDV v EUR]]*Sklop1[[#This Row],[Stopnja DDV (%)]]</f>
        <v>0</v>
      </c>
      <c r="T71" s="336">
        <f>+Sklop1[[#This Row],[cena/enota brez DDV v EUR]]+Sklop1[[#This Row],[Davek (EUR)]]</f>
        <v>0</v>
      </c>
      <c r="U71" s="336">
        <f>+Sklop1[[#This Row],[cena/enota brez DDV v EUR]]*Sklop1[[#This Row],[Okvirna količina]]</f>
        <v>0</v>
      </c>
      <c r="V71" s="338">
        <f>+Sklop1[[#This Row],[Končna cena/enoto mere (EUR) z DDV]]*Sklop1[[#This Row],[Okvirna količina]]</f>
        <v>0</v>
      </c>
      <c r="W71" s="339"/>
    </row>
    <row r="72" spans="1:24" s="53" customFormat="1" ht="12">
      <c r="A72" s="168" t="s">
        <v>58</v>
      </c>
      <c r="B72" s="409"/>
      <c r="C72" s="409"/>
      <c r="D72" s="410" t="s">
        <v>2020</v>
      </c>
      <c r="E72" s="409" t="s">
        <v>160</v>
      </c>
      <c r="F72" s="411" t="s">
        <v>0</v>
      </c>
      <c r="G72" s="268"/>
      <c r="H72" s="414">
        <v>5</v>
      </c>
      <c r="I72" s="412" t="s">
        <v>0</v>
      </c>
      <c r="J72" s="4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72" s="414" t="str">
        <f>IF(Sklop1[[#This Row],[ZAHTEVANA SHEMA KAKOVOSTI]]&lt;&gt;"",Sklop1[[#This Row],[Preračunana masa/volumen/kos na enoto kg]],"")</f>
        <v/>
      </c>
      <c r="L72" s="415"/>
      <c r="M72" s="416"/>
      <c r="N72" s="416"/>
      <c r="O72" s="132" t="s">
        <v>160</v>
      </c>
      <c r="P72" s="85"/>
      <c r="Q72" s="131" t="s">
        <v>160</v>
      </c>
      <c r="R72" s="418"/>
      <c r="S72" s="417">
        <f>+Sklop1[[#This Row],[cena/enota brez DDV v EUR]]*Sklop1[[#This Row],[Stopnja DDV (%)]]</f>
        <v>0</v>
      </c>
      <c r="T72" s="417">
        <f>+Sklop1[[#This Row],[cena/enota brez DDV v EUR]]+Sklop1[[#This Row],[Davek (EUR)]]</f>
        <v>0</v>
      </c>
      <c r="U72" s="417">
        <f>+Sklop1[[#This Row],[cena/enota brez DDV v EUR]]*Sklop1[[#This Row],[Okvirna količina]]</f>
        <v>0</v>
      </c>
      <c r="V72" s="419">
        <f>+Sklop1[[#This Row],[Končna cena/enoto mere (EUR) z DDV]]*Sklop1[[#This Row],[Okvirna količina]]</f>
        <v>0</v>
      </c>
      <c r="W72" s="420"/>
    </row>
    <row r="73" spans="1:24">
      <c r="A73" s="430" t="s">
        <v>181</v>
      </c>
      <c r="B73" s="430"/>
      <c r="C73" s="430"/>
      <c r="D73" s="397"/>
      <c r="E73" s="398"/>
      <c r="F73" s="398"/>
      <c r="G73" s="399"/>
      <c r="H73" s="400"/>
      <c r="I73" s="401"/>
      <c r="J73" s="402">
        <f>SUBTOTAL(109,Sklop1[Preračunana masa/volumen/kos na enoto kg])</f>
        <v>8610</v>
      </c>
      <c r="K73" s="402">
        <f>SUBTOTAL(109,Sklop1[Živila iz shem kakovosti (kg)])</f>
        <v>4995</v>
      </c>
      <c r="L73" s="400"/>
      <c r="M73" s="403"/>
      <c r="N73" s="403"/>
      <c r="O73" s="404"/>
      <c r="P73" s="405"/>
      <c r="Q73" s="405"/>
      <c r="R73" s="405"/>
      <c r="S73" s="406"/>
      <c r="T73" s="400"/>
      <c r="U73" s="406">
        <f>SUBTOTAL(109,Sklop1[Vrednost za okvirno količino (EUR) brez DDV])</f>
        <v>0</v>
      </c>
      <c r="V73" s="406">
        <f>SUBTOTAL(109,Sklop1[Vrednost za okvirno količino (EUR) z DDV])</f>
        <v>0</v>
      </c>
      <c r="W73" s="431">
        <f>SUBTOTAL(103,Sklop1[Shema kakovosti
(nacionalne, evropske)
])</f>
        <v>0</v>
      </c>
    </row>
    <row r="74" spans="1:24" ht="15">
      <c r="A74" s="6"/>
      <c r="B74" s="6"/>
      <c r="C74" s="6"/>
      <c r="D74" s="4"/>
      <c r="E74" s="27"/>
      <c r="F74" s="27"/>
      <c r="G74" s="26"/>
      <c r="H74" s="7"/>
      <c r="J74" s="8"/>
      <c r="K74" s="8"/>
      <c r="L74" s="8"/>
      <c r="M74" s="8"/>
      <c r="N74" s="21"/>
      <c r="O74" s="21"/>
      <c r="P74" s="8"/>
      <c r="Q74" s="8"/>
      <c r="R74" s="8"/>
      <c r="S74" s="8"/>
      <c r="T74" s="8"/>
      <c r="U74" s="3"/>
      <c r="V74" s="3"/>
      <c r="W74" s="7"/>
    </row>
    <row r="75" spans="1:24">
      <c r="A75" s="45" t="s">
        <v>177</v>
      </c>
      <c r="B75" s="45"/>
      <c r="C75" s="45"/>
      <c r="D75" s="17"/>
      <c r="E75" s="29"/>
      <c r="F75" s="29"/>
      <c r="G75" s="104"/>
      <c r="S75" s="45"/>
      <c r="T75" s="45"/>
      <c r="U75" s="45"/>
      <c r="V75" s="45"/>
    </row>
    <row r="76" spans="1:24">
      <c r="A76" s="12" t="s">
        <v>179</v>
      </c>
      <c r="D76" s="17"/>
      <c r="E76" s="29"/>
      <c r="F76" s="29"/>
      <c r="G76" s="104"/>
    </row>
    <row r="77" spans="1:24">
      <c r="A77" s="99" t="s">
        <v>246</v>
      </c>
      <c r="B77" s="99"/>
      <c r="C77" s="99"/>
      <c r="H77" s="66"/>
      <c r="I77" s="66"/>
      <c r="J77" s="30"/>
      <c r="K77" s="30"/>
      <c r="L77" s="30"/>
      <c r="M77" s="30"/>
      <c r="N77" s="52"/>
      <c r="O77" s="52"/>
      <c r="P77" s="30"/>
      <c r="Q77" s="30"/>
      <c r="R77" s="30"/>
      <c r="S77" s="30"/>
      <c r="T77" s="30"/>
    </row>
    <row r="78" spans="1:24">
      <c r="A78" s="115" t="s">
        <v>258</v>
      </c>
      <c r="B78" s="115"/>
      <c r="C78" s="115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2"/>
    </row>
    <row r="79" spans="1:24">
      <c r="A79" s="115" t="s">
        <v>259</v>
      </c>
      <c r="B79" s="115"/>
      <c r="C79" s="115"/>
      <c r="H79" s="66"/>
      <c r="I79" s="66"/>
      <c r="J79" s="30"/>
      <c r="K79" s="30"/>
      <c r="L79" s="30"/>
      <c r="M79" s="30"/>
      <c r="N79" s="52"/>
      <c r="O79" s="52"/>
      <c r="P79" s="30"/>
      <c r="Q79" s="30"/>
      <c r="R79" s="30"/>
      <c r="S79" s="30"/>
      <c r="T79" s="30"/>
    </row>
    <row r="80" spans="1:24">
      <c r="A80" s="45" t="s">
        <v>1802</v>
      </c>
      <c r="P80" s="30"/>
      <c r="Q80" s="30"/>
      <c r="R80" s="30"/>
      <c r="S80" s="30"/>
      <c r="T80" s="30"/>
    </row>
    <row r="81" spans="1:23">
      <c r="A81" s="45"/>
      <c r="P81" s="30"/>
      <c r="Q81" s="30"/>
      <c r="R81" s="30"/>
      <c r="S81" s="30"/>
      <c r="T81" s="30"/>
    </row>
    <row r="82" spans="1:23">
      <c r="A82" s="99" t="s">
        <v>65</v>
      </c>
      <c r="B82" s="99"/>
      <c r="C82" s="99"/>
      <c r="H82" s="66"/>
      <c r="I82" s="66" t="s">
        <v>66</v>
      </c>
      <c r="J82" s="30"/>
      <c r="K82" s="30"/>
      <c r="L82" s="30"/>
      <c r="M82" s="30"/>
      <c r="N82" s="52"/>
      <c r="O82" s="52"/>
      <c r="P82" s="30"/>
      <c r="Q82" s="30"/>
      <c r="R82" s="30"/>
      <c r="S82" s="30" t="s">
        <v>67</v>
      </c>
      <c r="T82" s="30"/>
    </row>
    <row r="83" spans="1:23" ht="15">
      <c r="A83" s="6"/>
      <c r="B83" s="6"/>
      <c r="C83" s="6"/>
      <c r="D83" s="4"/>
      <c r="E83" s="27"/>
      <c r="F83" s="27"/>
      <c r="G83" s="26"/>
      <c r="H83" s="7"/>
      <c r="J83" s="8"/>
      <c r="K83" s="8"/>
      <c r="L83" s="8"/>
      <c r="M83" s="8"/>
      <c r="N83" s="21"/>
      <c r="O83" s="21"/>
      <c r="P83" s="8"/>
      <c r="Q83" s="8"/>
      <c r="R83" s="8"/>
      <c r="S83" s="8"/>
      <c r="T83" s="8"/>
      <c r="U83" s="3"/>
      <c r="V83" s="3"/>
      <c r="W83" s="7"/>
    </row>
    <row r="84" spans="1:23">
      <c r="D84" s="17"/>
      <c r="E84" s="29"/>
      <c r="F84" s="29"/>
      <c r="G84" s="104"/>
    </row>
    <row r="85" spans="1:23">
      <c r="D85" s="17"/>
      <c r="E85" s="29"/>
      <c r="F85" s="29"/>
      <c r="G85" s="104"/>
    </row>
    <row r="86" spans="1:23">
      <c r="D86" s="17"/>
      <c r="E86" s="29"/>
      <c r="F86" s="29"/>
      <c r="G86" s="104"/>
    </row>
    <row r="87" spans="1:23">
      <c r="D87" s="17"/>
      <c r="E87" s="29"/>
      <c r="F87" s="29"/>
      <c r="G87" s="104"/>
    </row>
    <row r="88" spans="1:23">
      <c r="D88" s="17"/>
      <c r="E88" s="29"/>
      <c r="F88" s="29"/>
      <c r="G88" s="104"/>
    </row>
    <row r="89" spans="1:23">
      <c r="D89" s="17"/>
      <c r="E89" s="29"/>
      <c r="F89" s="29"/>
      <c r="G89" s="104"/>
    </row>
    <row r="90" spans="1:23">
      <c r="D90" s="17"/>
      <c r="E90" s="29"/>
      <c r="F90" s="29"/>
      <c r="G90" s="104"/>
    </row>
    <row r="91" spans="1:23">
      <c r="D91" s="17"/>
      <c r="E91" s="29"/>
      <c r="F91" s="29"/>
      <c r="G91" s="104"/>
    </row>
    <row r="92" spans="1:23">
      <c r="D92" s="17"/>
      <c r="E92" s="29"/>
      <c r="F92" s="29"/>
      <c r="G92" s="104"/>
    </row>
    <row r="93" spans="1:23">
      <c r="D93" s="17"/>
      <c r="E93" s="29"/>
      <c r="F93" s="29"/>
      <c r="G93" s="104"/>
    </row>
    <row r="94" spans="1:23">
      <c r="D94" s="17"/>
      <c r="E94" s="29"/>
      <c r="F94" s="29"/>
      <c r="G94" s="104"/>
    </row>
    <row r="95" spans="1:23">
      <c r="D95" s="17"/>
      <c r="E95" s="29"/>
      <c r="F95" s="29"/>
      <c r="G95" s="104"/>
    </row>
    <row r="96" spans="1:23">
      <c r="D96" s="17"/>
      <c r="E96" s="29"/>
      <c r="F96" s="29"/>
      <c r="G96" s="104"/>
    </row>
    <row r="97" spans="1:24">
      <c r="D97" s="17"/>
      <c r="E97" s="29"/>
      <c r="F97" s="29"/>
      <c r="G97" s="104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8" max="11" man="1"/>
  </rowBreaks>
  <ignoredErrors>
    <ignoredError sqref="B16:C69 B71:C71 B70:C70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73"/>
  <sheetViews>
    <sheetView zoomScale="90" zoomScaleNormal="90" zoomScaleSheetLayoutView="100" workbookViewId="0">
      <selection activeCell="Q36" sqref="Q36"/>
    </sheetView>
  </sheetViews>
  <sheetFormatPr defaultColWidth="8.85546875" defaultRowHeight="12.75"/>
  <cols>
    <col min="1" max="1" width="3.5703125" style="12" customWidth="1"/>
    <col min="2" max="2" width="5.140625" style="12" customWidth="1"/>
    <col min="3" max="3" width="9.42578125" style="12" customWidth="1"/>
    <col min="4" max="4" width="34.570312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pred_rekapitulacija'!A15</f>
        <v>2.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pred_rekapitulacija'!B15</f>
        <v>PERUTNINSKO MESO IN IZDELKI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176" t="s">
        <v>372</v>
      </c>
      <c r="C15" s="17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28" t="s">
        <v>373</v>
      </c>
      <c r="C16" s="77" t="s">
        <v>1836</v>
      </c>
      <c r="D16" s="250" t="s">
        <v>1837</v>
      </c>
      <c r="E16" s="75" t="s">
        <v>160</v>
      </c>
      <c r="F16" s="75" t="s">
        <v>0</v>
      </c>
      <c r="G16" s="103" t="s">
        <v>1261</v>
      </c>
      <c r="H16" s="230">
        <v>350</v>
      </c>
      <c r="I16" s="107" t="s">
        <v>0</v>
      </c>
      <c r="J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K16" s="78">
        <f>IF(Sklop2[[#This Row],[ZAHTEVANA SHEMA KAKOVOSTI]]&lt;&gt;"",Sklop2[[#This Row],[Preračunana masa/volumen/kos na enoto kg]],"")</f>
        <v>350</v>
      </c>
      <c r="L16" s="90"/>
      <c r="M16" s="79"/>
      <c r="N16" s="79"/>
      <c r="O16" s="132" t="s">
        <v>160</v>
      </c>
      <c r="P16" s="81"/>
      <c r="Q16" s="131" t="s">
        <v>160</v>
      </c>
      <c r="R16" s="92"/>
      <c r="S16" s="81">
        <f>+Sklop2[[#This Row],[cena/enota brez DDV v EUR]]*Sklop2[[#This Row],[Stopnja DDV (%)]]</f>
        <v>0</v>
      </c>
      <c r="T16" s="81">
        <f>+Sklop2[[#This Row],[cena/enota brez DDV v EUR]]+Sklop2[[#This Row],[Davek (EUR)]]</f>
        <v>0</v>
      </c>
      <c r="U16" s="81">
        <f>+Sklop2[[#This Row],[cena/enota brez DDV v EUR]]*Sklop2[[#This Row],[Okvirna količina]]</f>
        <v>0</v>
      </c>
      <c r="V16" s="81">
        <f>+Sklop2[[#This Row],[Končna cena/enoto mere (EUR) z DDV]]*Sklop2[[#This Row],[Okvirna količina]]</f>
        <v>0</v>
      </c>
      <c r="W16" s="95"/>
    </row>
    <row r="17" spans="1:23" s="53" customFormat="1" ht="12">
      <c r="A17" s="77" t="s">
        <v>3</v>
      </c>
      <c r="B17" s="228" t="s">
        <v>374</v>
      </c>
      <c r="C17" s="82" t="s">
        <v>1836</v>
      </c>
      <c r="D17" s="144" t="s">
        <v>1838</v>
      </c>
      <c r="E17" s="75" t="s">
        <v>160</v>
      </c>
      <c r="F17" s="75" t="s">
        <v>0</v>
      </c>
      <c r="G17" s="103" t="s">
        <v>1261</v>
      </c>
      <c r="H17" s="230">
        <v>500</v>
      </c>
      <c r="I17" s="107" t="s">
        <v>0</v>
      </c>
      <c r="J17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17" s="78">
        <f>IF(Sklop2[[#This Row],[ZAHTEVANA SHEMA KAKOVOSTI]]&lt;&gt;"",Sklop2[[#This Row],[Preračunana masa/volumen/kos na enoto kg]],"")</f>
        <v>500</v>
      </c>
      <c r="L17" s="91"/>
      <c r="M17" s="84"/>
      <c r="N17" s="84"/>
      <c r="O17" s="132" t="s">
        <v>160</v>
      </c>
      <c r="P17" s="85"/>
      <c r="Q17" s="131" t="s">
        <v>160</v>
      </c>
      <c r="R17" s="94"/>
      <c r="S17" s="85">
        <f>+Sklop2[[#This Row],[cena/enota brez DDV v EUR]]*Sklop2[[#This Row],[Stopnja DDV (%)]]</f>
        <v>0</v>
      </c>
      <c r="T17" s="85">
        <f>+Sklop2[[#This Row],[cena/enota brez DDV v EUR]]+Sklop2[[#This Row],[Davek (EUR)]]</f>
        <v>0</v>
      </c>
      <c r="U17" s="85">
        <f>+Sklop2[[#This Row],[cena/enota brez DDV v EUR]]*Sklop2[[#This Row],[Okvirna količina]]</f>
        <v>0</v>
      </c>
      <c r="V17" s="85">
        <f>+Sklop2[[#This Row],[Končna cena/enoto mere (EUR) z DDV]]*Sklop2[[#This Row],[Okvirna količina]]</f>
        <v>0</v>
      </c>
      <c r="W17" s="96"/>
    </row>
    <row r="18" spans="1:23" s="53" customFormat="1" ht="12">
      <c r="A18" s="77" t="s">
        <v>4</v>
      </c>
      <c r="B18" s="210" t="s">
        <v>375</v>
      </c>
      <c r="C18" s="77" t="s">
        <v>1836</v>
      </c>
      <c r="D18" s="217" t="s">
        <v>1839</v>
      </c>
      <c r="E18" s="75" t="s">
        <v>160</v>
      </c>
      <c r="F18" s="75" t="s">
        <v>0</v>
      </c>
      <c r="G18" s="103" t="s">
        <v>1261</v>
      </c>
      <c r="H18" s="222">
        <v>100</v>
      </c>
      <c r="I18" s="177" t="s">
        <v>0</v>
      </c>
      <c r="J18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18" s="78">
        <f>IF(Sklop2[[#This Row],[ZAHTEVANA SHEMA KAKOVOSTI]]&lt;&gt;"",Sklop2[[#This Row],[Preračunana masa/volumen/kos na enoto kg]],"")</f>
        <v>100</v>
      </c>
      <c r="L18" s="91"/>
      <c r="M18" s="84"/>
      <c r="N18" s="84"/>
      <c r="O18" s="132" t="s">
        <v>160</v>
      </c>
      <c r="P18" s="85"/>
      <c r="Q18" s="131" t="s">
        <v>160</v>
      </c>
      <c r="R18" s="94"/>
      <c r="S18" s="85">
        <f>+Sklop2[[#This Row],[cena/enota brez DDV v EUR]]*Sklop2[[#This Row],[Stopnja DDV (%)]]</f>
        <v>0</v>
      </c>
      <c r="T18" s="85">
        <f>+Sklop2[[#This Row],[cena/enota brez DDV v EUR]]+Sklop2[[#This Row],[Davek (EUR)]]</f>
        <v>0</v>
      </c>
      <c r="U18" s="85">
        <f>+Sklop2[[#This Row],[cena/enota brez DDV v EUR]]*Sklop2[[#This Row],[Okvirna količina]]</f>
        <v>0</v>
      </c>
      <c r="V18" s="85">
        <f>+Sklop2[[#This Row],[Končna cena/enoto mere (EUR) z DDV]]*Sklop2[[#This Row],[Okvirna količina]]</f>
        <v>0</v>
      </c>
      <c r="W18" s="96"/>
    </row>
    <row r="19" spans="1:23" s="53" customFormat="1" ht="12">
      <c r="A19" s="77" t="s">
        <v>5</v>
      </c>
      <c r="B19" s="228" t="s">
        <v>376</v>
      </c>
      <c r="C19" s="82" t="s">
        <v>1836</v>
      </c>
      <c r="D19" s="144" t="s">
        <v>1840</v>
      </c>
      <c r="E19" s="75" t="s">
        <v>160</v>
      </c>
      <c r="F19" s="75" t="s">
        <v>0</v>
      </c>
      <c r="G19" s="103" t="s">
        <v>1261</v>
      </c>
      <c r="H19" s="230">
        <v>100</v>
      </c>
      <c r="I19" s="107" t="s">
        <v>0</v>
      </c>
      <c r="J19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19" s="78">
        <f>IF(Sklop2[[#This Row],[ZAHTEVANA SHEMA KAKOVOSTI]]&lt;&gt;"",Sklop2[[#This Row],[Preračunana masa/volumen/kos na enoto kg]],"")</f>
        <v>100</v>
      </c>
      <c r="L19" s="91"/>
      <c r="M19" s="84"/>
      <c r="N19" s="84"/>
      <c r="O19" s="132" t="s">
        <v>160</v>
      </c>
      <c r="P19" s="85"/>
      <c r="Q19" s="131" t="s">
        <v>160</v>
      </c>
      <c r="R19" s="94"/>
      <c r="S19" s="85">
        <f>+Sklop2[[#This Row],[cena/enota brez DDV v EUR]]*Sklop2[[#This Row],[Stopnja DDV (%)]]</f>
        <v>0</v>
      </c>
      <c r="T19" s="85">
        <f>+Sklop2[[#This Row],[cena/enota brez DDV v EUR]]+Sklop2[[#This Row],[Davek (EUR)]]</f>
        <v>0</v>
      </c>
      <c r="U19" s="85">
        <f>+Sklop2[[#This Row],[cena/enota brez DDV v EUR]]*Sklop2[[#This Row],[Okvirna količina]]</f>
        <v>0</v>
      </c>
      <c r="V19" s="85">
        <f>+Sklop2[[#This Row],[Končna cena/enoto mere (EUR) z DDV]]*Sklop2[[#This Row],[Okvirna količina]]</f>
        <v>0</v>
      </c>
      <c r="W19" s="96"/>
    </row>
    <row r="20" spans="1:23" s="53" customFormat="1" ht="12">
      <c r="A20" s="77" t="s">
        <v>6</v>
      </c>
      <c r="B20" s="210" t="s">
        <v>377</v>
      </c>
      <c r="C20" s="77" t="s">
        <v>1836</v>
      </c>
      <c r="D20" s="217" t="s">
        <v>1841</v>
      </c>
      <c r="E20" s="75" t="s">
        <v>160</v>
      </c>
      <c r="F20" s="75" t="s">
        <v>0</v>
      </c>
      <c r="G20" s="103" t="s">
        <v>1261</v>
      </c>
      <c r="H20" s="222">
        <v>700</v>
      </c>
      <c r="I20" s="177" t="s">
        <v>0</v>
      </c>
      <c r="J20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K20" s="78">
        <f>IF(Sklop2[[#This Row],[ZAHTEVANA SHEMA KAKOVOSTI]]&lt;&gt;"",Sklop2[[#This Row],[Preračunana masa/volumen/kos na enoto kg]],"")</f>
        <v>700</v>
      </c>
      <c r="L20" s="91"/>
      <c r="M20" s="86"/>
      <c r="N20" s="86"/>
      <c r="O20" s="132" t="s">
        <v>160</v>
      </c>
      <c r="P20" s="85"/>
      <c r="Q20" s="131" t="s">
        <v>160</v>
      </c>
      <c r="R20" s="93"/>
      <c r="S20" s="85">
        <f>+Sklop2[[#This Row],[cena/enota brez DDV v EUR]]*Sklop2[[#This Row],[Stopnja DDV (%)]]</f>
        <v>0</v>
      </c>
      <c r="T20" s="85">
        <f>+Sklop2[[#This Row],[cena/enota brez DDV v EUR]]+Sklop2[[#This Row],[Davek (EUR)]]</f>
        <v>0</v>
      </c>
      <c r="U20" s="85">
        <f>+Sklop2[[#This Row],[cena/enota brez DDV v EUR]]*Sklop2[[#This Row],[Okvirna količina]]</f>
        <v>0</v>
      </c>
      <c r="V20" s="85">
        <f>+Sklop2[[#This Row],[Končna cena/enoto mere (EUR) z DDV]]*Sklop2[[#This Row],[Okvirna količina]]</f>
        <v>0</v>
      </c>
      <c r="W20" s="96"/>
    </row>
    <row r="21" spans="1:23" s="53" customFormat="1" ht="12">
      <c r="A21" s="77" t="s">
        <v>7</v>
      </c>
      <c r="B21" s="228" t="s">
        <v>378</v>
      </c>
      <c r="C21" s="82" t="s">
        <v>1836</v>
      </c>
      <c r="D21" s="144" t="s">
        <v>1842</v>
      </c>
      <c r="E21" s="75" t="s">
        <v>160</v>
      </c>
      <c r="F21" s="75" t="s">
        <v>0</v>
      </c>
      <c r="G21" s="103" t="s">
        <v>1261</v>
      </c>
      <c r="H21" s="230">
        <v>500</v>
      </c>
      <c r="I21" s="107" t="s">
        <v>0</v>
      </c>
      <c r="J21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1" s="78">
        <f>IF(Sklop2[[#This Row],[ZAHTEVANA SHEMA KAKOVOSTI]]&lt;&gt;"",Sklop2[[#This Row],[Preračunana masa/volumen/kos na enoto kg]],"")</f>
        <v>500</v>
      </c>
      <c r="L21" s="91"/>
      <c r="M21" s="84"/>
      <c r="N21" s="84"/>
      <c r="O21" s="132" t="s">
        <v>160</v>
      </c>
      <c r="P21" s="85"/>
      <c r="Q21" s="131" t="s">
        <v>160</v>
      </c>
      <c r="R21" s="94"/>
      <c r="S21" s="85">
        <f>+Sklop2[[#This Row],[cena/enota brez DDV v EUR]]*Sklop2[[#This Row],[Stopnja DDV (%)]]</f>
        <v>0</v>
      </c>
      <c r="T21" s="85">
        <f>+Sklop2[[#This Row],[cena/enota brez DDV v EUR]]+Sklop2[[#This Row],[Davek (EUR)]]</f>
        <v>0</v>
      </c>
      <c r="U21" s="85">
        <f>+Sklop2[[#This Row],[cena/enota brez DDV v EUR]]*Sklop2[[#This Row],[Okvirna količina]]</f>
        <v>0</v>
      </c>
      <c r="V21" s="85">
        <f>+Sklop2[[#This Row],[Končna cena/enoto mere (EUR) z DDV]]*Sklop2[[#This Row],[Okvirna količina]]</f>
        <v>0</v>
      </c>
      <c r="W21" s="96"/>
    </row>
    <row r="22" spans="1:23" s="53" customFormat="1" ht="12">
      <c r="A22" s="77" t="s">
        <v>8</v>
      </c>
      <c r="B22" s="228" t="s">
        <v>379</v>
      </c>
      <c r="C22" s="77" t="s">
        <v>1836</v>
      </c>
      <c r="D22" s="144" t="s">
        <v>1843</v>
      </c>
      <c r="E22" s="75" t="s">
        <v>160</v>
      </c>
      <c r="F22" s="75" t="s">
        <v>0</v>
      </c>
      <c r="G22" s="103" t="s">
        <v>1261</v>
      </c>
      <c r="H22" s="230">
        <v>500</v>
      </c>
      <c r="I22" s="107" t="s">
        <v>0</v>
      </c>
      <c r="J22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2" s="78">
        <f>IF(Sklop2[[#This Row],[ZAHTEVANA SHEMA KAKOVOSTI]]&lt;&gt;"",Sklop2[[#This Row],[Preračunana masa/volumen/kos na enoto kg]],"")</f>
        <v>500</v>
      </c>
      <c r="L22" s="91"/>
      <c r="M22" s="84"/>
      <c r="N22" s="84"/>
      <c r="O22" s="132" t="s">
        <v>160</v>
      </c>
      <c r="P22" s="85"/>
      <c r="Q22" s="131" t="s">
        <v>160</v>
      </c>
      <c r="R22" s="94"/>
      <c r="S22" s="85">
        <f>+Sklop2[[#This Row],[cena/enota brez DDV v EUR]]*Sklop2[[#This Row],[Stopnja DDV (%)]]</f>
        <v>0</v>
      </c>
      <c r="T22" s="85">
        <f>+Sklop2[[#This Row],[cena/enota brez DDV v EUR]]+Sklop2[[#This Row],[Davek (EUR)]]</f>
        <v>0</v>
      </c>
      <c r="U22" s="85">
        <f>+Sklop2[[#This Row],[cena/enota brez DDV v EUR]]*Sklop2[[#This Row],[Okvirna količina]]</f>
        <v>0</v>
      </c>
      <c r="V22" s="85">
        <f>+Sklop2[[#This Row],[Končna cena/enoto mere (EUR) z DDV]]*Sklop2[[#This Row],[Okvirna količina]]</f>
        <v>0</v>
      </c>
      <c r="W22" s="96"/>
    </row>
    <row r="23" spans="1:23" s="53" customFormat="1" ht="12">
      <c r="A23" s="77" t="s">
        <v>9</v>
      </c>
      <c r="B23" s="228" t="s">
        <v>380</v>
      </c>
      <c r="C23" s="82" t="s">
        <v>1836</v>
      </c>
      <c r="D23" s="231" t="s">
        <v>1844</v>
      </c>
      <c r="E23" s="75" t="s">
        <v>160</v>
      </c>
      <c r="F23" s="75" t="s">
        <v>0</v>
      </c>
      <c r="G23" s="103"/>
      <c r="H23" s="230">
        <v>250</v>
      </c>
      <c r="I23" s="107" t="s">
        <v>0</v>
      </c>
      <c r="J23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3" s="78" t="str">
        <f>IF(Sklop2[[#This Row],[ZAHTEVANA SHEMA KAKOVOSTI]]&lt;&gt;"",Sklop2[[#This Row],[Preračunana masa/volumen/kos na enoto kg]],"")</f>
        <v/>
      </c>
      <c r="L23" s="91"/>
      <c r="M23" s="84"/>
      <c r="N23" s="84"/>
      <c r="O23" s="132" t="s">
        <v>160</v>
      </c>
      <c r="P23" s="85"/>
      <c r="Q23" s="131" t="s">
        <v>160</v>
      </c>
      <c r="R23" s="94"/>
      <c r="S23" s="85">
        <f>+Sklop2[[#This Row],[cena/enota brez DDV v EUR]]*Sklop2[[#This Row],[Stopnja DDV (%)]]</f>
        <v>0</v>
      </c>
      <c r="T23" s="85">
        <f>+Sklop2[[#This Row],[cena/enota brez DDV v EUR]]+Sklop2[[#This Row],[Davek (EUR)]]</f>
        <v>0</v>
      </c>
      <c r="U23" s="85">
        <f>+Sklop2[[#This Row],[cena/enota brez DDV v EUR]]*Sklop2[[#This Row],[Okvirna količina]]</f>
        <v>0</v>
      </c>
      <c r="V23" s="85">
        <f>+Sklop2[[#This Row],[Končna cena/enoto mere (EUR) z DDV]]*Sklop2[[#This Row],[Okvirna količina]]</f>
        <v>0</v>
      </c>
      <c r="W23" s="96"/>
    </row>
    <row r="24" spans="1:23" s="53" customFormat="1" ht="12">
      <c r="A24" s="77" t="s">
        <v>10</v>
      </c>
      <c r="B24" s="228" t="s">
        <v>381</v>
      </c>
      <c r="C24" s="77" t="s">
        <v>1836</v>
      </c>
      <c r="D24" s="144" t="s">
        <v>1845</v>
      </c>
      <c r="E24" s="75" t="s">
        <v>160</v>
      </c>
      <c r="F24" s="75" t="s">
        <v>0</v>
      </c>
      <c r="G24" s="103"/>
      <c r="H24" s="230">
        <v>100</v>
      </c>
      <c r="I24" s="107" t="s">
        <v>0</v>
      </c>
      <c r="J24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4" s="78" t="str">
        <f>IF(Sklop2[[#This Row],[ZAHTEVANA SHEMA KAKOVOSTI]]&lt;&gt;"",Sklop2[[#This Row],[Preračunana masa/volumen/kos na enoto kg]],"")</f>
        <v/>
      </c>
      <c r="L24" s="91"/>
      <c r="M24" s="84"/>
      <c r="N24" s="84"/>
      <c r="O24" s="132" t="s">
        <v>160</v>
      </c>
      <c r="P24" s="85"/>
      <c r="Q24" s="131" t="s">
        <v>160</v>
      </c>
      <c r="R24" s="94"/>
      <c r="S24" s="85">
        <f>+Sklop2[[#This Row],[cena/enota brez DDV v EUR]]*Sklop2[[#This Row],[Stopnja DDV (%)]]</f>
        <v>0</v>
      </c>
      <c r="T24" s="85">
        <f>+Sklop2[[#This Row],[cena/enota brez DDV v EUR]]+Sklop2[[#This Row],[Davek (EUR)]]</f>
        <v>0</v>
      </c>
      <c r="U24" s="85">
        <f>+Sklop2[[#This Row],[cena/enota brez DDV v EUR]]*Sklop2[[#This Row],[Okvirna količina]]</f>
        <v>0</v>
      </c>
      <c r="V24" s="85">
        <f>+Sklop2[[#This Row],[Končna cena/enoto mere (EUR) z DDV]]*Sklop2[[#This Row],[Okvirna količina]]</f>
        <v>0</v>
      </c>
      <c r="W24" s="96"/>
    </row>
    <row r="25" spans="1:23" s="53" customFormat="1" ht="12">
      <c r="A25" s="77" t="s">
        <v>11</v>
      </c>
      <c r="B25" s="228" t="s">
        <v>382</v>
      </c>
      <c r="C25" s="82" t="s">
        <v>1836</v>
      </c>
      <c r="D25" s="231" t="s">
        <v>391</v>
      </c>
      <c r="E25" s="75" t="s">
        <v>160</v>
      </c>
      <c r="F25" s="75" t="s">
        <v>0</v>
      </c>
      <c r="G25" s="103" t="s">
        <v>1261</v>
      </c>
      <c r="H25" s="230">
        <v>250</v>
      </c>
      <c r="I25" s="107" t="s">
        <v>0</v>
      </c>
      <c r="J25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5" s="78">
        <f>IF(Sklop2[[#This Row],[ZAHTEVANA SHEMA KAKOVOSTI]]&lt;&gt;"",Sklop2[[#This Row],[Preračunana masa/volumen/kos na enoto kg]],"")</f>
        <v>250</v>
      </c>
      <c r="L25" s="91"/>
      <c r="M25" s="84"/>
      <c r="N25" s="84"/>
      <c r="O25" s="132" t="s">
        <v>160</v>
      </c>
      <c r="P25" s="85"/>
      <c r="Q25" s="131" t="s">
        <v>160</v>
      </c>
      <c r="R25" s="94"/>
      <c r="S25" s="85">
        <f>+Sklop2[[#This Row],[cena/enota brez DDV v EUR]]*Sklop2[[#This Row],[Stopnja DDV (%)]]</f>
        <v>0</v>
      </c>
      <c r="T25" s="85">
        <f>+Sklop2[[#This Row],[cena/enota brez DDV v EUR]]+Sklop2[[#This Row],[Davek (EUR)]]</f>
        <v>0</v>
      </c>
      <c r="U25" s="85">
        <f>+Sklop2[[#This Row],[cena/enota brez DDV v EUR]]*Sklop2[[#This Row],[Okvirna količina]]</f>
        <v>0</v>
      </c>
      <c r="V25" s="85">
        <f>+Sklop2[[#This Row],[Končna cena/enoto mere (EUR) z DDV]]*Sklop2[[#This Row],[Okvirna količina]]</f>
        <v>0</v>
      </c>
      <c r="W25" s="96"/>
    </row>
    <row r="26" spans="1:23" s="53" customFormat="1" ht="12">
      <c r="A26" s="77" t="s">
        <v>12</v>
      </c>
      <c r="B26" s="228" t="s">
        <v>383</v>
      </c>
      <c r="C26" s="77" t="s">
        <v>1836</v>
      </c>
      <c r="D26" s="144" t="s">
        <v>392</v>
      </c>
      <c r="E26" s="75" t="s">
        <v>160</v>
      </c>
      <c r="F26" s="75" t="s">
        <v>0</v>
      </c>
      <c r="G26" s="103" t="s">
        <v>1261</v>
      </c>
      <c r="H26" s="230">
        <v>400</v>
      </c>
      <c r="I26" s="107" t="s">
        <v>0</v>
      </c>
      <c r="J2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26" s="78">
        <f>IF(Sklop2[[#This Row],[ZAHTEVANA SHEMA KAKOVOSTI]]&lt;&gt;"",Sklop2[[#This Row],[Preračunana masa/volumen/kos na enoto kg]],"")</f>
        <v>400</v>
      </c>
      <c r="L26" s="91"/>
      <c r="M26" s="84"/>
      <c r="N26" s="84"/>
      <c r="O26" s="132" t="s">
        <v>160</v>
      </c>
      <c r="P26" s="85"/>
      <c r="Q26" s="131" t="s">
        <v>160</v>
      </c>
      <c r="R26" s="94"/>
      <c r="S26" s="85">
        <f>+Sklop2[[#This Row],[cena/enota brez DDV v EUR]]*Sklop2[[#This Row],[Stopnja DDV (%)]]</f>
        <v>0</v>
      </c>
      <c r="T26" s="85">
        <f>+Sklop2[[#This Row],[cena/enota brez DDV v EUR]]+Sklop2[[#This Row],[Davek (EUR)]]</f>
        <v>0</v>
      </c>
      <c r="U26" s="85">
        <f>+Sklop2[[#This Row],[cena/enota brez DDV v EUR]]*Sklop2[[#This Row],[Okvirna količina]]</f>
        <v>0</v>
      </c>
      <c r="V26" s="85">
        <f>+Sklop2[[#This Row],[Končna cena/enoto mere (EUR) z DDV]]*Sklop2[[#This Row],[Okvirna količina]]</f>
        <v>0</v>
      </c>
      <c r="W26" s="96"/>
    </row>
    <row r="27" spans="1:23" s="53" customFormat="1" ht="12">
      <c r="A27" s="77" t="s">
        <v>13</v>
      </c>
      <c r="B27" s="228" t="s">
        <v>384</v>
      </c>
      <c r="C27" s="82" t="s">
        <v>1846</v>
      </c>
      <c r="D27" s="144" t="s">
        <v>393</v>
      </c>
      <c r="E27" s="75" t="s">
        <v>160</v>
      </c>
      <c r="F27" s="75" t="s">
        <v>0</v>
      </c>
      <c r="G27" s="103" t="s">
        <v>1261</v>
      </c>
      <c r="H27" s="230">
        <v>100</v>
      </c>
      <c r="I27" s="107" t="s">
        <v>0</v>
      </c>
      <c r="J27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7" s="78">
        <f>IF(Sklop2[[#This Row],[ZAHTEVANA SHEMA KAKOVOSTI]]&lt;&gt;"",Sklop2[[#This Row],[Preračunana masa/volumen/kos na enoto kg]],"")</f>
        <v>100</v>
      </c>
      <c r="L27" s="91"/>
      <c r="M27" s="84"/>
      <c r="N27" s="84"/>
      <c r="O27" s="132" t="s">
        <v>160</v>
      </c>
      <c r="P27" s="85"/>
      <c r="Q27" s="131" t="s">
        <v>160</v>
      </c>
      <c r="R27" s="94"/>
      <c r="S27" s="85">
        <f>+Sklop2[[#This Row],[cena/enota brez DDV v EUR]]*Sklop2[[#This Row],[Stopnja DDV (%)]]</f>
        <v>0</v>
      </c>
      <c r="T27" s="85">
        <f>+Sklop2[[#This Row],[cena/enota brez DDV v EUR]]+Sklop2[[#This Row],[Davek (EUR)]]</f>
        <v>0</v>
      </c>
      <c r="U27" s="85">
        <f>+Sklop2[[#This Row],[cena/enota brez DDV v EUR]]*Sklop2[[#This Row],[Okvirna količina]]</f>
        <v>0</v>
      </c>
      <c r="V27" s="85">
        <f>+Sklop2[[#This Row],[Končna cena/enoto mere (EUR) z DDV]]*Sklop2[[#This Row],[Okvirna količina]]</f>
        <v>0</v>
      </c>
      <c r="W27" s="96"/>
    </row>
    <row r="28" spans="1:23" s="53" customFormat="1" ht="12">
      <c r="A28" s="77" t="s">
        <v>14</v>
      </c>
      <c r="B28" s="249" t="s">
        <v>385</v>
      </c>
      <c r="C28" s="77" t="s">
        <v>1836</v>
      </c>
      <c r="D28" s="181" t="s">
        <v>394</v>
      </c>
      <c r="E28" s="75" t="s">
        <v>160</v>
      </c>
      <c r="F28" s="75" t="s">
        <v>0</v>
      </c>
      <c r="G28" s="103" t="s">
        <v>1261</v>
      </c>
      <c r="H28" s="222">
        <v>100</v>
      </c>
      <c r="I28" s="177" t="s">
        <v>0</v>
      </c>
      <c r="J28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8" s="78">
        <f>IF(Sklop2[[#This Row],[ZAHTEVANA SHEMA KAKOVOSTI]]&lt;&gt;"",Sklop2[[#This Row],[Preračunana masa/volumen/kos na enoto kg]],"")</f>
        <v>100</v>
      </c>
      <c r="L28" s="91"/>
      <c r="M28" s="86"/>
      <c r="N28" s="86"/>
      <c r="O28" s="132" t="s">
        <v>160</v>
      </c>
      <c r="P28" s="85"/>
      <c r="Q28" s="131" t="s">
        <v>160</v>
      </c>
      <c r="R28" s="93"/>
      <c r="S28" s="85">
        <f>+Sklop2[[#This Row],[cena/enota brez DDV v EUR]]*Sklop2[[#This Row],[Stopnja DDV (%)]]</f>
        <v>0</v>
      </c>
      <c r="T28" s="85">
        <f>+Sklop2[[#This Row],[cena/enota brez DDV v EUR]]+Sklop2[[#This Row],[Davek (EUR)]]</f>
        <v>0</v>
      </c>
      <c r="U28" s="85">
        <f>+Sklop2[[#This Row],[cena/enota brez DDV v EUR]]*Sklop2[[#This Row],[Okvirna količina]]</f>
        <v>0</v>
      </c>
      <c r="V28" s="85">
        <f>+Sklop2[[#This Row],[Končna cena/enoto mere (EUR) z DDV]]*Sklop2[[#This Row],[Okvirna količina]]</f>
        <v>0</v>
      </c>
      <c r="W28" s="96"/>
    </row>
    <row r="29" spans="1:23" s="53" customFormat="1" ht="12">
      <c r="A29" s="77" t="s">
        <v>15</v>
      </c>
      <c r="B29" s="228" t="s">
        <v>386</v>
      </c>
      <c r="C29" s="82" t="s">
        <v>1847</v>
      </c>
      <c r="D29" s="144" t="s">
        <v>395</v>
      </c>
      <c r="E29" s="75" t="s">
        <v>160</v>
      </c>
      <c r="F29" s="75" t="s">
        <v>0</v>
      </c>
      <c r="G29" s="103"/>
      <c r="H29" s="230">
        <v>60</v>
      </c>
      <c r="I29" s="107" t="s">
        <v>0</v>
      </c>
      <c r="J29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29" s="78" t="str">
        <f>IF(Sklop2[[#This Row],[ZAHTEVANA SHEMA KAKOVOSTI]]&lt;&gt;"",Sklop2[[#This Row],[Preračunana masa/volumen/kos na enoto kg]],"")</f>
        <v/>
      </c>
      <c r="L29" s="91"/>
      <c r="M29" s="84"/>
      <c r="N29" s="84"/>
      <c r="O29" s="132" t="s">
        <v>160</v>
      </c>
      <c r="P29" s="85"/>
      <c r="Q29" s="131" t="s">
        <v>160</v>
      </c>
      <c r="R29" s="94"/>
      <c r="S29" s="85">
        <f>+Sklop2[[#This Row],[cena/enota brez DDV v EUR]]*Sklop2[[#This Row],[Stopnja DDV (%)]]</f>
        <v>0</v>
      </c>
      <c r="T29" s="85">
        <f>+Sklop2[[#This Row],[cena/enota brez DDV v EUR]]+Sklop2[[#This Row],[Davek (EUR)]]</f>
        <v>0</v>
      </c>
      <c r="U29" s="85">
        <f>+Sklop2[[#This Row],[cena/enota brez DDV v EUR]]*Sklop2[[#This Row],[Okvirna količina]]</f>
        <v>0</v>
      </c>
      <c r="V29" s="85">
        <f>+Sklop2[[#This Row],[Končna cena/enoto mere (EUR) z DDV]]*Sklop2[[#This Row],[Okvirna količina]]</f>
        <v>0</v>
      </c>
      <c r="W29" s="96"/>
    </row>
    <row r="30" spans="1:23" s="53" customFormat="1" ht="12">
      <c r="A30" s="77" t="s">
        <v>16</v>
      </c>
      <c r="B30" s="228" t="s">
        <v>2036</v>
      </c>
      <c r="C30" s="77" t="s">
        <v>1848</v>
      </c>
      <c r="D30" s="250" t="s">
        <v>396</v>
      </c>
      <c r="E30" s="75" t="s">
        <v>160</v>
      </c>
      <c r="F30" s="75" t="s">
        <v>0</v>
      </c>
      <c r="G30" s="103"/>
      <c r="H30" s="230">
        <v>60</v>
      </c>
      <c r="I30" s="107" t="s">
        <v>0</v>
      </c>
      <c r="J30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0" s="78" t="str">
        <f>IF(Sklop2[[#This Row],[ZAHTEVANA SHEMA KAKOVOSTI]]&lt;&gt;"",Sklop2[[#This Row],[Preračunana masa/volumen/kos na enoto kg]],"")</f>
        <v/>
      </c>
      <c r="L30" s="91"/>
      <c r="M30" s="84"/>
      <c r="N30" s="84"/>
      <c r="O30" s="132" t="s">
        <v>160</v>
      </c>
      <c r="P30" s="85"/>
      <c r="Q30" s="131" t="s">
        <v>160</v>
      </c>
      <c r="R30" s="94"/>
      <c r="S30" s="85">
        <f>+Sklop2[[#This Row],[cena/enota brez DDV v EUR]]*Sklop2[[#This Row],[Stopnja DDV (%)]]</f>
        <v>0</v>
      </c>
      <c r="T30" s="85">
        <f>+Sklop2[[#This Row],[cena/enota brez DDV v EUR]]+Sklop2[[#This Row],[Davek (EUR)]]</f>
        <v>0</v>
      </c>
      <c r="U30" s="85">
        <f>+Sklop2[[#This Row],[cena/enota brez DDV v EUR]]*Sklop2[[#This Row],[Okvirna količina]]</f>
        <v>0</v>
      </c>
      <c r="V30" s="85">
        <f>+Sklop2[[#This Row],[Končna cena/enoto mere (EUR) z DDV]]*Sklop2[[#This Row],[Okvirna količina]]</f>
        <v>0</v>
      </c>
      <c r="W30" s="96"/>
    </row>
    <row r="31" spans="1:23" s="53" customFormat="1" ht="12">
      <c r="A31" s="77" t="s">
        <v>17</v>
      </c>
      <c r="B31" s="210" t="s">
        <v>2037</v>
      </c>
      <c r="C31" s="82" t="s">
        <v>1847</v>
      </c>
      <c r="D31" s="217" t="s">
        <v>397</v>
      </c>
      <c r="E31" s="75" t="s">
        <v>160</v>
      </c>
      <c r="F31" s="75" t="s">
        <v>0</v>
      </c>
      <c r="G31" s="103"/>
      <c r="H31" s="222">
        <v>60</v>
      </c>
      <c r="I31" s="177" t="s">
        <v>0</v>
      </c>
      <c r="J31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1" s="78" t="str">
        <f>IF(Sklop2[[#This Row],[ZAHTEVANA SHEMA KAKOVOSTI]]&lt;&gt;"",Sklop2[[#This Row],[Preračunana masa/volumen/kos na enoto kg]],"")</f>
        <v/>
      </c>
      <c r="L31" s="91"/>
      <c r="M31" s="84"/>
      <c r="N31" s="84"/>
      <c r="O31" s="132" t="s">
        <v>160</v>
      </c>
      <c r="P31" s="85"/>
      <c r="Q31" s="131" t="s">
        <v>160</v>
      </c>
      <c r="R31" s="94"/>
      <c r="S31" s="85">
        <f>+Sklop2[[#This Row],[cena/enota brez DDV v EUR]]*Sklop2[[#This Row],[Stopnja DDV (%)]]</f>
        <v>0</v>
      </c>
      <c r="T31" s="85">
        <f>+Sklop2[[#This Row],[cena/enota brez DDV v EUR]]+Sklop2[[#This Row],[Davek (EUR)]]</f>
        <v>0</v>
      </c>
      <c r="U31" s="85">
        <f>+Sklop2[[#This Row],[cena/enota brez DDV v EUR]]*Sklop2[[#This Row],[Okvirna količina]]</f>
        <v>0</v>
      </c>
      <c r="V31" s="85">
        <f>+Sklop2[[#This Row],[Končna cena/enoto mere (EUR) z DDV]]*Sklop2[[#This Row],[Okvirna količina]]</f>
        <v>0</v>
      </c>
      <c r="W31" s="96"/>
    </row>
    <row r="32" spans="1:23" s="53" customFormat="1" ht="12">
      <c r="A32" s="77" t="s">
        <v>18</v>
      </c>
      <c r="B32" s="210" t="s">
        <v>387</v>
      </c>
      <c r="C32" s="77" t="s">
        <v>1836</v>
      </c>
      <c r="D32" s="217" t="s">
        <v>398</v>
      </c>
      <c r="E32" s="75" t="s">
        <v>160</v>
      </c>
      <c r="F32" s="75" t="s">
        <v>0</v>
      </c>
      <c r="G32" s="103" t="s">
        <v>1261</v>
      </c>
      <c r="H32" s="222">
        <v>20</v>
      </c>
      <c r="I32" s="177" t="s">
        <v>0</v>
      </c>
      <c r="J32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32" s="78">
        <f>IF(Sklop2[[#This Row],[ZAHTEVANA SHEMA KAKOVOSTI]]&lt;&gt;"",Sklop2[[#This Row],[Preračunana masa/volumen/kos na enoto kg]],"")</f>
        <v>20</v>
      </c>
      <c r="L32" s="91"/>
      <c r="M32" s="84"/>
      <c r="N32" s="84"/>
      <c r="O32" s="132" t="s">
        <v>160</v>
      </c>
      <c r="P32" s="85"/>
      <c r="Q32" s="131" t="s">
        <v>160</v>
      </c>
      <c r="R32" s="94"/>
      <c r="S32" s="85">
        <f>+Sklop2[[#This Row],[cena/enota brez DDV v EUR]]*Sklop2[[#This Row],[Stopnja DDV (%)]]</f>
        <v>0</v>
      </c>
      <c r="T32" s="85">
        <f>+Sklop2[[#This Row],[cena/enota brez DDV v EUR]]+Sklop2[[#This Row],[Davek (EUR)]]</f>
        <v>0</v>
      </c>
      <c r="U32" s="85">
        <f>+Sklop2[[#This Row],[cena/enota brez DDV v EUR]]*Sklop2[[#This Row],[Okvirna količina]]</f>
        <v>0</v>
      </c>
      <c r="V32" s="85">
        <f>+Sklop2[[#This Row],[Končna cena/enoto mere (EUR) z DDV]]*Sklop2[[#This Row],[Okvirna količina]]</f>
        <v>0</v>
      </c>
      <c r="W32" s="96"/>
    </row>
    <row r="33" spans="1:23" s="236" customFormat="1" ht="16.5" customHeight="1">
      <c r="A33" s="77" t="s">
        <v>19</v>
      </c>
      <c r="B33" s="228" t="s">
        <v>388</v>
      </c>
      <c r="C33" s="77" t="s">
        <v>1836</v>
      </c>
      <c r="D33" s="250" t="s">
        <v>2021</v>
      </c>
      <c r="E33" s="75" t="s">
        <v>160</v>
      </c>
      <c r="F33" s="75" t="s">
        <v>0</v>
      </c>
      <c r="G33" s="103"/>
      <c r="H33" s="222">
        <v>250</v>
      </c>
      <c r="I33" s="107" t="s">
        <v>0</v>
      </c>
      <c r="J33" s="11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3" s="119" t="str">
        <f>IF(Sklop2[[#This Row],[ZAHTEVANA SHEMA KAKOVOSTI]]&lt;&gt;"",Sklop2[[#This Row],[Preračunana masa/volumen/kos na enoto kg]],"")</f>
        <v/>
      </c>
      <c r="L33" s="134"/>
      <c r="M33" s="257"/>
      <c r="N33" s="257"/>
      <c r="O33" s="259" t="s">
        <v>160</v>
      </c>
      <c r="P33" s="135"/>
      <c r="Q33" s="173" t="s">
        <v>160</v>
      </c>
      <c r="R33" s="136"/>
      <c r="S33" s="135">
        <f>+Sklop2[[#This Row],[cena/enota brez DDV v EUR]]*Sklop2[[#This Row],[Stopnja DDV (%)]]</f>
        <v>0</v>
      </c>
      <c r="T33" s="135">
        <f>+Sklop2[[#This Row],[cena/enota brez DDV v EUR]]+Sklop2[[#This Row],[Davek (EUR)]]</f>
        <v>0</v>
      </c>
      <c r="U33" s="135">
        <f>+Sklop2[[#This Row],[cena/enota brez DDV v EUR]]*Sklop2[[#This Row],[Okvirna količina]]</f>
        <v>0</v>
      </c>
      <c r="V33" s="141">
        <f>+Sklop2[[#This Row],[Končna cena/enoto mere (EUR) z DDV]]*Sklop2[[#This Row],[Okvirna količina]]</f>
        <v>0</v>
      </c>
      <c r="W33" s="142"/>
    </row>
    <row r="34" spans="1:23" s="236" customFormat="1" ht="12">
      <c r="A34" s="77" t="s">
        <v>20</v>
      </c>
      <c r="B34" s="228" t="s">
        <v>389</v>
      </c>
      <c r="C34" s="77" t="s">
        <v>1836</v>
      </c>
      <c r="D34" s="250" t="s">
        <v>2022</v>
      </c>
      <c r="E34" s="75" t="s">
        <v>160</v>
      </c>
      <c r="F34" s="75" t="s">
        <v>0</v>
      </c>
      <c r="G34" s="103"/>
      <c r="H34" s="437">
        <v>250</v>
      </c>
      <c r="I34" s="107" t="s">
        <v>0</v>
      </c>
      <c r="J34" s="11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4" s="119" t="str">
        <f>IF(Sklop2[[#This Row],[ZAHTEVANA SHEMA KAKOVOSTI]]&lt;&gt;"",Sklop2[[#This Row],[Preračunana masa/volumen/kos na enoto kg]],"")</f>
        <v/>
      </c>
      <c r="L34" s="134"/>
      <c r="M34" s="257"/>
      <c r="N34" s="257"/>
      <c r="O34" s="259" t="s">
        <v>160</v>
      </c>
      <c r="P34" s="135"/>
      <c r="Q34" s="173" t="s">
        <v>160</v>
      </c>
      <c r="R34" s="136"/>
      <c r="S34" s="135">
        <f>+Sklop2[[#This Row],[cena/enota brez DDV v EUR]]*Sklop2[[#This Row],[Stopnja DDV (%)]]</f>
        <v>0</v>
      </c>
      <c r="T34" s="135">
        <f>+Sklop2[[#This Row],[cena/enota brez DDV v EUR]]+Sklop2[[#This Row],[Davek (EUR)]]</f>
        <v>0</v>
      </c>
      <c r="U34" s="135">
        <f>+Sklop2[[#This Row],[cena/enota brez DDV v EUR]]*Sklop2[[#This Row],[Okvirna količina]]</f>
        <v>0</v>
      </c>
      <c r="V34" s="141">
        <f>+Sklop2[[#This Row],[Končna cena/enoto mere (EUR) z DDV]]*Sklop2[[#This Row],[Okvirna količina]]</f>
        <v>0</v>
      </c>
      <c r="W34" s="142"/>
    </row>
    <row r="35" spans="1:23" s="236" customFormat="1" ht="12">
      <c r="A35" s="77" t="s">
        <v>21</v>
      </c>
      <c r="B35" s="354" t="s">
        <v>390</v>
      </c>
      <c r="C35" s="355" t="s">
        <v>1847</v>
      </c>
      <c r="D35" s="356" t="s">
        <v>2023</v>
      </c>
      <c r="E35" s="75" t="s">
        <v>160</v>
      </c>
      <c r="F35" s="75" t="s">
        <v>0</v>
      </c>
      <c r="G35" s="268"/>
      <c r="H35" s="438">
        <v>250</v>
      </c>
      <c r="I35" s="107" t="s">
        <v>0</v>
      </c>
      <c r="J35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5" s="358" t="str">
        <f>IF(Sklop2[[#This Row],[ZAHTEVANA SHEMA KAKOVOSTI]]&lt;&gt;"",Sklop2[[#This Row],[Preračunana masa/volumen/kos na enoto kg]],"")</f>
        <v/>
      </c>
      <c r="L35" s="359"/>
      <c r="M35" s="360"/>
      <c r="N35" s="360"/>
      <c r="O35" s="259" t="s">
        <v>160</v>
      </c>
      <c r="P35" s="135"/>
      <c r="Q35" s="173" t="s">
        <v>160</v>
      </c>
      <c r="R35" s="362"/>
      <c r="S35" s="361">
        <f>+Sklop2[[#This Row],[cena/enota brez DDV v EUR]]*Sklop2[[#This Row],[Stopnja DDV (%)]]</f>
        <v>0</v>
      </c>
      <c r="T35" s="361">
        <f>+Sklop2[[#This Row],[cena/enota brez DDV v EUR]]+Sklop2[[#This Row],[Davek (EUR)]]</f>
        <v>0</v>
      </c>
      <c r="U35" s="361">
        <f>+Sklop2[[#This Row],[cena/enota brez DDV v EUR]]*Sklop2[[#This Row],[Okvirna količina]]</f>
        <v>0</v>
      </c>
      <c r="V35" s="363">
        <f>+Sklop2[[#This Row],[Končna cena/enoto mere (EUR) z DDV]]*Sklop2[[#This Row],[Okvirna količina]]</f>
        <v>0</v>
      </c>
      <c r="W35" s="364"/>
    </row>
    <row r="36" spans="1:23" s="236" customFormat="1" ht="12">
      <c r="A36" s="77" t="s">
        <v>22</v>
      </c>
      <c r="B36" s="354" t="s">
        <v>399</v>
      </c>
      <c r="C36" s="355" t="s">
        <v>1847</v>
      </c>
      <c r="D36" s="356" t="s">
        <v>2024</v>
      </c>
      <c r="E36" s="75" t="s">
        <v>160</v>
      </c>
      <c r="F36" s="75" t="s">
        <v>0</v>
      </c>
      <c r="G36" s="109" t="s">
        <v>1261</v>
      </c>
      <c r="H36" s="438">
        <v>250</v>
      </c>
      <c r="I36" s="107" t="s">
        <v>0</v>
      </c>
      <c r="J36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6" s="358">
        <f>IF(Sklop2[[#This Row],[ZAHTEVANA SHEMA KAKOVOSTI]]&lt;&gt;"",Sklop2[[#This Row],[Preračunana masa/volumen/kos na enoto kg]],"")</f>
        <v>250</v>
      </c>
      <c r="L36" s="359"/>
      <c r="M36" s="360"/>
      <c r="N36" s="360"/>
      <c r="O36" s="259" t="s">
        <v>160</v>
      </c>
      <c r="P36" s="135"/>
      <c r="Q36" s="173" t="s">
        <v>160</v>
      </c>
      <c r="R36" s="362"/>
      <c r="S36" s="361">
        <f>+Sklop2[[#This Row],[cena/enota brez DDV v EUR]]*Sklop2[[#This Row],[Stopnja DDV (%)]]</f>
        <v>0</v>
      </c>
      <c r="T36" s="361">
        <f>+Sklop2[[#This Row],[cena/enota brez DDV v EUR]]+Sklop2[[#This Row],[Davek (EUR)]]</f>
        <v>0</v>
      </c>
      <c r="U36" s="361">
        <f>+Sklop2[[#This Row],[cena/enota brez DDV v EUR]]*Sklop2[[#This Row],[Okvirna količina]]</f>
        <v>0</v>
      </c>
      <c r="V36" s="363">
        <f>+Sklop2[[#This Row],[Končna cena/enoto mere (EUR) z DDV]]*Sklop2[[#This Row],[Okvirna količina]]</f>
        <v>0</v>
      </c>
      <c r="W36" s="364"/>
    </row>
    <row r="37" spans="1:23" s="236" customFormat="1" ht="12">
      <c r="A37" s="77" t="s">
        <v>23</v>
      </c>
      <c r="B37" s="354" t="s">
        <v>400</v>
      </c>
      <c r="C37" s="355" t="s">
        <v>1847</v>
      </c>
      <c r="D37" s="356" t="s">
        <v>2028</v>
      </c>
      <c r="E37" s="75" t="s">
        <v>160</v>
      </c>
      <c r="F37" s="75" t="s">
        <v>0</v>
      </c>
      <c r="G37" s="109" t="s">
        <v>1261</v>
      </c>
      <c r="H37" s="438">
        <v>250</v>
      </c>
      <c r="I37" s="107" t="s">
        <v>0</v>
      </c>
      <c r="J37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7" s="358">
        <f>IF(Sklop2[[#This Row],[ZAHTEVANA SHEMA KAKOVOSTI]]&lt;&gt;"",Sklop2[[#This Row],[Preračunana masa/volumen/kos na enoto kg]],"")</f>
        <v>250</v>
      </c>
      <c r="L37" s="359"/>
      <c r="M37" s="360"/>
      <c r="N37" s="360"/>
      <c r="O37" s="259" t="s">
        <v>160</v>
      </c>
      <c r="P37" s="135"/>
      <c r="Q37" s="173" t="s">
        <v>160</v>
      </c>
      <c r="R37" s="362"/>
      <c r="S37" s="361">
        <f>+Sklop2[[#This Row],[cena/enota brez DDV v EUR]]*Sklop2[[#This Row],[Stopnja DDV (%)]]</f>
        <v>0</v>
      </c>
      <c r="T37" s="361">
        <f>+Sklop2[[#This Row],[cena/enota brez DDV v EUR]]+Sklop2[[#This Row],[Davek (EUR)]]</f>
        <v>0</v>
      </c>
      <c r="U37" s="361">
        <f>+Sklop2[[#This Row],[cena/enota brez DDV v EUR]]*Sklop2[[#This Row],[Okvirna količina]]</f>
        <v>0</v>
      </c>
      <c r="V37" s="363">
        <f>+Sklop2[[#This Row],[Končna cena/enoto mere (EUR) z DDV]]*Sklop2[[#This Row],[Okvirna količina]]</f>
        <v>0</v>
      </c>
      <c r="W37" s="364"/>
    </row>
    <row r="38" spans="1:23" s="236" customFormat="1" ht="12">
      <c r="A38" s="77" t="s">
        <v>24</v>
      </c>
      <c r="B38" s="354" t="s">
        <v>401</v>
      </c>
      <c r="C38" s="355" t="s">
        <v>1849</v>
      </c>
      <c r="D38" s="356" t="s">
        <v>2025</v>
      </c>
      <c r="E38" s="75" t="s">
        <v>160</v>
      </c>
      <c r="F38" s="75" t="s">
        <v>0</v>
      </c>
      <c r="G38" s="268" t="s">
        <v>1261</v>
      </c>
      <c r="H38" s="438">
        <v>250</v>
      </c>
      <c r="I38" s="107" t="s">
        <v>0</v>
      </c>
      <c r="J38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8" s="358">
        <f>IF(Sklop2[[#This Row],[ZAHTEVANA SHEMA KAKOVOSTI]]&lt;&gt;"",Sklop2[[#This Row],[Preračunana masa/volumen/kos na enoto kg]],"")</f>
        <v>250</v>
      </c>
      <c r="L38" s="359"/>
      <c r="M38" s="360"/>
      <c r="N38" s="360"/>
      <c r="O38" s="259" t="s">
        <v>160</v>
      </c>
      <c r="P38" s="135"/>
      <c r="Q38" s="173" t="s">
        <v>160</v>
      </c>
      <c r="R38" s="362"/>
      <c r="S38" s="361">
        <f>+Sklop2[[#This Row],[cena/enota brez DDV v EUR]]*Sklop2[[#This Row],[Stopnja DDV (%)]]</f>
        <v>0</v>
      </c>
      <c r="T38" s="361">
        <f>+Sklop2[[#This Row],[cena/enota brez DDV v EUR]]+Sklop2[[#This Row],[Davek (EUR)]]</f>
        <v>0</v>
      </c>
      <c r="U38" s="361">
        <f>+Sklop2[[#This Row],[cena/enota brez DDV v EUR]]*Sklop2[[#This Row],[Okvirna količina]]</f>
        <v>0</v>
      </c>
      <c r="V38" s="363">
        <f>+Sklop2[[#This Row],[Končna cena/enoto mere (EUR) z DDV]]*Sklop2[[#This Row],[Okvirna količina]]</f>
        <v>0</v>
      </c>
      <c r="W38" s="364"/>
    </row>
    <row r="39" spans="1:23" s="236" customFormat="1" ht="12">
      <c r="A39" s="77" t="s">
        <v>25</v>
      </c>
      <c r="B39" s="354" t="s">
        <v>402</v>
      </c>
      <c r="C39" s="355" t="s">
        <v>1847</v>
      </c>
      <c r="D39" s="356" t="s">
        <v>2026</v>
      </c>
      <c r="E39" s="75" t="s">
        <v>160</v>
      </c>
      <c r="F39" s="75" t="s">
        <v>0</v>
      </c>
      <c r="G39" s="109"/>
      <c r="H39" s="438">
        <v>250</v>
      </c>
      <c r="I39" s="107" t="s">
        <v>0</v>
      </c>
      <c r="J39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9" s="358" t="str">
        <f>IF(Sklop2[[#This Row],[ZAHTEVANA SHEMA KAKOVOSTI]]&lt;&gt;"",Sklop2[[#This Row],[Preračunana masa/volumen/kos na enoto kg]],"")</f>
        <v/>
      </c>
      <c r="L39" s="359"/>
      <c r="M39" s="360"/>
      <c r="N39" s="360"/>
      <c r="O39" s="259" t="s">
        <v>160</v>
      </c>
      <c r="P39" s="135"/>
      <c r="Q39" s="173" t="s">
        <v>160</v>
      </c>
      <c r="R39" s="362"/>
      <c r="S39" s="361">
        <f>+Sklop2[[#This Row],[cena/enota brez DDV v EUR]]*Sklop2[[#This Row],[Stopnja DDV (%)]]</f>
        <v>0</v>
      </c>
      <c r="T39" s="361">
        <f>+Sklop2[[#This Row],[cena/enota brez DDV v EUR]]+Sklop2[[#This Row],[Davek (EUR)]]</f>
        <v>0</v>
      </c>
      <c r="U39" s="361">
        <f>+Sklop2[[#This Row],[cena/enota brez DDV v EUR]]*Sklop2[[#This Row],[Okvirna količina]]</f>
        <v>0</v>
      </c>
      <c r="V39" s="363">
        <f>+Sklop2[[#This Row],[Končna cena/enoto mere (EUR) z DDV]]*Sklop2[[#This Row],[Okvirna količina]]</f>
        <v>0</v>
      </c>
      <c r="W39" s="364"/>
    </row>
    <row r="40" spans="1:23" s="236" customFormat="1" ht="12">
      <c r="A40" s="77" t="s">
        <v>26</v>
      </c>
      <c r="B40" s="354" t="s">
        <v>412</v>
      </c>
      <c r="C40" s="355" t="s">
        <v>1848</v>
      </c>
      <c r="D40" s="356" t="s">
        <v>2027</v>
      </c>
      <c r="E40" s="75" t="s">
        <v>160</v>
      </c>
      <c r="F40" s="75" t="s">
        <v>0</v>
      </c>
      <c r="G40" s="268"/>
      <c r="H40" s="438">
        <v>250</v>
      </c>
      <c r="I40" s="107" t="s">
        <v>0</v>
      </c>
      <c r="J40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40" s="358" t="str">
        <f>IF(Sklop2[[#This Row],[ZAHTEVANA SHEMA KAKOVOSTI]]&lt;&gt;"",Sklop2[[#This Row],[Preračunana masa/volumen/kos na enoto kg]],"")</f>
        <v/>
      </c>
      <c r="L40" s="359"/>
      <c r="M40" s="360"/>
      <c r="N40" s="360"/>
      <c r="O40" s="259" t="s">
        <v>160</v>
      </c>
      <c r="P40" s="135"/>
      <c r="Q40" s="173" t="s">
        <v>160</v>
      </c>
      <c r="R40" s="362"/>
      <c r="S40" s="361">
        <f>+Sklop2[[#This Row],[cena/enota brez DDV v EUR]]*Sklop2[[#This Row],[Stopnja DDV (%)]]</f>
        <v>0</v>
      </c>
      <c r="T40" s="361">
        <f>+Sklop2[[#This Row],[cena/enota brez DDV v EUR]]+Sklop2[[#This Row],[Davek (EUR)]]</f>
        <v>0</v>
      </c>
      <c r="U40" s="361">
        <f>+Sklop2[[#This Row],[cena/enota brez DDV v EUR]]*Sklop2[[#This Row],[Okvirna količina]]</f>
        <v>0</v>
      </c>
      <c r="V40" s="363">
        <f>+Sklop2[[#This Row],[Končna cena/enoto mere (EUR) z DDV]]*Sklop2[[#This Row],[Okvirna količina]]</f>
        <v>0</v>
      </c>
      <c r="W40" s="364"/>
    </row>
    <row r="41" spans="1:23">
      <c r="A41" s="435" t="s">
        <v>181</v>
      </c>
      <c r="B41" s="435"/>
      <c r="C41" s="435"/>
      <c r="D41" s="159"/>
      <c r="E41" s="160"/>
      <c r="F41" s="160"/>
      <c r="G41" s="170"/>
      <c r="H41" s="161"/>
      <c r="I41" s="171"/>
      <c r="J41" s="162">
        <f>SUBTOTAL(109,Sklop2[Preračunana masa/volumen/kos na enoto kg])</f>
        <v>6150</v>
      </c>
      <c r="K41" s="162">
        <f>SUBTOTAL(109,Sklop2[Živila iz shem kakovosti (kg)])</f>
        <v>4370</v>
      </c>
      <c r="L41" s="161"/>
      <c r="M41" s="163"/>
      <c r="N41" s="163"/>
      <c r="O41" s="164"/>
      <c r="P41" s="165"/>
      <c r="Q41" s="165"/>
      <c r="R41" s="165"/>
      <c r="S41" s="166"/>
      <c r="T41" s="161"/>
      <c r="U41" s="166">
        <f>SUBTOTAL(109,Sklop2[Vrednost za okvirno količino (EUR) brez DDV])</f>
        <v>0</v>
      </c>
      <c r="V41" s="166">
        <f>SUBTOTAL(109,Sklop2[Vrednost za okvirno količino (EUR) z DDV])</f>
        <v>0</v>
      </c>
      <c r="W41" s="436">
        <f>SUBTOTAL(103,Sklop2[Shema kakovosti
(nacionalne, evropske)
])</f>
        <v>0</v>
      </c>
    </row>
    <row r="42" spans="1:23" s="353" customFormat="1">
      <c r="A42" s="341"/>
      <c r="B42" s="341"/>
      <c r="C42" s="341"/>
      <c r="D42" s="342"/>
      <c r="E42" s="343"/>
      <c r="F42" s="343"/>
      <c r="G42" s="344"/>
      <c r="H42" s="345"/>
      <c r="I42" s="346"/>
      <c r="J42" s="347"/>
      <c r="K42" s="347"/>
      <c r="L42" s="345"/>
      <c r="M42" s="348"/>
      <c r="N42" s="348"/>
      <c r="O42" s="349"/>
      <c r="P42" s="350"/>
      <c r="Q42" s="350"/>
      <c r="R42" s="350"/>
      <c r="S42" s="351"/>
      <c r="T42" s="345"/>
      <c r="U42" s="351"/>
      <c r="V42" s="351"/>
      <c r="W42" s="352"/>
    </row>
    <row r="43" spans="1:23">
      <c r="A43" s="45" t="s">
        <v>177</v>
      </c>
      <c r="B43" s="45"/>
      <c r="C43" s="45"/>
      <c r="D43" s="17"/>
      <c r="E43" s="29"/>
      <c r="F43" s="29"/>
      <c r="G43" s="104"/>
      <c r="S43" s="45"/>
      <c r="T43" s="45"/>
      <c r="U43" s="45"/>
      <c r="V43" s="45"/>
    </row>
    <row r="44" spans="1:23">
      <c r="A44" s="12" t="s">
        <v>179</v>
      </c>
      <c r="D44" s="17"/>
      <c r="E44" s="29"/>
      <c r="F44" s="29"/>
      <c r="G44" s="104"/>
    </row>
    <row r="45" spans="1:23">
      <c r="A45" s="99" t="s">
        <v>246</v>
      </c>
      <c r="B45" s="99"/>
      <c r="C45" s="99"/>
      <c r="H45" s="66"/>
      <c r="I45" s="66"/>
      <c r="J45" s="30"/>
      <c r="K45" s="30"/>
      <c r="L45" s="30"/>
      <c r="M45" s="30"/>
      <c r="N45" s="52"/>
      <c r="O45" s="52"/>
      <c r="P45" s="30"/>
      <c r="Q45" s="30"/>
      <c r="R45" s="30"/>
      <c r="S45" s="30"/>
      <c r="T45" s="30"/>
    </row>
    <row r="46" spans="1:23">
      <c r="A46" s="115" t="s">
        <v>260</v>
      </c>
      <c r="B46" s="115"/>
      <c r="C46" s="115"/>
      <c r="H46" s="66"/>
      <c r="I46" s="66"/>
      <c r="J46" s="30"/>
      <c r="K46" s="30"/>
      <c r="L46" s="30"/>
      <c r="M46" s="30"/>
      <c r="N46" s="52"/>
      <c r="O46" s="52"/>
      <c r="P46" s="30"/>
      <c r="Q46" s="30"/>
      <c r="R46" s="30"/>
      <c r="S46" s="30"/>
      <c r="T46" s="30"/>
    </row>
    <row r="47" spans="1:23">
      <c r="A47" s="45" t="s">
        <v>259</v>
      </c>
      <c r="B47" s="45"/>
      <c r="C47" s="45"/>
      <c r="P47" s="30"/>
      <c r="Q47" s="30"/>
      <c r="R47" s="30"/>
      <c r="S47" s="30"/>
      <c r="T47" s="30"/>
    </row>
    <row r="48" spans="1:23">
      <c r="P48" s="30"/>
      <c r="Q48" s="30"/>
      <c r="R48" s="30"/>
      <c r="S48" s="30"/>
      <c r="T48" s="30"/>
    </row>
    <row r="49" spans="1:23">
      <c r="A49" s="99" t="s">
        <v>65</v>
      </c>
      <c r="B49" s="99"/>
      <c r="C49" s="99"/>
      <c r="H49" s="66"/>
      <c r="I49" s="66" t="s">
        <v>66</v>
      </c>
      <c r="J49" s="30"/>
      <c r="K49" s="30"/>
      <c r="L49" s="30"/>
      <c r="M49" s="30"/>
      <c r="N49" s="52"/>
      <c r="O49" s="52"/>
      <c r="P49" s="30"/>
      <c r="Q49" s="30"/>
      <c r="R49" s="30"/>
      <c r="S49" s="30" t="s">
        <v>67</v>
      </c>
      <c r="T49" s="30"/>
    </row>
    <row r="50" spans="1:23" ht="15">
      <c r="A50" s="6"/>
      <c r="B50" s="6"/>
      <c r="C50" s="6"/>
      <c r="D50" s="4"/>
      <c r="E50" s="27"/>
      <c r="F50" s="27"/>
      <c r="G50" s="26"/>
      <c r="H50" s="7"/>
      <c r="J50" s="8"/>
      <c r="K50" s="8"/>
      <c r="L50" s="8"/>
      <c r="M50" s="8"/>
      <c r="N50" s="21"/>
      <c r="O50" s="21"/>
      <c r="P50" s="8"/>
      <c r="Q50" s="8"/>
      <c r="R50" s="8"/>
      <c r="S50" s="8"/>
      <c r="T50" s="8"/>
      <c r="U50" s="3"/>
      <c r="V50" s="3"/>
      <c r="W50" s="7"/>
    </row>
    <row r="51" spans="1:23">
      <c r="D51" s="17"/>
      <c r="E51" s="29"/>
      <c r="F51" s="29"/>
      <c r="G51" s="104"/>
    </row>
    <row r="52" spans="1:23">
      <c r="D52" s="17"/>
      <c r="E52" s="29"/>
      <c r="F52" s="29"/>
      <c r="G52" s="104"/>
    </row>
    <row r="53" spans="1:23">
      <c r="D53" s="17"/>
      <c r="E53" s="29"/>
      <c r="F53" s="29"/>
      <c r="G53" s="104"/>
    </row>
    <row r="54" spans="1:23">
      <c r="D54" s="17"/>
      <c r="E54" s="29"/>
      <c r="F54" s="29"/>
      <c r="G54" s="104"/>
    </row>
    <row r="55" spans="1:23">
      <c r="D55" s="17"/>
      <c r="E55" s="29"/>
      <c r="F55" s="29"/>
      <c r="G55" s="104"/>
    </row>
    <row r="56" spans="1:23">
      <c r="D56" s="17"/>
      <c r="E56" s="29"/>
      <c r="F56" s="29"/>
      <c r="G56" s="104"/>
    </row>
    <row r="57" spans="1:23">
      <c r="D57" s="17"/>
      <c r="E57" s="29"/>
      <c r="F57" s="29"/>
      <c r="G57" s="104"/>
    </row>
    <row r="58" spans="1:23">
      <c r="D58" s="17"/>
      <c r="E58" s="29"/>
      <c r="F58" s="29"/>
      <c r="G58" s="104"/>
    </row>
    <row r="59" spans="1:23">
      <c r="D59" s="17"/>
      <c r="E59" s="29"/>
      <c r="F59" s="29"/>
      <c r="G59" s="104"/>
    </row>
    <row r="60" spans="1:23">
      <c r="D60" s="17"/>
      <c r="E60" s="29"/>
      <c r="F60" s="29"/>
      <c r="G60" s="104"/>
    </row>
    <row r="61" spans="1:23">
      <c r="D61" s="17"/>
      <c r="E61" s="29"/>
      <c r="F61" s="29"/>
      <c r="G61" s="104"/>
    </row>
    <row r="62" spans="1:23">
      <c r="D62" s="17"/>
      <c r="E62" s="29"/>
      <c r="F62" s="29"/>
      <c r="G62" s="104"/>
    </row>
    <row r="63" spans="1:23">
      <c r="D63" s="17"/>
      <c r="E63" s="29"/>
      <c r="F63" s="29"/>
      <c r="G63" s="104"/>
    </row>
    <row r="64" spans="1:23">
      <c r="D64" s="17"/>
      <c r="E64" s="29"/>
      <c r="F64" s="29"/>
      <c r="G64" s="104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</sheetData>
  <sheetProtection insertRows="0" deleteRows="0"/>
  <protectedRanges>
    <protectedRange sqref="L41:R1048576 W41:W1048576 W1:W32 L1:R32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2:D23 D19 D25:D29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2"/>
  <sheetViews>
    <sheetView zoomScale="90" zoomScaleNormal="90" zoomScaleSheetLayoutView="100" workbookViewId="0">
      <selection activeCell="S51" sqref="S51"/>
    </sheetView>
  </sheetViews>
  <sheetFormatPr defaultColWidth="8.85546875" defaultRowHeight="12.75"/>
  <cols>
    <col min="1" max="2" width="3.5703125" style="12" customWidth="1"/>
    <col min="3" max="3" width="9" style="12" customWidth="1"/>
    <col min="4" max="4" width="39.7109375" style="18" customWidth="1"/>
    <col min="5" max="5" width="10.7109375" style="28" customWidth="1"/>
    <col min="6" max="6" width="9.71093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pred_rekapitulacija'!A16</f>
        <v>3.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pred_rekapitulacija'!B16</f>
        <v>JAJCA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168" t="s">
        <v>1</v>
      </c>
      <c r="B16" s="168" t="s">
        <v>399</v>
      </c>
      <c r="C16" s="168" t="s">
        <v>407</v>
      </c>
      <c r="D16" s="248" t="s">
        <v>403</v>
      </c>
      <c r="E16" s="75">
        <v>63</v>
      </c>
      <c r="F16" s="235" t="s">
        <v>158</v>
      </c>
      <c r="G16" s="118"/>
      <c r="H16" s="182">
        <v>1050</v>
      </c>
      <c r="I16" s="230" t="s">
        <v>93</v>
      </c>
      <c r="J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66.150000000000006</v>
      </c>
      <c r="K16" s="78" t="str">
        <f>IF(Sklop3[[#This Row],[ZAHTEVANA SHEMA KAKOVOSTI]]&lt;&gt;"",Sklop3[[#This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+Sklop3[[#This Row],[cena/enota brez DDV v EUR]]*Sklop3[[#This Row],[Stopnja DDV (%)]]</f>
        <v>0</v>
      </c>
      <c r="T16" s="81">
        <f>+Sklop3[[#This Row],[cena/enota brez DDV v EUR]]+Sklop3[[#This Row],[Davek (EUR)]]</f>
        <v>0</v>
      </c>
      <c r="U16" s="81">
        <f>+Sklop3[[#This Row],[cena/enota brez DDV v EUR]]*Sklop3[[#This Row],[Okvirna količina]]</f>
        <v>0</v>
      </c>
      <c r="V16" s="81">
        <f>+Sklop3[[#This Row],[Končna cena/enoto mere (EUR) z DDV]]*Sklop3[[#This Row],[Okvirna količina]]</f>
        <v>0</v>
      </c>
      <c r="W16" s="95"/>
    </row>
    <row r="17" spans="1:23" s="53" customFormat="1" ht="12">
      <c r="A17" s="168" t="s">
        <v>3</v>
      </c>
      <c r="B17" s="168" t="s">
        <v>400</v>
      </c>
      <c r="C17" s="168" t="s">
        <v>407</v>
      </c>
      <c r="D17" s="248" t="s">
        <v>404</v>
      </c>
      <c r="E17" s="168">
        <v>53</v>
      </c>
      <c r="F17" s="235" t="s">
        <v>158</v>
      </c>
      <c r="G17" s="118"/>
      <c r="H17" s="182">
        <v>6000</v>
      </c>
      <c r="I17" s="230" t="s">
        <v>93</v>
      </c>
      <c r="J17" s="1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318</v>
      </c>
      <c r="K17" s="119" t="str">
        <f>IF(Sklop3[[#This Row],[ZAHTEVANA SHEMA KAKOVOSTI]]&lt;&gt;"",Sklop3[[#This Row],[Preračunana masa/volumen/kos na enoto kg]],"")</f>
        <v/>
      </c>
      <c r="L17" s="134"/>
      <c r="M17" s="137"/>
      <c r="N17" s="137"/>
      <c r="O17" s="138"/>
      <c r="P17" s="135"/>
      <c r="Q17" s="135"/>
      <c r="R17" s="136"/>
      <c r="S17" s="135">
        <f>+Sklop3[[#This Row],[cena/enota brez DDV v EUR]]*Sklop3[[#This Row],[Stopnja DDV (%)]]</f>
        <v>0</v>
      </c>
      <c r="T17" s="135">
        <f>+Sklop3[[#This Row],[cena/enota brez DDV v EUR]]+Sklop3[[#This Row],[Davek (EUR)]]</f>
        <v>0</v>
      </c>
      <c r="U17" s="135">
        <f>+Sklop3[[#This Row],[cena/enota brez DDV v EUR]]*Sklop3[[#This Row],[Okvirna količina]]</f>
        <v>0</v>
      </c>
      <c r="V17" s="141">
        <f>+Sklop3[[#This Row],[Končna cena/enoto mere (EUR) z DDV]]*Sklop3[[#This Row],[Okvirna količina]]</f>
        <v>0</v>
      </c>
      <c r="W17" s="142"/>
    </row>
    <row r="18" spans="1:23" s="53" customFormat="1" ht="12">
      <c r="A18" s="168" t="s">
        <v>4</v>
      </c>
      <c r="B18" s="168" t="s">
        <v>401</v>
      </c>
      <c r="C18" s="168" t="s">
        <v>407</v>
      </c>
      <c r="D18" s="248" t="s">
        <v>405</v>
      </c>
      <c r="E18" s="168">
        <v>63</v>
      </c>
      <c r="F18" s="235" t="s">
        <v>158</v>
      </c>
      <c r="G18" s="118"/>
      <c r="H18" s="182">
        <v>1000</v>
      </c>
      <c r="I18" s="230" t="s">
        <v>93</v>
      </c>
      <c r="J18" s="1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</v>
      </c>
      <c r="K18" s="119" t="str">
        <f>IF(Sklop3[[#This Row],[ZAHTEVANA SHEMA KAKOVOSTI]]&lt;&gt;"",Sklop3[[#This Row],[Preračunana masa/volumen/kos na enoto kg]],"")</f>
        <v/>
      </c>
      <c r="L18" s="134"/>
      <c r="M18" s="137"/>
      <c r="N18" s="137"/>
      <c r="O18" s="138"/>
      <c r="P18" s="135"/>
      <c r="Q18" s="135"/>
      <c r="R18" s="136"/>
      <c r="S18" s="135">
        <f>+Sklop3[[#This Row],[cena/enota brez DDV v EUR]]*Sklop3[[#This Row],[Stopnja DDV (%)]]</f>
        <v>0</v>
      </c>
      <c r="T18" s="135">
        <f>+Sklop3[[#This Row],[cena/enota brez DDV v EUR]]+Sklop3[[#This Row],[Davek (EUR)]]</f>
        <v>0</v>
      </c>
      <c r="U18" s="135">
        <f>+Sklop3[[#This Row],[cena/enota brez DDV v EUR]]*Sklop3[[#This Row],[Okvirna količina]]</f>
        <v>0</v>
      </c>
      <c r="V18" s="141">
        <f>+Sklop3[[#This Row],[Končna cena/enoto mere (EUR) z DDV]]*Sklop3[[#This Row],[Okvirna količina]]</f>
        <v>0</v>
      </c>
      <c r="W18" s="142"/>
    </row>
    <row r="19" spans="1:23" s="53" customFormat="1" ht="12">
      <c r="A19" s="168" t="s">
        <v>5</v>
      </c>
      <c r="B19" s="168" t="s">
        <v>402</v>
      </c>
      <c r="C19" s="168" t="s">
        <v>407</v>
      </c>
      <c r="D19" s="248" t="s">
        <v>406</v>
      </c>
      <c r="E19" s="168">
        <v>53</v>
      </c>
      <c r="F19" s="235" t="s">
        <v>158</v>
      </c>
      <c r="G19" s="118"/>
      <c r="H19" s="182">
        <v>3000</v>
      </c>
      <c r="I19" s="230" t="s">
        <v>93</v>
      </c>
      <c r="J19" s="1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159</v>
      </c>
      <c r="K19" s="119" t="str">
        <f>IF(Sklop3[[#This Row],[ZAHTEVANA SHEMA KAKOVOSTI]]&lt;&gt;"",Sklop3[[#This Row],[Preračunana masa/volumen/kos na enoto kg]],"")</f>
        <v/>
      </c>
      <c r="L19" s="134"/>
      <c r="M19" s="137"/>
      <c r="N19" s="137"/>
      <c r="O19" s="138"/>
      <c r="P19" s="135"/>
      <c r="Q19" s="135"/>
      <c r="R19" s="136"/>
      <c r="S19" s="135">
        <f>+Sklop3[[#This Row],[cena/enota brez DDV v EUR]]*Sklop3[[#This Row],[Stopnja DDV (%)]]</f>
        <v>0</v>
      </c>
      <c r="T19" s="135">
        <f>+Sklop3[[#This Row],[cena/enota brez DDV v EUR]]+Sklop3[[#This Row],[Davek (EUR)]]</f>
        <v>0</v>
      </c>
      <c r="U19" s="135">
        <f>+Sklop3[[#This Row],[cena/enota brez DDV v EUR]]*Sklop3[[#This Row],[Okvirna količina]]</f>
        <v>0</v>
      </c>
      <c r="V19" s="141">
        <f>+Sklop3[[#This Row],[Končna cena/enoto mere (EUR) z DDV]]*Sklop3[[#This Row],[Okvirna količina]]</f>
        <v>0</v>
      </c>
      <c r="W19" s="142"/>
    </row>
    <row r="20" spans="1:23">
      <c r="A20" s="169" t="s">
        <v>181</v>
      </c>
      <c r="B20" s="169"/>
      <c r="C20" s="169"/>
      <c r="D20" s="159"/>
      <c r="E20" s="160"/>
      <c r="F20" s="160"/>
      <c r="G20" s="170"/>
      <c r="H20" s="161"/>
      <c r="I20" s="171"/>
      <c r="J20" s="162">
        <f>SUBTOTAL(109,Sklop3[Preračunana masa/volumen/kos na enoto kg])</f>
        <v>606.15</v>
      </c>
      <c r="K20" s="162">
        <f>SUBTOTAL(109,Sklop3[Živila iz shem kakovosti (kg)])</f>
        <v>0</v>
      </c>
      <c r="L20" s="161"/>
      <c r="M20" s="163"/>
      <c r="N20" s="163"/>
      <c r="O20" s="164"/>
      <c r="P20" s="165"/>
      <c r="Q20" s="165"/>
      <c r="R20" s="165"/>
      <c r="S20" s="166"/>
      <c r="T20" s="161"/>
      <c r="U20" s="166">
        <f>SUBTOTAL(109,Sklop3[Vrednost za okvirno količino (EUR) brez DDV])</f>
        <v>0</v>
      </c>
      <c r="V20" s="166">
        <f>SUBTOTAL(109,Sklop3[Vrednost za okvirno količino (EUR) z DDV])</f>
        <v>0</v>
      </c>
      <c r="W20" s="167">
        <f>SUBTOTAL(103,Sklop3[Shema kakovosti
(nacionalne, evropske)
])</f>
        <v>0</v>
      </c>
    </row>
    <row r="21" spans="1:23" ht="15">
      <c r="A21" s="6"/>
      <c r="B21" s="6"/>
      <c r="C21" s="6"/>
      <c r="D21" s="4"/>
      <c r="E21" s="27"/>
      <c r="F21" s="27"/>
      <c r="G21" s="26"/>
      <c r="H21" s="7"/>
      <c r="J21" s="8"/>
      <c r="K21" s="8"/>
      <c r="L21" s="8"/>
      <c r="M21" s="8"/>
      <c r="N21" s="21"/>
      <c r="O21" s="21"/>
      <c r="P21" s="8"/>
      <c r="Q21" s="8"/>
      <c r="R21" s="8"/>
      <c r="S21" s="8"/>
      <c r="T21" s="8"/>
      <c r="U21" s="3"/>
      <c r="V21" s="3"/>
      <c r="W21" s="7"/>
    </row>
    <row r="22" spans="1:23">
      <c r="A22" s="45" t="s">
        <v>177</v>
      </c>
      <c r="B22" s="45"/>
      <c r="C22" s="45"/>
      <c r="D22" s="17"/>
      <c r="E22" s="29"/>
      <c r="F22" s="29"/>
      <c r="G22" s="104"/>
      <c r="S22" s="45"/>
      <c r="T22" s="45"/>
      <c r="U22" s="45"/>
      <c r="V22" s="45"/>
    </row>
    <row r="23" spans="1:23">
      <c r="A23" s="12" t="s">
        <v>179</v>
      </c>
      <c r="D23" s="17"/>
      <c r="E23" s="29"/>
      <c r="F23" s="29"/>
      <c r="G23" s="104"/>
    </row>
    <row r="24" spans="1:23">
      <c r="A24" s="99" t="s">
        <v>246</v>
      </c>
      <c r="B24" s="99"/>
      <c r="C24" s="99"/>
      <c r="H24" s="66"/>
      <c r="I24" s="66"/>
      <c r="J24" s="30"/>
      <c r="K24" s="30"/>
      <c r="L24" s="30"/>
      <c r="M24" s="30"/>
      <c r="N24" s="52"/>
      <c r="O24" s="52"/>
      <c r="P24" s="30"/>
      <c r="Q24" s="30"/>
      <c r="R24" s="30"/>
      <c r="S24" s="30"/>
      <c r="T24" s="30"/>
    </row>
    <row r="25" spans="1:23">
      <c r="A25" s="115"/>
      <c r="B25" s="115"/>
      <c r="C25" s="115"/>
      <c r="H25" s="66"/>
      <c r="I25" s="66"/>
      <c r="J25" s="30"/>
      <c r="K25" s="30"/>
      <c r="L25" s="30"/>
      <c r="M25" s="30"/>
      <c r="N25" s="52"/>
      <c r="O25" s="52"/>
      <c r="P25" s="30"/>
      <c r="Q25" s="30"/>
      <c r="R25" s="30"/>
      <c r="S25" s="30"/>
      <c r="T25" s="30"/>
    </row>
    <row r="26" spans="1:23">
      <c r="A26" s="115"/>
      <c r="B26" s="115"/>
      <c r="C26" s="115"/>
      <c r="H26" s="66"/>
      <c r="I26" s="66"/>
      <c r="J26" s="30"/>
      <c r="K26" s="30"/>
      <c r="L26" s="30"/>
      <c r="M26" s="30"/>
      <c r="N26" s="52"/>
      <c r="O26" s="52"/>
      <c r="P26" s="30"/>
      <c r="Q26" s="30"/>
      <c r="R26" s="30"/>
      <c r="S26" s="30"/>
      <c r="T26" s="30"/>
    </row>
    <row r="27" spans="1:23">
      <c r="G27" s="108"/>
      <c r="P27" s="30"/>
      <c r="Q27" s="30"/>
      <c r="R27" s="30"/>
      <c r="S27" s="30"/>
      <c r="T27" s="30"/>
    </row>
    <row r="28" spans="1:23">
      <c r="A28" s="99" t="s">
        <v>65</v>
      </c>
      <c r="B28" s="99"/>
      <c r="C28" s="99"/>
      <c r="H28" s="66"/>
      <c r="I28" s="66" t="s">
        <v>66</v>
      </c>
      <c r="J28" s="30"/>
      <c r="K28" s="30"/>
      <c r="L28" s="30"/>
      <c r="M28" s="30"/>
      <c r="N28" s="52"/>
      <c r="O28" s="52"/>
      <c r="P28" s="30"/>
      <c r="Q28" s="30"/>
      <c r="R28" s="30"/>
      <c r="S28" s="30" t="s">
        <v>67</v>
      </c>
      <c r="T28" s="30"/>
    </row>
    <row r="29" spans="1:23" ht="15">
      <c r="A29" s="6"/>
      <c r="B29" s="6"/>
      <c r="C29" s="6"/>
      <c r="D29" s="4"/>
      <c r="E29" s="27"/>
      <c r="F29" s="27"/>
      <c r="G29" s="26"/>
      <c r="H29" s="7"/>
      <c r="J29" s="8"/>
      <c r="K29" s="8"/>
      <c r="L29" s="8"/>
      <c r="M29" s="8"/>
      <c r="N29" s="21"/>
      <c r="O29" s="21"/>
      <c r="P29" s="8"/>
      <c r="Q29" s="8"/>
      <c r="R29" s="8"/>
      <c r="S29" s="8"/>
      <c r="T29" s="8"/>
      <c r="U29" s="3"/>
      <c r="V29" s="3"/>
      <c r="W29" s="7"/>
    </row>
    <row r="30" spans="1:23">
      <c r="D30" s="17"/>
      <c r="E30" s="29"/>
      <c r="F30" s="29"/>
      <c r="G30" s="104"/>
    </row>
    <row r="31" spans="1:23">
      <c r="D31" s="17"/>
      <c r="E31" s="29"/>
      <c r="F31" s="29"/>
      <c r="G31" s="104"/>
    </row>
    <row r="32" spans="1:23">
      <c r="D32" s="17"/>
      <c r="E32" s="29"/>
      <c r="F32" s="29"/>
      <c r="G32" s="104"/>
    </row>
    <row r="33" spans="1:24">
      <c r="D33" s="17"/>
      <c r="E33" s="29"/>
      <c r="F33" s="29"/>
      <c r="G33" s="104"/>
    </row>
    <row r="34" spans="1:24">
      <c r="D34" s="17"/>
      <c r="E34" s="29"/>
      <c r="F34" s="29"/>
      <c r="G34" s="104"/>
    </row>
    <row r="35" spans="1:24">
      <c r="D35" s="17"/>
      <c r="E35" s="29"/>
      <c r="F35" s="29"/>
      <c r="G35" s="104"/>
    </row>
    <row r="36" spans="1:24">
      <c r="D36" s="17"/>
      <c r="E36" s="29"/>
      <c r="F36" s="29"/>
      <c r="G36" s="104"/>
    </row>
    <row r="37" spans="1:24"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D39" s="17"/>
      <c r="E39" s="29"/>
      <c r="F39" s="29"/>
      <c r="G39" s="104"/>
    </row>
    <row r="40" spans="1:24">
      <c r="D40" s="17"/>
      <c r="E40" s="29"/>
      <c r="F40" s="29"/>
      <c r="G40" s="104"/>
    </row>
    <row r="41" spans="1:24">
      <c r="D41" s="17"/>
      <c r="E41" s="29"/>
      <c r="F41" s="29"/>
      <c r="G41" s="104"/>
    </row>
    <row r="42" spans="1:24">
      <c r="D42" s="17"/>
      <c r="E42" s="29"/>
      <c r="F42" s="29"/>
      <c r="G42" s="104"/>
    </row>
    <row r="43" spans="1:24">
      <c r="D43" s="17"/>
      <c r="E43" s="29"/>
      <c r="F43" s="29"/>
      <c r="G43" s="104"/>
    </row>
    <row r="44" spans="1:24" s="19" customFormat="1">
      <c r="A44" s="12"/>
      <c r="B44" s="12"/>
      <c r="C44" s="12"/>
      <c r="D44" s="17"/>
      <c r="E44" s="29"/>
      <c r="F44" s="29"/>
      <c r="G44" s="104"/>
      <c r="H44" s="105"/>
      <c r="I44" s="105"/>
      <c r="N44" s="12"/>
      <c r="O44" s="12"/>
      <c r="P44" s="12"/>
      <c r="Q44" s="12"/>
      <c r="R44" s="12"/>
      <c r="S44" s="12"/>
      <c r="T44" s="12"/>
      <c r="U44" s="12"/>
      <c r="V44" s="12"/>
      <c r="W44" s="66"/>
      <c r="X44" s="12"/>
    </row>
    <row r="45" spans="1:24" s="19" customFormat="1">
      <c r="A45" s="12"/>
      <c r="B45" s="12"/>
      <c r="C45" s="12"/>
      <c r="D45" s="17"/>
      <c r="E45" s="29"/>
      <c r="F45" s="29"/>
      <c r="G45" s="104"/>
      <c r="H45" s="105"/>
      <c r="I45" s="105"/>
      <c r="N45" s="12"/>
      <c r="O45" s="12"/>
      <c r="P45" s="12"/>
      <c r="Q45" s="12"/>
      <c r="R45" s="12"/>
      <c r="S45" s="12"/>
      <c r="T45" s="12"/>
      <c r="U45" s="12"/>
      <c r="V45" s="12"/>
      <c r="W45" s="66"/>
      <c r="X45" s="12"/>
    </row>
    <row r="46" spans="1:24" s="19" customFormat="1">
      <c r="A46" s="12"/>
      <c r="B46" s="12"/>
      <c r="C46" s="12"/>
      <c r="D46" s="17"/>
      <c r="E46" s="29"/>
      <c r="F46" s="29"/>
      <c r="G46" s="104"/>
      <c r="H46" s="105"/>
      <c r="I46" s="105"/>
      <c r="N46" s="12"/>
      <c r="O46" s="12"/>
      <c r="P46" s="12"/>
      <c r="Q46" s="12"/>
      <c r="R46" s="12"/>
      <c r="S46" s="12"/>
      <c r="T46" s="12"/>
      <c r="U46" s="12"/>
      <c r="V46" s="12"/>
      <c r="W46" s="66"/>
      <c r="X46" s="12"/>
    </row>
    <row r="47" spans="1:24" s="19" customFormat="1">
      <c r="A47" s="12"/>
      <c r="B47" s="12"/>
      <c r="C47" s="12"/>
      <c r="D47" s="17"/>
      <c r="E47" s="29"/>
      <c r="F47" s="29"/>
      <c r="G47" s="104"/>
      <c r="H47" s="105"/>
      <c r="I47" s="105"/>
      <c r="N47" s="12"/>
      <c r="O47" s="12"/>
      <c r="P47" s="12"/>
      <c r="Q47" s="12"/>
      <c r="R47" s="12"/>
      <c r="S47" s="12"/>
      <c r="T47" s="12"/>
      <c r="U47" s="12"/>
      <c r="V47" s="12"/>
      <c r="W47" s="66"/>
      <c r="X47" s="12"/>
    </row>
    <row r="48" spans="1:24" s="19" customFormat="1">
      <c r="A48" s="12"/>
      <c r="B48" s="12"/>
      <c r="C48" s="12"/>
      <c r="D48" s="17"/>
      <c r="E48" s="29"/>
      <c r="F48" s="29"/>
      <c r="G48" s="104"/>
      <c r="H48" s="105"/>
      <c r="I48" s="105"/>
      <c r="N48" s="12"/>
      <c r="O48" s="12"/>
      <c r="P48" s="12"/>
      <c r="Q48" s="12"/>
      <c r="R48" s="12"/>
      <c r="S48" s="12"/>
      <c r="T48" s="12"/>
      <c r="U48" s="12"/>
      <c r="V48" s="12"/>
      <c r="W48" s="66"/>
      <c r="X48" s="12"/>
    </row>
    <row r="49" spans="1:24" s="19" customFormat="1">
      <c r="A49" s="12"/>
      <c r="B49" s="12"/>
      <c r="C49" s="12"/>
      <c r="D49" s="17"/>
      <c r="E49" s="29"/>
      <c r="F49" s="29"/>
      <c r="G49" s="104"/>
      <c r="H49" s="105"/>
      <c r="I49" s="105"/>
      <c r="N49" s="12"/>
      <c r="O49" s="12"/>
      <c r="P49" s="12"/>
      <c r="Q49" s="12"/>
      <c r="R49" s="12"/>
      <c r="S49" s="12"/>
      <c r="T49" s="12"/>
      <c r="U49" s="12"/>
      <c r="V49" s="12"/>
      <c r="W49" s="66"/>
      <c r="X49" s="12"/>
    </row>
    <row r="50" spans="1:24" s="19" customFormat="1">
      <c r="A50" s="12"/>
      <c r="B50" s="12"/>
      <c r="C50" s="12"/>
      <c r="D50" s="17"/>
      <c r="E50" s="29"/>
      <c r="F50" s="29"/>
      <c r="G50" s="104"/>
      <c r="H50" s="105"/>
      <c r="I50" s="105"/>
      <c r="N50" s="12"/>
      <c r="O50" s="12"/>
      <c r="P50" s="12"/>
      <c r="Q50" s="12"/>
      <c r="R50" s="12"/>
      <c r="S50" s="12"/>
      <c r="T50" s="12"/>
      <c r="U50" s="12"/>
      <c r="V50" s="12"/>
      <c r="W50" s="66"/>
      <c r="X50" s="12"/>
    </row>
    <row r="51" spans="1:24" s="19" customFormat="1">
      <c r="A51" s="12"/>
      <c r="B51" s="12"/>
      <c r="C51" s="12"/>
      <c r="D51" s="17"/>
      <c r="E51" s="29"/>
      <c r="F51" s="29"/>
      <c r="G51" s="104"/>
      <c r="H51" s="105"/>
      <c r="I51" s="105"/>
      <c r="N51" s="12"/>
      <c r="O51" s="12"/>
      <c r="P51" s="12"/>
      <c r="Q51" s="12"/>
      <c r="R51" s="12"/>
      <c r="S51" s="12"/>
      <c r="T51" s="12"/>
      <c r="U51" s="12"/>
      <c r="V51" s="12"/>
      <c r="W51" s="66"/>
      <c r="X51" s="12"/>
    </row>
    <row r="52" spans="1:24" s="19" customFormat="1">
      <c r="A52" s="12"/>
      <c r="B52" s="12"/>
      <c r="C52" s="12"/>
      <c r="D52" s="17"/>
      <c r="E52" s="29"/>
      <c r="F52" s="29"/>
      <c r="G52" s="104"/>
      <c r="H52" s="105"/>
      <c r="I52" s="105"/>
      <c r="N52" s="12"/>
      <c r="O52" s="12"/>
      <c r="P52" s="12"/>
      <c r="Q52" s="12"/>
      <c r="R52" s="12"/>
      <c r="S52" s="12"/>
      <c r="T52" s="12"/>
      <c r="U52" s="12"/>
      <c r="V52" s="12"/>
      <c r="W52" s="66"/>
      <c r="X52" s="12"/>
    </row>
    <row r="53" spans="1:24" s="19" customFormat="1">
      <c r="A53" s="12"/>
      <c r="B53" s="12"/>
      <c r="C53" s="12"/>
      <c r="D53" s="17"/>
      <c r="E53" s="29"/>
      <c r="F53" s="29"/>
      <c r="G53" s="104"/>
      <c r="H53" s="105"/>
      <c r="I53" s="105"/>
      <c r="N53" s="12"/>
      <c r="O53" s="12"/>
      <c r="P53" s="12"/>
      <c r="Q53" s="12"/>
      <c r="R53" s="12"/>
      <c r="S53" s="12"/>
      <c r="T53" s="12"/>
      <c r="U53" s="12"/>
      <c r="V53" s="12"/>
      <c r="W53" s="66"/>
      <c r="X53" s="12"/>
    </row>
    <row r="54" spans="1:24" s="19" customFormat="1">
      <c r="A54" s="12"/>
      <c r="B54" s="12"/>
      <c r="C54" s="12"/>
      <c r="D54" s="17"/>
      <c r="E54" s="29"/>
      <c r="F54" s="29"/>
      <c r="G54" s="104"/>
      <c r="H54" s="105"/>
      <c r="I54" s="105"/>
      <c r="N54" s="12"/>
      <c r="O54" s="12"/>
      <c r="P54" s="12"/>
      <c r="Q54" s="12"/>
      <c r="R54" s="12"/>
      <c r="S54" s="12"/>
      <c r="T54" s="12"/>
      <c r="U54" s="12"/>
      <c r="V54" s="12"/>
      <c r="W54" s="66"/>
      <c r="X54" s="12"/>
    </row>
    <row r="55" spans="1:24" s="19" customFormat="1">
      <c r="A55" s="12"/>
      <c r="B55" s="12"/>
      <c r="C55" s="12"/>
      <c r="D55" s="17"/>
      <c r="E55" s="29"/>
      <c r="F55" s="29"/>
      <c r="G55" s="104"/>
      <c r="H55" s="105"/>
      <c r="I55" s="105"/>
      <c r="N55" s="12"/>
      <c r="O55" s="12"/>
      <c r="P55" s="12"/>
      <c r="Q55" s="12"/>
      <c r="R55" s="12"/>
      <c r="S55" s="12"/>
      <c r="T55" s="12"/>
      <c r="U55" s="12"/>
      <c r="V55" s="12"/>
      <c r="W55" s="66"/>
      <c r="X55" s="12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ignoredErrors>
    <ignoredError sqref="B16:C19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08"/>
  <sheetViews>
    <sheetView topLeftCell="A21" zoomScale="106" zoomScaleNormal="106" zoomScaleSheetLayoutView="100" workbookViewId="0">
      <selection activeCell="D58" sqref="D58"/>
    </sheetView>
  </sheetViews>
  <sheetFormatPr defaultColWidth="8.85546875" defaultRowHeight="12.75"/>
  <cols>
    <col min="1" max="1" width="4.7109375" style="12" customWidth="1"/>
    <col min="2" max="2" width="5.140625" style="30" customWidth="1"/>
    <col min="3" max="3" width="8.85546875" style="12" customWidth="1"/>
    <col min="4" max="4" width="34.570312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9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1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B10" s="184"/>
      <c r="D10" s="14"/>
      <c r="E10" s="25"/>
      <c r="F10" s="25"/>
      <c r="G10" s="26"/>
      <c r="H10" s="15"/>
      <c r="I10" s="106"/>
      <c r="J10" s="15"/>
      <c r="K10" s="15"/>
      <c r="L10" s="15"/>
      <c r="M10" s="15"/>
      <c r="W10" s="7"/>
    </row>
    <row r="11" spans="1:23" s="13" customFormat="1" ht="15">
      <c r="B11" s="184"/>
      <c r="D11" s="16" t="s">
        <v>99</v>
      </c>
      <c r="E11" s="26"/>
      <c r="F11" s="26"/>
      <c r="G11" s="26"/>
      <c r="H11" s="15"/>
      <c r="I11" s="106"/>
      <c r="J11" s="15"/>
      <c r="K11" s="15"/>
      <c r="L11" s="15"/>
      <c r="M11" s="15"/>
      <c r="W11" s="7"/>
    </row>
    <row r="12" spans="1:23" s="13" customFormat="1" ht="21" customHeight="1">
      <c r="B12" s="184"/>
      <c r="D12" s="76" t="str">
        <f>+'Ponudbeni pred_rekapitulacija'!A17</f>
        <v>4. sklop:</v>
      </c>
      <c r="E12" s="183"/>
      <c r="F12" s="25"/>
      <c r="G12" s="26"/>
      <c r="H12" s="15"/>
      <c r="I12" s="106"/>
      <c r="J12" s="15"/>
      <c r="K12" s="15"/>
      <c r="L12" s="15"/>
      <c r="M12" s="15"/>
      <c r="W12" s="7"/>
    </row>
    <row r="13" spans="1:23" s="13" customFormat="1" ht="21" customHeight="1">
      <c r="B13" s="184"/>
      <c r="D13" s="641" t="str">
        <f>+'Ponudbeni pred_rekapitulacija'!B17</f>
        <v>MLEKO IN MLEČNI IZDELKI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285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44" t="s">
        <v>412</v>
      </c>
      <c r="C16" s="234" t="s">
        <v>1850</v>
      </c>
      <c r="D16" s="253" t="s">
        <v>1259</v>
      </c>
      <c r="E16" s="243">
        <v>1</v>
      </c>
      <c r="F16" s="245" t="s">
        <v>95</v>
      </c>
      <c r="G16" s="109" t="s">
        <v>182</v>
      </c>
      <c r="H16" s="230">
        <v>100</v>
      </c>
      <c r="I16" s="133" t="s">
        <v>93</v>
      </c>
      <c r="J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6" s="78">
        <f>IF(Sklop4[[#This Row],[ZAHTEVANA SHEMA KAKOVOSTI]]&lt;&gt;"",Sklop4[[#This Row],[Preračunana masa/volumen/kos na enoto kg]],"")</f>
        <v>100</v>
      </c>
      <c r="L16" s="90"/>
      <c r="M16" s="256"/>
      <c r="N16" s="256"/>
      <c r="O16" s="258"/>
      <c r="P16" s="81"/>
      <c r="Q16" s="81"/>
      <c r="R16" s="92"/>
      <c r="S16" s="81">
        <f>+Sklop4[[#This Row],[cena/enota brez DDV v EUR]]*Sklop4[[#This Row],[Stopnja DDV (%)]]</f>
        <v>0</v>
      </c>
      <c r="T16" s="81">
        <f>+Sklop4[[#This Row],[cena/enota brez DDV v EUR]]+Sklop4[[#This Row],[Davek (EUR)]]</f>
        <v>0</v>
      </c>
      <c r="U16" s="81">
        <f>+Sklop4[[#This Row],[cena/enota brez DDV v EUR]]*Sklop4[[#This Row],[Okvirna količina]]</f>
        <v>0</v>
      </c>
      <c r="V16" s="81">
        <f>+Sklop4[[#This Row],[Končna cena/enoto mere (EUR) z DDV]]*Sklop4[[#This Row],[Okvirna količina]]</f>
        <v>0</v>
      </c>
      <c r="W16" s="95"/>
    </row>
    <row r="17" spans="1:23" s="53" customFormat="1" ht="12">
      <c r="A17" s="77" t="s">
        <v>3</v>
      </c>
      <c r="B17" s="244" t="s">
        <v>408</v>
      </c>
      <c r="C17" s="234" t="s">
        <v>1851</v>
      </c>
      <c r="D17" s="254" t="s">
        <v>1852</v>
      </c>
      <c r="E17" s="243">
        <v>1</v>
      </c>
      <c r="F17" s="245" t="s">
        <v>95</v>
      </c>
      <c r="G17" s="109" t="s">
        <v>182</v>
      </c>
      <c r="H17" s="230">
        <v>20</v>
      </c>
      <c r="I17" s="133" t="s">
        <v>93</v>
      </c>
      <c r="J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7" s="78">
        <f>IF(Sklop4[[#This Row],[ZAHTEVANA SHEMA KAKOVOSTI]]&lt;&gt;"",Sklop4[[#This Row],[Preračunana masa/volumen/kos na enoto kg]],"")</f>
        <v>20</v>
      </c>
      <c r="L17" s="91"/>
      <c r="M17" s="86"/>
      <c r="N17" s="86"/>
      <c r="O17" s="1"/>
      <c r="P17" s="85"/>
      <c r="Q17" s="85"/>
      <c r="R17" s="94"/>
      <c r="S17" s="85">
        <f>+Sklop4[[#This Row],[cena/enota brez DDV v EUR]]*Sklop4[[#This Row],[Stopnja DDV (%)]]</f>
        <v>0</v>
      </c>
      <c r="T17" s="85">
        <f>+Sklop4[[#This Row],[cena/enota brez DDV v EUR]]+Sklop4[[#This Row],[Davek (EUR)]]</f>
        <v>0</v>
      </c>
      <c r="U17" s="85">
        <f>+Sklop4[[#This Row],[cena/enota brez DDV v EUR]]*Sklop4[[#This Row],[Okvirna količina]]</f>
        <v>0</v>
      </c>
      <c r="V17" s="85">
        <f>+Sklop4[[#This Row],[Končna cena/enoto mere (EUR) z DDV]]*Sklop4[[#This Row],[Okvirna količina]]</f>
        <v>0</v>
      </c>
      <c r="W17" s="96"/>
    </row>
    <row r="18" spans="1:23" s="53" customFormat="1" ht="12">
      <c r="A18" s="77" t="s">
        <v>4</v>
      </c>
      <c r="B18" s="244" t="s">
        <v>413</v>
      </c>
      <c r="C18" s="234" t="s">
        <v>1853</v>
      </c>
      <c r="D18" s="140" t="s">
        <v>1754</v>
      </c>
      <c r="E18" s="243">
        <v>10</v>
      </c>
      <c r="F18" s="245" t="s">
        <v>95</v>
      </c>
      <c r="G18" s="109" t="s">
        <v>182</v>
      </c>
      <c r="H18" s="230">
        <v>100</v>
      </c>
      <c r="I18" s="133" t="s">
        <v>93</v>
      </c>
      <c r="J1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18" s="119">
        <f>IF(Sklop4[[#This Row],[ZAHTEVANA SHEMA KAKOVOSTI]]&lt;&gt;"",Sklop4[[#This Row],[Preračunana masa/volumen/kos na enoto kg]],"")</f>
        <v>1000</v>
      </c>
      <c r="L18" s="134"/>
      <c r="M18" s="137"/>
      <c r="N18" s="137"/>
      <c r="O18" s="138"/>
      <c r="P18" s="135"/>
      <c r="Q18" s="135"/>
      <c r="R18" s="136"/>
      <c r="S18" s="135">
        <f>+Sklop4[[#This Row],[cena/enota brez DDV v EUR]]*Sklop4[[#This Row],[Stopnja DDV (%)]]</f>
        <v>0</v>
      </c>
      <c r="T18" s="135">
        <f>+Sklop4[[#This Row],[cena/enota brez DDV v EUR]]+Sklop4[[#This Row],[Davek (EUR)]]</f>
        <v>0</v>
      </c>
      <c r="U18" s="135">
        <f>+Sklop4[[#This Row],[cena/enota brez DDV v EUR]]*Sklop4[[#This Row],[Okvirna količina]]</f>
        <v>0</v>
      </c>
      <c r="V18" s="141">
        <f>+Sklop4[[#This Row],[Končna cena/enoto mere (EUR) z DDV]]*Sklop4[[#This Row],[Okvirna količina]]</f>
        <v>0</v>
      </c>
      <c r="W18" s="142"/>
    </row>
    <row r="19" spans="1:23" s="53" customFormat="1" ht="12">
      <c r="A19" s="77" t="s">
        <v>5</v>
      </c>
      <c r="B19" s="244" t="s">
        <v>414</v>
      </c>
      <c r="C19" s="234" t="s">
        <v>1853</v>
      </c>
      <c r="D19" s="140" t="s">
        <v>1807</v>
      </c>
      <c r="E19" s="243">
        <v>1</v>
      </c>
      <c r="F19" s="245" t="s">
        <v>95</v>
      </c>
      <c r="G19" s="109" t="s">
        <v>182</v>
      </c>
      <c r="H19" s="230">
        <v>2800</v>
      </c>
      <c r="I19" s="143" t="s">
        <v>93</v>
      </c>
      <c r="J1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2800</v>
      </c>
      <c r="K19" s="119">
        <f>IF(Sklop4[[#This Row],[ZAHTEVANA SHEMA KAKOVOSTI]]&lt;&gt;"",Sklop4[[#This Row],[Preračunana masa/volumen/kos na enoto kg]],"")</f>
        <v>2800</v>
      </c>
      <c r="L19" s="134"/>
      <c r="M19" s="137"/>
      <c r="N19" s="137"/>
      <c r="O19" s="138"/>
      <c r="P19" s="135"/>
      <c r="Q19" s="135"/>
      <c r="R19" s="136"/>
      <c r="S19" s="135">
        <f>+Sklop4[[#This Row],[cena/enota brez DDV v EUR]]*Sklop4[[#This Row],[Stopnja DDV (%)]]</f>
        <v>0</v>
      </c>
      <c r="T19" s="135">
        <f>+Sklop4[[#This Row],[cena/enota brez DDV v EUR]]+Sklop4[[#This Row],[Davek (EUR)]]</f>
        <v>0</v>
      </c>
      <c r="U19" s="135">
        <f>+Sklop4[[#This Row],[cena/enota brez DDV v EUR]]*Sklop4[[#This Row],[Okvirna količina]]</f>
        <v>0</v>
      </c>
      <c r="V19" s="141">
        <f>+Sklop4[[#This Row],[Končna cena/enoto mere (EUR) z DDV]]*Sklop4[[#This Row],[Okvirna količina]]</f>
        <v>0</v>
      </c>
      <c r="W19" s="142"/>
    </row>
    <row r="20" spans="1:23" s="53" customFormat="1" ht="12">
      <c r="A20" s="77" t="s">
        <v>6</v>
      </c>
      <c r="B20" s="244" t="s">
        <v>415</v>
      </c>
      <c r="C20" s="234" t="s">
        <v>1854</v>
      </c>
      <c r="D20" s="140" t="s">
        <v>1806</v>
      </c>
      <c r="E20" s="243">
        <v>0.5</v>
      </c>
      <c r="F20" s="245" t="s">
        <v>95</v>
      </c>
      <c r="G20" s="109" t="s">
        <v>182</v>
      </c>
      <c r="H20" s="230">
        <v>10</v>
      </c>
      <c r="I20" s="143" t="s">
        <v>93</v>
      </c>
      <c r="J2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20" s="119">
        <f>IF(Sklop4[[#This Row],[ZAHTEVANA SHEMA KAKOVOSTI]]&lt;&gt;"",Sklop4[[#This Row],[Preračunana masa/volumen/kos na enoto kg]],"")</f>
        <v>5</v>
      </c>
      <c r="L20" s="134"/>
      <c r="M20" s="137"/>
      <c r="N20" s="137"/>
      <c r="O20" s="138"/>
      <c r="P20" s="135"/>
      <c r="Q20" s="135"/>
      <c r="R20" s="136"/>
      <c r="S20" s="135">
        <f>+Sklop4[[#This Row],[cena/enota brez DDV v EUR]]*Sklop4[[#This Row],[Stopnja DDV (%)]]</f>
        <v>0</v>
      </c>
      <c r="T20" s="135">
        <f>+Sklop4[[#This Row],[cena/enota brez DDV v EUR]]+Sklop4[[#This Row],[Davek (EUR)]]</f>
        <v>0</v>
      </c>
      <c r="U20" s="135">
        <f>+Sklop4[[#This Row],[cena/enota brez DDV v EUR]]*Sklop4[[#This Row],[Okvirna količina]]</f>
        <v>0</v>
      </c>
      <c r="V20" s="141">
        <f>+Sklop4[[#This Row],[Končna cena/enoto mere (EUR) z DDV]]*Sklop4[[#This Row],[Okvirna količina]]</f>
        <v>0</v>
      </c>
      <c r="W20" s="142"/>
    </row>
    <row r="21" spans="1:23" s="53" customFormat="1" ht="12">
      <c r="A21" s="77" t="s">
        <v>7</v>
      </c>
      <c r="B21" s="244" t="s">
        <v>416</v>
      </c>
      <c r="C21" s="234" t="s">
        <v>1853</v>
      </c>
      <c r="D21" s="140" t="s">
        <v>1806</v>
      </c>
      <c r="E21" s="243">
        <v>0.2</v>
      </c>
      <c r="F21" s="245" t="s">
        <v>95</v>
      </c>
      <c r="G21" s="109" t="s">
        <v>182</v>
      </c>
      <c r="H21" s="230">
        <v>3600</v>
      </c>
      <c r="I21" s="143" t="s">
        <v>93</v>
      </c>
      <c r="J2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K21" s="119">
        <f>IF(Sklop4[[#This Row],[ZAHTEVANA SHEMA KAKOVOSTI]]&lt;&gt;"",Sklop4[[#This Row],[Preračunana masa/volumen/kos na enoto kg]],"")</f>
        <v>720</v>
      </c>
      <c r="L21" s="134"/>
      <c r="M21" s="137"/>
      <c r="N21" s="137"/>
      <c r="O21" s="138"/>
      <c r="P21" s="135"/>
      <c r="Q21" s="135"/>
      <c r="R21" s="136"/>
      <c r="S21" s="135">
        <f>+Sklop4[[#This Row],[cena/enota brez DDV v EUR]]*Sklop4[[#This Row],[Stopnja DDV (%)]]</f>
        <v>0</v>
      </c>
      <c r="T21" s="135">
        <f>+Sklop4[[#This Row],[cena/enota brez DDV v EUR]]+Sklop4[[#This Row],[Davek (EUR)]]</f>
        <v>0</v>
      </c>
      <c r="U21" s="135">
        <f>+Sklop4[[#This Row],[cena/enota brez DDV v EUR]]*Sklop4[[#This Row],[Okvirna količina]]</f>
        <v>0</v>
      </c>
      <c r="V21" s="141">
        <f>+Sklop4[[#This Row],[Končna cena/enoto mere (EUR) z DDV]]*Sklop4[[#This Row],[Okvirna količina]]</f>
        <v>0</v>
      </c>
      <c r="W21" s="142"/>
    </row>
    <row r="22" spans="1:23" s="53" customFormat="1" ht="12">
      <c r="A22" s="77" t="s">
        <v>8</v>
      </c>
      <c r="B22" s="246" t="s">
        <v>417</v>
      </c>
      <c r="C22" s="247" t="s">
        <v>1853</v>
      </c>
      <c r="D22" s="181" t="s">
        <v>1755</v>
      </c>
      <c r="E22" s="240">
        <v>1</v>
      </c>
      <c r="F22" s="239" t="s">
        <v>95</v>
      </c>
      <c r="G22" s="109" t="s">
        <v>182</v>
      </c>
      <c r="H22" s="222">
        <v>10</v>
      </c>
      <c r="I22" s="178" t="s">
        <v>93</v>
      </c>
      <c r="J2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22" s="119">
        <f>IF(Sklop4[[#This Row],[ZAHTEVANA SHEMA KAKOVOSTI]]&lt;&gt;"",Sklop4[[#This Row],[Preračunana masa/volumen/kos na enoto kg]],"")</f>
        <v>10</v>
      </c>
      <c r="L22" s="134"/>
      <c r="M22" s="137"/>
      <c r="N22" s="137"/>
      <c r="O22" s="138"/>
      <c r="P22" s="135"/>
      <c r="Q22" s="135"/>
      <c r="R22" s="136"/>
      <c r="S22" s="135">
        <f>+Sklop4[[#This Row],[cena/enota brez DDV v EUR]]*Sklop4[[#This Row],[Stopnja DDV (%)]]</f>
        <v>0</v>
      </c>
      <c r="T22" s="135">
        <f>+Sklop4[[#This Row],[cena/enota brez DDV v EUR]]+Sklop4[[#This Row],[Davek (EUR)]]</f>
        <v>0</v>
      </c>
      <c r="U22" s="135">
        <f>+Sklop4[[#This Row],[cena/enota brez DDV v EUR]]*Sklop4[[#This Row],[Okvirna količina]]</f>
        <v>0</v>
      </c>
      <c r="V22" s="141">
        <f>+Sklop4[[#This Row],[Končna cena/enoto mere (EUR) z DDV]]*Sklop4[[#This Row],[Okvirna količina]]</f>
        <v>0</v>
      </c>
      <c r="W22" s="142"/>
    </row>
    <row r="23" spans="1:23" s="53" customFormat="1" ht="12">
      <c r="A23" s="77" t="s">
        <v>9</v>
      </c>
      <c r="B23" s="246" t="s">
        <v>418</v>
      </c>
      <c r="C23" s="247" t="s">
        <v>1853</v>
      </c>
      <c r="D23" s="181" t="s">
        <v>1756</v>
      </c>
      <c r="E23" s="240">
        <v>0.2</v>
      </c>
      <c r="F23" s="239" t="s">
        <v>95</v>
      </c>
      <c r="G23" s="109" t="s">
        <v>182</v>
      </c>
      <c r="H23" s="222">
        <v>60</v>
      </c>
      <c r="I23" s="178" t="s">
        <v>93</v>
      </c>
      <c r="J2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23" s="119">
        <f>IF(Sklop4[[#This Row],[ZAHTEVANA SHEMA KAKOVOSTI]]&lt;&gt;"",Sklop4[[#This Row],[Preračunana masa/volumen/kos na enoto kg]],"")</f>
        <v>12</v>
      </c>
      <c r="L23" s="134"/>
      <c r="M23" s="137"/>
      <c r="N23" s="137"/>
      <c r="O23" s="138"/>
      <c r="P23" s="135"/>
      <c r="Q23" s="135"/>
      <c r="R23" s="136"/>
      <c r="S23" s="135">
        <f>+Sklop4[[#This Row],[cena/enota brez DDV v EUR]]*Sklop4[[#This Row],[Stopnja DDV (%)]]</f>
        <v>0</v>
      </c>
      <c r="T23" s="135">
        <f>+Sklop4[[#This Row],[cena/enota brez DDV v EUR]]+Sklop4[[#This Row],[Davek (EUR)]]</f>
        <v>0</v>
      </c>
      <c r="U23" s="135">
        <f>+Sklop4[[#This Row],[cena/enota brez DDV v EUR]]*Sklop4[[#This Row],[Okvirna količina]]</f>
        <v>0</v>
      </c>
      <c r="V23" s="141">
        <f>+Sklop4[[#This Row],[Končna cena/enoto mere (EUR) z DDV]]*Sklop4[[#This Row],[Okvirna količina]]</f>
        <v>0</v>
      </c>
      <c r="W23" s="142"/>
    </row>
    <row r="24" spans="1:23" s="53" customFormat="1" ht="24">
      <c r="A24" s="77" t="s">
        <v>10</v>
      </c>
      <c r="B24" s="244" t="s">
        <v>419</v>
      </c>
      <c r="C24" s="234" t="s">
        <v>1853</v>
      </c>
      <c r="D24" s="140" t="s">
        <v>1757</v>
      </c>
      <c r="E24" s="243">
        <v>1</v>
      </c>
      <c r="F24" s="245" t="s">
        <v>95</v>
      </c>
      <c r="G24" s="109"/>
      <c r="H24" s="230">
        <v>100</v>
      </c>
      <c r="I24" s="143" t="s">
        <v>93</v>
      </c>
      <c r="J2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24" s="119" t="str">
        <f>IF(Sklop4[[#This Row],[ZAHTEVANA SHEMA KAKOVOSTI]]&lt;&gt;"",Sklop4[[#This Row],[Preračunana masa/volumen/kos na enoto kg]],"")</f>
        <v/>
      </c>
      <c r="L24" s="134"/>
      <c r="M24" s="137"/>
      <c r="N24" s="137"/>
      <c r="O24" s="138"/>
      <c r="P24" s="135"/>
      <c r="Q24" s="135"/>
      <c r="R24" s="136"/>
      <c r="S24" s="135">
        <f>+Sklop4[[#This Row],[cena/enota brez DDV v EUR]]*Sklop4[[#This Row],[Stopnja DDV (%)]]</f>
        <v>0</v>
      </c>
      <c r="T24" s="135">
        <f>+Sklop4[[#This Row],[cena/enota brez DDV v EUR]]+Sklop4[[#This Row],[Davek (EUR)]]</f>
        <v>0</v>
      </c>
      <c r="U24" s="135">
        <f>+Sklop4[[#This Row],[cena/enota brez DDV v EUR]]*Sklop4[[#This Row],[Okvirna količina]]</f>
        <v>0</v>
      </c>
      <c r="V24" s="141">
        <f>+Sklop4[[#This Row],[Končna cena/enoto mere (EUR) z DDV]]*Sklop4[[#This Row],[Okvirna količina]]</f>
        <v>0</v>
      </c>
      <c r="W24" s="142"/>
    </row>
    <row r="25" spans="1:23" s="284" customFormat="1" ht="24">
      <c r="A25" s="77" t="s">
        <v>11</v>
      </c>
      <c r="B25" s="270" t="s">
        <v>420</v>
      </c>
      <c r="C25" s="247" t="s">
        <v>1854</v>
      </c>
      <c r="D25" s="271" t="s">
        <v>1758</v>
      </c>
      <c r="E25" s="272">
        <v>0.5</v>
      </c>
      <c r="F25" s="273" t="s">
        <v>95</v>
      </c>
      <c r="G25" s="274"/>
      <c r="H25" s="275">
        <v>50</v>
      </c>
      <c r="I25" s="287" t="s">
        <v>93</v>
      </c>
      <c r="J25" s="2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25" s="275" t="str">
        <f>IF(Sklop4[[#This Row],[ZAHTEVANA SHEMA KAKOVOSTI]]&lt;&gt;"",Sklop4[[#This Row],[Preračunana masa/volumen/kos na enoto kg]],"")</f>
        <v/>
      </c>
      <c r="L25" s="277"/>
      <c r="M25" s="278"/>
      <c r="N25" s="278"/>
      <c r="O25" s="279"/>
      <c r="P25" s="280"/>
      <c r="Q25" s="280"/>
      <c r="R25" s="281"/>
      <c r="S25" s="280">
        <f>+Sklop4[[#This Row],[cena/enota brez DDV v EUR]]*Sklop4[[#This Row],[Stopnja DDV (%)]]</f>
        <v>0</v>
      </c>
      <c r="T25" s="280">
        <f>+Sklop4[[#This Row],[cena/enota brez DDV v EUR]]+Sklop4[[#This Row],[Davek (EUR)]]</f>
        <v>0</v>
      </c>
      <c r="U25" s="280">
        <f>+Sklop4[[#This Row],[cena/enota brez DDV v EUR]]*Sklop4[[#This Row],[Okvirna količina]]</f>
        <v>0</v>
      </c>
      <c r="V25" s="282">
        <f>+Sklop4[[#This Row],[Končna cena/enoto mere (EUR) z DDV]]*Sklop4[[#This Row],[Okvirna količina]]</f>
        <v>0</v>
      </c>
      <c r="W25" s="283"/>
    </row>
    <row r="26" spans="1:23" s="53" customFormat="1" ht="24">
      <c r="A26" s="77" t="s">
        <v>12</v>
      </c>
      <c r="B26" s="244" t="s">
        <v>421</v>
      </c>
      <c r="C26" s="234" t="s">
        <v>1853</v>
      </c>
      <c r="D26" s="140" t="s">
        <v>1855</v>
      </c>
      <c r="E26" s="243">
        <v>400</v>
      </c>
      <c r="F26" s="245" t="s">
        <v>158</v>
      </c>
      <c r="G26" s="109"/>
      <c r="H26" s="286">
        <v>300</v>
      </c>
      <c r="I26" s="143" t="s">
        <v>93</v>
      </c>
      <c r="J2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26" s="119" t="str">
        <f>IF(Sklop4[[#This Row],[ZAHTEVANA SHEMA KAKOVOSTI]]&lt;&gt;"",Sklop4[[#This Row],[Preračunana masa/volumen/kos na enoto kg]],"")</f>
        <v/>
      </c>
      <c r="L26" s="134"/>
      <c r="M26" s="137"/>
      <c r="N26" s="137"/>
      <c r="O26" s="138"/>
      <c r="P26" s="135"/>
      <c r="Q26" s="135"/>
      <c r="R26" s="136"/>
      <c r="S26" s="135">
        <f>+Sklop4[[#This Row],[cena/enota brez DDV v EUR]]*Sklop4[[#This Row],[Stopnja DDV (%)]]</f>
        <v>0</v>
      </c>
      <c r="T26" s="135">
        <f>+Sklop4[[#This Row],[cena/enota brez DDV v EUR]]+Sklop4[[#This Row],[Davek (EUR)]]</f>
        <v>0</v>
      </c>
      <c r="U26" s="135">
        <f>+Sklop4[[#This Row],[cena/enota brez DDV v EUR]]*Sklop4[[#This Row],[Okvirna količina]]</f>
        <v>0</v>
      </c>
      <c r="V26" s="141">
        <f>+Sklop4[[#This Row],[Končna cena/enoto mere (EUR) z DDV]]*Sklop4[[#This Row],[Okvirna količina]]</f>
        <v>0</v>
      </c>
      <c r="W26" s="142"/>
    </row>
    <row r="27" spans="1:23" s="53" customFormat="1" ht="12">
      <c r="A27" s="77" t="s">
        <v>13</v>
      </c>
      <c r="B27" s="244" t="s">
        <v>422</v>
      </c>
      <c r="C27" s="234" t="s">
        <v>1853</v>
      </c>
      <c r="D27" s="140" t="s">
        <v>1759</v>
      </c>
      <c r="E27" s="243">
        <v>180</v>
      </c>
      <c r="F27" s="245" t="s">
        <v>158</v>
      </c>
      <c r="G27" s="109"/>
      <c r="H27" s="286">
        <v>200</v>
      </c>
      <c r="I27" s="143" t="s">
        <v>93</v>
      </c>
      <c r="J2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27" s="119" t="str">
        <f>IF(Sklop4[[#This Row],[ZAHTEVANA SHEMA KAKOVOSTI]]&lt;&gt;"",Sklop4[[#This Row],[Preračunana masa/volumen/kos na enoto kg]],"")</f>
        <v/>
      </c>
      <c r="L27" s="134"/>
      <c r="M27" s="137"/>
      <c r="N27" s="137"/>
      <c r="O27" s="138"/>
      <c r="P27" s="135"/>
      <c r="Q27" s="135"/>
      <c r="R27" s="136"/>
      <c r="S27" s="135">
        <f>+Sklop4[[#This Row],[cena/enota brez DDV v EUR]]*Sklop4[[#This Row],[Stopnja DDV (%)]]</f>
        <v>0</v>
      </c>
      <c r="T27" s="135">
        <f>+Sklop4[[#This Row],[cena/enota brez DDV v EUR]]+Sklop4[[#This Row],[Davek (EUR)]]</f>
        <v>0</v>
      </c>
      <c r="U27" s="135">
        <f>+Sklop4[[#This Row],[cena/enota brez DDV v EUR]]*Sklop4[[#This Row],[Okvirna količina]]</f>
        <v>0</v>
      </c>
      <c r="V27" s="141">
        <f>+Sklop4[[#This Row],[Končna cena/enoto mere (EUR) z DDV]]*Sklop4[[#This Row],[Okvirna količina]]</f>
        <v>0</v>
      </c>
      <c r="W27" s="142"/>
    </row>
    <row r="28" spans="1:23" s="53" customFormat="1" ht="12">
      <c r="A28" s="77" t="s">
        <v>14</v>
      </c>
      <c r="B28" s="244" t="s">
        <v>423</v>
      </c>
      <c r="C28" s="234" t="s">
        <v>1853</v>
      </c>
      <c r="D28" s="140" t="s">
        <v>1760</v>
      </c>
      <c r="E28" s="243">
        <v>500</v>
      </c>
      <c r="F28" s="245" t="s">
        <v>159</v>
      </c>
      <c r="G28" s="109"/>
      <c r="H28" s="230">
        <v>150</v>
      </c>
      <c r="I28" s="143" t="s">
        <v>93</v>
      </c>
      <c r="J2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K28" s="119" t="str">
        <f>IF(Sklop4[[#This Row],[ZAHTEVANA SHEMA KAKOVOSTI]]&lt;&gt;"",Sklop4[[#This Row],[Preračunana masa/volumen/kos na enoto kg]],"")</f>
        <v/>
      </c>
      <c r="L28" s="134"/>
      <c r="M28" s="137"/>
      <c r="N28" s="137"/>
      <c r="O28" s="138"/>
      <c r="P28" s="135"/>
      <c r="Q28" s="135"/>
      <c r="R28" s="136"/>
      <c r="S28" s="135">
        <f>+Sklop4[[#This Row],[cena/enota brez DDV v EUR]]*Sklop4[[#This Row],[Stopnja DDV (%)]]</f>
        <v>0</v>
      </c>
      <c r="T28" s="135">
        <f>+Sklop4[[#This Row],[cena/enota brez DDV v EUR]]+Sklop4[[#This Row],[Davek (EUR)]]</f>
        <v>0</v>
      </c>
      <c r="U28" s="135">
        <f>+Sklop4[[#This Row],[cena/enota brez DDV v EUR]]*Sklop4[[#This Row],[Okvirna količina]]</f>
        <v>0</v>
      </c>
      <c r="V28" s="141">
        <f>+Sklop4[[#This Row],[Končna cena/enoto mere (EUR) z DDV]]*Sklop4[[#This Row],[Okvirna količina]]</f>
        <v>0</v>
      </c>
      <c r="W28" s="142"/>
    </row>
    <row r="29" spans="1:23" s="53" customFormat="1" ht="12">
      <c r="A29" s="77" t="s">
        <v>15</v>
      </c>
      <c r="B29" s="244" t="s">
        <v>424</v>
      </c>
      <c r="C29" s="234" t="s">
        <v>1853</v>
      </c>
      <c r="D29" s="140" t="s">
        <v>1761</v>
      </c>
      <c r="E29" s="243">
        <v>5</v>
      </c>
      <c r="F29" s="245" t="s">
        <v>95</v>
      </c>
      <c r="G29" s="109" t="s">
        <v>182</v>
      </c>
      <c r="H29" s="230">
        <v>100</v>
      </c>
      <c r="I29" s="143" t="s">
        <v>93</v>
      </c>
      <c r="J2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29" s="119">
        <f>IF(Sklop4[[#This Row],[ZAHTEVANA SHEMA KAKOVOSTI]]&lt;&gt;"",Sklop4[[#This Row],[Preračunana masa/volumen/kos na enoto kg]],"")</f>
        <v>500</v>
      </c>
      <c r="L29" s="134"/>
      <c r="M29" s="137"/>
      <c r="N29" s="137"/>
      <c r="O29" s="138"/>
      <c r="P29" s="135"/>
      <c r="Q29" s="135"/>
      <c r="R29" s="136"/>
      <c r="S29" s="135">
        <f>+Sklop4[[#This Row],[cena/enota brez DDV v EUR]]*Sklop4[[#This Row],[Stopnja DDV (%)]]</f>
        <v>0</v>
      </c>
      <c r="T29" s="135">
        <f>+Sklop4[[#This Row],[cena/enota brez DDV v EUR]]+Sklop4[[#This Row],[Davek (EUR)]]</f>
        <v>0</v>
      </c>
      <c r="U29" s="135">
        <f>+Sklop4[[#This Row],[cena/enota brez DDV v EUR]]*Sklop4[[#This Row],[Okvirna količina]]</f>
        <v>0</v>
      </c>
      <c r="V29" s="141">
        <f>+Sklop4[[#This Row],[Končna cena/enoto mere (EUR) z DDV]]*Sklop4[[#This Row],[Okvirna količina]]</f>
        <v>0</v>
      </c>
      <c r="W29" s="142"/>
    </row>
    <row r="30" spans="1:23" s="53" customFormat="1" ht="10.5" customHeight="1">
      <c r="A30" s="77" t="s">
        <v>16</v>
      </c>
      <c r="B30" s="244" t="s">
        <v>425</v>
      </c>
      <c r="C30" s="234" t="s">
        <v>1853</v>
      </c>
      <c r="D30" s="140" t="s">
        <v>1762</v>
      </c>
      <c r="E30" s="243">
        <v>5</v>
      </c>
      <c r="F30" s="245" t="s">
        <v>95</v>
      </c>
      <c r="G30" s="109" t="s">
        <v>182</v>
      </c>
      <c r="H30" s="230">
        <v>30</v>
      </c>
      <c r="I30" s="143" t="s">
        <v>93</v>
      </c>
      <c r="J3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30" s="119">
        <f>IF(Sklop4[[#This Row],[ZAHTEVANA SHEMA KAKOVOSTI]]&lt;&gt;"",Sklop4[[#This Row],[Preračunana masa/volumen/kos na enoto kg]],"")</f>
        <v>150</v>
      </c>
      <c r="L30" s="134"/>
      <c r="M30" s="137"/>
      <c r="N30" s="137"/>
      <c r="O30" s="138"/>
      <c r="P30" s="135"/>
      <c r="Q30" s="135"/>
      <c r="R30" s="136"/>
      <c r="S30" s="135">
        <f>+Sklop4[[#This Row],[cena/enota brez DDV v EUR]]*Sklop4[[#This Row],[Stopnja DDV (%)]]</f>
        <v>0</v>
      </c>
      <c r="T30" s="135">
        <f>+Sklop4[[#This Row],[cena/enota brez DDV v EUR]]+Sklop4[[#This Row],[Davek (EUR)]]</f>
        <v>0</v>
      </c>
      <c r="U30" s="135">
        <f>+Sklop4[[#This Row],[cena/enota brez DDV v EUR]]*Sklop4[[#This Row],[Okvirna količina]]</f>
        <v>0</v>
      </c>
      <c r="V30" s="141">
        <f>+Sklop4[[#This Row],[Končna cena/enoto mere (EUR) z DDV]]*Sklop4[[#This Row],[Okvirna količina]]</f>
        <v>0</v>
      </c>
      <c r="W30" s="142"/>
    </row>
    <row r="31" spans="1:23" s="53" customFormat="1" ht="12">
      <c r="A31" s="77" t="s">
        <v>17</v>
      </c>
      <c r="B31" s="244" t="s">
        <v>426</v>
      </c>
      <c r="C31" s="234" t="s">
        <v>1854</v>
      </c>
      <c r="D31" s="140" t="s">
        <v>1763</v>
      </c>
      <c r="E31" s="243">
        <v>100</v>
      </c>
      <c r="F31" s="245" t="s">
        <v>158</v>
      </c>
      <c r="G31" s="109" t="s">
        <v>182</v>
      </c>
      <c r="H31" s="230">
        <v>800</v>
      </c>
      <c r="I31" s="143" t="s">
        <v>93</v>
      </c>
      <c r="J3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31" s="119">
        <f>IF(Sklop4[[#This Row],[ZAHTEVANA SHEMA KAKOVOSTI]]&lt;&gt;"",Sklop4[[#This Row],[Preračunana masa/volumen/kos na enoto kg]],"")</f>
        <v>80</v>
      </c>
      <c r="L31" s="134"/>
      <c r="M31" s="137"/>
      <c r="N31" s="137"/>
      <c r="O31" s="138"/>
      <c r="P31" s="135"/>
      <c r="Q31" s="135"/>
      <c r="R31" s="136"/>
      <c r="S31" s="135">
        <f>+Sklop4[[#This Row],[cena/enota brez DDV v EUR]]*Sklop4[[#This Row],[Stopnja DDV (%)]]</f>
        <v>0</v>
      </c>
      <c r="T31" s="135">
        <f>+Sklop4[[#This Row],[cena/enota brez DDV v EUR]]+Sklop4[[#This Row],[Davek (EUR)]]</f>
        <v>0</v>
      </c>
      <c r="U31" s="135">
        <f>+Sklop4[[#This Row],[cena/enota brez DDV v EUR]]*Sklop4[[#This Row],[Okvirna količina]]</f>
        <v>0</v>
      </c>
      <c r="V31" s="141">
        <f>+Sklop4[[#This Row],[Končna cena/enoto mere (EUR) z DDV]]*Sklop4[[#This Row],[Okvirna količina]]</f>
        <v>0</v>
      </c>
      <c r="W31" s="142"/>
    </row>
    <row r="32" spans="1:23" s="53" customFormat="1" ht="12">
      <c r="A32" s="77" t="s">
        <v>18</v>
      </c>
      <c r="B32" s="244" t="s">
        <v>427</v>
      </c>
      <c r="C32" s="234" t="s">
        <v>1854</v>
      </c>
      <c r="D32" s="140" t="s">
        <v>1764</v>
      </c>
      <c r="E32" s="243">
        <v>3</v>
      </c>
      <c r="F32" s="245" t="s">
        <v>0</v>
      </c>
      <c r="G32" s="109" t="s">
        <v>182</v>
      </c>
      <c r="H32" s="230">
        <v>30</v>
      </c>
      <c r="I32" s="143" t="s">
        <v>93</v>
      </c>
      <c r="J3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32" s="119">
        <f>IF(Sklop4[[#This Row],[ZAHTEVANA SHEMA KAKOVOSTI]]&lt;&gt;"",Sklop4[[#This Row],[Preračunana masa/volumen/kos na enoto kg]],"")</f>
        <v>90</v>
      </c>
      <c r="L32" s="134"/>
      <c r="M32" s="137"/>
      <c r="N32" s="137"/>
      <c r="O32" s="138"/>
      <c r="P32" s="135"/>
      <c r="Q32" s="135"/>
      <c r="R32" s="136"/>
      <c r="S32" s="135">
        <f>+Sklop4[[#This Row],[cena/enota brez DDV v EUR]]*Sklop4[[#This Row],[Stopnja DDV (%)]]</f>
        <v>0</v>
      </c>
      <c r="T32" s="135">
        <f>+Sklop4[[#This Row],[cena/enota brez DDV v EUR]]+Sklop4[[#This Row],[Davek (EUR)]]</f>
        <v>0</v>
      </c>
      <c r="U32" s="135">
        <f>+Sklop4[[#This Row],[cena/enota brez DDV v EUR]]*Sklop4[[#This Row],[Okvirna količina]]</f>
        <v>0</v>
      </c>
      <c r="V32" s="141">
        <f>+Sklop4[[#This Row],[Končna cena/enoto mere (EUR) z DDV]]*Sklop4[[#This Row],[Okvirna količina]]</f>
        <v>0</v>
      </c>
      <c r="W32" s="142"/>
    </row>
    <row r="33" spans="1:23" s="53" customFormat="1" ht="12">
      <c r="A33" s="77" t="s">
        <v>19</v>
      </c>
      <c r="B33" s="244" t="s">
        <v>428</v>
      </c>
      <c r="C33" s="234" t="s">
        <v>1854</v>
      </c>
      <c r="D33" s="140" t="s">
        <v>1765</v>
      </c>
      <c r="E33" s="243">
        <v>60</v>
      </c>
      <c r="F33" s="245" t="s">
        <v>158</v>
      </c>
      <c r="G33" s="109" t="s">
        <v>182</v>
      </c>
      <c r="H33" s="230">
        <v>2000</v>
      </c>
      <c r="I33" s="133" t="s">
        <v>93</v>
      </c>
      <c r="J3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33" s="119">
        <f>IF(Sklop4[[#This Row],[ZAHTEVANA SHEMA KAKOVOSTI]]&lt;&gt;"",Sklop4[[#This Row],[Preračunana masa/volumen/kos na enoto kg]],"")</f>
        <v>120</v>
      </c>
      <c r="L33" s="134"/>
      <c r="M33" s="137"/>
      <c r="N33" s="137"/>
      <c r="O33" s="138"/>
      <c r="P33" s="135"/>
      <c r="Q33" s="135"/>
      <c r="R33" s="136"/>
      <c r="S33" s="135">
        <f>+Sklop4[[#This Row],[cena/enota brez DDV v EUR]]*Sklop4[[#This Row],[Stopnja DDV (%)]]</f>
        <v>0</v>
      </c>
      <c r="T33" s="135">
        <f>+Sklop4[[#This Row],[cena/enota brez DDV v EUR]]+Sklop4[[#This Row],[Davek (EUR)]]</f>
        <v>0</v>
      </c>
      <c r="U33" s="135">
        <f>+Sklop4[[#This Row],[cena/enota brez DDV v EUR]]*Sklop4[[#This Row],[Okvirna količina]]</f>
        <v>0</v>
      </c>
      <c r="V33" s="141">
        <f>+Sklop4[[#This Row],[Končna cena/enoto mere (EUR) z DDV]]*Sklop4[[#This Row],[Okvirna količina]]</f>
        <v>0</v>
      </c>
      <c r="W33" s="142"/>
    </row>
    <row r="34" spans="1:23" s="53" customFormat="1" ht="12">
      <c r="A34" s="77" t="s">
        <v>20</v>
      </c>
      <c r="B34" s="244" t="s">
        <v>429</v>
      </c>
      <c r="C34" s="234" t="s">
        <v>1856</v>
      </c>
      <c r="D34" s="140" t="s">
        <v>1765</v>
      </c>
      <c r="E34" s="243">
        <v>150</v>
      </c>
      <c r="F34" s="245" t="s">
        <v>158</v>
      </c>
      <c r="G34" s="109" t="s">
        <v>182</v>
      </c>
      <c r="H34" s="230">
        <v>500</v>
      </c>
      <c r="I34" s="133" t="s">
        <v>93</v>
      </c>
      <c r="J3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K34" s="119">
        <f>IF(Sklop4[[#This Row],[ZAHTEVANA SHEMA KAKOVOSTI]]&lt;&gt;"",Sklop4[[#This Row],[Preračunana masa/volumen/kos na enoto kg]],"")</f>
        <v>75</v>
      </c>
      <c r="L34" s="134"/>
      <c r="M34" s="137"/>
      <c r="N34" s="137"/>
      <c r="O34" s="138"/>
      <c r="P34" s="135"/>
      <c r="Q34" s="135"/>
      <c r="R34" s="136"/>
      <c r="S34" s="135">
        <f>+Sklop4[[#This Row],[cena/enota brez DDV v EUR]]*Sklop4[[#This Row],[Stopnja DDV (%)]]</f>
        <v>0</v>
      </c>
      <c r="T34" s="135">
        <f>+Sklop4[[#This Row],[cena/enota brez DDV v EUR]]+Sklop4[[#This Row],[Davek (EUR)]]</f>
        <v>0</v>
      </c>
      <c r="U34" s="135">
        <f>+Sklop4[[#This Row],[cena/enota brez DDV v EUR]]*Sklop4[[#This Row],[Okvirna količina]]</f>
        <v>0</v>
      </c>
      <c r="V34" s="141">
        <f>+Sklop4[[#This Row],[Končna cena/enoto mere (EUR) z DDV]]*Sklop4[[#This Row],[Okvirna količina]]</f>
        <v>0</v>
      </c>
      <c r="W34" s="142"/>
    </row>
    <row r="35" spans="1:23" s="53" customFormat="1" ht="12">
      <c r="A35" s="77" t="s">
        <v>21</v>
      </c>
      <c r="B35" s="244" t="s">
        <v>430</v>
      </c>
      <c r="C35" s="234" t="s">
        <v>1854</v>
      </c>
      <c r="D35" s="140" t="s">
        <v>1766</v>
      </c>
      <c r="E35" s="243">
        <v>140</v>
      </c>
      <c r="F35" s="245" t="s">
        <v>158</v>
      </c>
      <c r="G35" s="109" t="s">
        <v>182</v>
      </c>
      <c r="H35" s="230">
        <v>100</v>
      </c>
      <c r="I35" s="133" t="s">
        <v>93</v>
      </c>
      <c r="J3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14.000000000000002</v>
      </c>
      <c r="K35" s="119">
        <f>IF(Sklop4[[#This Row],[ZAHTEVANA SHEMA KAKOVOSTI]]&lt;&gt;"",Sklop4[[#This Row],[Preračunana masa/volumen/kos na enoto kg]],"")</f>
        <v>14.000000000000002</v>
      </c>
      <c r="L35" s="134"/>
      <c r="M35" s="137"/>
      <c r="N35" s="137"/>
      <c r="O35" s="138"/>
      <c r="P35" s="135"/>
      <c r="Q35" s="135"/>
      <c r="R35" s="136"/>
      <c r="S35" s="135">
        <f>+Sklop4[[#This Row],[cena/enota brez DDV v EUR]]*Sklop4[[#This Row],[Stopnja DDV (%)]]</f>
        <v>0</v>
      </c>
      <c r="T35" s="135">
        <f>+Sklop4[[#This Row],[cena/enota brez DDV v EUR]]+Sklop4[[#This Row],[Davek (EUR)]]</f>
        <v>0</v>
      </c>
      <c r="U35" s="135">
        <f>+Sklop4[[#This Row],[cena/enota brez DDV v EUR]]*Sklop4[[#This Row],[Okvirna količina]]</f>
        <v>0</v>
      </c>
      <c r="V35" s="141">
        <f>+Sklop4[[#This Row],[Končna cena/enoto mere (EUR) z DDV]]*Sklop4[[#This Row],[Okvirna količina]]</f>
        <v>0</v>
      </c>
      <c r="W35" s="142"/>
    </row>
    <row r="36" spans="1:23" s="53" customFormat="1" ht="12">
      <c r="A36" s="77" t="s">
        <v>22</v>
      </c>
      <c r="B36" s="244" t="s">
        <v>431</v>
      </c>
      <c r="C36" s="234" t="s">
        <v>1854</v>
      </c>
      <c r="D36" s="140" t="s">
        <v>1767</v>
      </c>
      <c r="E36" s="243">
        <v>140</v>
      </c>
      <c r="F36" s="245" t="s">
        <v>158</v>
      </c>
      <c r="G36" s="109" t="s">
        <v>182</v>
      </c>
      <c r="H36" s="230">
        <v>100</v>
      </c>
      <c r="I36" s="133" t="s">
        <v>93</v>
      </c>
      <c r="J3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14.000000000000002</v>
      </c>
      <c r="K36" s="119">
        <f>IF(Sklop4[[#This Row],[ZAHTEVANA SHEMA KAKOVOSTI]]&lt;&gt;"",Sklop4[[#This Row],[Preračunana masa/volumen/kos na enoto kg]],"")</f>
        <v>14.000000000000002</v>
      </c>
      <c r="L36" s="134"/>
      <c r="M36" s="137"/>
      <c r="N36" s="137"/>
      <c r="O36" s="138"/>
      <c r="P36" s="135"/>
      <c r="Q36" s="135"/>
      <c r="R36" s="136"/>
      <c r="S36" s="135">
        <f>+Sklop4[[#This Row],[cena/enota brez DDV v EUR]]*Sklop4[[#This Row],[Stopnja DDV (%)]]</f>
        <v>0</v>
      </c>
      <c r="T36" s="135">
        <f>+Sklop4[[#This Row],[cena/enota brez DDV v EUR]]+Sklop4[[#This Row],[Davek (EUR)]]</f>
        <v>0</v>
      </c>
      <c r="U36" s="135">
        <f>+Sklop4[[#This Row],[cena/enota brez DDV v EUR]]*Sklop4[[#This Row],[Okvirna količina]]</f>
        <v>0</v>
      </c>
      <c r="V36" s="141">
        <f>+Sklop4[[#This Row],[Končna cena/enoto mere (EUR) z DDV]]*Sklop4[[#This Row],[Okvirna količina]]</f>
        <v>0</v>
      </c>
      <c r="W36" s="142"/>
    </row>
    <row r="37" spans="1:23" s="53" customFormat="1" ht="12">
      <c r="A37" s="77" t="s">
        <v>23</v>
      </c>
      <c r="B37" s="244" t="s">
        <v>432</v>
      </c>
      <c r="C37" s="234" t="s">
        <v>1856</v>
      </c>
      <c r="D37" s="140" t="s">
        <v>1768</v>
      </c>
      <c r="E37" s="243">
        <v>150</v>
      </c>
      <c r="F37" s="245" t="s">
        <v>158</v>
      </c>
      <c r="G37" s="109" t="s">
        <v>182</v>
      </c>
      <c r="H37" s="230">
        <v>100</v>
      </c>
      <c r="I37" s="143" t="s">
        <v>93</v>
      </c>
      <c r="J3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37" s="119">
        <f>IF(Sklop4[[#This Row],[ZAHTEVANA SHEMA KAKOVOSTI]]&lt;&gt;"",Sklop4[[#This Row],[Preračunana masa/volumen/kos na enoto kg]],"")</f>
        <v>15</v>
      </c>
      <c r="L37" s="134"/>
      <c r="M37" s="137"/>
      <c r="N37" s="137"/>
      <c r="O37" s="138"/>
      <c r="P37" s="135"/>
      <c r="Q37" s="135"/>
      <c r="R37" s="136"/>
      <c r="S37" s="135">
        <f>+Sklop4[[#This Row],[cena/enota brez DDV v EUR]]*Sklop4[[#This Row],[Stopnja DDV (%)]]</f>
        <v>0</v>
      </c>
      <c r="T37" s="135">
        <f>+Sklop4[[#This Row],[cena/enota brez DDV v EUR]]+Sklop4[[#This Row],[Davek (EUR)]]</f>
        <v>0</v>
      </c>
      <c r="U37" s="135">
        <f>+Sklop4[[#This Row],[cena/enota brez DDV v EUR]]*Sklop4[[#This Row],[Okvirna količina]]</f>
        <v>0</v>
      </c>
      <c r="V37" s="141">
        <f>+Sklop4[[#This Row],[Končna cena/enoto mere (EUR) z DDV]]*Sklop4[[#This Row],[Okvirna količina]]</f>
        <v>0</v>
      </c>
      <c r="W37" s="142"/>
    </row>
    <row r="38" spans="1:23" s="53" customFormat="1" ht="12">
      <c r="A38" s="77" t="s">
        <v>24</v>
      </c>
      <c r="B38" s="244" t="s">
        <v>433</v>
      </c>
      <c r="C38" s="234" t="s">
        <v>1854</v>
      </c>
      <c r="D38" s="140" t="s">
        <v>1769</v>
      </c>
      <c r="E38" s="243">
        <v>140</v>
      </c>
      <c r="F38" s="245" t="s">
        <v>158</v>
      </c>
      <c r="G38" s="109" t="s">
        <v>182</v>
      </c>
      <c r="H38" s="230">
        <v>100</v>
      </c>
      <c r="I38" s="143" t="s">
        <v>93</v>
      </c>
      <c r="J3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14.000000000000002</v>
      </c>
      <c r="K38" s="119">
        <f>IF(Sklop4[[#This Row],[ZAHTEVANA SHEMA KAKOVOSTI]]&lt;&gt;"",Sklop4[[#This Row],[Preračunana masa/volumen/kos na enoto kg]],"")</f>
        <v>14.000000000000002</v>
      </c>
      <c r="L38" s="134"/>
      <c r="M38" s="137"/>
      <c r="N38" s="137"/>
      <c r="O38" s="138"/>
      <c r="P38" s="135"/>
      <c r="Q38" s="135"/>
      <c r="R38" s="136"/>
      <c r="S38" s="135">
        <f>+Sklop4[[#This Row],[cena/enota brez DDV v EUR]]*Sklop4[[#This Row],[Stopnja DDV (%)]]</f>
        <v>0</v>
      </c>
      <c r="T38" s="135">
        <f>+Sklop4[[#This Row],[cena/enota brez DDV v EUR]]+Sklop4[[#This Row],[Davek (EUR)]]</f>
        <v>0</v>
      </c>
      <c r="U38" s="135">
        <f>+Sklop4[[#This Row],[cena/enota brez DDV v EUR]]*Sklop4[[#This Row],[Okvirna količina]]</f>
        <v>0</v>
      </c>
      <c r="V38" s="141">
        <f>+Sklop4[[#This Row],[Končna cena/enoto mere (EUR) z DDV]]*Sklop4[[#This Row],[Okvirna količina]]</f>
        <v>0</v>
      </c>
      <c r="W38" s="142"/>
    </row>
    <row r="39" spans="1:23" s="53" customFormat="1" ht="12">
      <c r="A39" s="77" t="s">
        <v>25</v>
      </c>
      <c r="B39" s="244" t="s">
        <v>434</v>
      </c>
      <c r="C39" s="234" t="s">
        <v>1854</v>
      </c>
      <c r="D39" s="140" t="s">
        <v>1770</v>
      </c>
      <c r="E39" s="243">
        <v>10</v>
      </c>
      <c r="F39" s="245" t="s">
        <v>158</v>
      </c>
      <c r="G39" s="109"/>
      <c r="H39" s="230">
        <v>100</v>
      </c>
      <c r="I39" s="143" t="s">
        <v>93</v>
      </c>
      <c r="J3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K39" s="119" t="str">
        <f>IF(Sklop4[[#This Row],[ZAHTEVANA SHEMA KAKOVOSTI]]&lt;&gt;"",Sklop4[[#This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+Sklop4[[#This Row],[cena/enota brez DDV v EUR]]*Sklop4[[#This Row],[Stopnja DDV (%)]]</f>
        <v>0</v>
      </c>
      <c r="T39" s="135">
        <f>+Sklop4[[#This Row],[cena/enota brez DDV v EUR]]+Sklop4[[#This Row],[Davek (EUR)]]</f>
        <v>0</v>
      </c>
      <c r="U39" s="135">
        <f>+Sklop4[[#This Row],[cena/enota brez DDV v EUR]]*Sklop4[[#This Row],[Okvirna količina]]</f>
        <v>0</v>
      </c>
      <c r="V39" s="141">
        <f>+Sklop4[[#This Row],[Končna cena/enoto mere (EUR) z DDV]]*Sklop4[[#This Row],[Okvirna količina]]</f>
        <v>0</v>
      </c>
      <c r="W39" s="142"/>
    </row>
    <row r="40" spans="1:23" s="53" customFormat="1" ht="12">
      <c r="A40" s="77" t="s">
        <v>26</v>
      </c>
      <c r="B40" s="244" t="s">
        <v>435</v>
      </c>
      <c r="C40" s="234" t="s">
        <v>1854</v>
      </c>
      <c r="D40" s="140" t="s">
        <v>1770</v>
      </c>
      <c r="E40" s="243">
        <v>20</v>
      </c>
      <c r="F40" s="245" t="s">
        <v>158</v>
      </c>
      <c r="G40" s="109"/>
      <c r="H40" s="230">
        <v>1500</v>
      </c>
      <c r="I40" s="143" t="s">
        <v>93</v>
      </c>
      <c r="J4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40" s="119" t="str">
        <f>IF(Sklop4[[#This Row],[ZAHTEVANA SHEMA KAKOVOSTI]]&lt;&gt;"",Sklop4[[#This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+Sklop4[[#This Row],[cena/enota brez DDV v EUR]]*Sklop4[[#This Row],[Stopnja DDV (%)]]</f>
        <v>0</v>
      </c>
      <c r="T40" s="135">
        <f>+Sklop4[[#This Row],[cena/enota brez DDV v EUR]]+Sklop4[[#This Row],[Davek (EUR)]]</f>
        <v>0</v>
      </c>
      <c r="U40" s="135">
        <f>+Sklop4[[#This Row],[cena/enota brez DDV v EUR]]*Sklop4[[#This Row],[Okvirna količina]]</f>
        <v>0</v>
      </c>
      <c r="V40" s="141">
        <f>+Sklop4[[#This Row],[Končna cena/enoto mere (EUR) z DDV]]*Sklop4[[#This Row],[Okvirna količina]]</f>
        <v>0</v>
      </c>
      <c r="W40" s="142"/>
    </row>
    <row r="41" spans="1:23" s="53" customFormat="1" ht="12">
      <c r="A41" s="77" t="s">
        <v>27</v>
      </c>
      <c r="B41" s="244" t="s">
        <v>436</v>
      </c>
      <c r="C41" s="234" t="s">
        <v>1850</v>
      </c>
      <c r="D41" s="140" t="s">
        <v>1770</v>
      </c>
      <c r="E41" s="243">
        <v>250</v>
      </c>
      <c r="F41" s="245" t="s">
        <v>158</v>
      </c>
      <c r="G41" s="109" t="s">
        <v>182</v>
      </c>
      <c r="H41" s="230">
        <v>250</v>
      </c>
      <c r="I41" s="143" t="s">
        <v>93</v>
      </c>
      <c r="J4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K41" s="119">
        <f>IF(Sklop4[[#This Row],[ZAHTEVANA SHEMA KAKOVOSTI]]&lt;&gt;"",Sklop4[[#This Row],[Preračunana masa/volumen/kos na enoto kg]],"")</f>
        <v>62.5</v>
      </c>
      <c r="L41" s="134"/>
      <c r="M41" s="137"/>
      <c r="N41" s="137"/>
      <c r="O41" s="138"/>
      <c r="P41" s="135"/>
      <c r="Q41" s="135"/>
      <c r="R41" s="136"/>
      <c r="S41" s="135">
        <f>+Sklop4[[#This Row],[cena/enota brez DDV v EUR]]*Sklop4[[#This Row],[Stopnja DDV (%)]]</f>
        <v>0</v>
      </c>
      <c r="T41" s="135">
        <f>+Sklop4[[#This Row],[cena/enota brez DDV v EUR]]+Sklop4[[#This Row],[Davek (EUR)]]</f>
        <v>0</v>
      </c>
      <c r="U41" s="135">
        <f>+Sklop4[[#This Row],[cena/enota brez DDV v EUR]]*Sklop4[[#This Row],[Okvirna količina]]</f>
        <v>0</v>
      </c>
      <c r="V41" s="141">
        <f>+Sklop4[[#This Row],[Končna cena/enoto mere (EUR) z DDV]]*Sklop4[[#This Row],[Okvirna količina]]</f>
        <v>0</v>
      </c>
      <c r="W41" s="142"/>
    </row>
    <row r="42" spans="1:23" s="53" customFormat="1" ht="12">
      <c r="A42" s="595" t="s">
        <v>28</v>
      </c>
      <c r="B42" s="662" t="s">
        <v>437</v>
      </c>
      <c r="C42" s="663" t="s">
        <v>1854</v>
      </c>
      <c r="D42" s="664" t="s">
        <v>1771</v>
      </c>
      <c r="E42" s="668" t="s">
        <v>160</v>
      </c>
      <c r="F42" s="669" t="s">
        <v>0</v>
      </c>
      <c r="G42" s="109"/>
      <c r="H42" s="230">
        <v>100</v>
      </c>
      <c r="I42" s="671" t="s">
        <v>0</v>
      </c>
      <c r="J4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2" s="119" t="str">
        <f>IF(Sklop4[[#This Row],[ZAHTEVANA SHEMA KAKOVOSTI]]&lt;&gt;"",Sklop4[[#This Row],[Preračunana masa/volumen/kos na enoto kg]],"")</f>
        <v/>
      </c>
      <c r="L42" s="134"/>
      <c r="M42" s="137"/>
      <c r="N42" s="137"/>
      <c r="O42" s="138"/>
      <c r="P42" s="135"/>
      <c r="Q42" s="135"/>
      <c r="R42" s="136"/>
      <c r="S42" s="135">
        <f>+Sklop4[[#This Row],[cena/enota brez DDV v EUR]]*Sklop4[[#This Row],[Stopnja DDV (%)]]</f>
        <v>0</v>
      </c>
      <c r="T42" s="135">
        <f>+Sklop4[[#This Row],[cena/enota brez DDV v EUR]]+Sklop4[[#This Row],[Davek (EUR)]]</f>
        <v>0</v>
      </c>
      <c r="U42" s="135">
        <f>+Sklop4[[#This Row],[cena/enota brez DDV v EUR]]*Sklop4[[#This Row],[Okvirna količina]]</f>
        <v>0</v>
      </c>
      <c r="V42" s="141">
        <f>+Sklop4[[#This Row],[Končna cena/enoto mere (EUR) z DDV]]*Sklop4[[#This Row],[Okvirna količina]]</f>
        <v>0</v>
      </c>
      <c r="W42" s="142"/>
    </row>
    <row r="43" spans="1:23" s="53" customFormat="1" ht="12">
      <c r="A43" s="595" t="s">
        <v>29</v>
      </c>
      <c r="B43" s="662" t="s">
        <v>438</v>
      </c>
      <c r="C43" s="663" t="s">
        <v>1854</v>
      </c>
      <c r="D43" s="664" t="s">
        <v>1772</v>
      </c>
      <c r="E43" s="668" t="s">
        <v>160</v>
      </c>
      <c r="F43" s="669" t="s">
        <v>0</v>
      </c>
      <c r="G43" s="109"/>
      <c r="H43" s="230">
        <v>100</v>
      </c>
      <c r="I43" s="671" t="s">
        <v>0</v>
      </c>
      <c r="J4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3" s="119" t="str">
        <f>IF(Sklop4[[#This Row],[ZAHTEVANA SHEMA KAKOVOSTI]]&lt;&gt;"",Sklop4[[#This Row],[Preračunana masa/volumen/kos na enoto kg]],"")</f>
        <v/>
      </c>
      <c r="L43" s="134"/>
      <c r="M43" s="137"/>
      <c r="N43" s="137"/>
      <c r="O43" s="138"/>
      <c r="P43" s="135"/>
      <c r="Q43" s="135"/>
      <c r="R43" s="136"/>
      <c r="S43" s="135">
        <f>+Sklop4[[#This Row],[cena/enota brez DDV v EUR]]*Sklop4[[#This Row],[Stopnja DDV (%)]]</f>
        <v>0</v>
      </c>
      <c r="T43" s="135">
        <f>+Sklop4[[#This Row],[cena/enota brez DDV v EUR]]+Sklop4[[#This Row],[Davek (EUR)]]</f>
        <v>0</v>
      </c>
      <c r="U43" s="135">
        <f>+Sklop4[[#This Row],[cena/enota brez DDV v EUR]]*Sklop4[[#This Row],[Okvirna količina]]</f>
        <v>0</v>
      </c>
      <c r="V43" s="141">
        <f>+Sklop4[[#This Row],[Končna cena/enoto mere (EUR) z DDV]]*Sklop4[[#This Row],[Okvirna količina]]</f>
        <v>0</v>
      </c>
      <c r="W43" s="142"/>
    </row>
    <row r="44" spans="1:23" s="53" customFormat="1" ht="12">
      <c r="A44" s="595" t="s">
        <v>30</v>
      </c>
      <c r="B44" s="665" t="s">
        <v>439</v>
      </c>
      <c r="C44" s="666" t="s">
        <v>1854</v>
      </c>
      <c r="D44" s="667" t="s">
        <v>1773</v>
      </c>
      <c r="E44" s="668" t="s">
        <v>160</v>
      </c>
      <c r="F44" s="669" t="s">
        <v>0</v>
      </c>
      <c r="G44" s="109"/>
      <c r="H44" s="222">
        <v>20</v>
      </c>
      <c r="I44" s="671" t="s">
        <v>0</v>
      </c>
      <c r="J4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44" s="119" t="str">
        <f>IF(Sklop4[[#This Row],[ZAHTEVANA SHEMA KAKOVOSTI]]&lt;&gt;"",Sklop4[[#This Row],[Preračunana masa/volumen/kos na enoto kg]],"")</f>
        <v/>
      </c>
      <c r="L44" s="134"/>
      <c r="M44" s="137"/>
      <c r="N44" s="137"/>
      <c r="O44" s="138"/>
      <c r="P44" s="135"/>
      <c r="Q44" s="135"/>
      <c r="R44" s="136"/>
      <c r="S44" s="135">
        <f>+Sklop4[[#This Row],[cena/enota brez DDV v EUR]]*Sklop4[[#This Row],[Stopnja DDV (%)]]</f>
        <v>0</v>
      </c>
      <c r="T44" s="135">
        <f>+Sklop4[[#This Row],[cena/enota brez DDV v EUR]]+Sklop4[[#This Row],[Davek (EUR)]]</f>
        <v>0</v>
      </c>
      <c r="U44" s="135">
        <f>+Sklop4[[#This Row],[cena/enota brez DDV v EUR]]*Sklop4[[#This Row],[Okvirna količina]]</f>
        <v>0</v>
      </c>
      <c r="V44" s="141">
        <f>+Sklop4[[#This Row],[Končna cena/enoto mere (EUR) z DDV]]*Sklop4[[#This Row],[Okvirna količina]]</f>
        <v>0</v>
      </c>
      <c r="W44" s="142"/>
    </row>
    <row r="45" spans="1:23" s="53" customFormat="1" ht="12">
      <c r="A45" s="595" t="s">
        <v>31</v>
      </c>
      <c r="B45" s="665" t="s">
        <v>440</v>
      </c>
      <c r="C45" s="666" t="s">
        <v>1854</v>
      </c>
      <c r="D45" s="667" t="s">
        <v>1857</v>
      </c>
      <c r="E45" s="668" t="s">
        <v>160</v>
      </c>
      <c r="F45" s="669" t="s">
        <v>0</v>
      </c>
      <c r="G45" s="109"/>
      <c r="H45" s="222">
        <v>100</v>
      </c>
      <c r="I45" s="671" t="s">
        <v>0</v>
      </c>
      <c r="J4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5" s="119" t="str">
        <f>IF(Sklop4[[#This Row],[ZAHTEVANA SHEMA KAKOVOSTI]]&lt;&gt;"",Sklop4[[#This Row],[Preračunana masa/volumen/kos na enoto kg]],"")</f>
        <v/>
      </c>
      <c r="L45" s="134"/>
      <c r="M45" s="137"/>
      <c r="N45" s="137"/>
      <c r="O45" s="138"/>
      <c r="P45" s="135"/>
      <c r="Q45" s="135"/>
      <c r="R45" s="136"/>
      <c r="S45" s="135">
        <f>+Sklop4[[#This Row],[cena/enota brez DDV v EUR]]*Sklop4[[#This Row],[Stopnja DDV (%)]]</f>
        <v>0</v>
      </c>
      <c r="T45" s="135">
        <f>+Sklop4[[#This Row],[cena/enota brez DDV v EUR]]+Sklop4[[#This Row],[Davek (EUR)]]</f>
        <v>0</v>
      </c>
      <c r="U45" s="135">
        <f>+Sklop4[[#This Row],[cena/enota brez DDV v EUR]]*Sklop4[[#This Row],[Okvirna količina]]</f>
        <v>0</v>
      </c>
      <c r="V45" s="141">
        <f>+Sklop4[[#This Row],[Končna cena/enoto mere (EUR) z DDV]]*Sklop4[[#This Row],[Okvirna količina]]</f>
        <v>0</v>
      </c>
      <c r="W45" s="142"/>
    </row>
    <row r="46" spans="1:23" s="53" customFormat="1" ht="12">
      <c r="A46" s="595" t="s">
        <v>32</v>
      </c>
      <c r="B46" s="665" t="s">
        <v>441</v>
      </c>
      <c r="C46" s="666" t="s">
        <v>1856</v>
      </c>
      <c r="D46" s="667" t="s">
        <v>1774</v>
      </c>
      <c r="E46" s="668" t="s">
        <v>160</v>
      </c>
      <c r="F46" s="669" t="s">
        <v>0</v>
      </c>
      <c r="G46" s="109"/>
      <c r="H46" s="222">
        <v>100</v>
      </c>
      <c r="I46" s="671" t="s">
        <v>0</v>
      </c>
      <c r="J4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6" s="119" t="str">
        <f>IF(Sklop4[[#This Row],[ZAHTEVANA SHEMA KAKOVOSTI]]&lt;&gt;"",Sklop4[[#This Row],[Preračunana masa/volumen/kos na enoto kg]],"")</f>
        <v/>
      </c>
      <c r="L46" s="134"/>
      <c r="M46" s="137"/>
      <c r="N46" s="137"/>
      <c r="O46" s="138"/>
      <c r="P46" s="135"/>
      <c r="Q46" s="135"/>
      <c r="R46" s="136"/>
      <c r="S46" s="135">
        <f>+Sklop4[[#This Row],[cena/enota brez DDV v EUR]]*Sklop4[[#This Row],[Stopnja DDV (%)]]</f>
        <v>0</v>
      </c>
      <c r="T46" s="135">
        <f>+Sklop4[[#This Row],[cena/enota brez DDV v EUR]]+Sklop4[[#This Row],[Davek (EUR)]]</f>
        <v>0</v>
      </c>
      <c r="U46" s="135">
        <f>+Sklop4[[#This Row],[cena/enota brez DDV v EUR]]*Sklop4[[#This Row],[Okvirna količina]]</f>
        <v>0</v>
      </c>
      <c r="V46" s="141">
        <f>+Sklop4[[#This Row],[Končna cena/enoto mere (EUR) z DDV]]*Sklop4[[#This Row],[Okvirna količina]]</f>
        <v>0</v>
      </c>
      <c r="W46" s="142"/>
    </row>
    <row r="47" spans="1:23" s="53" customFormat="1" ht="24">
      <c r="A47" s="595" t="s">
        <v>33</v>
      </c>
      <c r="B47" s="665" t="s">
        <v>442</v>
      </c>
      <c r="C47" s="666" t="s">
        <v>1856</v>
      </c>
      <c r="D47" s="667" t="s">
        <v>1775</v>
      </c>
      <c r="E47" s="668" t="s">
        <v>160</v>
      </c>
      <c r="F47" s="669" t="s">
        <v>0</v>
      </c>
      <c r="G47" s="109"/>
      <c r="H47" s="222">
        <v>100</v>
      </c>
      <c r="I47" s="671" t="s">
        <v>0</v>
      </c>
      <c r="J4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7" s="119" t="str">
        <f>IF(Sklop4[[#This Row],[ZAHTEVANA SHEMA KAKOVOSTI]]&lt;&gt;"",Sklop4[[#This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+Sklop4[[#This Row],[cena/enota brez DDV v EUR]]*Sklop4[[#This Row],[Stopnja DDV (%)]]</f>
        <v>0</v>
      </c>
      <c r="T47" s="135">
        <f>+Sklop4[[#This Row],[cena/enota brez DDV v EUR]]+Sklop4[[#This Row],[Davek (EUR)]]</f>
        <v>0</v>
      </c>
      <c r="U47" s="135">
        <f>+Sklop4[[#This Row],[cena/enota brez DDV v EUR]]*Sklop4[[#This Row],[Okvirna količina]]</f>
        <v>0</v>
      </c>
      <c r="V47" s="141">
        <f>+Sklop4[[#This Row],[Končna cena/enoto mere (EUR) z DDV]]*Sklop4[[#This Row],[Okvirna količina]]</f>
        <v>0</v>
      </c>
      <c r="W47" s="142"/>
    </row>
    <row r="48" spans="1:23" s="53" customFormat="1" ht="12">
      <c r="A48" s="77" t="s">
        <v>34</v>
      </c>
      <c r="B48" s="244" t="s">
        <v>443</v>
      </c>
      <c r="C48" s="234" t="s">
        <v>1854</v>
      </c>
      <c r="D48" s="140" t="s">
        <v>1776</v>
      </c>
      <c r="E48" s="243">
        <v>250</v>
      </c>
      <c r="F48" s="245" t="s">
        <v>158</v>
      </c>
      <c r="G48" s="109"/>
      <c r="H48" s="286">
        <v>15</v>
      </c>
      <c r="I48" s="143" t="s">
        <v>93</v>
      </c>
      <c r="J4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3.75</v>
      </c>
      <c r="K48" s="119" t="str">
        <f>IF(Sklop4[[#This Row],[ZAHTEVANA SHEMA KAKOVOSTI]]&lt;&gt;"",Sklop4[[#This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+Sklop4[[#This Row],[cena/enota brez DDV v EUR]]*Sklop4[[#This Row],[Stopnja DDV (%)]]</f>
        <v>0</v>
      </c>
      <c r="T48" s="135">
        <f>+Sklop4[[#This Row],[cena/enota brez DDV v EUR]]+Sklop4[[#This Row],[Davek (EUR)]]</f>
        <v>0</v>
      </c>
      <c r="U48" s="135">
        <f>+Sklop4[[#This Row],[cena/enota brez DDV v EUR]]*Sklop4[[#This Row],[Okvirna količina]]</f>
        <v>0</v>
      </c>
      <c r="V48" s="141">
        <f>+Sklop4[[#This Row],[Končna cena/enoto mere (EUR) z DDV]]*Sklop4[[#This Row],[Okvirna količina]]</f>
        <v>0</v>
      </c>
      <c r="W48" s="142"/>
    </row>
    <row r="49" spans="1:23" s="53" customFormat="1" ht="12">
      <c r="A49" s="77" t="s">
        <v>35</v>
      </c>
      <c r="B49" s="244" t="s">
        <v>444</v>
      </c>
      <c r="C49" s="234" t="s">
        <v>470</v>
      </c>
      <c r="D49" s="140" t="s">
        <v>410</v>
      </c>
      <c r="E49" s="243">
        <v>200</v>
      </c>
      <c r="F49" s="245" t="s">
        <v>158</v>
      </c>
      <c r="G49" s="109"/>
      <c r="H49" s="286">
        <v>450</v>
      </c>
      <c r="I49" s="143" t="s">
        <v>93</v>
      </c>
      <c r="J4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49" s="119" t="str">
        <f>IF(Sklop4[[#This Row],[ZAHTEVANA SHEMA KAKOVOSTI]]&lt;&gt;"",Sklop4[[#This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+Sklop4[[#This Row],[cena/enota brez DDV v EUR]]*Sklop4[[#This Row],[Stopnja DDV (%)]]</f>
        <v>0</v>
      </c>
      <c r="T49" s="135">
        <f>+Sklop4[[#This Row],[cena/enota brez DDV v EUR]]+Sklop4[[#This Row],[Davek (EUR)]]</f>
        <v>0</v>
      </c>
      <c r="U49" s="135">
        <f>+Sklop4[[#This Row],[cena/enota brez DDV v EUR]]*Sklop4[[#This Row],[Okvirna količina]]</f>
        <v>0</v>
      </c>
      <c r="V49" s="141">
        <f>+Sklop4[[#This Row],[Končna cena/enoto mere (EUR) z DDV]]*Sklop4[[#This Row],[Okvirna količina]]</f>
        <v>0</v>
      </c>
      <c r="W49" s="142"/>
    </row>
    <row r="50" spans="1:23" s="53" customFormat="1" ht="12">
      <c r="A50" s="77" t="s">
        <v>36</v>
      </c>
      <c r="B50" s="244" t="s">
        <v>445</v>
      </c>
      <c r="C50" s="234" t="s">
        <v>1854</v>
      </c>
      <c r="D50" s="140" t="s">
        <v>1777</v>
      </c>
      <c r="E50" s="243">
        <v>150</v>
      </c>
      <c r="F50" s="245" t="s">
        <v>158</v>
      </c>
      <c r="G50" s="109"/>
      <c r="H50" s="230">
        <v>40</v>
      </c>
      <c r="I50" s="143" t="s">
        <v>93</v>
      </c>
      <c r="J5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K50" s="119" t="str">
        <f>IF(Sklop4[[#This Row],[ZAHTEVANA SHEMA KAKOVOSTI]]&lt;&gt;"",Sklop4[[#This Row],[Preračunana masa/volumen/kos na enoto kg]],"")</f>
        <v/>
      </c>
      <c r="L50" s="134"/>
      <c r="M50" s="137"/>
      <c r="N50" s="137"/>
      <c r="O50" s="138"/>
      <c r="P50" s="135"/>
      <c r="Q50" s="135"/>
      <c r="R50" s="136"/>
      <c r="S50" s="135">
        <f>+Sklop4[[#This Row],[cena/enota brez DDV v EUR]]*Sklop4[[#This Row],[Stopnja DDV (%)]]</f>
        <v>0</v>
      </c>
      <c r="T50" s="135">
        <f>+Sklop4[[#This Row],[cena/enota brez DDV v EUR]]+Sklop4[[#This Row],[Davek (EUR)]]</f>
        <v>0</v>
      </c>
      <c r="U50" s="135">
        <f>+Sklop4[[#This Row],[cena/enota brez DDV v EUR]]*Sklop4[[#This Row],[Okvirna količina]]</f>
        <v>0</v>
      </c>
      <c r="V50" s="141">
        <f>+Sklop4[[#This Row],[Končna cena/enoto mere (EUR) z DDV]]*Sklop4[[#This Row],[Okvirna količina]]</f>
        <v>0</v>
      </c>
      <c r="W50" s="142"/>
    </row>
    <row r="51" spans="1:23" s="53" customFormat="1" ht="12">
      <c r="A51" s="77" t="s">
        <v>37</v>
      </c>
      <c r="B51" s="244" t="s">
        <v>446</v>
      </c>
      <c r="C51" s="234" t="s">
        <v>1854</v>
      </c>
      <c r="D51" s="140" t="s">
        <v>1778</v>
      </c>
      <c r="E51" s="243">
        <v>1.5</v>
      </c>
      <c r="F51" s="245" t="s">
        <v>0</v>
      </c>
      <c r="G51" s="109"/>
      <c r="H51" s="230">
        <v>2</v>
      </c>
      <c r="I51" s="143" t="s">
        <v>93</v>
      </c>
      <c r="J5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K51" s="119" t="str">
        <f>IF(Sklop4[[#This Row],[ZAHTEVANA SHEMA KAKOVOSTI]]&lt;&gt;"",Sklop4[[#This Row],[Preračunana masa/volumen/kos na enoto kg]],"")</f>
        <v/>
      </c>
      <c r="L51" s="134"/>
      <c r="M51" s="137"/>
      <c r="N51" s="137"/>
      <c r="O51" s="138"/>
      <c r="P51" s="135"/>
      <c r="Q51" s="135"/>
      <c r="R51" s="136"/>
      <c r="S51" s="135">
        <f>+Sklop4[[#This Row],[cena/enota brez DDV v EUR]]*Sklop4[[#This Row],[Stopnja DDV (%)]]</f>
        <v>0</v>
      </c>
      <c r="T51" s="135">
        <f>+Sklop4[[#This Row],[cena/enota brez DDV v EUR]]+Sklop4[[#This Row],[Davek (EUR)]]</f>
        <v>0</v>
      </c>
      <c r="U51" s="135">
        <f>+Sklop4[[#This Row],[cena/enota brez DDV v EUR]]*Sklop4[[#This Row],[Okvirna količina]]</f>
        <v>0</v>
      </c>
      <c r="V51" s="141">
        <f>+Sklop4[[#This Row],[Končna cena/enoto mere (EUR) z DDV]]*Sklop4[[#This Row],[Okvirna količina]]</f>
        <v>0</v>
      </c>
      <c r="W51" s="142"/>
    </row>
    <row r="52" spans="1:23" s="53" customFormat="1" ht="12">
      <c r="A52" s="77" t="s">
        <v>38</v>
      </c>
      <c r="B52" s="246" t="s">
        <v>447</v>
      </c>
      <c r="C52" s="247" t="s">
        <v>1854</v>
      </c>
      <c r="D52" s="181" t="s">
        <v>1779</v>
      </c>
      <c r="E52" s="240">
        <v>1.3</v>
      </c>
      <c r="F52" s="239" t="s">
        <v>0</v>
      </c>
      <c r="G52" s="109"/>
      <c r="H52" s="222">
        <v>10</v>
      </c>
      <c r="I52" s="178" t="s">
        <v>93</v>
      </c>
      <c r="J5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</v>
      </c>
      <c r="K52" s="119" t="str">
        <f>IF(Sklop4[[#This Row],[ZAHTEVANA SHEMA KAKOVOSTI]]&lt;&gt;"",Sklop4[[#This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+Sklop4[[#This Row],[cena/enota brez DDV v EUR]]*Sklop4[[#This Row],[Stopnja DDV (%)]]</f>
        <v>0</v>
      </c>
      <c r="T52" s="135">
        <f>+Sklop4[[#This Row],[cena/enota brez DDV v EUR]]+Sklop4[[#This Row],[Davek (EUR)]]</f>
        <v>0</v>
      </c>
      <c r="U52" s="135">
        <f>+Sklop4[[#This Row],[cena/enota brez DDV v EUR]]*Sklop4[[#This Row],[Okvirna količina]]</f>
        <v>0</v>
      </c>
      <c r="V52" s="141">
        <f>+Sklop4[[#This Row],[Končna cena/enoto mere (EUR) z DDV]]*Sklop4[[#This Row],[Okvirna količina]]</f>
        <v>0</v>
      </c>
      <c r="W52" s="142"/>
    </row>
    <row r="53" spans="1:23" s="53" customFormat="1" ht="12">
      <c r="A53" s="77" t="s">
        <v>39</v>
      </c>
      <c r="B53" s="244" t="s">
        <v>448</v>
      </c>
      <c r="C53" s="234" t="s">
        <v>1854</v>
      </c>
      <c r="D53" s="140" t="s">
        <v>1779</v>
      </c>
      <c r="E53" s="243">
        <v>0.25</v>
      </c>
      <c r="F53" s="245" t="s">
        <v>0</v>
      </c>
      <c r="G53" s="109"/>
      <c r="H53" s="230">
        <v>3</v>
      </c>
      <c r="I53" s="143" t="s">
        <v>93</v>
      </c>
      <c r="J5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0.75</v>
      </c>
      <c r="K53" s="119" t="str">
        <f>IF(Sklop4[[#This Row],[ZAHTEVANA SHEMA KAKOVOSTI]]&lt;&gt;"",Sklop4[[#This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+Sklop4[[#This Row],[cena/enota brez DDV v EUR]]*Sklop4[[#This Row],[Stopnja DDV (%)]]</f>
        <v>0</v>
      </c>
      <c r="T53" s="135">
        <f>+Sklop4[[#This Row],[cena/enota brez DDV v EUR]]+Sklop4[[#This Row],[Davek (EUR)]]</f>
        <v>0</v>
      </c>
      <c r="U53" s="135">
        <f>+Sklop4[[#This Row],[cena/enota brez DDV v EUR]]*Sklop4[[#This Row],[Okvirna količina]]</f>
        <v>0</v>
      </c>
      <c r="V53" s="141">
        <f>+Sklop4[[#This Row],[Končna cena/enoto mere (EUR) z DDV]]*Sklop4[[#This Row],[Okvirna količina]]</f>
        <v>0</v>
      </c>
      <c r="W53" s="142"/>
    </row>
    <row r="54" spans="1:23" s="53" customFormat="1" ht="12">
      <c r="A54" s="77" t="s">
        <v>40</v>
      </c>
      <c r="B54" s="244" t="s">
        <v>449</v>
      </c>
      <c r="C54" s="234" t="s">
        <v>1854</v>
      </c>
      <c r="D54" s="140" t="s">
        <v>1780</v>
      </c>
      <c r="E54" s="243">
        <v>200</v>
      </c>
      <c r="F54" s="245" t="s">
        <v>158</v>
      </c>
      <c r="G54" s="109"/>
      <c r="H54" s="230">
        <v>60</v>
      </c>
      <c r="I54" s="143" t="s">
        <v>93</v>
      </c>
      <c r="J5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54" s="119" t="str">
        <f>IF(Sklop4[[#This Row],[ZAHTEVANA SHEMA KAKOVOSTI]]&lt;&gt;"",Sklop4[[#This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+Sklop4[[#This Row],[cena/enota brez DDV v EUR]]*Sklop4[[#This Row],[Stopnja DDV (%)]]</f>
        <v>0</v>
      </c>
      <c r="T54" s="135">
        <f>+Sklop4[[#This Row],[cena/enota brez DDV v EUR]]+Sklop4[[#This Row],[Davek (EUR)]]</f>
        <v>0</v>
      </c>
      <c r="U54" s="135">
        <f>+Sklop4[[#This Row],[cena/enota brez DDV v EUR]]*Sklop4[[#This Row],[Okvirna količina]]</f>
        <v>0</v>
      </c>
      <c r="V54" s="141">
        <f>+Sklop4[[#This Row],[Končna cena/enoto mere (EUR) z DDV]]*Sklop4[[#This Row],[Okvirna količina]]</f>
        <v>0</v>
      </c>
      <c r="W54" s="142"/>
    </row>
    <row r="55" spans="1:23" s="53" customFormat="1" ht="12">
      <c r="A55" s="77" t="s">
        <v>41</v>
      </c>
      <c r="B55" s="244" t="s">
        <v>450</v>
      </c>
      <c r="C55" s="234" t="s">
        <v>1854</v>
      </c>
      <c r="D55" s="140" t="s">
        <v>1781</v>
      </c>
      <c r="E55" s="243">
        <v>330</v>
      </c>
      <c r="F55" s="245" t="s">
        <v>158</v>
      </c>
      <c r="G55" s="109"/>
      <c r="H55" s="230">
        <v>5</v>
      </c>
      <c r="I55" s="143" t="s">
        <v>93</v>
      </c>
      <c r="J5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1.6500000000000001</v>
      </c>
      <c r="K55" s="119" t="str">
        <f>IF(Sklop4[[#This Row],[ZAHTEVANA SHEMA KAKOVOSTI]]&lt;&gt;"",Sklop4[[#This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+Sklop4[[#This Row],[cena/enota brez DDV v EUR]]*Sklop4[[#This Row],[Stopnja DDV (%)]]</f>
        <v>0</v>
      </c>
      <c r="T55" s="135">
        <f>+Sklop4[[#This Row],[cena/enota brez DDV v EUR]]+Sklop4[[#This Row],[Davek (EUR)]]</f>
        <v>0</v>
      </c>
      <c r="U55" s="135">
        <f>+Sklop4[[#This Row],[cena/enota brez DDV v EUR]]*Sklop4[[#This Row],[Okvirna količina]]</f>
        <v>0</v>
      </c>
      <c r="V55" s="141">
        <f>+Sklop4[[#This Row],[Končna cena/enoto mere (EUR) z DDV]]*Sklop4[[#This Row],[Okvirna količina]]</f>
        <v>0</v>
      </c>
      <c r="W55" s="142"/>
    </row>
    <row r="56" spans="1:23" s="53" customFormat="1" ht="12">
      <c r="A56" s="77" t="s">
        <v>42</v>
      </c>
      <c r="B56" s="246" t="s">
        <v>451</v>
      </c>
      <c r="C56" s="247" t="s">
        <v>1850</v>
      </c>
      <c r="D56" s="181" t="s">
        <v>1782</v>
      </c>
      <c r="E56" s="240">
        <v>5</v>
      </c>
      <c r="F56" s="239" t="s">
        <v>0</v>
      </c>
      <c r="G56" s="109"/>
      <c r="H56" s="222">
        <v>3</v>
      </c>
      <c r="I56" s="178" t="s">
        <v>93</v>
      </c>
      <c r="J5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56" s="119" t="str">
        <f>IF(Sklop4[[#This Row],[ZAHTEVANA SHEMA KAKOVOSTI]]&lt;&gt;"",Sklop4[[#This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+Sklop4[[#This Row],[cena/enota brez DDV v EUR]]*Sklop4[[#This Row],[Stopnja DDV (%)]]</f>
        <v>0</v>
      </c>
      <c r="T56" s="135">
        <f>+Sklop4[[#This Row],[cena/enota brez DDV v EUR]]+Sklop4[[#This Row],[Davek (EUR)]]</f>
        <v>0</v>
      </c>
      <c r="U56" s="135">
        <f>+Sklop4[[#This Row],[cena/enota brez DDV v EUR]]*Sklop4[[#This Row],[Okvirna količina]]</f>
        <v>0</v>
      </c>
      <c r="V56" s="141">
        <f>+Sklop4[[#This Row],[Končna cena/enoto mere (EUR) z DDV]]*Sklop4[[#This Row],[Okvirna količina]]</f>
        <v>0</v>
      </c>
      <c r="W56" s="142"/>
    </row>
    <row r="57" spans="1:23" s="53" customFormat="1" ht="12">
      <c r="A57" s="77" t="s">
        <v>43</v>
      </c>
      <c r="B57" s="246" t="s">
        <v>452</v>
      </c>
      <c r="C57" s="247" t="s">
        <v>470</v>
      </c>
      <c r="D57" s="181" t="s">
        <v>1783</v>
      </c>
      <c r="E57" s="240">
        <v>200</v>
      </c>
      <c r="F57" s="239" t="s">
        <v>158</v>
      </c>
      <c r="G57" s="109"/>
      <c r="H57" s="222">
        <v>50</v>
      </c>
      <c r="I57" s="178" t="s">
        <v>93</v>
      </c>
      <c r="J5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7" s="119" t="str">
        <f>IF(Sklop4[[#This Row],[ZAHTEVANA SHEMA KAKOVOSTI]]&lt;&gt;"",Sklop4[[#This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+Sklop4[[#This Row],[cena/enota brez DDV v EUR]]*Sklop4[[#This Row],[Stopnja DDV (%)]]</f>
        <v>0</v>
      </c>
      <c r="T57" s="135">
        <f>+Sklop4[[#This Row],[cena/enota brez DDV v EUR]]+Sklop4[[#This Row],[Davek (EUR)]]</f>
        <v>0</v>
      </c>
      <c r="U57" s="135">
        <f>+Sklop4[[#This Row],[cena/enota brez DDV v EUR]]*Sklop4[[#This Row],[Okvirna količina]]</f>
        <v>0</v>
      </c>
      <c r="V57" s="141">
        <f>+Sklop4[[#This Row],[Končna cena/enoto mere (EUR) z DDV]]*Sklop4[[#This Row],[Okvirna količina]]</f>
        <v>0</v>
      </c>
      <c r="W57" s="142"/>
    </row>
    <row r="58" spans="1:23" s="53" customFormat="1" ht="12">
      <c r="A58" s="77" t="s">
        <v>48</v>
      </c>
      <c r="B58" s="246" t="s">
        <v>453</v>
      </c>
      <c r="C58" s="247" t="s">
        <v>1854</v>
      </c>
      <c r="D58" s="181" t="s">
        <v>411</v>
      </c>
      <c r="E58" s="240">
        <v>1</v>
      </c>
      <c r="F58" s="239" t="s">
        <v>0</v>
      </c>
      <c r="G58" s="109"/>
      <c r="H58" s="222">
        <v>10</v>
      </c>
      <c r="I58" s="178" t="s">
        <v>93</v>
      </c>
      <c r="J5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8" s="119" t="str">
        <f>IF(Sklop4[[#This Row],[ZAHTEVANA SHEMA KAKOVOSTI]]&lt;&gt;"",Sklop4[[#This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+Sklop4[[#This Row],[cena/enota brez DDV v EUR]]*Sklop4[[#This Row],[Stopnja DDV (%)]]</f>
        <v>0</v>
      </c>
      <c r="T58" s="135">
        <f>+Sklop4[[#This Row],[cena/enota brez DDV v EUR]]+Sklop4[[#This Row],[Davek (EUR)]]</f>
        <v>0</v>
      </c>
      <c r="U58" s="135">
        <f>+Sklop4[[#This Row],[cena/enota brez DDV v EUR]]*Sklop4[[#This Row],[Okvirna količina]]</f>
        <v>0</v>
      </c>
      <c r="V58" s="141">
        <f>+Sklop4[[#This Row],[Končna cena/enoto mere (EUR) z DDV]]*Sklop4[[#This Row],[Okvirna količina]]</f>
        <v>0</v>
      </c>
      <c r="W58" s="142"/>
    </row>
    <row r="59" spans="1:23" s="53" customFormat="1" ht="12">
      <c r="A59" s="77" t="s">
        <v>44</v>
      </c>
      <c r="B59" s="246" t="s">
        <v>454</v>
      </c>
      <c r="C59" s="247" t="s">
        <v>1854</v>
      </c>
      <c r="D59" s="181" t="s">
        <v>1784</v>
      </c>
      <c r="E59" s="240">
        <v>0.2</v>
      </c>
      <c r="F59" s="239" t="s">
        <v>0</v>
      </c>
      <c r="G59" s="109"/>
      <c r="H59" s="222">
        <v>10</v>
      </c>
      <c r="I59" s="178" t="s">
        <v>93</v>
      </c>
      <c r="J5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K59" s="119" t="str">
        <f>IF(Sklop4[[#This Row],[ZAHTEVANA SHEMA KAKOVOSTI]]&lt;&gt;"",Sklop4[[#This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+Sklop4[[#This Row],[cena/enota brez DDV v EUR]]*Sklop4[[#This Row],[Stopnja DDV (%)]]</f>
        <v>0</v>
      </c>
      <c r="T59" s="135">
        <f>+Sklop4[[#This Row],[cena/enota brez DDV v EUR]]+Sklop4[[#This Row],[Davek (EUR)]]</f>
        <v>0</v>
      </c>
      <c r="U59" s="135">
        <f>+Sklop4[[#This Row],[cena/enota brez DDV v EUR]]*Sklop4[[#This Row],[Okvirna količina]]</f>
        <v>0</v>
      </c>
      <c r="V59" s="141">
        <f>+Sklop4[[#This Row],[Končna cena/enoto mere (EUR) z DDV]]*Sklop4[[#This Row],[Okvirna količina]]</f>
        <v>0</v>
      </c>
      <c r="W59" s="142"/>
    </row>
    <row r="60" spans="1:23" s="53" customFormat="1" ht="12">
      <c r="A60" s="77" t="s">
        <v>45</v>
      </c>
      <c r="B60" s="246" t="s">
        <v>455</v>
      </c>
      <c r="C60" s="247" t="s">
        <v>1854</v>
      </c>
      <c r="D60" s="181" t="s">
        <v>1785</v>
      </c>
      <c r="E60" s="240">
        <v>370</v>
      </c>
      <c r="F60" s="239" t="s">
        <v>158</v>
      </c>
      <c r="G60" s="109"/>
      <c r="H60" s="222">
        <v>30</v>
      </c>
      <c r="I60" s="178" t="s">
        <v>93</v>
      </c>
      <c r="J6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11.1</v>
      </c>
      <c r="K60" s="119" t="str">
        <f>IF(Sklop4[[#This Row],[ZAHTEVANA SHEMA KAKOVOSTI]]&lt;&gt;"",Sklop4[[#This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+Sklop4[[#This Row],[cena/enota brez DDV v EUR]]*Sklop4[[#This Row],[Stopnja DDV (%)]]</f>
        <v>0</v>
      </c>
      <c r="T60" s="135">
        <f>+Sklop4[[#This Row],[cena/enota brez DDV v EUR]]+Sklop4[[#This Row],[Davek (EUR)]]</f>
        <v>0</v>
      </c>
      <c r="U60" s="135">
        <f>+Sklop4[[#This Row],[cena/enota brez DDV v EUR]]*Sklop4[[#This Row],[Okvirna količina]]</f>
        <v>0</v>
      </c>
      <c r="V60" s="141">
        <f>+Sklop4[[#This Row],[Končna cena/enoto mere (EUR) z DDV]]*Sklop4[[#This Row],[Okvirna količina]]</f>
        <v>0</v>
      </c>
      <c r="W60" s="142"/>
    </row>
    <row r="61" spans="1:23" s="53" customFormat="1" ht="12">
      <c r="A61" s="77" t="s">
        <v>49</v>
      </c>
      <c r="B61" s="244" t="s">
        <v>456</v>
      </c>
      <c r="C61" s="234" t="s">
        <v>1854</v>
      </c>
      <c r="D61" s="140" t="s">
        <v>1786</v>
      </c>
      <c r="E61" s="243">
        <v>500</v>
      </c>
      <c r="F61" s="245" t="s">
        <v>158</v>
      </c>
      <c r="G61" s="109"/>
      <c r="H61" s="230">
        <v>10</v>
      </c>
      <c r="I61" s="143" t="s">
        <v>93</v>
      </c>
      <c r="J6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61" s="119" t="str">
        <f>IF(Sklop4[[#This Row],[ZAHTEVANA SHEMA KAKOVOSTI]]&lt;&gt;"",Sklop4[[#This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+Sklop4[[#This Row],[cena/enota brez DDV v EUR]]*Sklop4[[#This Row],[Stopnja DDV (%)]]</f>
        <v>0</v>
      </c>
      <c r="T61" s="135">
        <f>+Sklop4[[#This Row],[cena/enota brez DDV v EUR]]+Sklop4[[#This Row],[Davek (EUR)]]</f>
        <v>0</v>
      </c>
      <c r="U61" s="135">
        <f>+Sklop4[[#This Row],[cena/enota brez DDV v EUR]]*Sklop4[[#This Row],[Okvirna količina]]</f>
        <v>0</v>
      </c>
      <c r="V61" s="141">
        <f>+Sklop4[[#This Row],[Končna cena/enoto mere (EUR) z DDV]]*Sklop4[[#This Row],[Okvirna količina]]</f>
        <v>0</v>
      </c>
      <c r="W61" s="142"/>
    </row>
    <row r="62" spans="1:23" s="53" customFormat="1" ht="12">
      <c r="A62" s="77" t="s">
        <v>50</v>
      </c>
      <c r="B62" s="244" t="s">
        <v>457</v>
      </c>
      <c r="C62" s="234" t="s">
        <v>1853</v>
      </c>
      <c r="D62" s="140" t="s">
        <v>1786</v>
      </c>
      <c r="E62" s="243">
        <v>250</v>
      </c>
      <c r="F62" s="245" t="s">
        <v>158</v>
      </c>
      <c r="G62" s="109"/>
      <c r="H62" s="230">
        <v>10</v>
      </c>
      <c r="I62" s="143" t="s">
        <v>93</v>
      </c>
      <c r="J6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K62" s="119" t="str">
        <f>IF(Sklop4[[#This Row],[ZAHTEVANA SHEMA KAKOVOSTI]]&lt;&gt;"",Sklop4[[#This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+Sklop4[[#This Row],[cena/enota brez DDV v EUR]]*Sklop4[[#This Row],[Stopnja DDV (%)]]</f>
        <v>0</v>
      </c>
      <c r="T62" s="135">
        <f>+Sklop4[[#This Row],[cena/enota brez DDV v EUR]]+Sklop4[[#This Row],[Davek (EUR)]]</f>
        <v>0</v>
      </c>
      <c r="U62" s="135">
        <f>+Sklop4[[#This Row],[cena/enota brez DDV v EUR]]*Sklop4[[#This Row],[Okvirna količina]]</f>
        <v>0</v>
      </c>
      <c r="V62" s="141">
        <f>+Sklop4[[#This Row],[Končna cena/enoto mere (EUR) z DDV]]*Sklop4[[#This Row],[Okvirna količina]]</f>
        <v>0</v>
      </c>
      <c r="W62" s="142"/>
    </row>
    <row r="63" spans="1:23" s="53" customFormat="1" ht="12">
      <c r="A63" s="77" t="s">
        <v>46</v>
      </c>
      <c r="B63" s="244" t="s">
        <v>458</v>
      </c>
      <c r="C63" s="234" t="s">
        <v>1854</v>
      </c>
      <c r="D63" s="140" t="s">
        <v>1787</v>
      </c>
      <c r="E63" s="243">
        <v>500</v>
      </c>
      <c r="F63" s="245" t="s">
        <v>158</v>
      </c>
      <c r="G63" s="109"/>
      <c r="H63" s="230">
        <v>20</v>
      </c>
      <c r="I63" s="143" t="s">
        <v>93</v>
      </c>
      <c r="J6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119" t="str">
        <f>IF(Sklop4[[#This Row],[ZAHTEVANA SHEMA KAKOVOSTI]]&lt;&gt;"",Sklop4[[#This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+Sklop4[[#This Row],[cena/enota brez DDV v EUR]]*Sklop4[[#This Row],[Stopnja DDV (%)]]</f>
        <v>0</v>
      </c>
      <c r="T63" s="135">
        <f>+Sklop4[[#This Row],[cena/enota brez DDV v EUR]]+Sklop4[[#This Row],[Davek (EUR)]]</f>
        <v>0</v>
      </c>
      <c r="U63" s="135">
        <f>+Sklop4[[#This Row],[cena/enota brez DDV v EUR]]*Sklop4[[#This Row],[Okvirna količina]]</f>
        <v>0</v>
      </c>
      <c r="V63" s="141">
        <f>+Sklop4[[#This Row],[Končna cena/enoto mere (EUR) z DDV]]*Sklop4[[#This Row],[Okvirna količina]]</f>
        <v>0</v>
      </c>
      <c r="W63" s="142"/>
    </row>
    <row r="64" spans="1:23" s="53" customFormat="1" ht="12">
      <c r="A64" s="77" t="s">
        <v>51</v>
      </c>
      <c r="B64" s="244" t="s">
        <v>459</v>
      </c>
      <c r="C64" s="234" t="s">
        <v>1856</v>
      </c>
      <c r="D64" s="140" t="s">
        <v>1788</v>
      </c>
      <c r="E64" s="243">
        <v>250</v>
      </c>
      <c r="F64" s="245" t="s">
        <v>158</v>
      </c>
      <c r="G64" s="109"/>
      <c r="H64" s="230">
        <v>20</v>
      </c>
      <c r="I64" s="143" t="s">
        <v>93</v>
      </c>
      <c r="J6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64" s="119" t="str">
        <f>IF(Sklop4[[#This Row],[ZAHTEVANA SHEMA KAKOVOSTI]]&lt;&gt;"",Sklop4[[#This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+Sklop4[[#This Row],[cena/enota brez DDV v EUR]]*Sklop4[[#This Row],[Stopnja DDV (%)]]</f>
        <v>0</v>
      </c>
      <c r="T64" s="135">
        <f>+Sklop4[[#This Row],[cena/enota brez DDV v EUR]]+Sklop4[[#This Row],[Davek (EUR)]]</f>
        <v>0</v>
      </c>
      <c r="U64" s="135">
        <f>+Sklop4[[#This Row],[cena/enota brez DDV v EUR]]*Sklop4[[#This Row],[Okvirna količina]]</f>
        <v>0</v>
      </c>
      <c r="V64" s="141">
        <f>+Sklop4[[#This Row],[Končna cena/enoto mere (EUR) z DDV]]*Sklop4[[#This Row],[Okvirna količina]]</f>
        <v>0</v>
      </c>
      <c r="W64" s="142"/>
    </row>
    <row r="65" spans="1:23" s="53" customFormat="1" ht="12">
      <c r="A65" s="77" t="s">
        <v>47</v>
      </c>
      <c r="B65" s="246" t="s">
        <v>460</v>
      </c>
      <c r="C65" s="247" t="s">
        <v>470</v>
      </c>
      <c r="D65" s="181" t="s">
        <v>1789</v>
      </c>
      <c r="E65" s="240">
        <v>900</v>
      </c>
      <c r="F65" s="239" t="s">
        <v>158</v>
      </c>
      <c r="G65" s="109"/>
      <c r="H65" s="222">
        <v>5</v>
      </c>
      <c r="I65" s="178" t="s">
        <v>93</v>
      </c>
      <c r="J6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K65" s="119" t="str">
        <f>IF(Sklop4[[#This Row],[ZAHTEVANA SHEMA KAKOVOSTI]]&lt;&gt;"",Sklop4[[#This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+Sklop4[[#This Row],[cena/enota brez DDV v EUR]]*Sklop4[[#This Row],[Stopnja DDV (%)]]</f>
        <v>0</v>
      </c>
      <c r="T65" s="135">
        <f>+Sklop4[[#This Row],[cena/enota brez DDV v EUR]]+Sklop4[[#This Row],[Davek (EUR)]]</f>
        <v>0</v>
      </c>
      <c r="U65" s="135">
        <f>+Sklop4[[#This Row],[cena/enota brez DDV v EUR]]*Sklop4[[#This Row],[Okvirna količina]]</f>
        <v>0</v>
      </c>
      <c r="V65" s="141">
        <f>+Sklop4[[#This Row],[Končna cena/enoto mere (EUR) z DDV]]*Sklop4[[#This Row],[Okvirna količina]]</f>
        <v>0</v>
      </c>
      <c r="W65" s="142"/>
    </row>
    <row r="66" spans="1:23" s="53" customFormat="1" ht="12">
      <c r="A66" s="77" t="s">
        <v>52</v>
      </c>
      <c r="B66" s="246" t="s">
        <v>461</v>
      </c>
      <c r="C66" s="247" t="s">
        <v>1856</v>
      </c>
      <c r="D66" s="181" t="s">
        <v>1790</v>
      </c>
      <c r="E66" s="240">
        <v>250</v>
      </c>
      <c r="F66" s="239" t="s">
        <v>158</v>
      </c>
      <c r="G66" s="109"/>
      <c r="H66" s="222">
        <v>5</v>
      </c>
      <c r="I66" s="178" t="s">
        <v>93</v>
      </c>
      <c r="J6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66" s="119" t="str">
        <f>IF(Sklop4[[#This Row],[ZAHTEVANA SHEMA KAKOVOSTI]]&lt;&gt;"",Sklop4[[#This Row],[Preračunana masa/volumen/kos na enoto kg]],"")</f>
        <v/>
      </c>
      <c r="L66" s="134"/>
      <c r="M66" s="137"/>
      <c r="N66" s="137"/>
      <c r="O66" s="138"/>
      <c r="P66" s="135"/>
      <c r="Q66" s="135"/>
      <c r="R66" s="136"/>
      <c r="S66" s="135">
        <f>+Sklop4[[#This Row],[cena/enota brez DDV v EUR]]*Sklop4[[#This Row],[Stopnja DDV (%)]]</f>
        <v>0</v>
      </c>
      <c r="T66" s="135">
        <f>+Sklop4[[#This Row],[cena/enota brez DDV v EUR]]+Sklop4[[#This Row],[Davek (EUR)]]</f>
        <v>0</v>
      </c>
      <c r="U66" s="135">
        <f>+Sklop4[[#This Row],[cena/enota brez DDV v EUR]]*Sklop4[[#This Row],[Okvirna količina]]</f>
        <v>0</v>
      </c>
      <c r="V66" s="141">
        <f>+Sklop4[[#This Row],[Končna cena/enoto mere (EUR) z DDV]]*Sklop4[[#This Row],[Okvirna količina]]</f>
        <v>0</v>
      </c>
      <c r="W66" s="142"/>
    </row>
    <row r="67" spans="1:23" s="53" customFormat="1" ht="12">
      <c r="A67" s="77" t="s">
        <v>53</v>
      </c>
      <c r="B67" s="246" t="s">
        <v>462</v>
      </c>
      <c r="C67" s="247" t="s">
        <v>1854</v>
      </c>
      <c r="D67" s="181" t="s">
        <v>1791</v>
      </c>
      <c r="E67" s="240">
        <v>500</v>
      </c>
      <c r="F67" s="239" t="s">
        <v>158</v>
      </c>
      <c r="G67" s="109"/>
      <c r="H67" s="222">
        <v>5</v>
      </c>
      <c r="I67" s="178" t="s">
        <v>93</v>
      </c>
      <c r="J6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K67" s="119" t="str">
        <f>IF(Sklop4[[#This Row],[ZAHTEVANA SHEMA KAKOVOSTI]]&lt;&gt;"",Sklop4[[#This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+Sklop4[[#This Row],[cena/enota brez DDV v EUR]]*Sklop4[[#This Row],[Stopnja DDV (%)]]</f>
        <v>0</v>
      </c>
      <c r="T67" s="135">
        <f>+Sklop4[[#This Row],[cena/enota brez DDV v EUR]]+Sklop4[[#This Row],[Davek (EUR)]]</f>
        <v>0</v>
      </c>
      <c r="U67" s="135">
        <f>+Sklop4[[#This Row],[cena/enota brez DDV v EUR]]*Sklop4[[#This Row],[Okvirna količina]]</f>
        <v>0</v>
      </c>
      <c r="V67" s="141">
        <f>+Sklop4[[#This Row],[Končna cena/enoto mere (EUR) z DDV]]*Sklop4[[#This Row],[Okvirna količina]]</f>
        <v>0</v>
      </c>
      <c r="W67" s="142"/>
    </row>
    <row r="68" spans="1:23" s="53" customFormat="1" ht="12">
      <c r="A68" s="77" t="s">
        <v>54</v>
      </c>
      <c r="B68" s="246" t="s">
        <v>463</v>
      </c>
      <c r="C68" s="247" t="s">
        <v>1854</v>
      </c>
      <c r="D68" s="181" t="s">
        <v>1792</v>
      </c>
      <c r="E68" s="240">
        <v>1</v>
      </c>
      <c r="F68" s="239" t="s">
        <v>95</v>
      </c>
      <c r="G68" s="109"/>
      <c r="H68" s="222">
        <v>50</v>
      </c>
      <c r="I68" s="178" t="s">
        <v>93</v>
      </c>
      <c r="J6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68" s="119" t="str">
        <f>IF(Sklop4[[#This Row],[ZAHTEVANA SHEMA KAKOVOSTI]]&lt;&gt;"",Sklop4[[#This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+Sklop4[[#This Row],[cena/enota brez DDV v EUR]]*Sklop4[[#This Row],[Stopnja DDV (%)]]</f>
        <v>0</v>
      </c>
      <c r="T68" s="135">
        <f>+Sklop4[[#This Row],[cena/enota brez DDV v EUR]]+Sklop4[[#This Row],[Davek (EUR)]]</f>
        <v>0</v>
      </c>
      <c r="U68" s="135">
        <f>+Sklop4[[#This Row],[cena/enota brez DDV v EUR]]*Sklop4[[#This Row],[Okvirna količina]]</f>
        <v>0</v>
      </c>
      <c r="V68" s="141">
        <f>+Sklop4[[#This Row],[Končna cena/enoto mere (EUR) z DDV]]*Sklop4[[#This Row],[Okvirna količina]]</f>
        <v>0</v>
      </c>
      <c r="W68" s="142"/>
    </row>
    <row r="69" spans="1:23" s="53" customFormat="1" ht="36">
      <c r="A69" s="77" t="s">
        <v>55</v>
      </c>
      <c r="B69" s="168" t="s">
        <v>464</v>
      </c>
      <c r="C69" s="234" t="s">
        <v>1856</v>
      </c>
      <c r="D69" s="140" t="s">
        <v>1793</v>
      </c>
      <c r="E69" s="168">
        <v>140</v>
      </c>
      <c r="F69" s="168" t="s">
        <v>158</v>
      </c>
      <c r="G69" s="109" t="s">
        <v>182</v>
      </c>
      <c r="H69" s="230">
        <v>7500</v>
      </c>
      <c r="I69" s="143" t="s">
        <v>93</v>
      </c>
      <c r="J6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1050</v>
      </c>
      <c r="K69" s="119">
        <f>IF(Sklop4[[#This Row],[ZAHTEVANA SHEMA KAKOVOSTI]]&lt;&gt;"",Sklop4[[#This Row],[Preračunana masa/volumen/kos na enoto kg]],"")</f>
        <v>1050</v>
      </c>
      <c r="L69" s="134"/>
      <c r="M69" s="137"/>
      <c r="N69" s="137"/>
      <c r="O69" s="138"/>
      <c r="P69" s="135"/>
      <c r="Q69" s="135"/>
      <c r="R69" s="136"/>
      <c r="S69" s="135">
        <f>+Sklop4[[#This Row],[cena/enota brez DDV v EUR]]*Sklop4[[#This Row],[Stopnja DDV (%)]]</f>
        <v>0</v>
      </c>
      <c r="T69" s="135">
        <f>+Sklop4[[#This Row],[cena/enota brez DDV v EUR]]+Sklop4[[#This Row],[Davek (EUR)]]</f>
        <v>0</v>
      </c>
      <c r="U69" s="135">
        <f>+Sklop4[[#This Row],[cena/enota brez DDV v EUR]]*Sklop4[[#This Row],[Okvirna količina]]</f>
        <v>0</v>
      </c>
      <c r="V69" s="141">
        <f>+Sklop4[[#This Row],[Končna cena/enoto mere (EUR) z DDV]]*Sklop4[[#This Row],[Okvirna količina]]</f>
        <v>0</v>
      </c>
      <c r="W69" s="142"/>
    </row>
    <row r="70" spans="1:23" s="53" customFormat="1" ht="36">
      <c r="A70" s="77" t="s">
        <v>56</v>
      </c>
      <c r="B70" s="246" t="s">
        <v>465</v>
      </c>
      <c r="C70" s="247" t="s">
        <v>1856</v>
      </c>
      <c r="D70" s="181" t="s">
        <v>1794</v>
      </c>
      <c r="E70" s="240">
        <v>500</v>
      </c>
      <c r="F70" s="239" t="s">
        <v>158</v>
      </c>
      <c r="G70" s="109" t="s">
        <v>182</v>
      </c>
      <c r="H70" s="222">
        <v>3000</v>
      </c>
      <c r="I70" s="133" t="s">
        <v>93</v>
      </c>
      <c r="J7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K70" s="119">
        <f>IF(Sklop4[[#This Row],[ZAHTEVANA SHEMA KAKOVOSTI]]&lt;&gt;"",Sklop4[[#This Row],[Preračunana masa/volumen/kos na enoto kg]],"")</f>
        <v>1500</v>
      </c>
      <c r="L70" s="134"/>
      <c r="M70" s="137"/>
      <c r="N70" s="137"/>
      <c r="O70" s="138"/>
      <c r="P70" s="135"/>
      <c r="Q70" s="135"/>
      <c r="R70" s="136"/>
      <c r="S70" s="135">
        <f>+Sklop4[[#This Row],[cena/enota brez DDV v EUR]]*Sklop4[[#This Row],[Stopnja DDV (%)]]</f>
        <v>0</v>
      </c>
      <c r="T70" s="135">
        <f>+Sklop4[[#This Row],[cena/enota brez DDV v EUR]]+Sklop4[[#This Row],[Davek (EUR)]]</f>
        <v>0</v>
      </c>
      <c r="U70" s="135">
        <f>+Sklop4[[#This Row],[cena/enota brez DDV v EUR]]*Sklop4[[#This Row],[Okvirna količina]]</f>
        <v>0</v>
      </c>
      <c r="V70" s="141">
        <f>+Sklop4[[#This Row],[Končna cena/enoto mere (EUR) z DDV]]*Sklop4[[#This Row],[Okvirna količina]]</f>
        <v>0</v>
      </c>
      <c r="W70" s="142"/>
    </row>
    <row r="71" spans="1:23" s="53" customFormat="1" ht="12">
      <c r="A71" s="77" t="s">
        <v>57</v>
      </c>
      <c r="B71" s="168" t="s">
        <v>466</v>
      </c>
      <c r="C71" s="234" t="s">
        <v>1853</v>
      </c>
      <c r="D71" s="140" t="s">
        <v>1795</v>
      </c>
      <c r="E71" s="168">
        <v>250</v>
      </c>
      <c r="F71" s="168" t="s">
        <v>158</v>
      </c>
      <c r="G71" s="109" t="s">
        <v>182</v>
      </c>
      <c r="H71" s="230">
        <v>200</v>
      </c>
      <c r="I71" s="143" t="s">
        <v>93</v>
      </c>
      <c r="J7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71" s="119">
        <f>IF(Sklop4[[#This Row],[ZAHTEVANA SHEMA KAKOVOSTI]]&lt;&gt;"",Sklop4[[#This Row],[Preračunana masa/volumen/kos na enoto kg]],"")</f>
        <v>50</v>
      </c>
      <c r="L71" s="134"/>
      <c r="M71" s="137"/>
      <c r="N71" s="137"/>
      <c r="O71" s="138"/>
      <c r="P71" s="135"/>
      <c r="Q71" s="135"/>
      <c r="R71" s="136"/>
      <c r="S71" s="135">
        <f>+Sklop4[[#This Row],[cena/enota brez DDV v EUR]]*Sklop4[[#This Row],[Stopnja DDV (%)]]</f>
        <v>0</v>
      </c>
      <c r="T71" s="135">
        <f>+Sklop4[[#This Row],[cena/enota brez DDV v EUR]]+Sklop4[[#This Row],[Davek (EUR)]]</f>
        <v>0</v>
      </c>
      <c r="U71" s="135">
        <f>+Sklop4[[#This Row],[cena/enota brez DDV v EUR]]*Sklop4[[#This Row],[Okvirna količina]]</f>
        <v>0</v>
      </c>
      <c r="V71" s="141">
        <f>+Sklop4[[#This Row],[Končna cena/enoto mere (EUR) z DDV]]*Sklop4[[#This Row],[Okvirna količina]]</f>
        <v>0</v>
      </c>
      <c r="W71" s="142"/>
    </row>
    <row r="72" spans="1:23" s="53" customFormat="1" ht="12">
      <c r="A72" s="77" t="s">
        <v>58</v>
      </c>
      <c r="B72" s="244" t="s">
        <v>467</v>
      </c>
      <c r="C72" s="234" t="s">
        <v>1851</v>
      </c>
      <c r="D72" s="140" t="s">
        <v>1795</v>
      </c>
      <c r="E72" s="243">
        <v>180</v>
      </c>
      <c r="F72" s="245" t="s">
        <v>158</v>
      </c>
      <c r="G72" s="109" t="s">
        <v>182</v>
      </c>
      <c r="H72" s="230">
        <v>200</v>
      </c>
      <c r="I72" s="133" t="s">
        <v>93</v>
      </c>
      <c r="J7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72" s="119">
        <f>IF(Sklop4[[#This Row],[ZAHTEVANA SHEMA KAKOVOSTI]]&lt;&gt;"",Sklop4[[#This Row],[Preračunana masa/volumen/kos na enoto kg]],"")</f>
        <v>36</v>
      </c>
      <c r="L72" s="134"/>
      <c r="M72" s="137"/>
      <c r="N72" s="137"/>
      <c r="O72" s="138"/>
      <c r="P72" s="135"/>
      <c r="Q72" s="135"/>
      <c r="R72" s="136"/>
      <c r="S72" s="135">
        <f>+Sklop4[[#This Row],[cena/enota brez DDV v EUR]]*Sklop4[[#This Row],[Stopnja DDV (%)]]</f>
        <v>0</v>
      </c>
      <c r="T72" s="135">
        <f>+Sklop4[[#This Row],[cena/enota brez DDV v EUR]]+Sklop4[[#This Row],[Davek (EUR)]]</f>
        <v>0</v>
      </c>
      <c r="U72" s="135">
        <f>+Sklop4[[#This Row],[cena/enota brez DDV v EUR]]*Sklop4[[#This Row],[Okvirna količina]]</f>
        <v>0</v>
      </c>
      <c r="V72" s="141">
        <f>+Sklop4[[#This Row],[Končna cena/enoto mere (EUR) z DDV]]*Sklop4[[#This Row],[Okvirna količina]]</f>
        <v>0</v>
      </c>
      <c r="W72" s="142"/>
    </row>
    <row r="73" spans="1:23" s="53" customFormat="1" ht="12">
      <c r="A73" s="77" t="s">
        <v>59</v>
      </c>
      <c r="B73" s="244" t="s">
        <v>468</v>
      </c>
      <c r="C73" s="234" t="s">
        <v>1854</v>
      </c>
      <c r="D73" s="140" t="s">
        <v>1796</v>
      </c>
      <c r="E73" s="243">
        <v>160</v>
      </c>
      <c r="F73" s="245" t="s">
        <v>158</v>
      </c>
      <c r="G73" s="109" t="s">
        <v>182</v>
      </c>
      <c r="H73" s="230">
        <v>5000</v>
      </c>
      <c r="I73" s="133" t="s">
        <v>93</v>
      </c>
      <c r="J7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K73" s="119">
        <f>IF(Sklop4[[#This Row],[ZAHTEVANA SHEMA KAKOVOSTI]]&lt;&gt;"",Sklop4[[#This Row],[Preračunana masa/volumen/kos na enoto kg]],"")</f>
        <v>800</v>
      </c>
      <c r="L73" s="134"/>
      <c r="M73" s="137"/>
      <c r="N73" s="137"/>
      <c r="O73" s="138"/>
      <c r="P73" s="135"/>
      <c r="Q73" s="135"/>
      <c r="R73" s="136"/>
      <c r="S73" s="135">
        <f>+Sklop4[[#This Row],[cena/enota brez DDV v EUR]]*Sklop4[[#This Row],[Stopnja DDV (%)]]</f>
        <v>0</v>
      </c>
      <c r="T73" s="135">
        <f>+Sklop4[[#This Row],[cena/enota brez DDV v EUR]]+Sklop4[[#This Row],[Davek (EUR)]]</f>
        <v>0</v>
      </c>
      <c r="U73" s="135">
        <f>+Sklop4[[#This Row],[cena/enota brez DDV v EUR]]*Sklop4[[#This Row],[Okvirna količina]]</f>
        <v>0</v>
      </c>
      <c r="V73" s="141">
        <f>+Sklop4[[#This Row],[Končna cena/enoto mere (EUR) z DDV]]*Sklop4[[#This Row],[Okvirna količina]]</f>
        <v>0</v>
      </c>
      <c r="W73" s="142"/>
    </row>
    <row r="74" spans="1:23" s="53" customFormat="1" ht="24">
      <c r="A74" s="77" t="s">
        <v>60</v>
      </c>
      <c r="B74" s="244" t="s">
        <v>469</v>
      </c>
      <c r="C74" s="234" t="s">
        <v>1854</v>
      </c>
      <c r="D74" s="140" t="s">
        <v>1797</v>
      </c>
      <c r="E74" s="243">
        <v>100</v>
      </c>
      <c r="F74" s="245" t="s">
        <v>158</v>
      </c>
      <c r="G74" s="109"/>
      <c r="H74" s="286">
        <v>5000</v>
      </c>
      <c r="I74" s="143" t="s">
        <v>93</v>
      </c>
      <c r="J7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74" s="119" t="str">
        <f>IF(Sklop4[[#This Row],[ZAHTEVANA SHEMA KAKOVOSTI]]&lt;&gt;"",Sklop4[[#This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+Sklop4[[#This Row],[cena/enota brez DDV v EUR]]*Sklop4[[#This Row],[Stopnja DDV (%)]]</f>
        <v>0</v>
      </c>
      <c r="T74" s="135">
        <f>+Sklop4[[#This Row],[cena/enota brez DDV v EUR]]+Sklop4[[#This Row],[Davek (EUR)]]</f>
        <v>0</v>
      </c>
      <c r="U74" s="135">
        <f>+Sklop4[[#This Row],[cena/enota brez DDV v EUR]]*Sklop4[[#This Row],[Okvirna količina]]</f>
        <v>0</v>
      </c>
      <c r="V74" s="141">
        <f>+Sklop4[[#This Row],[Končna cena/enoto mere (EUR) z DDV]]*Sklop4[[#This Row],[Okvirna količina]]</f>
        <v>0</v>
      </c>
      <c r="W74" s="142"/>
    </row>
    <row r="75" spans="1:23" s="53" customFormat="1" ht="12">
      <c r="A75" s="77" t="s">
        <v>61</v>
      </c>
      <c r="B75" s="244"/>
      <c r="C75" s="234" t="s">
        <v>1854</v>
      </c>
      <c r="D75" s="140" t="s">
        <v>1805</v>
      </c>
      <c r="E75" s="243">
        <v>180</v>
      </c>
      <c r="F75" s="245" t="s">
        <v>158</v>
      </c>
      <c r="G75" s="109" t="s">
        <v>182</v>
      </c>
      <c r="H75" s="286">
        <v>1000</v>
      </c>
      <c r="I75" s="143" t="s">
        <v>93</v>
      </c>
      <c r="J7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75" s="119">
        <f>IF(Sklop4[[#This Row],[ZAHTEVANA SHEMA KAKOVOSTI]]&lt;&gt;"",Sklop4[[#This Row],[Preračunana masa/volumen/kos na enoto kg]],"")</f>
        <v>180</v>
      </c>
      <c r="L75" s="134"/>
      <c r="M75" s="137"/>
      <c r="N75" s="137"/>
      <c r="O75" s="138"/>
      <c r="P75" s="135"/>
      <c r="Q75" s="135"/>
      <c r="R75" s="136"/>
      <c r="S75" s="135">
        <f>+Sklop4[[#This Row],[cena/enota brez DDV v EUR]]*Sklop4[[#This Row],[Stopnja DDV (%)]]</f>
        <v>0</v>
      </c>
      <c r="T75" s="135">
        <f>+Sklop4[[#This Row],[cena/enota brez DDV v EUR]]+Sklop4[[#This Row],[Davek (EUR)]]</f>
        <v>0</v>
      </c>
      <c r="U75" s="135">
        <f>+Sklop4[[#This Row],[cena/enota brez DDV v EUR]]*Sklop4[[#This Row],[Okvirna količina]]</f>
        <v>0</v>
      </c>
      <c r="V75" s="141">
        <f>+Sklop4[[#This Row],[Končna cena/enoto mere (EUR) z DDV]]*Sklop4[[#This Row],[Okvirna količina]]</f>
        <v>0</v>
      </c>
      <c r="W75" s="142"/>
    </row>
    <row r="76" spans="1:23" s="53" customFormat="1" ht="12">
      <c r="A76" s="77" t="s">
        <v>62</v>
      </c>
      <c r="B76" s="244"/>
      <c r="C76" s="234" t="s">
        <v>1850</v>
      </c>
      <c r="D76" s="140" t="s">
        <v>1798</v>
      </c>
      <c r="E76" s="243" t="s">
        <v>1859</v>
      </c>
      <c r="F76" s="245" t="s">
        <v>0</v>
      </c>
      <c r="G76" s="109" t="s">
        <v>182</v>
      </c>
      <c r="H76" s="286">
        <v>200</v>
      </c>
      <c r="I76" s="143" t="s">
        <v>0</v>
      </c>
      <c r="J7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76" s="119">
        <f>IF(Sklop4[[#This Row],[ZAHTEVANA SHEMA KAKOVOSTI]]&lt;&gt;"",Sklop4[[#This Row],[Preračunana masa/volumen/kos na enoto kg]],"")</f>
        <v>200</v>
      </c>
      <c r="L76" s="134"/>
      <c r="M76" s="137"/>
      <c r="N76" s="137"/>
      <c r="O76" s="138"/>
      <c r="P76" s="135"/>
      <c r="Q76" s="135"/>
      <c r="R76" s="136"/>
      <c r="S76" s="135">
        <f>+Sklop4[[#This Row],[cena/enota brez DDV v EUR]]*Sklop4[[#This Row],[Stopnja DDV (%)]]</f>
        <v>0</v>
      </c>
      <c r="T76" s="135">
        <f>+Sklop4[[#This Row],[cena/enota brez DDV v EUR]]+Sklop4[[#This Row],[Davek (EUR)]]</f>
        <v>0</v>
      </c>
      <c r="U76" s="135">
        <f>+Sklop4[[#This Row],[cena/enota brez DDV v EUR]]*Sklop4[[#This Row],[Okvirna količina]]</f>
        <v>0</v>
      </c>
      <c r="V76" s="141">
        <f>+Sklop4[[#This Row],[Končna cena/enoto mere (EUR) z DDV]]*Sklop4[[#This Row],[Okvirna količina]]</f>
        <v>0</v>
      </c>
      <c r="W76" s="142"/>
    </row>
    <row r="77" spans="1:23" s="53" customFormat="1" ht="13.5" customHeight="1">
      <c r="A77" s="77" t="s">
        <v>68</v>
      </c>
      <c r="B77" s="252"/>
      <c r="C77" s="234" t="s">
        <v>1850</v>
      </c>
      <c r="D77" s="140" t="s">
        <v>1762</v>
      </c>
      <c r="E77" s="243" t="s">
        <v>1859</v>
      </c>
      <c r="F77" s="255" t="s">
        <v>0</v>
      </c>
      <c r="G77" s="109" t="s">
        <v>182</v>
      </c>
      <c r="H77" s="230">
        <v>100</v>
      </c>
      <c r="I77" s="143" t="s">
        <v>0</v>
      </c>
      <c r="J7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77" s="119">
        <f>IF(Sklop4[[#This Row],[ZAHTEVANA SHEMA KAKOVOSTI]]&lt;&gt;"",Sklop4[[#This Row],[Preračunana masa/volumen/kos na enoto kg]],"")</f>
        <v>100</v>
      </c>
      <c r="L77" s="134"/>
      <c r="M77" s="137"/>
      <c r="N77" s="137"/>
      <c r="O77" s="138"/>
      <c r="P77" s="135"/>
      <c r="Q77" s="135"/>
      <c r="R77" s="136"/>
      <c r="S77" s="135">
        <f>+Sklop4[[#This Row],[cena/enota brez DDV v EUR]]*Sklop4[[#This Row],[Stopnja DDV (%)]]</f>
        <v>0</v>
      </c>
      <c r="T77" s="135">
        <f>+Sklop4[[#This Row],[cena/enota brez DDV v EUR]]+Sklop4[[#This Row],[Davek (EUR)]]</f>
        <v>0</v>
      </c>
      <c r="U77" s="135">
        <f>+Sklop4[[#This Row],[cena/enota brez DDV v EUR]]*Sklop4[[#This Row],[Okvirna količina]]</f>
        <v>0</v>
      </c>
      <c r="V77" s="141">
        <f>+Sklop4[[#This Row],[Končna cena/enoto mere (EUR) z DDV]]*Sklop4[[#This Row],[Okvirna količina]]</f>
        <v>0</v>
      </c>
      <c r="W77" s="142"/>
    </row>
    <row r="78" spans="1:23">
      <c r="A78" s="519" t="s">
        <v>181</v>
      </c>
      <c r="B78" s="670"/>
      <c r="C78" s="519"/>
      <c r="D78" s="520"/>
      <c r="E78" s="521"/>
      <c r="F78" s="521"/>
      <c r="G78" s="522"/>
      <c r="H78" s="528"/>
      <c r="I78" s="524"/>
      <c r="J78" s="525">
        <f>SUBTOTAL(109,Sklop4[Preračunana masa/volumen/kos na enoto kg])</f>
        <v>11383.5</v>
      </c>
      <c r="K78" s="525">
        <f>SUBTOTAL(109,Sklop4[Živila iz shem kakovosti (kg)])</f>
        <v>9717.5</v>
      </c>
      <c r="L78" s="523"/>
      <c r="M78" s="526"/>
      <c r="N78" s="526"/>
      <c r="O78" s="527"/>
      <c r="P78" s="528"/>
      <c r="Q78" s="528"/>
      <c r="R78" s="528"/>
      <c r="S78" s="529"/>
      <c r="T78" s="523"/>
      <c r="U78" s="529">
        <f>SUBTOTAL(109,Sklop4[Vrednost za okvirno količino (EUR) brez DDV])</f>
        <v>0</v>
      </c>
      <c r="V78" s="529">
        <f>SUBTOTAL(109,Sklop4[Vrednost za okvirno količino (EUR) z DDV])</f>
        <v>0</v>
      </c>
      <c r="W78" s="530">
        <f>SUBTOTAL(103,Sklop4[Shema kakovosti
(nacionalne, evropske)
])</f>
        <v>0</v>
      </c>
    </row>
    <row r="79" spans="1:23" ht="15">
      <c r="A79" s="6"/>
      <c r="B79" s="185"/>
      <c r="C79" s="6"/>
      <c r="D79" s="4"/>
      <c r="E79" s="27"/>
      <c r="F79" s="27"/>
      <c r="G79" s="26"/>
      <c r="H79" s="8"/>
      <c r="J79" s="8"/>
      <c r="K79" s="8"/>
      <c r="L79" s="8"/>
      <c r="M79" s="8"/>
      <c r="N79" s="21"/>
      <c r="O79" s="21"/>
      <c r="P79" s="8"/>
      <c r="Q79" s="8"/>
      <c r="R79" s="8"/>
      <c r="S79" s="8"/>
      <c r="T79" s="8"/>
      <c r="U79" s="3"/>
      <c r="V79" s="3"/>
      <c r="W79" s="7"/>
    </row>
    <row r="80" spans="1:23">
      <c r="A80" s="45" t="s">
        <v>177</v>
      </c>
      <c r="B80" s="66"/>
      <c r="C80" s="45"/>
      <c r="D80" s="17"/>
      <c r="E80" s="29"/>
      <c r="F80" s="29"/>
      <c r="G80" s="104"/>
      <c r="S80" s="45"/>
      <c r="T80" s="45"/>
      <c r="U80" s="45"/>
      <c r="V80" s="45"/>
    </row>
    <row r="81" spans="1:23">
      <c r="A81" s="12" t="s">
        <v>179</v>
      </c>
      <c r="D81" s="17"/>
      <c r="E81" s="29"/>
      <c r="F81" s="29"/>
      <c r="G81" s="104"/>
    </row>
    <row r="82" spans="1:23">
      <c r="A82" s="99" t="s">
        <v>246</v>
      </c>
      <c r="B82" s="186"/>
      <c r="C82" s="99"/>
      <c r="H82" s="30"/>
      <c r="I82" s="66"/>
      <c r="J82" s="30"/>
      <c r="K82" s="30"/>
      <c r="L82" s="30"/>
      <c r="M82" s="30"/>
      <c r="N82" s="52"/>
      <c r="O82" s="52"/>
      <c r="P82" s="30"/>
      <c r="Q82" s="30"/>
      <c r="R82" s="30"/>
      <c r="S82" s="30"/>
      <c r="T82" s="30"/>
    </row>
    <row r="83" spans="1:23">
      <c r="A83" s="651" t="s">
        <v>239</v>
      </c>
      <c r="B83" s="651"/>
      <c r="C83" s="651"/>
      <c r="D83" s="651"/>
      <c r="E83" s="651"/>
      <c r="F83" s="651"/>
      <c r="G83" s="651"/>
      <c r="H83" s="651"/>
      <c r="I83" s="651"/>
      <c r="J83" s="651"/>
      <c r="K83" s="651"/>
      <c r="L83" s="651"/>
      <c r="M83" s="651"/>
      <c r="N83" s="651"/>
      <c r="O83" s="52"/>
      <c r="P83" s="30"/>
      <c r="Q83" s="30"/>
      <c r="R83" s="30"/>
      <c r="S83" s="30"/>
      <c r="T83" s="30"/>
    </row>
    <row r="84" spans="1:23">
      <c r="G84" s="108"/>
      <c r="P84" s="30"/>
      <c r="Q84" s="30"/>
      <c r="R84" s="30"/>
      <c r="S84" s="30"/>
      <c r="T84" s="30"/>
    </row>
    <row r="85" spans="1:23">
      <c r="A85" s="99" t="s">
        <v>65</v>
      </c>
      <c r="B85" s="186"/>
      <c r="C85" s="99"/>
      <c r="H85" s="30"/>
      <c r="I85" s="66" t="s">
        <v>66</v>
      </c>
      <c r="J85" s="30"/>
      <c r="K85" s="30"/>
      <c r="L85" s="30"/>
      <c r="M85" s="30"/>
      <c r="N85" s="52"/>
      <c r="O85" s="52"/>
      <c r="P85" s="30"/>
      <c r="Q85" s="30"/>
      <c r="R85" s="30"/>
      <c r="S85" s="30" t="s">
        <v>67</v>
      </c>
      <c r="T85" s="30"/>
    </row>
    <row r="86" spans="1:23" ht="15">
      <c r="A86" s="6"/>
      <c r="B86" s="185"/>
      <c r="C86" s="6"/>
      <c r="D86" s="4"/>
      <c r="E86" s="27"/>
      <c r="F86" s="27"/>
      <c r="G86" s="26"/>
      <c r="H86" s="8"/>
      <c r="J86" s="8"/>
      <c r="K86" s="8"/>
      <c r="L86" s="8"/>
      <c r="M86" s="8"/>
      <c r="N86" s="21"/>
      <c r="O86" s="21"/>
      <c r="P86" s="8"/>
      <c r="Q86" s="8"/>
      <c r="R86" s="8"/>
      <c r="S86" s="8"/>
      <c r="T86" s="8"/>
      <c r="U86" s="3"/>
      <c r="V86" s="3"/>
      <c r="W86" s="7"/>
    </row>
    <row r="87" spans="1:23">
      <c r="D87" s="17"/>
      <c r="E87" s="29"/>
      <c r="F87" s="29"/>
      <c r="G87" s="104"/>
    </row>
    <row r="88" spans="1:23">
      <c r="D88" s="17"/>
      <c r="E88" s="29"/>
      <c r="F88" s="29"/>
      <c r="G88" s="104"/>
    </row>
    <row r="89" spans="1:23">
      <c r="D89" s="17"/>
      <c r="E89" s="29"/>
      <c r="F89" s="29"/>
      <c r="G89" s="104"/>
    </row>
    <row r="90" spans="1:23">
      <c r="D90" s="17"/>
      <c r="E90" s="29"/>
      <c r="F90" s="29"/>
      <c r="G90" s="104"/>
    </row>
    <row r="91" spans="1:23">
      <c r="D91" s="17"/>
      <c r="E91" s="29"/>
      <c r="F91" s="29"/>
      <c r="G91" s="104"/>
    </row>
    <row r="92" spans="1:23">
      <c r="D92" s="17"/>
      <c r="E92" s="29"/>
      <c r="F92" s="29"/>
      <c r="G92" s="104"/>
    </row>
    <row r="93" spans="1:23">
      <c r="D93" s="17"/>
      <c r="E93" s="29"/>
      <c r="F93" s="29"/>
      <c r="G93" s="104"/>
    </row>
    <row r="94" spans="1:23">
      <c r="D94" s="17"/>
      <c r="E94" s="29"/>
      <c r="F94" s="29"/>
      <c r="G94" s="104"/>
    </row>
    <row r="95" spans="1:23">
      <c r="D95" s="17"/>
      <c r="E95" s="29"/>
      <c r="F95" s="29"/>
      <c r="G95" s="104"/>
    </row>
    <row r="96" spans="1:23">
      <c r="D96" s="17"/>
      <c r="E96" s="29"/>
      <c r="F96" s="29"/>
      <c r="G96" s="104"/>
    </row>
    <row r="97" spans="1:24">
      <c r="D97" s="17"/>
      <c r="E97" s="29"/>
      <c r="F97" s="29"/>
      <c r="G97" s="104"/>
    </row>
    <row r="98" spans="1:24">
      <c r="D98" s="17"/>
      <c r="E98" s="29"/>
      <c r="F98" s="29"/>
      <c r="G98" s="104"/>
    </row>
    <row r="99" spans="1:24">
      <c r="D99" s="17"/>
      <c r="E99" s="29"/>
      <c r="F99" s="29"/>
      <c r="G99" s="104"/>
    </row>
    <row r="100" spans="1:24" s="19" customFormat="1">
      <c r="A100" s="12"/>
      <c r="B100" s="30"/>
      <c r="C100" s="12"/>
      <c r="D100" s="17"/>
      <c r="E100" s="29"/>
      <c r="F100" s="29"/>
      <c r="G100" s="104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30"/>
      <c r="C101" s="12"/>
      <c r="D101" s="17"/>
      <c r="E101" s="29"/>
      <c r="F101" s="29"/>
      <c r="G101" s="104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30"/>
      <c r="C102" s="12"/>
      <c r="D102" s="17"/>
      <c r="E102" s="29"/>
      <c r="F102" s="29"/>
      <c r="G102" s="104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30"/>
      <c r="C103" s="12"/>
      <c r="D103" s="17"/>
      <c r="E103" s="29"/>
      <c r="F103" s="29"/>
      <c r="G103" s="104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30"/>
      <c r="C104" s="12"/>
      <c r="D104" s="17"/>
      <c r="E104" s="29"/>
      <c r="F104" s="29"/>
      <c r="G104" s="104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30"/>
      <c r="C105" s="12"/>
      <c r="D105" s="17"/>
      <c r="E105" s="29"/>
      <c r="F105" s="29"/>
      <c r="G105" s="104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30"/>
      <c r="C106" s="12"/>
      <c r="D106" s="17"/>
      <c r="E106" s="29"/>
      <c r="F106" s="29"/>
      <c r="G106" s="104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30"/>
      <c r="C107" s="12"/>
      <c r="D107" s="17"/>
      <c r="E107" s="29"/>
      <c r="F107" s="29"/>
      <c r="G107" s="104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30"/>
      <c r="C108" s="12"/>
      <c r="D108" s="17"/>
      <c r="E108" s="29"/>
      <c r="F108" s="29"/>
      <c r="G108" s="104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30"/>
      <c r="C109" s="12"/>
      <c r="D109" s="17"/>
      <c r="E109" s="29"/>
      <c r="F109" s="29"/>
      <c r="G109" s="104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30"/>
      <c r="C110" s="12"/>
      <c r="D110" s="17"/>
      <c r="E110" s="29"/>
      <c r="F110" s="29"/>
      <c r="G110" s="104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30"/>
      <c r="C111" s="12"/>
      <c r="D111" s="17"/>
      <c r="E111" s="29"/>
      <c r="F111" s="29"/>
      <c r="G111" s="104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30"/>
      <c r="C112" s="12"/>
      <c r="D112" s="17"/>
      <c r="E112" s="29"/>
      <c r="F112" s="29"/>
      <c r="G112" s="104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30"/>
      <c r="C113" s="12"/>
      <c r="D113" s="17"/>
      <c r="E113" s="29"/>
      <c r="F113" s="29"/>
      <c r="G113" s="104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30"/>
      <c r="C114" s="12"/>
      <c r="D114" s="17"/>
      <c r="E114" s="29"/>
      <c r="F114" s="29"/>
      <c r="G114" s="104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30"/>
      <c r="C115" s="12"/>
      <c r="D115" s="17"/>
      <c r="E115" s="29"/>
      <c r="F115" s="29"/>
      <c r="G115" s="104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30"/>
      <c r="C116" s="12"/>
      <c r="D116" s="17"/>
      <c r="E116" s="29"/>
      <c r="F116" s="29"/>
      <c r="G116" s="104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30"/>
      <c r="C117" s="12"/>
      <c r="D117" s="17"/>
      <c r="E117" s="29"/>
      <c r="F117" s="29"/>
      <c r="G117" s="104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30"/>
      <c r="C118" s="12"/>
      <c r="D118" s="17"/>
      <c r="E118" s="29"/>
      <c r="F118" s="29"/>
      <c r="G118" s="104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30"/>
      <c r="C119" s="12"/>
      <c r="D119" s="17"/>
      <c r="E119" s="29"/>
      <c r="F119" s="29"/>
      <c r="G119" s="104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30"/>
      <c r="C120" s="12"/>
      <c r="D120" s="17"/>
      <c r="E120" s="29"/>
      <c r="F120" s="29"/>
      <c r="G120" s="104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30"/>
      <c r="C121" s="12"/>
      <c r="D121" s="17"/>
      <c r="E121" s="29"/>
      <c r="F121" s="29"/>
      <c r="G121" s="104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30"/>
      <c r="C122" s="12"/>
      <c r="D122" s="17"/>
      <c r="E122" s="29"/>
      <c r="F122" s="29"/>
      <c r="G122" s="104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30"/>
      <c r="C123" s="12"/>
      <c r="D123" s="17"/>
      <c r="E123" s="29"/>
      <c r="F123" s="29"/>
      <c r="G123" s="104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30"/>
      <c r="C124" s="12"/>
      <c r="D124" s="17"/>
      <c r="E124" s="29"/>
      <c r="F124" s="29"/>
      <c r="G124" s="104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30"/>
      <c r="C125" s="12"/>
      <c r="D125" s="17"/>
      <c r="E125" s="29"/>
      <c r="F125" s="29"/>
      <c r="G125" s="104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30"/>
      <c r="C126" s="12"/>
      <c r="D126" s="17"/>
      <c r="E126" s="29"/>
      <c r="F126" s="29"/>
      <c r="G126" s="104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30"/>
      <c r="C127" s="12"/>
      <c r="D127" s="17"/>
      <c r="E127" s="29"/>
      <c r="F127" s="29"/>
      <c r="G127" s="104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30"/>
      <c r="C128" s="12"/>
      <c r="D128" s="17"/>
      <c r="E128" s="29"/>
      <c r="F128" s="29"/>
      <c r="G128" s="104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30"/>
      <c r="C129" s="12"/>
      <c r="D129" s="17"/>
      <c r="E129" s="29"/>
      <c r="F129" s="29"/>
      <c r="G129" s="104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30"/>
      <c r="C130" s="12"/>
      <c r="D130" s="17"/>
      <c r="E130" s="29"/>
      <c r="F130" s="29"/>
      <c r="G130" s="104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30"/>
      <c r="C131" s="12"/>
      <c r="D131" s="17"/>
      <c r="E131" s="29"/>
      <c r="F131" s="29"/>
      <c r="G131" s="104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30"/>
      <c r="C132" s="12"/>
      <c r="D132" s="17"/>
      <c r="E132" s="29"/>
      <c r="F132" s="29"/>
      <c r="G132" s="104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30"/>
      <c r="C133" s="12"/>
      <c r="D133" s="17"/>
      <c r="E133" s="29"/>
      <c r="F133" s="29"/>
      <c r="G133" s="104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30"/>
      <c r="C134" s="12"/>
      <c r="D134" s="17"/>
      <c r="E134" s="29"/>
      <c r="F134" s="29"/>
      <c r="G134" s="104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30"/>
      <c r="C135" s="12"/>
      <c r="D135" s="17"/>
      <c r="E135" s="29"/>
      <c r="F135" s="29"/>
      <c r="G135" s="104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30"/>
      <c r="C136" s="12"/>
      <c r="D136" s="17"/>
      <c r="E136" s="29"/>
      <c r="F136" s="29"/>
      <c r="G136" s="104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30"/>
      <c r="C137" s="12"/>
      <c r="D137" s="17"/>
      <c r="E137" s="29"/>
      <c r="F137" s="29"/>
      <c r="G137" s="104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30"/>
      <c r="C138" s="12"/>
      <c r="D138" s="17"/>
      <c r="E138" s="29"/>
      <c r="F138" s="29"/>
      <c r="G138" s="104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30"/>
      <c r="C139" s="12"/>
      <c r="D139" s="17"/>
      <c r="E139" s="29"/>
      <c r="F139" s="29"/>
      <c r="G139" s="104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30"/>
      <c r="C140" s="12"/>
      <c r="D140" s="17"/>
      <c r="E140" s="29"/>
      <c r="F140" s="29"/>
      <c r="G140" s="104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30"/>
      <c r="C141" s="12"/>
      <c r="D141" s="17"/>
      <c r="E141" s="29"/>
      <c r="F141" s="29"/>
      <c r="G141" s="104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30"/>
      <c r="C142" s="12"/>
      <c r="D142" s="17"/>
      <c r="E142" s="29"/>
      <c r="F142" s="29"/>
      <c r="G142" s="104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30"/>
      <c r="C143" s="12"/>
      <c r="D143" s="17"/>
      <c r="E143" s="29"/>
      <c r="F143" s="29"/>
      <c r="G143" s="104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30"/>
      <c r="C144" s="12"/>
      <c r="D144" s="17"/>
      <c r="E144" s="29"/>
      <c r="F144" s="29"/>
      <c r="G144" s="104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30"/>
      <c r="C145" s="12"/>
      <c r="D145" s="17"/>
      <c r="E145" s="29"/>
      <c r="F145" s="29"/>
      <c r="G145" s="104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30"/>
      <c r="C146" s="12"/>
      <c r="D146" s="17"/>
      <c r="E146" s="29"/>
      <c r="F146" s="29"/>
      <c r="G146" s="104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30"/>
      <c r="C147" s="12"/>
      <c r="D147" s="17"/>
      <c r="E147" s="29"/>
      <c r="F147" s="29"/>
      <c r="G147" s="104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30"/>
      <c r="C148" s="12"/>
      <c r="D148" s="17"/>
      <c r="E148" s="29"/>
      <c r="F148" s="29"/>
      <c r="G148" s="104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30"/>
      <c r="C149" s="12"/>
      <c r="D149" s="17"/>
      <c r="E149" s="29"/>
      <c r="F149" s="29"/>
      <c r="G149" s="104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30"/>
      <c r="C150" s="12"/>
      <c r="D150" s="17"/>
      <c r="E150" s="29"/>
      <c r="F150" s="29"/>
      <c r="G150" s="104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30"/>
      <c r="C151" s="12"/>
      <c r="D151" s="17"/>
      <c r="E151" s="29"/>
      <c r="F151" s="29"/>
      <c r="G151" s="104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30"/>
      <c r="C152" s="12"/>
      <c r="D152" s="17"/>
      <c r="E152" s="29"/>
      <c r="F152" s="29"/>
      <c r="G152" s="104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30"/>
      <c r="C153" s="12"/>
      <c r="D153" s="17"/>
      <c r="E153" s="29"/>
      <c r="F153" s="29"/>
      <c r="G153" s="104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30"/>
      <c r="C154" s="12"/>
      <c r="D154" s="17"/>
      <c r="E154" s="29"/>
      <c r="F154" s="29"/>
      <c r="G154" s="104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30"/>
      <c r="C155" s="12"/>
      <c r="D155" s="17"/>
      <c r="E155" s="29"/>
      <c r="F155" s="29"/>
      <c r="G155" s="104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30"/>
      <c r="C156" s="12"/>
      <c r="D156" s="17"/>
      <c r="E156" s="29"/>
      <c r="F156" s="29"/>
      <c r="G156" s="104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30"/>
      <c r="C157" s="12"/>
      <c r="D157" s="17"/>
      <c r="E157" s="29"/>
      <c r="F157" s="29"/>
      <c r="G157" s="104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30"/>
      <c r="C158" s="12"/>
      <c r="D158" s="17"/>
      <c r="E158" s="29"/>
      <c r="F158" s="29"/>
      <c r="G158" s="104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30"/>
      <c r="C159" s="12"/>
      <c r="D159" s="17"/>
      <c r="E159" s="29"/>
      <c r="F159" s="29"/>
      <c r="G159" s="104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30"/>
      <c r="C160" s="12"/>
      <c r="D160" s="17"/>
      <c r="E160" s="29"/>
      <c r="F160" s="29"/>
      <c r="G160" s="104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30"/>
      <c r="C161" s="12"/>
      <c r="D161" s="17"/>
      <c r="E161" s="29"/>
      <c r="F161" s="29"/>
      <c r="G161" s="104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30"/>
      <c r="C162" s="12"/>
      <c r="D162" s="17"/>
      <c r="E162" s="29"/>
      <c r="F162" s="29"/>
      <c r="G162" s="104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30"/>
      <c r="C163" s="12"/>
      <c r="D163" s="17"/>
      <c r="E163" s="29"/>
      <c r="F163" s="29"/>
      <c r="G163" s="104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30"/>
      <c r="C164" s="12"/>
      <c r="D164" s="17"/>
      <c r="E164" s="29"/>
      <c r="F164" s="29"/>
      <c r="G164" s="104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30"/>
      <c r="C165" s="12"/>
      <c r="D165" s="17"/>
      <c r="E165" s="29"/>
      <c r="F165" s="29"/>
      <c r="G165" s="104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30"/>
      <c r="C166" s="12"/>
      <c r="D166" s="17"/>
      <c r="E166" s="29"/>
      <c r="F166" s="29"/>
      <c r="G166" s="104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30"/>
      <c r="C167" s="12"/>
      <c r="D167" s="17"/>
      <c r="E167" s="29"/>
      <c r="F167" s="29"/>
      <c r="G167" s="104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30"/>
      <c r="C168" s="12"/>
      <c r="D168" s="17"/>
      <c r="E168" s="29"/>
      <c r="F168" s="29"/>
      <c r="G168" s="104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30"/>
      <c r="C169" s="12"/>
      <c r="D169" s="17"/>
      <c r="E169" s="29"/>
      <c r="F169" s="29"/>
      <c r="G169" s="104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30"/>
      <c r="C170" s="12"/>
      <c r="D170" s="17"/>
      <c r="E170" s="29"/>
      <c r="F170" s="29"/>
      <c r="G170" s="104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30"/>
      <c r="C171" s="12"/>
      <c r="D171" s="17"/>
      <c r="E171" s="29"/>
      <c r="F171" s="29"/>
      <c r="G171" s="104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30"/>
      <c r="C172" s="12"/>
      <c r="D172" s="17"/>
      <c r="E172" s="29"/>
      <c r="F172" s="29"/>
      <c r="G172" s="104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30"/>
      <c r="C173" s="12"/>
      <c r="D173" s="17"/>
      <c r="E173" s="29"/>
      <c r="F173" s="29"/>
      <c r="G173" s="104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30"/>
      <c r="C174" s="12"/>
      <c r="D174" s="17"/>
      <c r="E174" s="29"/>
      <c r="F174" s="29"/>
      <c r="G174" s="104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30"/>
      <c r="C175" s="12"/>
      <c r="D175" s="17"/>
      <c r="E175" s="29"/>
      <c r="F175" s="29"/>
      <c r="G175" s="104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30"/>
      <c r="C176" s="12"/>
      <c r="D176" s="17"/>
      <c r="E176" s="29"/>
      <c r="F176" s="29"/>
      <c r="G176" s="104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30"/>
      <c r="C177" s="12"/>
      <c r="D177" s="17"/>
      <c r="E177" s="29"/>
      <c r="F177" s="29"/>
      <c r="G177" s="104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30"/>
      <c r="C178" s="12"/>
      <c r="D178" s="17"/>
      <c r="E178" s="29"/>
      <c r="F178" s="29"/>
      <c r="G178" s="104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30"/>
      <c r="C179" s="12"/>
      <c r="D179" s="17"/>
      <c r="E179" s="29"/>
      <c r="F179" s="29"/>
      <c r="G179" s="104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30"/>
      <c r="C180" s="12"/>
      <c r="D180" s="17"/>
      <c r="E180" s="29"/>
      <c r="F180" s="29"/>
      <c r="G180" s="104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30"/>
      <c r="C181" s="12"/>
      <c r="D181" s="17"/>
      <c r="E181" s="29"/>
      <c r="F181" s="29"/>
      <c r="G181" s="104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30"/>
      <c r="C182" s="12"/>
      <c r="D182" s="17"/>
      <c r="E182" s="29"/>
      <c r="F182" s="29"/>
      <c r="G182" s="104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30"/>
      <c r="C183" s="12"/>
      <c r="D183" s="17"/>
      <c r="E183" s="29"/>
      <c r="F183" s="29"/>
      <c r="G183" s="104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30"/>
      <c r="C184" s="12"/>
      <c r="D184" s="17"/>
      <c r="E184" s="29"/>
      <c r="F184" s="29"/>
      <c r="G184" s="104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30"/>
      <c r="C185" s="12"/>
      <c r="D185" s="17"/>
      <c r="E185" s="29"/>
      <c r="F185" s="29"/>
      <c r="G185" s="104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30"/>
      <c r="C186" s="12"/>
      <c r="D186" s="17"/>
      <c r="E186" s="29"/>
      <c r="F186" s="29"/>
      <c r="G186" s="104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30"/>
      <c r="C187" s="12"/>
      <c r="D187" s="17"/>
      <c r="E187" s="29"/>
      <c r="F187" s="29"/>
      <c r="G187" s="104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30"/>
      <c r="C188" s="12"/>
      <c r="D188" s="17"/>
      <c r="E188" s="29"/>
      <c r="F188" s="29"/>
      <c r="G188" s="104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30"/>
      <c r="C189" s="12"/>
      <c r="D189" s="17"/>
      <c r="E189" s="29"/>
      <c r="F189" s="29"/>
      <c r="G189" s="104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30"/>
      <c r="C190" s="12"/>
      <c r="D190" s="17"/>
      <c r="E190" s="29"/>
      <c r="F190" s="29"/>
      <c r="G190" s="104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30"/>
      <c r="C191" s="12"/>
      <c r="D191" s="17"/>
      <c r="E191" s="29"/>
      <c r="F191" s="29"/>
      <c r="G191" s="104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30"/>
      <c r="C192" s="12"/>
      <c r="D192" s="17"/>
      <c r="E192" s="29"/>
      <c r="F192" s="29"/>
      <c r="G192" s="104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30"/>
      <c r="C193" s="12"/>
      <c r="D193" s="17"/>
      <c r="E193" s="29"/>
      <c r="F193" s="29"/>
      <c r="G193" s="104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30"/>
      <c r="C194" s="12"/>
      <c r="D194" s="17"/>
      <c r="E194" s="29"/>
      <c r="F194" s="29"/>
      <c r="G194" s="104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30"/>
      <c r="C195" s="12"/>
      <c r="D195" s="17"/>
      <c r="E195" s="29"/>
      <c r="F195" s="29"/>
      <c r="G195" s="104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30"/>
      <c r="C196" s="12"/>
      <c r="D196" s="17"/>
      <c r="E196" s="29"/>
      <c r="F196" s="29"/>
      <c r="G196" s="104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30"/>
      <c r="C197" s="12"/>
      <c r="D197" s="17"/>
      <c r="E197" s="29"/>
      <c r="F197" s="29"/>
      <c r="G197" s="104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30"/>
      <c r="C198" s="12"/>
      <c r="D198" s="17"/>
      <c r="E198" s="29"/>
      <c r="F198" s="29"/>
      <c r="G198" s="104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30"/>
      <c r="C199" s="12"/>
      <c r="D199" s="17"/>
      <c r="E199" s="29"/>
      <c r="F199" s="29"/>
      <c r="G199" s="104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30"/>
      <c r="C200" s="12"/>
      <c r="D200" s="17"/>
      <c r="E200" s="29"/>
      <c r="F200" s="29"/>
      <c r="G200" s="104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30"/>
      <c r="C201" s="12"/>
      <c r="D201" s="17"/>
      <c r="E201" s="29"/>
      <c r="F201" s="29"/>
      <c r="G201" s="104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30"/>
      <c r="C202" s="12"/>
      <c r="D202" s="17"/>
      <c r="E202" s="29"/>
      <c r="F202" s="29"/>
      <c r="G202" s="104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30"/>
      <c r="C203" s="12"/>
      <c r="D203" s="17"/>
      <c r="E203" s="29"/>
      <c r="F203" s="29"/>
      <c r="G203" s="104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30"/>
      <c r="C204" s="12"/>
      <c r="D204" s="17"/>
      <c r="E204" s="29"/>
      <c r="F204" s="29"/>
      <c r="G204" s="104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30"/>
      <c r="C205" s="12"/>
      <c r="D205" s="17"/>
      <c r="E205" s="29"/>
      <c r="F205" s="29"/>
      <c r="G205" s="104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30"/>
      <c r="C206" s="12"/>
      <c r="D206" s="17"/>
      <c r="E206" s="29"/>
      <c r="F206" s="29"/>
      <c r="G206" s="104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30"/>
      <c r="C207" s="12"/>
      <c r="D207" s="17"/>
      <c r="E207" s="29"/>
      <c r="F207" s="29"/>
      <c r="G207" s="104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30"/>
      <c r="C208" s="12"/>
      <c r="D208" s="17"/>
      <c r="E208" s="29"/>
      <c r="F208" s="29"/>
      <c r="G208" s="104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30"/>
      <c r="C209" s="12"/>
      <c r="D209" s="17"/>
      <c r="E209" s="29"/>
      <c r="F209" s="29"/>
      <c r="G209" s="104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30"/>
      <c r="C210" s="12"/>
      <c r="D210" s="17"/>
      <c r="E210" s="29"/>
      <c r="F210" s="29"/>
      <c r="G210" s="104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30"/>
      <c r="C211" s="12"/>
      <c r="D211" s="17"/>
      <c r="E211" s="29"/>
      <c r="F211" s="29"/>
      <c r="G211" s="104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30"/>
      <c r="C212" s="12"/>
      <c r="D212" s="17"/>
      <c r="E212" s="29"/>
      <c r="F212" s="29"/>
      <c r="G212" s="104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30"/>
      <c r="C213" s="12"/>
      <c r="D213" s="17"/>
      <c r="E213" s="29"/>
      <c r="F213" s="29"/>
      <c r="G213" s="104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30"/>
      <c r="C214" s="12"/>
      <c r="D214" s="17"/>
      <c r="E214" s="29"/>
      <c r="F214" s="29"/>
      <c r="G214" s="104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30"/>
      <c r="C215" s="12"/>
      <c r="D215" s="17"/>
      <c r="E215" s="29"/>
      <c r="F215" s="29"/>
      <c r="G215" s="104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30"/>
      <c r="C216" s="12"/>
      <c r="D216" s="17"/>
      <c r="E216" s="29"/>
      <c r="F216" s="29"/>
      <c r="G216" s="104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30"/>
      <c r="C217" s="12"/>
      <c r="D217" s="17"/>
      <c r="E217" s="29"/>
      <c r="F217" s="29"/>
      <c r="G217" s="104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30"/>
      <c r="C218" s="12"/>
      <c r="D218" s="17"/>
      <c r="E218" s="29"/>
      <c r="F218" s="29"/>
      <c r="G218" s="104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30"/>
      <c r="C219" s="12"/>
      <c r="D219" s="17"/>
      <c r="E219" s="29"/>
      <c r="F219" s="29"/>
      <c r="G219" s="104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30"/>
      <c r="C220" s="12"/>
      <c r="D220" s="17"/>
      <c r="E220" s="29"/>
      <c r="F220" s="29"/>
      <c r="G220" s="104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30"/>
      <c r="C221" s="12"/>
      <c r="D221" s="17"/>
      <c r="E221" s="29"/>
      <c r="F221" s="29"/>
      <c r="G221" s="104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30"/>
      <c r="C222" s="12"/>
      <c r="D222" s="17"/>
      <c r="E222" s="29"/>
      <c r="F222" s="29"/>
      <c r="G222" s="104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30"/>
      <c r="C223" s="12"/>
      <c r="D223" s="17"/>
      <c r="E223" s="29"/>
      <c r="F223" s="29"/>
      <c r="G223" s="104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30"/>
      <c r="C224" s="12"/>
      <c r="D224" s="17"/>
      <c r="E224" s="29"/>
      <c r="F224" s="29"/>
      <c r="G224" s="104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30"/>
      <c r="C225" s="12"/>
      <c r="D225" s="17"/>
      <c r="E225" s="29"/>
      <c r="F225" s="29"/>
      <c r="G225" s="104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30"/>
      <c r="C226" s="12"/>
      <c r="D226" s="17"/>
      <c r="E226" s="29"/>
      <c r="F226" s="29"/>
      <c r="G226" s="104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30"/>
      <c r="C227" s="12"/>
      <c r="D227" s="17"/>
      <c r="E227" s="29"/>
      <c r="F227" s="29"/>
      <c r="G227" s="104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30"/>
      <c r="C228" s="12"/>
      <c r="D228" s="17"/>
      <c r="E228" s="29"/>
      <c r="F228" s="29"/>
      <c r="G228" s="104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30"/>
      <c r="C229" s="12"/>
      <c r="D229" s="17"/>
      <c r="E229" s="29"/>
      <c r="F229" s="29"/>
      <c r="G229" s="104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30"/>
      <c r="C230" s="12"/>
      <c r="D230" s="17"/>
      <c r="E230" s="29"/>
      <c r="F230" s="29"/>
      <c r="G230" s="104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30"/>
      <c r="C231" s="12"/>
      <c r="D231" s="17"/>
      <c r="E231" s="29"/>
      <c r="F231" s="29"/>
      <c r="G231" s="104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30"/>
      <c r="C232" s="12"/>
      <c r="D232" s="17"/>
      <c r="E232" s="29"/>
      <c r="F232" s="29"/>
      <c r="G232" s="104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30"/>
      <c r="C233" s="12"/>
      <c r="D233" s="17"/>
      <c r="E233" s="29"/>
      <c r="F233" s="29"/>
      <c r="G233" s="104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30"/>
      <c r="C234" s="12"/>
      <c r="D234" s="17"/>
      <c r="E234" s="29"/>
      <c r="F234" s="29"/>
      <c r="G234" s="104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30"/>
      <c r="C235" s="12"/>
      <c r="D235" s="17"/>
      <c r="E235" s="29"/>
      <c r="F235" s="29"/>
      <c r="G235" s="104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30"/>
      <c r="C236" s="12"/>
      <c r="D236" s="17"/>
      <c r="E236" s="29"/>
      <c r="F236" s="29"/>
      <c r="G236" s="104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30"/>
      <c r="C237" s="12"/>
      <c r="D237" s="17"/>
      <c r="E237" s="29"/>
      <c r="F237" s="29"/>
      <c r="G237" s="104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30"/>
      <c r="C238" s="12"/>
      <c r="D238" s="17"/>
      <c r="E238" s="29"/>
      <c r="F238" s="29"/>
      <c r="G238" s="104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30"/>
      <c r="C239" s="12"/>
      <c r="D239" s="17"/>
      <c r="E239" s="29"/>
      <c r="F239" s="29"/>
      <c r="G239" s="104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30"/>
      <c r="C240" s="12"/>
      <c r="D240" s="17"/>
      <c r="E240" s="29"/>
      <c r="F240" s="29"/>
      <c r="G240" s="104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30"/>
      <c r="C241" s="12"/>
      <c r="D241" s="17"/>
      <c r="E241" s="29"/>
      <c r="F241" s="29"/>
      <c r="G241" s="104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30"/>
      <c r="C242" s="12"/>
      <c r="D242" s="17"/>
      <c r="E242" s="29"/>
      <c r="F242" s="29"/>
      <c r="G242" s="104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30"/>
      <c r="C243" s="12"/>
      <c r="D243" s="17"/>
      <c r="E243" s="29"/>
      <c r="F243" s="29"/>
      <c r="G243" s="104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30"/>
      <c r="C244" s="12"/>
      <c r="D244" s="17"/>
      <c r="E244" s="29"/>
      <c r="F244" s="29"/>
      <c r="G244" s="104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30"/>
      <c r="C245" s="12"/>
      <c r="D245" s="17"/>
      <c r="E245" s="29"/>
      <c r="F245" s="29"/>
      <c r="G245" s="104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30"/>
      <c r="C246" s="12"/>
      <c r="D246" s="17"/>
      <c r="E246" s="29"/>
      <c r="F246" s="29"/>
      <c r="G246" s="104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30"/>
      <c r="C247" s="12"/>
      <c r="D247" s="17"/>
      <c r="E247" s="29"/>
      <c r="F247" s="29"/>
      <c r="G247" s="104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30"/>
      <c r="C248" s="12"/>
      <c r="D248" s="17"/>
      <c r="E248" s="29"/>
      <c r="F248" s="29"/>
      <c r="G248" s="104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30"/>
      <c r="C249" s="12"/>
      <c r="D249" s="17"/>
      <c r="E249" s="29"/>
      <c r="F249" s="29"/>
      <c r="G249" s="104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30"/>
      <c r="C250" s="12"/>
      <c r="D250" s="17"/>
      <c r="E250" s="29"/>
      <c r="F250" s="29"/>
      <c r="G250" s="104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30"/>
      <c r="C251" s="12"/>
      <c r="D251" s="17"/>
      <c r="E251" s="29"/>
      <c r="F251" s="29"/>
      <c r="G251" s="104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30"/>
      <c r="C252" s="12"/>
      <c r="D252" s="17"/>
      <c r="E252" s="29"/>
      <c r="F252" s="29"/>
      <c r="G252" s="104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30"/>
      <c r="C253" s="12"/>
      <c r="D253" s="17"/>
      <c r="E253" s="29"/>
      <c r="F253" s="29"/>
      <c r="G253" s="104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30"/>
      <c r="C254" s="12"/>
      <c r="D254" s="17"/>
      <c r="E254" s="29"/>
      <c r="F254" s="29"/>
      <c r="G254" s="104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30"/>
      <c r="C255" s="12"/>
      <c r="D255" s="17"/>
      <c r="E255" s="29"/>
      <c r="F255" s="29"/>
      <c r="G255" s="104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30"/>
      <c r="C256" s="12"/>
      <c r="D256" s="17"/>
      <c r="E256" s="29"/>
      <c r="F256" s="29"/>
      <c r="G256" s="104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30"/>
      <c r="C257" s="12"/>
      <c r="D257" s="17"/>
      <c r="E257" s="29"/>
      <c r="F257" s="29"/>
      <c r="G257" s="104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30"/>
      <c r="C258" s="12"/>
      <c r="D258" s="17"/>
      <c r="E258" s="29"/>
      <c r="F258" s="29"/>
      <c r="G258" s="104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30"/>
      <c r="C259" s="12"/>
      <c r="D259" s="17"/>
      <c r="E259" s="29"/>
      <c r="F259" s="29"/>
      <c r="G259" s="104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30"/>
      <c r="C260" s="12"/>
      <c r="D260" s="17"/>
      <c r="E260" s="29"/>
      <c r="F260" s="29"/>
      <c r="G260" s="104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30"/>
      <c r="C261" s="12"/>
      <c r="D261" s="17"/>
      <c r="E261" s="29"/>
      <c r="F261" s="29"/>
      <c r="G261" s="104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30"/>
      <c r="C262" s="12"/>
      <c r="D262" s="17"/>
      <c r="E262" s="29"/>
      <c r="F262" s="29"/>
      <c r="G262" s="104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30"/>
      <c r="C263" s="12"/>
      <c r="D263" s="17"/>
      <c r="E263" s="29"/>
      <c r="F263" s="29"/>
      <c r="G263" s="104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30"/>
      <c r="C264" s="12"/>
      <c r="D264" s="17"/>
      <c r="E264" s="29"/>
      <c r="F264" s="29"/>
      <c r="G264" s="104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30"/>
      <c r="C265" s="12"/>
      <c r="D265" s="17"/>
      <c r="E265" s="29"/>
      <c r="F265" s="29"/>
      <c r="G265" s="104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30"/>
      <c r="C266" s="12"/>
      <c r="D266" s="17"/>
      <c r="E266" s="29"/>
      <c r="F266" s="29"/>
      <c r="G266" s="104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30"/>
      <c r="C267" s="12"/>
      <c r="D267" s="17"/>
      <c r="E267" s="29"/>
      <c r="F267" s="29"/>
      <c r="G267" s="104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30"/>
      <c r="C268" s="12"/>
      <c r="D268" s="17"/>
      <c r="E268" s="29"/>
      <c r="F268" s="29"/>
      <c r="G268" s="104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30"/>
      <c r="C269" s="12"/>
      <c r="D269" s="17"/>
      <c r="E269" s="29"/>
      <c r="F269" s="29"/>
      <c r="G269" s="104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30"/>
      <c r="C270" s="12"/>
      <c r="D270" s="17"/>
      <c r="E270" s="29"/>
      <c r="F270" s="29"/>
      <c r="G270" s="104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30"/>
      <c r="C271" s="12"/>
      <c r="D271" s="17"/>
      <c r="E271" s="29"/>
      <c r="F271" s="29"/>
      <c r="G271" s="104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30"/>
      <c r="C272" s="12"/>
      <c r="D272" s="17"/>
      <c r="E272" s="29"/>
      <c r="F272" s="29"/>
      <c r="G272" s="104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30"/>
      <c r="C273" s="12"/>
      <c r="D273" s="17"/>
      <c r="E273" s="29"/>
      <c r="F273" s="29"/>
      <c r="G273" s="104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30"/>
      <c r="C274" s="12"/>
      <c r="D274" s="17"/>
      <c r="E274" s="29"/>
      <c r="F274" s="29"/>
      <c r="G274" s="104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30"/>
      <c r="C275" s="12"/>
      <c r="D275" s="17"/>
      <c r="E275" s="29"/>
      <c r="F275" s="29"/>
      <c r="G275" s="104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30"/>
      <c r="C276" s="12"/>
      <c r="D276" s="17"/>
      <c r="E276" s="29"/>
      <c r="F276" s="29"/>
      <c r="G276" s="104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30"/>
      <c r="C277" s="12"/>
      <c r="D277" s="17"/>
      <c r="E277" s="29"/>
      <c r="F277" s="29"/>
      <c r="G277" s="104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30"/>
      <c r="C278" s="12"/>
      <c r="D278" s="17"/>
      <c r="E278" s="29"/>
      <c r="F278" s="29"/>
      <c r="G278" s="104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30"/>
      <c r="C279" s="12"/>
      <c r="D279" s="17"/>
      <c r="E279" s="29"/>
      <c r="F279" s="29"/>
      <c r="G279" s="104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30"/>
      <c r="C280" s="12"/>
      <c r="D280" s="17"/>
      <c r="E280" s="29"/>
      <c r="F280" s="29"/>
      <c r="G280" s="104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30"/>
      <c r="C281" s="12"/>
      <c r="D281" s="17"/>
      <c r="E281" s="29"/>
      <c r="F281" s="29"/>
      <c r="G281" s="104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30"/>
      <c r="C282" s="12"/>
      <c r="D282" s="17"/>
      <c r="E282" s="29"/>
      <c r="F282" s="29"/>
      <c r="G282" s="104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30"/>
      <c r="C283" s="12"/>
      <c r="D283" s="17"/>
      <c r="E283" s="29"/>
      <c r="F283" s="29"/>
      <c r="G283" s="104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30"/>
      <c r="C284" s="12"/>
      <c r="D284" s="17"/>
      <c r="E284" s="29"/>
      <c r="F284" s="29"/>
      <c r="G284" s="104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30"/>
      <c r="C285" s="12"/>
      <c r="D285" s="17"/>
      <c r="E285" s="29"/>
      <c r="F285" s="29"/>
      <c r="G285" s="104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30"/>
      <c r="C286" s="12"/>
      <c r="D286" s="17"/>
      <c r="E286" s="29"/>
      <c r="F286" s="29"/>
      <c r="G286" s="104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30"/>
      <c r="C287" s="12"/>
      <c r="D287" s="17"/>
      <c r="E287" s="29"/>
      <c r="F287" s="29"/>
      <c r="G287" s="104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30"/>
      <c r="C288" s="12"/>
      <c r="D288" s="17"/>
      <c r="E288" s="29"/>
      <c r="F288" s="29"/>
      <c r="G288" s="104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30"/>
      <c r="C289" s="12"/>
      <c r="D289" s="17"/>
      <c r="E289" s="29"/>
      <c r="F289" s="29"/>
      <c r="G289" s="104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30"/>
      <c r="C290" s="12"/>
      <c r="D290" s="17"/>
      <c r="E290" s="29"/>
      <c r="F290" s="29"/>
      <c r="G290" s="104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30"/>
      <c r="C291" s="12"/>
      <c r="D291" s="17"/>
      <c r="E291" s="29"/>
      <c r="F291" s="29"/>
      <c r="G291" s="104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30"/>
      <c r="C292" s="12"/>
      <c r="D292" s="17"/>
      <c r="E292" s="29"/>
      <c r="F292" s="29"/>
      <c r="G292" s="104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30"/>
      <c r="C293" s="12"/>
      <c r="D293" s="17"/>
      <c r="E293" s="29"/>
      <c r="F293" s="29"/>
      <c r="G293" s="104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30"/>
      <c r="C294" s="12"/>
      <c r="D294" s="17"/>
      <c r="E294" s="29"/>
      <c r="F294" s="29"/>
      <c r="G294" s="104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30"/>
      <c r="C295" s="12"/>
      <c r="D295" s="17"/>
      <c r="E295" s="29"/>
      <c r="F295" s="29"/>
      <c r="G295" s="104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30"/>
      <c r="C296" s="12"/>
      <c r="D296" s="17"/>
      <c r="E296" s="29"/>
      <c r="F296" s="29"/>
      <c r="G296" s="104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30"/>
      <c r="C297" s="12"/>
      <c r="D297" s="17"/>
      <c r="E297" s="29"/>
      <c r="F297" s="29"/>
      <c r="G297" s="104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30"/>
      <c r="C298" s="12"/>
      <c r="D298" s="17"/>
      <c r="E298" s="29"/>
      <c r="F298" s="29"/>
      <c r="G298" s="104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30"/>
      <c r="C299" s="12"/>
      <c r="D299" s="17"/>
      <c r="E299" s="29"/>
      <c r="F299" s="29"/>
      <c r="G299" s="104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30"/>
      <c r="C300" s="12"/>
      <c r="D300" s="17"/>
      <c r="E300" s="29"/>
      <c r="F300" s="29"/>
      <c r="G300" s="104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30"/>
      <c r="C301" s="12"/>
      <c r="D301" s="17"/>
      <c r="E301" s="29"/>
      <c r="F301" s="29"/>
      <c r="G301" s="104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30"/>
      <c r="C302" s="12"/>
      <c r="D302" s="17"/>
      <c r="E302" s="29"/>
      <c r="F302" s="29"/>
      <c r="G302" s="104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30"/>
      <c r="C303" s="12"/>
      <c r="D303" s="17"/>
      <c r="E303" s="29"/>
      <c r="F303" s="29"/>
      <c r="G303" s="104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30"/>
      <c r="C304" s="12"/>
      <c r="D304" s="17"/>
      <c r="E304" s="29"/>
      <c r="F304" s="29"/>
      <c r="G304" s="104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30"/>
      <c r="C305" s="12"/>
      <c r="D305" s="17"/>
      <c r="E305" s="29"/>
      <c r="F305" s="29"/>
      <c r="G305" s="104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30"/>
      <c r="C306" s="12"/>
      <c r="D306" s="17"/>
      <c r="E306" s="29"/>
      <c r="F306" s="29"/>
      <c r="G306" s="104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30"/>
      <c r="C307" s="12"/>
      <c r="D307" s="17"/>
      <c r="E307" s="29"/>
      <c r="F307" s="29"/>
      <c r="G307" s="104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30"/>
      <c r="C308" s="12"/>
      <c r="D308" s="17"/>
      <c r="E308" s="29"/>
      <c r="F308" s="29"/>
      <c r="G308" s="104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</sheetData>
  <sheetProtection insertRows="0" deleteRows="0"/>
  <protectedRanges>
    <protectedRange sqref="O83:R83 L84:R1048576 W1:W1048576 L1:R82" name="Obseg1"/>
    <protectedRange sqref="L83:N83" name="Obseg1_2"/>
  </protectedRanges>
  <mergeCells count="8">
    <mergeCell ref="A83:N83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70" max="11" man="1"/>
  </rowBreaks>
  <ignoredErrors>
    <ignoredError sqref="B20:I20 B77:D77 B76:D76 F76:G76 F77:I77 B75:I75 B74:F74 B65:I68 B59:F64 H59:I64 B56:I56 B53:F54 H53:I53 B51:I51 B48:F48 H48:I48 B27:I27 B24:F26 H24:I26 B29:I30 B28:F28 H28:I28 B45:D46 B41:F41 H41:I41 B33:I33 B32:G32 I32 B34:G34 I34 B35:G35 I35 B36:G36 I36 B39:I40 B37:G37 I37 B38:G38 I38 B42:D42 B43:D43 B44:D44 B31:G31 I31 B47:D47 I49 B49:F49 B50:G50 I50 B52:I52 B55:F55 H55:I55 I54 B58:I58 B57:G57 I57 B71:I72 B69:G69 I69 B73:G73 I73 I74 I76 B22:I23 B21:G21 I21 B16:G16 I16 B17:G17 I17 B18:G18 I18 B19:G19 I19 B70:G70 I70 F42:G42 G45:H46 G43 G44 G47" numberStoredAsText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17"/>
  <sheetViews>
    <sheetView topLeftCell="A49" zoomScaleNormal="100" zoomScaleSheetLayoutView="100" workbookViewId="0">
      <selection activeCell="D111" sqref="D110:D111"/>
    </sheetView>
  </sheetViews>
  <sheetFormatPr defaultColWidth="8.85546875" defaultRowHeight="12.75"/>
  <cols>
    <col min="1" max="1" width="3.5703125" style="12" customWidth="1"/>
    <col min="2" max="2" width="4.7109375" style="12" customWidth="1"/>
    <col min="3" max="3" width="4.28515625" style="12" customWidth="1"/>
    <col min="4" max="4" width="48.8554687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pred_rekapitulacija'!A18</f>
        <v>5.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pred_rekapitulacija'!B18</f>
        <v>JOGURTI IN DESERTI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471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77" t="s">
        <v>1</v>
      </c>
      <c r="B16" s="77">
        <v>369</v>
      </c>
      <c r="C16" s="77" t="s">
        <v>1854</v>
      </c>
      <c r="D16" s="439" t="s">
        <v>1867</v>
      </c>
      <c r="E16" s="440">
        <v>150</v>
      </c>
      <c r="F16" s="441" t="s">
        <v>158</v>
      </c>
      <c r="G16" s="103" t="s">
        <v>182</v>
      </c>
      <c r="H16" s="450">
        <v>500</v>
      </c>
      <c r="I16" s="107" t="s">
        <v>93</v>
      </c>
      <c r="J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16" s="78">
        <f>IF(Sklop5[[#This Row],[ZAHTEVANA SHEMA KAKOVOSTI]]&lt;&gt;"",Sklop5[[#This Row],[Preračunana masa/volumen/kos na enoto kg]],"")</f>
        <v>75</v>
      </c>
      <c r="L16" s="90"/>
      <c r="M16" s="79"/>
      <c r="N16" s="79"/>
      <c r="O16" s="80"/>
      <c r="P16" s="81"/>
      <c r="Q16" s="81"/>
      <c r="R16" s="92"/>
      <c r="S16" s="81">
        <f>+Sklop5[[#This Row],[cena/enota brez DDV v EUR]]*Sklop5[[#This Row],[Stopnja DDV (%)]]</f>
        <v>0</v>
      </c>
      <c r="T16" s="81">
        <f>+Sklop5[[#This Row],[cena/enota brez DDV v EUR]]+Sklop5[[#This Row],[Davek (EUR)]]</f>
        <v>0</v>
      </c>
      <c r="U16" s="81">
        <f>+Sklop5[[#This Row],[cena/enota brez DDV v EUR]]*Sklop5[[#This Row],[Okvirna količina]]</f>
        <v>0</v>
      </c>
      <c r="V16" s="81">
        <f>+Sklop5[[#This Row],[Končna cena/enoto mere (EUR) z DDV]]*Sklop5[[#This Row],[Okvirna količina]]</f>
        <v>0</v>
      </c>
      <c r="W16" s="95"/>
    </row>
    <row r="17" spans="1:23" s="53" customFormat="1" ht="12">
      <c r="A17" s="77" t="s">
        <v>3</v>
      </c>
      <c r="B17" s="442" t="s">
        <v>472</v>
      </c>
      <c r="C17" s="442" t="s">
        <v>1854</v>
      </c>
      <c r="D17" s="443" t="s">
        <v>1703</v>
      </c>
      <c r="E17" s="444">
        <v>180</v>
      </c>
      <c r="F17" s="441" t="s">
        <v>158</v>
      </c>
      <c r="G17" s="103" t="s">
        <v>182</v>
      </c>
      <c r="H17" s="450">
        <v>2700</v>
      </c>
      <c r="I17" s="107" t="s">
        <v>93</v>
      </c>
      <c r="J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486</v>
      </c>
      <c r="K17" s="78">
        <f>IF(Sklop5[[#This Row],[ZAHTEVANA SHEMA KAKOVOSTI]]&lt;&gt;"",Sklop5[[#This Row],[Preračunana masa/volumen/kos na enoto kg]],"")</f>
        <v>486</v>
      </c>
      <c r="L17" s="91"/>
      <c r="M17" s="84"/>
      <c r="N17" s="84"/>
      <c r="O17" s="93"/>
      <c r="P17" s="85"/>
      <c r="Q17" s="85"/>
      <c r="R17" s="94"/>
      <c r="S17" s="85">
        <f>+Sklop5[[#This Row],[cena/enota brez DDV v EUR]]*Sklop5[[#This Row],[Stopnja DDV (%)]]</f>
        <v>0</v>
      </c>
      <c r="T17" s="85">
        <f>+Sklop5[[#This Row],[cena/enota brez DDV v EUR]]+Sklop5[[#This Row],[Davek (EUR)]]</f>
        <v>0</v>
      </c>
      <c r="U17" s="85">
        <f>+Sklop5[[#This Row],[cena/enota brez DDV v EUR]]*Sklop5[[#This Row],[Okvirna količina]]</f>
        <v>0</v>
      </c>
      <c r="V17" s="85">
        <f>+Sklop5[[#This Row],[Končna cena/enoto mere (EUR) z DDV]]*Sklop5[[#This Row],[Okvirna količina]]</f>
        <v>0</v>
      </c>
      <c r="W17" s="96"/>
    </row>
    <row r="18" spans="1:23" s="53" customFormat="1" ht="12">
      <c r="A18" s="77" t="s">
        <v>4</v>
      </c>
      <c r="B18" s="77" t="s">
        <v>473</v>
      </c>
      <c r="C18" s="77" t="s">
        <v>1854</v>
      </c>
      <c r="D18" s="439" t="s">
        <v>1704</v>
      </c>
      <c r="E18" s="440">
        <v>1</v>
      </c>
      <c r="F18" s="445" t="s">
        <v>95</v>
      </c>
      <c r="G18" s="103" t="s">
        <v>182</v>
      </c>
      <c r="H18" s="451">
        <v>400</v>
      </c>
      <c r="I18" s="177" t="s">
        <v>93</v>
      </c>
      <c r="J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18" s="78">
        <f>IF(Sklop5[[#This Row],[ZAHTEVANA SHEMA KAKOVOSTI]]&lt;&gt;"",Sklop5[[#This Row],[Preračunana masa/volumen/kos na enoto kg]],"")</f>
        <v>400</v>
      </c>
      <c r="L18" s="91"/>
      <c r="M18" s="84"/>
      <c r="N18" s="84"/>
      <c r="O18" s="93"/>
      <c r="P18" s="85"/>
      <c r="Q18" s="85"/>
      <c r="R18" s="94"/>
      <c r="S18" s="85">
        <f>+Sklop5[[#This Row],[cena/enota brez DDV v EUR]]*Sklop5[[#This Row],[Stopnja DDV (%)]]</f>
        <v>0</v>
      </c>
      <c r="T18" s="85">
        <f>+Sklop5[[#This Row],[cena/enota brez DDV v EUR]]+Sklop5[[#This Row],[Davek (EUR)]]</f>
        <v>0</v>
      </c>
      <c r="U18" s="85">
        <f>+Sklop5[[#This Row],[cena/enota brez DDV v EUR]]*Sklop5[[#This Row],[Okvirna količina]]</f>
        <v>0</v>
      </c>
      <c r="V18" s="85">
        <f>+Sklop5[[#This Row],[Končna cena/enoto mere (EUR) z DDV]]*Sklop5[[#This Row],[Okvirna količina]]</f>
        <v>0</v>
      </c>
      <c r="W18" s="96"/>
    </row>
    <row r="19" spans="1:23" s="53" customFormat="1" ht="12">
      <c r="A19" s="77" t="s">
        <v>5</v>
      </c>
      <c r="B19" s="442" t="s">
        <v>474</v>
      </c>
      <c r="C19" s="442" t="s">
        <v>1854</v>
      </c>
      <c r="D19" s="439" t="s">
        <v>1705</v>
      </c>
      <c r="E19" s="440">
        <v>180</v>
      </c>
      <c r="F19" s="445" t="s">
        <v>158</v>
      </c>
      <c r="G19" s="103" t="s">
        <v>182</v>
      </c>
      <c r="H19" s="451">
        <v>50</v>
      </c>
      <c r="I19" s="177" t="s">
        <v>93</v>
      </c>
      <c r="J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K19" s="78">
        <f>IF(Sklop5[[#This Row],[ZAHTEVANA SHEMA KAKOVOSTI]]&lt;&gt;"",Sklop5[[#This Row],[Preračunana masa/volumen/kos na enoto kg]],"")</f>
        <v>9</v>
      </c>
      <c r="L19" s="91"/>
      <c r="M19" s="84"/>
      <c r="N19" s="84"/>
      <c r="O19" s="93"/>
      <c r="P19" s="85"/>
      <c r="Q19" s="85"/>
      <c r="R19" s="94"/>
      <c r="S19" s="85">
        <f>+Sklop5[[#This Row],[cena/enota brez DDV v EUR]]*Sklop5[[#This Row],[Stopnja DDV (%)]]</f>
        <v>0</v>
      </c>
      <c r="T19" s="85">
        <f>+Sklop5[[#This Row],[cena/enota brez DDV v EUR]]+Sklop5[[#This Row],[Davek (EUR)]]</f>
        <v>0</v>
      </c>
      <c r="U19" s="85">
        <f>+Sklop5[[#This Row],[cena/enota brez DDV v EUR]]*Sklop5[[#This Row],[Okvirna količina]]</f>
        <v>0</v>
      </c>
      <c r="V19" s="85">
        <f>+Sklop5[[#This Row],[Končna cena/enoto mere (EUR) z DDV]]*Sklop5[[#This Row],[Okvirna količina]]</f>
        <v>0</v>
      </c>
      <c r="W19" s="96"/>
    </row>
    <row r="20" spans="1:23" s="53" customFormat="1" ht="12">
      <c r="A20" s="77" t="s">
        <v>6</v>
      </c>
      <c r="B20" s="446" t="s">
        <v>475</v>
      </c>
      <c r="C20" s="446" t="s">
        <v>1854</v>
      </c>
      <c r="D20" s="439" t="s">
        <v>1706</v>
      </c>
      <c r="E20" s="440">
        <v>1</v>
      </c>
      <c r="F20" s="445" t="s">
        <v>95</v>
      </c>
      <c r="G20" s="103" t="s">
        <v>182</v>
      </c>
      <c r="H20" s="451">
        <v>5</v>
      </c>
      <c r="I20" s="177" t="s">
        <v>93</v>
      </c>
      <c r="J2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20" s="119">
        <f>IF(Sklop5[[#This Row],[ZAHTEVANA SHEMA KAKOVOSTI]]&lt;&gt;"",Sklop5[[#This Row],[Preračunana masa/volumen/kos na enoto kg]],"")</f>
        <v>5</v>
      </c>
      <c r="L20" s="134"/>
      <c r="M20" s="137"/>
      <c r="N20" s="137"/>
      <c r="O20" s="138"/>
      <c r="P20" s="135"/>
      <c r="Q20" s="135"/>
      <c r="R20" s="136"/>
      <c r="S20" s="135">
        <f>+Sklop5[[#This Row],[cena/enota brez DDV v EUR]]*Sklop5[[#This Row],[Stopnja DDV (%)]]</f>
        <v>0</v>
      </c>
      <c r="T20" s="135">
        <f>+Sklop5[[#This Row],[cena/enota brez DDV v EUR]]+Sklop5[[#This Row],[Davek (EUR)]]</f>
        <v>0</v>
      </c>
      <c r="U20" s="135">
        <f>+Sklop5[[#This Row],[cena/enota brez DDV v EUR]]*Sklop5[[#This Row],[Okvirna količina]]</f>
        <v>0</v>
      </c>
      <c r="V20" s="141">
        <f>+Sklop5[[#This Row],[Končna cena/enoto mere (EUR) z DDV]]*Sklop5[[#This Row],[Okvirna količina]]</f>
        <v>0</v>
      </c>
      <c r="W20" s="142"/>
    </row>
    <row r="21" spans="1:23" s="53" customFormat="1" ht="12">
      <c r="A21" s="77" t="s">
        <v>7</v>
      </c>
      <c r="B21" s="446" t="s">
        <v>476</v>
      </c>
      <c r="C21" s="446" t="s">
        <v>1854</v>
      </c>
      <c r="D21" s="439" t="s">
        <v>1707</v>
      </c>
      <c r="E21" s="440">
        <v>160</v>
      </c>
      <c r="F21" s="445" t="s">
        <v>158</v>
      </c>
      <c r="G21" s="103" t="s">
        <v>182</v>
      </c>
      <c r="H21" s="451">
        <v>2000</v>
      </c>
      <c r="I21" s="177" t="s">
        <v>93</v>
      </c>
      <c r="J2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K21" s="119">
        <f>IF(Sklop5[[#This Row],[ZAHTEVANA SHEMA KAKOVOSTI]]&lt;&gt;"",Sklop5[[#This Row],[Preračunana masa/volumen/kos na enoto kg]],"")</f>
        <v>320</v>
      </c>
      <c r="L21" s="134"/>
      <c r="M21" s="137"/>
      <c r="N21" s="137"/>
      <c r="O21" s="138"/>
      <c r="P21" s="135"/>
      <c r="Q21" s="135"/>
      <c r="R21" s="136"/>
      <c r="S21" s="135">
        <f>+Sklop5[[#This Row],[cena/enota brez DDV v EUR]]*Sklop5[[#This Row],[Stopnja DDV (%)]]</f>
        <v>0</v>
      </c>
      <c r="T21" s="135">
        <f>+Sklop5[[#This Row],[cena/enota brez DDV v EUR]]+Sklop5[[#This Row],[Davek (EUR)]]</f>
        <v>0</v>
      </c>
      <c r="U21" s="135">
        <f>+Sklop5[[#This Row],[cena/enota brez DDV v EUR]]*Sklop5[[#This Row],[Okvirna količina]]</f>
        <v>0</v>
      </c>
      <c r="V21" s="141">
        <f>+Sklop5[[#This Row],[Končna cena/enoto mere (EUR) z DDV]]*Sklop5[[#This Row],[Okvirna količina]]</f>
        <v>0</v>
      </c>
      <c r="W21" s="142"/>
    </row>
    <row r="22" spans="1:23" s="53" customFormat="1" ht="12">
      <c r="A22" s="77" t="s">
        <v>8</v>
      </c>
      <c r="B22" s="446" t="s">
        <v>477</v>
      </c>
      <c r="C22" s="446" t="s">
        <v>1854</v>
      </c>
      <c r="D22" s="439" t="s">
        <v>1860</v>
      </c>
      <c r="E22" s="440">
        <v>160</v>
      </c>
      <c r="F22" s="445" t="s">
        <v>158</v>
      </c>
      <c r="G22" s="103" t="s">
        <v>182</v>
      </c>
      <c r="H22" s="451">
        <v>1200</v>
      </c>
      <c r="I22" s="177" t="s">
        <v>93</v>
      </c>
      <c r="J2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K22" s="119">
        <f>IF(Sklop5[[#This Row],[ZAHTEVANA SHEMA KAKOVOSTI]]&lt;&gt;"",Sklop5[[#This Row],[Preračunana masa/volumen/kos na enoto kg]],"")</f>
        <v>192</v>
      </c>
      <c r="L22" s="134"/>
      <c r="M22" s="137"/>
      <c r="N22" s="137"/>
      <c r="O22" s="138"/>
      <c r="P22" s="135"/>
      <c r="Q22" s="135"/>
      <c r="R22" s="136"/>
      <c r="S22" s="135">
        <f>+Sklop5[[#This Row],[cena/enota brez DDV v EUR]]*Sklop5[[#This Row],[Stopnja DDV (%)]]</f>
        <v>0</v>
      </c>
      <c r="T22" s="135">
        <f>+Sklop5[[#This Row],[cena/enota brez DDV v EUR]]+Sklop5[[#This Row],[Davek (EUR)]]</f>
        <v>0</v>
      </c>
      <c r="U22" s="135">
        <f>+Sklop5[[#This Row],[cena/enota brez DDV v EUR]]*Sklop5[[#This Row],[Okvirna količina]]</f>
        <v>0</v>
      </c>
      <c r="V22" s="141">
        <f>+Sklop5[[#This Row],[Končna cena/enoto mere (EUR) z DDV]]*Sklop5[[#This Row],[Okvirna količina]]</f>
        <v>0</v>
      </c>
      <c r="W22" s="142"/>
    </row>
    <row r="23" spans="1:23" s="53" customFormat="1" ht="12">
      <c r="A23" s="77" t="s">
        <v>9</v>
      </c>
      <c r="B23" s="446" t="s">
        <v>409</v>
      </c>
      <c r="C23" s="446" t="s">
        <v>1854</v>
      </c>
      <c r="D23" s="439" t="s">
        <v>1708</v>
      </c>
      <c r="E23" s="440">
        <v>180</v>
      </c>
      <c r="F23" s="445" t="s">
        <v>158</v>
      </c>
      <c r="G23" s="103" t="s">
        <v>182</v>
      </c>
      <c r="H23" s="451">
        <v>1200</v>
      </c>
      <c r="I23" s="177" t="s">
        <v>93</v>
      </c>
      <c r="J2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K23" s="119">
        <f>IF(Sklop5[[#This Row],[ZAHTEVANA SHEMA KAKOVOSTI]]&lt;&gt;"",Sklop5[[#This Row],[Preračunana masa/volumen/kos na enoto kg]],"")</f>
        <v>216</v>
      </c>
      <c r="L23" s="134"/>
      <c r="M23" s="137"/>
      <c r="N23" s="137"/>
      <c r="O23" s="138"/>
      <c r="P23" s="135"/>
      <c r="Q23" s="135"/>
      <c r="R23" s="136"/>
      <c r="S23" s="135">
        <f>+Sklop5[[#This Row],[cena/enota brez DDV v EUR]]*Sklop5[[#This Row],[Stopnja DDV (%)]]</f>
        <v>0</v>
      </c>
      <c r="T23" s="135">
        <f>+Sklop5[[#This Row],[cena/enota brez DDV v EUR]]+Sklop5[[#This Row],[Davek (EUR)]]</f>
        <v>0</v>
      </c>
      <c r="U23" s="135">
        <f>+Sklop5[[#This Row],[cena/enota brez DDV v EUR]]*Sklop5[[#This Row],[Okvirna količina]]</f>
        <v>0</v>
      </c>
      <c r="V23" s="141">
        <f>+Sklop5[[#This Row],[Končna cena/enoto mere (EUR) z DDV]]*Sklop5[[#This Row],[Okvirna količina]]</f>
        <v>0</v>
      </c>
      <c r="W23" s="142"/>
    </row>
    <row r="24" spans="1:23" s="53" customFormat="1" ht="24">
      <c r="A24" s="599" t="s">
        <v>10</v>
      </c>
      <c r="B24" s="620" t="s">
        <v>478</v>
      </c>
      <c r="C24" s="620" t="s">
        <v>1854</v>
      </c>
      <c r="D24" s="672" t="s">
        <v>1731</v>
      </c>
      <c r="E24" s="623" t="s">
        <v>2334</v>
      </c>
      <c r="F24" s="445"/>
      <c r="G24" s="103"/>
      <c r="H24" s="451"/>
      <c r="I24" s="177"/>
      <c r="J2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24" s="119" t="str">
        <f>IF(Sklop5[[#This Row],[ZAHTEVANA SHEMA KAKOVOSTI]]&lt;&gt;"",Sklop5[[#This Row],[Preračunana masa/volumen/kos na enoto kg]],"")</f>
        <v/>
      </c>
      <c r="L24" s="134"/>
      <c r="M24" s="137"/>
      <c r="N24" s="137"/>
      <c r="O24" s="138"/>
      <c r="P24" s="135"/>
      <c r="Q24" s="135"/>
      <c r="R24" s="136"/>
      <c r="S24" s="135">
        <f>+Sklop5[[#This Row],[cena/enota brez DDV v EUR]]*Sklop5[[#This Row],[Stopnja DDV (%)]]</f>
        <v>0</v>
      </c>
      <c r="T24" s="135">
        <f>+Sklop5[[#This Row],[cena/enota brez DDV v EUR]]+Sklop5[[#This Row],[Davek (EUR)]]</f>
        <v>0</v>
      </c>
      <c r="U24" s="135">
        <f>+Sklop5[[#This Row],[cena/enota brez DDV v EUR]]*Sklop5[[#This Row],[Okvirna količina]]</f>
        <v>0</v>
      </c>
      <c r="V24" s="141">
        <f>+Sklop5[[#This Row],[Končna cena/enoto mere (EUR) z DDV]]*Sklop5[[#This Row],[Okvirna količina]]</f>
        <v>0</v>
      </c>
      <c r="W24" s="142"/>
    </row>
    <row r="25" spans="1:23" s="53" customFormat="1" ht="12">
      <c r="A25" s="77" t="s">
        <v>11</v>
      </c>
      <c r="B25" s="446" t="s">
        <v>479</v>
      </c>
      <c r="C25" s="446" t="s">
        <v>1854</v>
      </c>
      <c r="D25" s="439" t="s">
        <v>1732</v>
      </c>
      <c r="E25" s="440">
        <v>250</v>
      </c>
      <c r="F25" s="445" t="s">
        <v>158</v>
      </c>
      <c r="G25" s="103" t="s">
        <v>182</v>
      </c>
      <c r="H25" s="451">
        <v>300</v>
      </c>
      <c r="I25" s="177" t="s">
        <v>93</v>
      </c>
      <c r="J2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5" s="119">
        <f>IF(Sklop5[[#This Row],[ZAHTEVANA SHEMA KAKOVOSTI]]&lt;&gt;"",Sklop5[[#This Row],[Preračunana masa/volumen/kos na enoto kg]],"")</f>
        <v>75</v>
      </c>
      <c r="L25" s="134"/>
      <c r="M25" s="137"/>
      <c r="N25" s="137"/>
      <c r="O25" s="138"/>
      <c r="P25" s="135"/>
      <c r="Q25" s="135"/>
      <c r="R25" s="136"/>
      <c r="S25" s="135">
        <f>+Sklop5[[#This Row],[cena/enota brez DDV v EUR]]*Sklop5[[#This Row],[Stopnja DDV (%)]]</f>
        <v>0</v>
      </c>
      <c r="T25" s="135">
        <f>+Sklop5[[#This Row],[cena/enota brez DDV v EUR]]+Sklop5[[#This Row],[Davek (EUR)]]</f>
        <v>0</v>
      </c>
      <c r="U25" s="135">
        <f>+Sklop5[[#This Row],[cena/enota brez DDV v EUR]]*Sklop5[[#This Row],[Okvirna količina]]</f>
        <v>0</v>
      </c>
      <c r="V25" s="141">
        <f>+Sklop5[[#This Row],[Končna cena/enoto mere (EUR) z DDV]]*Sklop5[[#This Row],[Okvirna količina]]</f>
        <v>0</v>
      </c>
      <c r="W25" s="142"/>
    </row>
    <row r="26" spans="1:23" s="53" customFormat="1" ht="12">
      <c r="A26" s="77" t="s">
        <v>12</v>
      </c>
      <c r="B26" s="446" t="s">
        <v>480</v>
      </c>
      <c r="C26" s="446" t="s">
        <v>1854</v>
      </c>
      <c r="D26" s="443" t="s">
        <v>1733</v>
      </c>
      <c r="E26" s="440">
        <v>250</v>
      </c>
      <c r="F26" s="445" t="s">
        <v>158</v>
      </c>
      <c r="G26" s="103" t="s">
        <v>182</v>
      </c>
      <c r="H26" s="451">
        <v>300</v>
      </c>
      <c r="I26" s="177" t="s">
        <v>93</v>
      </c>
      <c r="J2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6" s="119">
        <f>IF(Sklop5[[#This Row],[ZAHTEVANA SHEMA KAKOVOSTI]]&lt;&gt;"",Sklop5[[#This Row],[Preračunana masa/volumen/kos na enoto kg]],"")</f>
        <v>75</v>
      </c>
      <c r="L26" s="134"/>
      <c r="M26" s="137"/>
      <c r="N26" s="137"/>
      <c r="O26" s="138"/>
      <c r="P26" s="135"/>
      <c r="Q26" s="135"/>
      <c r="R26" s="136"/>
      <c r="S26" s="135">
        <f>+Sklop5[[#This Row],[cena/enota brez DDV v EUR]]*Sklop5[[#This Row],[Stopnja DDV (%)]]</f>
        <v>0</v>
      </c>
      <c r="T26" s="135">
        <f>+Sklop5[[#This Row],[cena/enota brez DDV v EUR]]+Sklop5[[#This Row],[Davek (EUR)]]</f>
        <v>0</v>
      </c>
      <c r="U26" s="135">
        <f>+Sklop5[[#This Row],[cena/enota brez DDV v EUR]]*Sklop5[[#This Row],[Okvirna količina]]</f>
        <v>0</v>
      </c>
      <c r="V26" s="141">
        <f>+Sklop5[[#This Row],[Končna cena/enoto mere (EUR) z DDV]]*Sklop5[[#This Row],[Okvirna količina]]</f>
        <v>0</v>
      </c>
      <c r="W26" s="142"/>
    </row>
    <row r="27" spans="1:23" s="53" customFormat="1" ht="12">
      <c r="A27" s="77" t="s">
        <v>13</v>
      </c>
      <c r="B27" s="446" t="s">
        <v>481</v>
      </c>
      <c r="C27" s="446" t="s">
        <v>1854</v>
      </c>
      <c r="D27" s="443" t="s">
        <v>1709</v>
      </c>
      <c r="E27" s="440">
        <v>250</v>
      </c>
      <c r="F27" s="445" t="s">
        <v>158</v>
      </c>
      <c r="G27" s="103" t="s">
        <v>182</v>
      </c>
      <c r="H27" s="451">
        <v>300</v>
      </c>
      <c r="I27" s="177" t="s">
        <v>93</v>
      </c>
      <c r="J2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7" s="119">
        <f>IF(Sklop5[[#This Row],[ZAHTEVANA SHEMA KAKOVOSTI]]&lt;&gt;"",Sklop5[[#This Row],[Preračunana masa/volumen/kos na enoto kg]],"")</f>
        <v>75</v>
      </c>
      <c r="L27" s="134"/>
      <c r="M27" s="137"/>
      <c r="N27" s="137"/>
      <c r="O27" s="138"/>
      <c r="P27" s="135"/>
      <c r="Q27" s="135"/>
      <c r="R27" s="136"/>
      <c r="S27" s="135">
        <f>+Sklop5[[#This Row],[cena/enota brez DDV v EUR]]*Sklop5[[#This Row],[Stopnja DDV (%)]]</f>
        <v>0</v>
      </c>
      <c r="T27" s="135">
        <f>+Sklop5[[#This Row],[cena/enota brez DDV v EUR]]+Sklop5[[#This Row],[Davek (EUR)]]</f>
        <v>0</v>
      </c>
      <c r="U27" s="135">
        <f>+Sklop5[[#This Row],[cena/enota brez DDV v EUR]]*Sklop5[[#This Row],[Okvirna količina]]</f>
        <v>0</v>
      </c>
      <c r="V27" s="141">
        <f>+Sklop5[[#This Row],[Končna cena/enoto mere (EUR) z DDV]]*Sklop5[[#This Row],[Okvirna količina]]</f>
        <v>0</v>
      </c>
      <c r="W27" s="142"/>
    </row>
    <row r="28" spans="1:23" s="53" customFormat="1" ht="24">
      <c r="A28" s="599" t="s">
        <v>14</v>
      </c>
      <c r="B28" s="620" t="s">
        <v>482</v>
      </c>
      <c r="C28" s="620" t="s">
        <v>1854</v>
      </c>
      <c r="D28" s="672" t="s">
        <v>1710</v>
      </c>
      <c r="E28" s="623" t="s">
        <v>2334</v>
      </c>
      <c r="F28" s="445"/>
      <c r="G28" s="103"/>
      <c r="H28" s="451"/>
      <c r="I28" s="177"/>
      <c r="J2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28" s="119" t="str">
        <f>IF(Sklop5[[#This Row],[ZAHTEVANA SHEMA KAKOVOSTI]]&lt;&gt;"",Sklop5[[#This Row],[Preračunana masa/volumen/kos na enoto kg]],"")</f>
        <v/>
      </c>
      <c r="L28" s="134"/>
      <c r="M28" s="137"/>
      <c r="N28" s="137"/>
      <c r="O28" s="138"/>
      <c r="P28" s="135"/>
      <c r="Q28" s="135"/>
      <c r="R28" s="136"/>
      <c r="S28" s="135">
        <f>+Sklop5[[#This Row],[cena/enota brez DDV v EUR]]*Sklop5[[#This Row],[Stopnja DDV (%)]]</f>
        <v>0</v>
      </c>
      <c r="T28" s="135">
        <f>+Sklop5[[#This Row],[cena/enota brez DDV v EUR]]+Sklop5[[#This Row],[Davek (EUR)]]</f>
        <v>0</v>
      </c>
      <c r="U28" s="135">
        <f>+Sklop5[[#This Row],[cena/enota brez DDV v EUR]]*Sklop5[[#This Row],[Okvirna količina]]</f>
        <v>0</v>
      </c>
      <c r="V28" s="141">
        <f>+Sklop5[[#This Row],[Končna cena/enoto mere (EUR) z DDV]]*Sklop5[[#This Row],[Okvirna količina]]</f>
        <v>0</v>
      </c>
      <c r="W28" s="142"/>
    </row>
    <row r="29" spans="1:23" s="53" customFormat="1" ht="24">
      <c r="A29" s="599" t="s">
        <v>15</v>
      </c>
      <c r="B29" s="620" t="s">
        <v>483</v>
      </c>
      <c r="C29" s="620" t="s">
        <v>1854</v>
      </c>
      <c r="D29" s="672" t="s">
        <v>1711</v>
      </c>
      <c r="E29" s="623" t="s">
        <v>2334</v>
      </c>
      <c r="F29" s="445"/>
      <c r="G29" s="103"/>
      <c r="H29" s="451"/>
      <c r="I29" s="177"/>
      <c r="J2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29" s="119" t="str">
        <f>IF(Sklop5[[#This Row],[ZAHTEVANA SHEMA KAKOVOSTI]]&lt;&gt;"",Sklop5[[#This Row],[Preračunana masa/volumen/kos na enoto kg]],"")</f>
        <v/>
      </c>
      <c r="L29" s="134"/>
      <c r="M29" s="137"/>
      <c r="N29" s="137"/>
      <c r="O29" s="138"/>
      <c r="P29" s="135"/>
      <c r="Q29" s="135"/>
      <c r="R29" s="136"/>
      <c r="S29" s="135">
        <f>+Sklop5[[#This Row],[cena/enota brez DDV v EUR]]*Sklop5[[#This Row],[Stopnja DDV (%)]]</f>
        <v>0</v>
      </c>
      <c r="T29" s="135">
        <f>+Sklop5[[#This Row],[cena/enota brez DDV v EUR]]+Sklop5[[#This Row],[Davek (EUR)]]</f>
        <v>0</v>
      </c>
      <c r="U29" s="135">
        <f>+Sklop5[[#This Row],[cena/enota brez DDV v EUR]]*Sklop5[[#This Row],[Okvirna količina]]</f>
        <v>0</v>
      </c>
      <c r="V29" s="141">
        <f>+Sklop5[[#This Row],[Končna cena/enoto mere (EUR) z DDV]]*Sklop5[[#This Row],[Okvirna količina]]</f>
        <v>0</v>
      </c>
      <c r="W29" s="142"/>
    </row>
    <row r="30" spans="1:23" s="53" customFormat="1" ht="24">
      <c r="A30" s="599" t="s">
        <v>16</v>
      </c>
      <c r="B30" s="620" t="s">
        <v>484</v>
      </c>
      <c r="C30" s="620" t="s">
        <v>1854</v>
      </c>
      <c r="D30" s="672" t="s">
        <v>1712</v>
      </c>
      <c r="E30" s="623" t="s">
        <v>2334</v>
      </c>
      <c r="F30" s="445"/>
      <c r="G30" s="103"/>
      <c r="H30" s="451"/>
      <c r="I30" s="177"/>
      <c r="J3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0" s="119" t="str">
        <f>IF(Sklop5[[#This Row],[ZAHTEVANA SHEMA KAKOVOSTI]]&lt;&gt;"",Sklop5[[#This Row],[Preračunana masa/volumen/kos na enoto kg]],"")</f>
        <v/>
      </c>
      <c r="L30" s="134"/>
      <c r="M30" s="137"/>
      <c r="N30" s="137"/>
      <c r="O30" s="138"/>
      <c r="P30" s="135"/>
      <c r="Q30" s="135"/>
      <c r="R30" s="136"/>
      <c r="S30" s="135">
        <f>+Sklop5[[#This Row],[cena/enota brez DDV v EUR]]*Sklop5[[#This Row],[Stopnja DDV (%)]]</f>
        <v>0</v>
      </c>
      <c r="T30" s="135">
        <f>+Sklop5[[#This Row],[cena/enota brez DDV v EUR]]+Sklop5[[#This Row],[Davek (EUR)]]</f>
        <v>0</v>
      </c>
      <c r="U30" s="135">
        <f>+Sklop5[[#This Row],[cena/enota brez DDV v EUR]]*Sklop5[[#This Row],[Okvirna količina]]</f>
        <v>0</v>
      </c>
      <c r="V30" s="141">
        <f>+Sklop5[[#This Row],[Končna cena/enoto mere (EUR) z DDV]]*Sklop5[[#This Row],[Okvirna količina]]</f>
        <v>0</v>
      </c>
      <c r="W30" s="142"/>
    </row>
    <row r="31" spans="1:23" s="53" customFormat="1" ht="24">
      <c r="A31" s="599" t="s">
        <v>17</v>
      </c>
      <c r="B31" s="620" t="s">
        <v>485</v>
      </c>
      <c r="C31" s="620" t="s">
        <v>1854</v>
      </c>
      <c r="D31" s="672" t="s">
        <v>1713</v>
      </c>
      <c r="E31" s="623" t="s">
        <v>2334</v>
      </c>
      <c r="F31" s="445"/>
      <c r="G31" s="103"/>
      <c r="H31" s="451"/>
      <c r="I31" s="177"/>
      <c r="J3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1" s="119" t="str">
        <f>IF(Sklop5[[#This Row],[ZAHTEVANA SHEMA KAKOVOSTI]]&lt;&gt;"",Sklop5[[#This Row],[Preračunana masa/volumen/kos na enoto kg]],"")</f>
        <v/>
      </c>
      <c r="L31" s="134"/>
      <c r="M31" s="137"/>
      <c r="N31" s="137"/>
      <c r="O31" s="138"/>
      <c r="P31" s="135"/>
      <c r="Q31" s="135"/>
      <c r="R31" s="136"/>
      <c r="S31" s="135">
        <f>+Sklop5[[#This Row],[cena/enota brez DDV v EUR]]*Sklop5[[#This Row],[Stopnja DDV (%)]]</f>
        <v>0</v>
      </c>
      <c r="T31" s="135">
        <f>+Sklop5[[#This Row],[cena/enota brez DDV v EUR]]+Sklop5[[#This Row],[Davek (EUR)]]</f>
        <v>0</v>
      </c>
      <c r="U31" s="135">
        <f>+Sklop5[[#This Row],[cena/enota brez DDV v EUR]]*Sklop5[[#This Row],[Okvirna količina]]</f>
        <v>0</v>
      </c>
      <c r="V31" s="141">
        <f>+Sklop5[[#This Row],[Končna cena/enoto mere (EUR) z DDV]]*Sklop5[[#This Row],[Okvirna količina]]</f>
        <v>0</v>
      </c>
      <c r="W31" s="142"/>
    </row>
    <row r="32" spans="1:23" s="53" customFormat="1" ht="24">
      <c r="A32" s="599" t="s">
        <v>18</v>
      </c>
      <c r="B32" s="620" t="s">
        <v>486</v>
      </c>
      <c r="C32" s="620" t="s">
        <v>1854</v>
      </c>
      <c r="D32" s="672" t="s">
        <v>1713</v>
      </c>
      <c r="E32" s="623" t="s">
        <v>2334</v>
      </c>
      <c r="F32" s="445"/>
      <c r="G32" s="103"/>
      <c r="H32" s="451"/>
      <c r="I32" s="177"/>
      <c r="J3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2" s="119" t="str">
        <f>IF(Sklop5[[#This Row],[ZAHTEVANA SHEMA KAKOVOSTI]]&lt;&gt;"",Sklop5[[#This Row],[Preračunana masa/volumen/kos na enoto kg]],"")</f>
        <v/>
      </c>
      <c r="L32" s="134"/>
      <c r="M32" s="137"/>
      <c r="N32" s="137"/>
      <c r="O32" s="138"/>
      <c r="P32" s="135"/>
      <c r="Q32" s="135"/>
      <c r="R32" s="136"/>
      <c r="S32" s="135">
        <f>+Sklop5[[#This Row],[cena/enota brez DDV v EUR]]*Sklop5[[#This Row],[Stopnja DDV (%)]]</f>
        <v>0</v>
      </c>
      <c r="T32" s="135">
        <f>+Sklop5[[#This Row],[cena/enota brez DDV v EUR]]+Sklop5[[#This Row],[Davek (EUR)]]</f>
        <v>0</v>
      </c>
      <c r="U32" s="135">
        <f>+Sklop5[[#This Row],[cena/enota brez DDV v EUR]]*Sklop5[[#This Row],[Okvirna količina]]</f>
        <v>0</v>
      </c>
      <c r="V32" s="141">
        <f>+Sklop5[[#This Row],[Končna cena/enoto mere (EUR) z DDV]]*Sklop5[[#This Row],[Okvirna količina]]</f>
        <v>0</v>
      </c>
      <c r="W32" s="142"/>
    </row>
    <row r="33" spans="1:23" s="53" customFormat="1" ht="24">
      <c r="A33" s="599" t="s">
        <v>19</v>
      </c>
      <c r="B33" s="620" t="s">
        <v>487</v>
      </c>
      <c r="C33" s="620" t="s">
        <v>1854</v>
      </c>
      <c r="D33" s="672" t="s">
        <v>1714</v>
      </c>
      <c r="E33" s="623" t="s">
        <v>2334</v>
      </c>
      <c r="F33" s="445"/>
      <c r="G33" s="103"/>
      <c r="H33" s="451"/>
      <c r="I33" s="177"/>
      <c r="J3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3" s="119" t="str">
        <f>IF(Sklop5[[#This Row],[ZAHTEVANA SHEMA KAKOVOSTI]]&lt;&gt;"",Sklop5[[#This Row],[Preračunana masa/volumen/kos na enoto kg]],"")</f>
        <v/>
      </c>
      <c r="L33" s="134"/>
      <c r="M33" s="137"/>
      <c r="N33" s="137"/>
      <c r="O33" s="138"/>
      <c r="P33" s="135"/>
      <c r="Q33" s="135"/>
      <c r="R33" s="136"/>
      <c r="S33" s="135">
        <f>+Sklop5[[#This Row],[cena/enota brez DDV v EUR]]*Sklop5[[#This Row],[Stopnja DDV (%)]]</f>
        <v>0</v>
      </c>
      <c r="T33" s="135">
        <f>+Sklop5[[#This Row],[cena/enota brez DDV v EUR]]+Sklop5[[#This Row],[Davek (EUR)]]</f>
        <v>0</v>
      </c>
      <c r="U33" s="135">
        <f>+Sklop5[[#This Row],[cena/enota brez DDV v EUR]]*Sklop5[[#This Row],[Okvirna količina]]</f>
        <v>0</v>
      </c>
      <c r="V33" s="141">
        <f>+Sklop5[[#This Row],[Končna cena/enoto mere (EUR) z DDV]]*Sklop5[[#This Row],[Okvirna količina]]</f>
        <v>0</v>
      </c>
      <c r="W33" s="142"/>
    </row>
    <row r="34" spans="1:23" s="53" customFormat="1" ht="24">
      <c r="A34" s="599" t="s">
        <v>20</v>
      </c>
      <c r="B34" s="620" t="s">
        <v>488</v>
      </c>
      <c r="C34" s="620" t="s">
        <v>1854</v>
      </c>
      <c r="D34" s="672" t="s">
        <v>1715</v>
      </c>
      <c r="E34" s="623" t="s">
        <v>2334</v>
      </c>
      <c r="F34" s="445"/>
      <c r="G34" s="103"/>
      <c r="H34" s="451"/>
      <c r="I34" s="177"/>
      <c r="J3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4" s="119" t="str">
        <f>IF(Sklop5[[#This Row],[ZAHTEVANA SHEMA KAKOVOSTI]]&lt;&gt;"",Sklop5[[#This Row],[Preračunana masa/volumen/kos na enoto kg]],"")</f>
        <v/>
      </c>
      <c r="L34" s="134"/>
      <c r="M34" s="137"/>
      <c r="N34" s="137"/>
      <c r="O34" s="138"/>
      <c r="P34" s="135"/>
      <c r="Q34" s="135"/>
      <c r="R34" s="136"/>
      <c r="S34" s="135">
        <f>+Sklop5[[#This Row],[cena/enota brez DDV v EUR]]*Sklop5[[#This Row],[Stopnja DDV (%)]]</f>
        <v>0</v>
      </c>
      <c r="T34" s="135">
        <f>+Sklop5[[#This Row],[cena/enota brez DDV v EUR]]+Sklop5[[#This Row],[Davek (EUR)]]</f>
        <v>0</v>
      </c>
      <c r="U34" s="135">
        <f>+Sklop5[[#This Row],[cena/enota brez DDV v EUR]]*Sklop5[[#This Row],[Okvirna količina]]</f>
        <v>0</v>
      </c>
      <c r="V34" s="141">
        <f>+Sklop5[[#This Row],[Končna cena/enoto mere (EUR) z DDV]]*Sklop5[[#This Row],[Okvirna količina]]</f>
        <v>0</v>
      </c>
      <c r="W34" s="142"/>
    </row>
    <row r="35" spans="1:23" s="53" customFormat="1" ht="24">
      <c r="A35" s="599" t="s">
        <v>21</v>
      </c>
      <c r="B35" s="620" t="s">
        <v>489</v>
      </c>
      <c r="C35" s="620" t="s">
        <v>1854</v>
      </c>
      <c r="D35" s="672" t="s">
        <v>1716</v>
      </c>
      <c r="E35" s="623" t="s">
        <v>2334</v>
      </c>
      <c r="F35" s="445"/>
      <c r="G35" s="103"/>
      <c r="H35" s="451"/>
      <c r="I35" s="177"/>
      <c r="J3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5" s="119" t="str">
        <f>IF(Sklop5[[#This Row],[ZAHTEVANA SHEMA KAKOVOSTI]]&lt;&gt;"",Sklop5[[#This Row],[Preračunana masa/volumen/kos na enoto kg]],"")</f>
        <v/>
      </c>
      <c r="L35" s="134"/>
      <c r="M35" s="137"/>
      <c r="N35" s="137"/>
      <c r="O35" s="138"/>
      <c r="P35" s="135"/>
      <c r="Q35" s="135"/>
      <c r="R35" s="136"/>
      <c r="S35" s="135">
        <f>+Sklop5[[#This Row],[cena/enota brez DDV v EUR]]*Sklop5[[#This Row],[Stopnja DDV (%)]]</f>
        <v>0</v>
      </c>
      <c r="T35" s="135">
        <f>+Sklop5[[#This Row],[cena/enota brez DDV v EUR]]+Sklop5[[#This Row],[Davek (EUR)]]</f>
        <v>0</v>
      </c>
      <c r="U35" s="135">
        <f>+Sklop5[[#This Row],[cena/enota brez DDV v EUR]]*Sklop5[[#This Row],[Okvirna količina]]</f>
        <v>0</v>
      </c>
      <c r="V35" s="141">
        <f>+Sklop5[[#This Row],[Končna cena/enoto mere (EUR) z DDV]]*Sklop5[[#This Row],[Okvirna količina]]</f>
        <v>0</v>
      </c>
      <c r="W35" s="142"/>
    </row>
    <row r="36" spans="1:23" s="53" customFormat="1" ht="24">
      <c r="A36" s="599" t="s">
        <v>22</v>
      </c>
      <c r="B36" s="620" t="s">
        <v>490</v>
      </c>
      <c r="C36" s="620" t="s">
        <v>1854</v>
      </c>
      <c r="D36" s="672" t="s">
        <v>1717</v>
      </c>
      <c r="E36" s="623" t="s">
        <v>2334</v>
      </c>
      <c r="F36" s="445"/>
      <c r="G36" s="103"/>
      <c r="H36" s="451"/>
      <c r="I36" s="177"/>
      <c r="J3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6" s="119" t="str">
        <f>IF(Sklop5[[#This Row],[ZAHTEVANA SHEMA KAKOVOSTI]]&lt;&gt;"",Sklop5[[#This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+Sklop5[[#This Row],[cena/enota brez DDV v EUR]]*Sklop5[[#This Row],[Stopnja DDV (%)]]</f>
        <v>0</v>
      </c>
      <c r="T36" s="135">
        <f>+Sklop5[[#This Row],[cena/enota brez DDV v EUR]]+Sklop5[[#This Row],[Davek (EUR)]]</f>
        <v>0</v>
      </c>
      <c r="U36" s="135">
        <f>+Sklop5[[#This Row],[cena/enota brez DDV v EUR]]*Sklop5[[#This Row],[Okvirna količina]]</f>
        <v>0</v>
      </c>
      <c r="V36" s="141">
        <f>+Sklop5[[#This Row],[Končna cena/enoto mere (EUR) z DDV]]*Sklop5[[#This Row],[Okvirna količina]]</f>
        <v>0</v>
      </c>
      <c r="W36" s="142"/>
    </row>
    <row r="37" spans="1:23" s="53" customFormat="1" ht="24">
      <c r="A37" s="599" t="s">
        <v>23</v>
      </c>
      <c r="B37" s="620" t="s">
        <v>491</v>
      </c>
      <c r="C37" s="620" t="s">
        <v>1854</v>
      </c>
      <c r="D37" s="672" t="s">
        <v>1718</v>
      </c>
      <c r="E37" s="623" t="s">
        <v>2334</v>
      </c>
      <c r="F37" s="445"/>
      <c r="G37" s="103"/>
      <c r="H37" s="451"/>
      <c r="I37" s="177"/>
      <c r="J3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7" s="119" t="str">
        <f>IF(Sklop5[[#This Row],[ZAHTEVANA SHEMA KAKOVOSTI]]&lt;&gt;"",Sklop5[[#This Row],[Preračunana masa/volumen/kos na enoto kg]],"")</f>
        <v/>
      </c>
      <c r="L37" s="134"/>
      <c r="M37" s="137"/>
      <c r="N37" s="137"/>
      <c r="O37" s="138"/>
      <c r="P37" s="135"/>
      <c r="Q37" s="135"/>
      <c r="R37" s="136"/>
      <c r="S37" s="135">
        <f>+Sklop5[[#This Row],[cena/enota brez DDV v EUR]]*Sklop5[[#This Row],[Stopnja DDV (%)]]</f>
        <v>0</v>
      </c>
      <c r="T37" s="135">
        <f>+Sklop5[[#This Row],[cena/enota brez DDV v EUR]]+Sklop5[[#This Row],[Davek (EUR)]]</f>
        <v>0</v>
      </c>
      <c r="U37" s="135">
        <f>+Sklop5[[#This Row],[cena/enota brez DDV v EUR]]*Sklop5[[#This Row],[Okvirna količina]]</f>
        <v>0</v>
      </c>
      <c r="V37" s="141">
        <f>+Sklop5[[#This Row],[Končna cena/enoto mere (EUR) z DDV]]*Sklop5[[#This Row],[Okvirna količina]]</f>
        <v>0</v>
      </c>
      <c r="W37" s="142"/>
    </row>
    <row r="38" spans="1:23" s="53" customFormat="1" ht="24">
      <c r="A38" s="599" t="s">
        <v>24</v>
      </c>
      <c r="B38" s="620" t="s">
        <v>492</v>
      </c>
      <c r="C38" s="620" t="s">
        <v>1854</v>
      </c>
      <c r="D38" s="672" t="s">
        <v>1718</v>
      </c>
      <c r="E38" s="623" t="s">
        <v>2334</v>
      </c>
      <c r="F38" s="445"/>
      <c r="G38" s="103"/>
      <c r="H38" s="451"/>
      <c r="I38" s="177"/>
      <c r="J3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8" s="119" t="str">
        <f>IF(Sklop5[[#This Row],[ZAHTEVANA SHEMA KAKOVOSTI]]&lt;&gt;"",Sklop5[[#This Row],[Preračunana masa/volumen/kos na enoto kg]],"")</f>
        <v/>
      </c>
      <c r="L38" s="134"/>
      <c r="M38" s="137"/>
      <c r="N38" s="137"/>
      <c r="O38" s="138"/>
      <c r="P38" s="135"/>
      <c r="Q38" s="135"/>
      <c r="R38" s="136"/>
      <c r="S38" s="135">
        <f>+Sklop5[[#This Row],[cena/enota brez DDV v EUR]]*Sklop5[[#This Row],[Stopnja DDV (%)]]</f>
        <v>0</v>
      </c>
      <c r="T38" s="135">
        <f>+Sklop5[[#This Row],[cena/enota brez DDV v EUR]]+Sklop5[[#This Row],[Davek (EUR)]]</f>
        <v>0</v>
      </c>
      <c r="U38" s="135">
        <f>+Sklop5[[#This Row],[cena/enota brez DDV v EUR]]*Sklop5[[#This Row],[Okvirna količina]]</f>
        <v>0</v>
      </c>
      <c r="V38" s="141">
        <f>+Sklop5[[#This Row],[Končna cena/enoto mere (EUR) z DDV]]*Sklop5[[#This Row],[Okvirna količina]]</f>
        <v>0</v>
      </c>
      <c r="W38" s="142"/>
    </row>
    <row r="39" spans="1:23" s="53" customFormat="1" ht="24">
      <c r="A39" s="599" t="s">
        <v>25</v>
      </c>
      <c r="B39" s="620" t="s">
        <v>493</v>
      </c>
      <c r="C39" s="620" t="s">
        <v>1854</v>
      </c>
      <c r="D39" s="672" t="s">
        <v>1719</v>
      </c>
      <c r="E39" s="623" t="s">
        <v>2334</v>
      </c>
      <c r="F39" s="445"/>
      <c r="G39" s="103"/>
      <c r="H39" s="451"/>
      <c r="I39" s="177"/>
      <c r="J3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39" s="119" t="str">
        <f>IF(Sklop5[[#This Row],[ZAHTEVANA SHEMA KAKOVOSTI]]&lt;&gt;"",Sklop5[[#This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+Sklop5[[#This Row],[cena/enota brez DDV v EUR]]*Sklop5[[#This Row],[Stopnja DDV (%)]]</f>
        <v>0</v>
      </c>
      <c r="T39" s="135">
        <f>+Sklop5[[#This Row],[cena/enota brez DDV v EUR]]+Sklop5[[#This Row],[Davek (EUR)]]</f>
        <v>0</v>
      </c>
      <c r="U39" s="135">
        <f>+Sklop5[[#This Row],[cena/enota brez DDV v EUR]]*Sklop5[[#This Row],[Okvirna količina]]</f>
        <v>0</v>
      </c>
      <c r="V39" s="141">
        <f>+Sklop5[[#This Row],[Končna cena/enoto mere (EUR) z DDV]]*Sklop5[[#This Row],[Okvirna količina]]</f>
        <v>0</v>
      </c>
      <c r="W39" s="142"/>
    </row>
    <row r="40" spans="1:23" s="53" customFormat="1" ht="24">
      <c r="A40" s="599" t="s">
        <v>26</v>
      </c>
      <c r="B40" s="620" t="s">
        <v>494</v>
      </c>
      <c r="C40" s="620" t="s">
        <v>1854</v>
      </c>
      <c r="D40" s="672" t="s">
        <v>1719</v>
      </c>
      <c r="E40" s="623" t="s">
        <v>2334</v>
      </c>
      <c r="F40" s="445"/>
      <c r="G40" s="103"/>
      <c r="H40" s="451"/>
      <c r="I40" s="177"/>
      <c r="J4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40" s="119" t="str">
        <f>IF(Sklop5[[#This Row],[ZAHTEVANA SHEMA KAKOVOSTI]]&lt;&gt;"",Sklop5[[#This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+Sklop5[[#This Row],[cena/enota brez DDV v EUR]]*Sklop5[[#This Row],[Stopnja DDV (%)]]</f>
        <v>0</v>
      </c>
      <c r="T40" s="135">
        <f>+Sklop5[[#This Row],[cena/enota brez DDV v EUR]]+Sklop5[[#This Row],[Davek (EUR)]]</f>
        <v>0</v>
      </c>
      <c r="U40" s="135">
        <f>+Sklop5[[#This Row],[cena/enota brez DDV v EUR]]*Sklop5[[#This Row],[Okvirna količina]]</f>
        <v>0</v>
      </c>
      <c r="V40" s="141">
        <f>+Sklop5[[#This Row],[Končna cena/enoto mere (EUR) z DDV]]*Sklop5[[#This Row],[Okvirna količina]]</f>
        <v>0</v>
      </c>
      <c r="W40" s="142"/>
    </row>
    <row r="41" spans="1:23" s="53" customFormat="1" ht="24">
      <c r="A41" s="599" t="s">
        <v>27</v>
      </c>
      <c r="B41" s="620" t="s">
        <v>495</v>
      </c>
      <c r="C41" s="620" t="s">
        <v>1854</v>
      </c>
      <c r="D41" s="672" t="s">
        <v>1720</v>
      </c>
      <c r="E41" s="623" t="s">
        <v>2334</v>
      </c>
      <c r="F41" s="445"/>
      <c r="G41" s="103"/>
      <c r="H41" s="451"/>
      <c r="I41" s="177"/>
      <c r="J4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41" s="119" t="str">
        <f>IF(Sklop5[[#This Row],[ZAHTEVANA SHEMA KAKOVOSTI]]&lt;&gt;"",Sklop5[[#This Row],[Preračunana masa/volumen/kos na enoto kg]],"")</f>
        <v/>
      </c>
      <c r="L41" s="134"/>
      <c r="M41" s="137"/>
      <c r="N41" s="137"/>
      <c r="O41" s="138"/>
      <c r="P41" s="135"/>
      <c r="Q41" s="135"/>
      <c r="R41" s="136"/>
      <c r="S41" s="135">
        <f>+Sklop5[[#This Row],[cena/enota brez DDV v EUR]]*Sklop5[[#This Row],[Stopnja DDV (%)]]</f>
        <v>0</v>
      </c>
      <c r="T41" s="135">
        <f>+Sklop5[[#This Row],[cena/enota brez DDV v EUR]]+Sklop5[[#This Row],[Davek (EUR)]]</f>
        <v>0</v>
      </c>
      <c r="U41" s="135">
        <f>+Sklop5[[#This Row],[cena/enota brez DDV v EUR]]*Sklop5[[#This Row],[Okvirna količina]]</f>
        <v>0</v>
      </c>
      <c r="V41" s="141">
        <f>+Sklop5[[#This Row],[Končna cena/enoto mere (EUR) z DDV]]*Sklop5[[#This Row],[Okvirna količina]]</f>
        <v>0</v>
      </c>
      <c r="W41" s="142"/>
    </row>
    <row r="42" spans="1:23" s="53" customFormat="1" ht="24">
      <c r="A42" s="599" t="s">
        <v>28</v>
      </c>
      <c r="B42" s="620" t="s">
        <v>496</v>
      </c>
      <c r="C42" s="620" t="s">
        <v>1854</v>
      </c>
      <c r="D42" s="672" t="s">
        <v>1721</v>
      </c>
      <c r="E42" s="623" t="s">
        <v>2334</v>
      </c>
      <c r="F42" s="445"/>
      <c r="G42" s="103"/>
      <c r="H42" s="451"/>
      <c r="I42" s="177"/>
      <c r="J4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42" s="119" t="str">
        <f>IF(Sklop5[[#This Row],[ZAHTEVANA SHEMA KAKOVOSTI]]&lt;&gt;"",Sklop5[[#This Row],[Preračunana masa/volumen/kos na enoto kg]],"")</f>
        <v/>
      </c>
      <c r="L42" s="134"/>
      <c r="M42" s="137"/>
      <c r="N42" s="137"/>
      <c r="O42" s="138"/>
      <c r="P42" s="135"/>
      <c r="Q42" s="135"/>
      <c r="R42" s="136"/>
      <c r="S42" s="135">
        <f>+Sklop5[[#This Row],[cena/enota brez DDV v EUR]]*Sklop5[[#This Row],[Stopnja DDV (%)]]</f>
        <v>0</v>
      </c>
      <c r="T42" s="135">
        <f>+Sklop5[[#This Row],[cena/enota brez DDV v EUR]]+Sklop5[[#This Row],[Davek (EUR)]]</f>
        <v>0</v>
      </c>
      <c r="U42" s="135">
        <f>+Sklop5[[#This Row],[cena/enota brez DDV v EUR]]*Sklop5[[#This Row],[Okvirna količina]]</f>
        <v>0</v>
      </c>
      <c r="V42" s="141">
        <f>+Sklop5[[#This Row],[Končna cena/enoto mere (EUR) z DDV]]*Sklop5[[#This Row],[Okvirna količina]]</f>
        <v>0</v>
      </c>
      <c r="W42" s="142"/>
    </row>
    <row r="43" spans="1:23" s="53" customFormat="1" ht="12">
      <c r="A43" s="77" t="s">
        <v>29</v>
      </c>
      <c r="B43" s="446" t="s">
        <v>497</v>
      </c>
      <c r="C43" s="446" t="s">
        <v>1854</v>
      </c>
      <c r="D43" s="439" t="s">
        <v>1862</v>
      </c>
      <c r="E43" s="440">
        <v>180</v>
      </c>
      <c r="F43" s="445" t="s">
        <v>158</v>
      </c>
      <c r="G43" s="103" t="s">
        <v>182</v>
      </c>
      <c r="H43" s="451">
        <v>100</v>
      </c>
      <c r="I43" s="177" t="s">
        <v>93</v>
      </c>
      <c r="J4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3" s="119">
        <f>IF(Sklop5[[#This Row],[ZAHTEVANA SHEMA KAKOVOSTI]]&lt;&gt;"",Sklop5[[#This Row],[Preračunana masa/volumen/kos na enoto kg]],"")</f>
        <v>18</v>
      </c>
      <c r="L43" s="134"/>
      <c r="M43" s="137"/>
      <c r="N43" s="137"/>
      <c r="O43" s="138"/>
      <c r="P43" s="135"/>
      <c r="Q43" s="135"/>
      <c r="R43" s="136"/>
      <c r="S43" s="135">
        <f>+Sklop5[[#This Row],[cena/enota brez DDV v EUR]]*Sklop5[[#This Row],[Stopnja DDV (%)]]</f>
        <v>0</v>
      </c>
      <c r="T43" s="135">
        <f>+Sklop5[[#This Row],[cena/enota brez DDV v EUR]]+Sklop5[[#This Row],[Davek (EUR)]]</f>
        <v>0</v>
      </c>
      <c r="U43" s="135">
        <f>+Sklop5[[#This Row],[cena/enota brez DDV v EUR]]*Sklop5[[#This Row],[Okvirna količina]]</f>
        <v>0</v>
      </c>
      <c r="V43" s="141">
        <f>+Sklop5[[#This Row],[Končna cena/enoto mere (EUR) z DDV]]*Sklop5[[#This Row],[Okvirna količina]]</f>
        <v>0</v>
      </c>
      <c r="W43" s="142"/>
    </row>
    <row r="44" spans="1:23" s="53" customFormat="1" ht="12">
      <c r="A44" s="77" t="s">
        <v>30</v>
      </c>
      <c r="B44" s="446" t="s">
        <v>498</v>
      </c>
      <c r="C44" s="446" t="s">
        <v>1854</v>
      </c>
      <c r="D44" s="439" t="s">
        <v>1863</v>
      </c>
      <c r="E44" s="440">
        <v>150</v>
      </c>
      <c r="F44" s="445" t="s">
        <v>158</v>
      </c>
      <c r="G44" s="103" t="s">
        <v>182</v>
      </c>
      <c r="H44" s="451">
        <v>100</v>
      </c>
      <c r="I44" s="177" t="s">
        <v>93</v>
      </c>
      <c r="J4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4" s="119">
        <f>IF(Sklop5[[#This Row],[ZAHTEVANA SHEMA KAKOVOSTI]]&lt;&gt;"",Sklop5[[#This Row],[Preračunana masa/volumen/kos na enoto kg]],"")</f>
        <v>15</v>
      </c>
      <c r="L44" s="134"/>
      <c r="M44" s="137"/>
      <c r="N44" s="137"/>
      <c r="O44" s="138"/>
      <c r="P44" s="135"/>
      <c r="Q44" s="135"/>
      <c r="R44" s="136"/>
      <c r="S44" s="135">
        <f>+Sklop5[[#This Row],[cena/enota brez DDV v EUR]]*Sklop5[[#This Row],[Stopnja DDV (%)]]</f>
        <v>0</v>
      </c>
      <c r="T44" s="135">
        <f>+Sklop5[[#This Row],[cena/enota brez DDV v EUR]]+Sklop5[[#This Row],[Davek (EUR)]]</f>
        <v>0</v>
      </c>
      <c r="U44" s="135">
        <f>+Sklop5[[#This Row],[cena/enota brez DDV v EUR]]*Sklop5[[#This Row],[Okvirna količina]]</f>
        <v>0</v>
      </c>
      <c r="V44" s="141">
        <f>+Sklop5[[#This Row],[Končna cena/enoto mere (EUR) z DDV]]*Sklop5[[#This Row],[Okvirna količina]]</f>
        <v>0</v>
      </c>
      <c r="W44" s="142"/>
    </row>
    <row r="45" spans="1:23" s="53" customFormat="1" ht="12">
      <c r="A45" s="77" t="s">
        <v>31</v>
      </c>
      <c r="B45" s="446" t="s">
        <v>499</v>
      </c>
      <c r="C45" s="446" t="s">
        <v>1854</v>
      </c>
      <c r="D45" s="439" t="s">
        <v>1864</v>
      </c>
      <c r="E45" s="440">
        <v>150</v>
      </c>
      <c r="F45" s="445" t="s">
        <v>158</v>
      </c>
      <c r="G45" s="103" t="s">
        <v>182</v>
      </c>
      <c r="H45" s="451">
        <v>100</v>
      </c>
      <c r="I45" s="177" t="s">
        <v>93</v>
      </c>
      <c r="J4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5" s="119">
        <f>IF(Sklop5[[#This Row],[ZAHTEVANA SHEMA KAKOVOSTI]]&lt;&gt;"",Sklop5[[#This Row],[Preračunana masa/volumen/kos na enoto kg]],"")</f>
        <v>15</v>
      </c>
      <c r="L45" s="134"/>
      <c r="M45" s="137"/>
      <c r="N45" s="137"/>
      <c r="O45" s="138"/>
      <c r="P45" s="135"/>
      <c r="Q45" s="135"/>
      <c r="R45" s="136"/>
      <c r="S45" s="135">
        <f>+Sklop5[[#This Row],[cena/enota brez DDV v EUR]]*Sklop5[[#This Row],[Stopnja DDV (%)]]</f>
        <v>0</v>
      </c>
      <c r="T45" s="135">
        <f>+Sklop5[[#This Row],[cena/enota brez DDV v EUR]]+Sklop5[[#This Row],[Davek (EUR)]]</f>
        <v>0</v>
      </c>
      <c r="U45" s="135">
        <f>+Sklop5[[#This Row],[cena/enota brez DDV v EUR]]*Sklop5[[#This Row],[Okvirna količina]]</f>
        <v>0</v>
      </c>
      <c r="V45" s="141">
        <f>+Sklop5[[#This Row],[Končna cena/enoto mere (EUR) z DDV]]*Sklop5[[#This Row],[Okvirna količina]]</f>
        <v>0</v>
      </c>
      <c r="W45" s="142"/>
    </row>
    <row r="46" spans="1:23" s="53" customFormat="1" ht="12">
      <c r="A46" s="77" t="s">
        <v>32</v>
      </c>
      <c r="B46" s="446" t="s">
        <v>500</v>
      </c>
      <c r="C46" s="446" t="s">
        <v>1854</v>
      </c>
      <c r="D46" s="439" t="s">
        <v>1865</v>
      </c>
      <c r="E46" s="440">
        <v>180</v>
      </c>
      <c r="F46" s="445" t="s">
        <v>158</v>
      </c>
      <c r="G46" s="103" t="s">
        <v>182</v>
      </c>
      <c r="H46" s="451">
        <v>100</v>
      </c>
      <c r="I46" s="177" t="s">
        <v>93</v>
      </c>
      <c r="J4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6" s="119">
        <f>IF(Sklop5[[#This Row],[ZAHTEVANA SHEMA KAKOVOSTI]]&lt;&gt;"",Sklop5[[#This Row],[Preračunana masa/volumen/kos na enoto kg]],"")</f>
        <v>18</v>
      </c>
      <c r="L46" s="134"/>
      <c r="M46" s="137"/>
      <c r="N46" s="137"/>
      <c r="O46" s="138"/>
      <c r="P46" s="135"/>
      <c r="Q46" s="135"/>
      <c r="R46" s="136"/>
      <c r="S46" s="135">
        <f>+Sklop5[[#This Row],[cena/enota brez DDV v EUR]]*Sklop5[[#This Row],[Stopnja DDV (%)]]</f>
        <v>0</v>
      </c>
      <c r="T46" s="135">
        <f>+Sklop5[[#This Row],[cena/enota brez DDV v EUR]]+Sklop5[[#This Row],[Davek (EUR)]]</f>
        <v>0</v>
      </c>
      <c r="U46" s="135">
        <f>+Sklop5[[#This Row],[cena/enota brez DDV v EUR]]*Sklop5[[#This Row],[Okvirna količina]]</f>
        <v>0</v>
      </c>
      <c r="V46" s="141">
        <f>+Sklop5[[#This Row],[Končna cena/enoto mere (EUR) z DDV]]*Sklop5[[#This Row],[Okvirna količina]]</f>
        <v>0</v>
      </c>
      <c r="W46" s="142"/>
    </row>
    <row r="47" spans="1:23" s="53" customFormat="1" ht="12">
      <c r="A47" s="77" t="s">
        <v>33</v>
      </c>
      <c r="B47" s="446" t="s">
        <v>2038</v>
      </c>
      <c r="C47" s="446" t="s">
        <v>1854</v>
      </c>
      <c r="D47" s="439" t="s">
        <v>1722</v>
      </c>
      <c r="E47" s="440">
        <v>150</v>
      </c>
      <c r="F47" s="445" t="s">
        <v>158</v>
      </c>
      <c r="G47" s="103" t="s">
        <v>182</v>
      </c>
      <c r="H47" s="451">
        <v>500</v>
      </c>
      <c r="I47" s="177" t="s">
        <v>93</v>
      </c>
      <c r="J4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7" s="119">
        <f>IF(Sklop5[[#This Row],[ZAHTEVANA SHEMA KAKOVOSTI]]&lt;&gt;"",Sklop5[[#This Row],[Preračunana masa/volumen/kos na enoto kg]],"")</f>
        <v>75</v>
      </c>
      <c r="L47" s="134"/>
      <c r="M47" s="137"/>
      <c r="N47" s="137"/>
      <c r="O47" s="138"/>
      <c r="P47" s="135"/>
      <c r="Q47" s="135"/>
      <c r="R47" s="136"/>
      <c r="S47" s="135">
        <f>+Sklop5[[#This Row],[cena/enota brez DDV v EUR]]*Sklop5[[#This Row],[Stopnja DDV (%)]]</f>
        <v>0</v>
      </c>
      <c r="T47" s="135">
        <f>+Sklop5[[#This Row],[cena/enota brez DDV v EUR]]+Sklop5[[#This Row],[Davek (EUR)]]</f>
        <v>0</v>
      </c>
      <c r="U47" s="135">
        <f>+Sklop5[[#This Row],[cena/enota brez DDV v EUR]]*Sklop5[[#This Row],[Okvirna količina]]</f>
        <v>0</v>
      </c>
      <c r="V47" s="141">
        <f>+Sklop5[[#This Row],[Končna cena/enoto mere (EUR) z DDV]]*Sklop5[[#This Row],[Okvirna količina]]</f>
        <v>0</v>
      </c>
      <c r="W47" s="142"/>
    </row>
    <row r="48" spans="1:23" s="53" customFormat="1" ht="12">
      <c r="A48" s="77" t="s">
        <v>34</v>
      </c>
      <c r="B48" s="446" t="s">
        <v>2039</v>
      </c>
      <c r="C48" s="446" t="s">
        <v>1854</v>
      </c>
      <c r="D48" s="439" t="s">
        <v>1723</v>
      </c>
      <c r="E48" s="440">
        <v>150</v>
      </c>
      <c r="F48" s="445" t="s">
        <v>158</v>
      </c>
      <c r="G48" s="103" t="s">
        <v>182</v>
      </c>
      <c r="H48" s="451">
        <v>500</v>
      </c>
      <c r="I48" s="177" t="s">
        <v>93</v>
      </c>
      <c r="J4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8" s="119">
        <f>IF(Sklop5[[#This Row],[ZAHTEVANA SHEMA KAKOVOSTI]]&lt;&gt;"",Sklop5[[#This Row],[Preračunana masa/volumen/kos na enoto kg]],"")</f>
        <v>75</v>
      </c>
      <c r="L48" s="134"/>
      <c r="M48" s="137"/>
      <c r="N48" s="137"/>
      <c r="O48" s="138"/>
      <c r="P48" s="135"/>
      <c r="Q48" s="135"/>
      <c r="R48" s="136"/>
      <c r="S48" s="135">
        <f>+Sklop5[[#This Row],[cena/enota brez DDV v EUR]]*Sklop5[[#This Row],[Stopnja DDV (%)]]</f>
        <v>0</v>
      </c>
      <c r="T48" s="135">
        <f>+Sklop5[[#This Row],[cena/enota brez DDV v EUR]]+Sklop5[[#This Row],[Davek (EUR)]]</f>
        <v>0</v>
      </c>
      <c r="U48" s="135">
        <f>+Sklop5[[#This Row],[cena/enota brez DDV v EUR]]*Sklop5[[#This Row],[Okvirna količina]]</f>
        <v>0</v>
      </c>
      <c r="V48" s="141">
        <f>+Sklop5[[#This Row],[Končna cena/enoto mere (EUR) z DDV]]*Sklop5[[#This Row],[Okvirna količina]]</f>
        <v>0</v>
      </c>
      <c r="W48" s="142"/>
    </row>
    <row r="49" spans="1:23" s="53" customFormat="1" ht="12">
      <c r="A49" s="77" t="s">
        <v>35</v>
      </c>
      <c r="B49" s="446" t="s">
        <v>2040</v>
      </c>
      <c r="C49" s="446" t="s">
        <v>1854</v>
      </c>
      <c r="D49" s="439" t="s">
        <v>1724</v>
      </c>
      <c r="E49" s="440">
        <v>150</v>
      </c>
      <c r="F49" s="445" t="s">
        <v>158</v>
      </c>
      <c r="G49" s="103" t="s">
        <v>182</v>
      </c>
      <c r="H49" s="451">
        <v>500</v>
      </c>
      <c r="I49" s="177" t="s">
        <v>93</v>
      </c>
      <c r="J4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9" s="119">
        <f>IF(Sklop5[[#This Row],[ZAHTEVANA SHEMA KAKOVOSTI]]&lt;&gt;"",Sklop5[[#This Row],[Preračunana masa/volumen/kos na enoto kg]],"")</f>
        <v>75</v>
      </c>
      <c r="L49" s="134"/>
      <c r="M49" s="137"/>
      <c r="N49" s="137"/>
      <c r="O49" s="138"/>
      <c r="P49" s="135"/>
      <c r="Q49" s="135"/>
      <c r="R49" s="136"/>
      <c r="S49" s="135">
        <f>+Sklop5[[#This Row],[cena/enota brez DDV v EUR]]*Sklop5[[#This Row],[Stopnja DDV (%)]]</f>
        <v>0</v>
      </c>
      <c r="T49" s="135">
        <f>+Sklop5[[#This Row],[cena/enota brez DDV v EUR]]+Sklop5[[#This Row],[Davek (EUR)]]</f>
        <v>0</v>
      </c>
      <c r="U49" s="135">
        <f>+Sklop5[[#This Row],[cena/enota brez DDV v EUR]]*Sklop5[[#This Row],[Okvirna količina]]</f>
        <v>0</v>
      </c>
      <c r="V49" s="141">
        <f>+Sklop5[[#This Row],[Končna cena/enoto mere (EUR) z DDV]]*Sklop5[[#This Row],[Okvirna količina]]</f>
        <v>0</v>
      </c>
      <c r="W49" s="142"/>
    </row>
    <row r="50" spans="1:23" s="53" customFormat="1" ht="12">
      <c r="A50" s="77" t="s">
        <v>36</v>
      </c>
      <c r="B50" s="446" t="s">
        <v>2041</v>
      </c>
      <c r="C50" s="446" t="s">
        <v>1854</v>
      </c>
      <c r="D50" s="443" t="s">
        <v>1725</v>
      </c>
      <c r="E50" s="444">
        <v>140</v>
      </c>
      <c r="F50" s="441" t="s">
        <v>158</v>
      </c>
      <c r="G50" s="103" t="s">
        <v>182</v>
      </c>
      <c r="H50" s="450">
        <v>500</v>
      </c>
      <c r="I50" s="107" t="s">
        <v>93</v>
      </c>
      <c r="J5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50" s="119">
        <f>IF(Sklop5[[#This Row],[ZAHTEVANA SHEMA KAKOVOSTI]]&lt;&gt;"",Sklop5[[#This Row],[Preračunana masa/volumen/kos na enoto kg]],"")</f>
        <v>70</v>
      </c>
      <c r="L50" s="134"/>
      <c r="M50" s="137"/>
      <c r="N50" s="137"/>
      <c r="O50" s="138"/>
      <c r="P50" s="135"/>
      <c r="Q50" s="135"/>
      <c r="R50" s="136"/>
      <c r="S50" s="135">
        <f>+Sklop5[[#This Row],[cena/enota brez DDV v EUR]]*Sklop5[[#This Row],[Stopnja DDV (%)]]</f>
        <v>0</v>
      </c>
      <c r="T50" s="135">
        <f>+Sklop5[[#This Row],[cena/enota brez DDV v EUR]]+Sklop5[[#This Row],[Davek (EUR)]]</f>
        <v>0</v>
      </c>
      <c r="U50" s="135">
        <f>+Sklop5[[#This Row],[cena/enota brez DDV v EUR]]*Sklop5[[#This Row],[Okvirna količina]]</f>
        <v>0</v>
      </c>
      <c r="V50" s="141">
        <f>+Sklop5[[#This Row],[Končna cena/enoto mere (EUR) z DDV]]*Sklop5[[#This Row],[Okvirna količina]]</f>
        <v>0</v>
      </c>
      <c r="W50" s="142"/>
    </row>
    <row r="51" spans="1:23" s="53" customFormat="1" ht="12">
      <c r="A51" s="77" t="s">
        <v>37</v>
      </c>
      <c r="B51" s="446" t="s">
        <v>2042</v>
      </c>
      <c r="C51" s="446" t="s">
        <v>1854</v>
      </c>
      <c r="D51" s="443" t="s">
        <v>1726</v>
      </c>
      <c r="E51" s="444">
        <v>150</v>
      </c>
      <c r="F51" s="441" t="s">
        <v>158</v>
      </c>
      <c r="G51" s="103" t="s">
        <v>182</v>
      </c>
      <c r="H51" s="450">
        <v>500</v>
      </c>
      <c r="I51" s="107" t="s">
        <v>93</v>
      </c>
      <c r="J5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1" s="119">
        <f>IF(Sklop5[[#This Row],[ZAHTEVANA SHEMA KAKOVOSTI]]&lt;&gt;"",Sklop5[[#This Row],[Preračunana masa/volumen/kos na enoto kg]],"")</f>
        <v>75</v>
      </c>
      <c r="L51" s="134"/>
      <c r="M51" s="137"/>
      <c r="N51" s="137"/>
      <c r="O51" s="138"/>
      <c r="P51" s="135"/>
      <c r="Q51" s="135"/>
      <c r="R51" s="136"/>
      <c r="S51" s="135">
        <f>+Sklop5[[#This Row],[cena/enota brez DDV v EUR]]*Sklop5[[#This Row],[Stopnja DDV (%)]]</f>
        <v>0</v>
      </c>
      <c r="T51" s="135">
        <f>+Sklop5[[#This Row],[cena/enota brez DDV v EUR]]+Sklop5[[#This Row],[Davek (EUR)]]</f>
        <v>0</v>
      </c>
      <c r="U51" s="135">
        <f>+Sklop5[[#This Row],[cena/enota brez DDV v EUR]]*Sklop5[[#This Row],[Okvirna količina]]</f>
        <v>0</v>
      </c>
      <c r="V51" s="141">
        <f>+Sklop5[[#This Row],[Končna cena/enoto mere (EUR) z DDV]]*Sklop5[[#This Row],[Okvirna količina]]</f>
        <v>0</v>
      </c>
      <c r="W51" s="142"/>
    </row>
    <row r="52" spans="1:23" s="53" customFormat="1" ht="12">
      <c r="A52" s="77" t="s">
        <v>38</v>
      </c>
      <c r="B52" s="446" t="s">
        <v>501</v>
      </c>
      <c r="C52" s="446" t="s">
        <v>1854</v>
      </c>
      <c r="D52" s="443" t="s">
        <v>1727</v>
      </c>
      <c r="E52" s="444">
        <v>150</v>
      </c>
      <c r="F52" s="441" t="s">
        <v>158</v>
      </c>
      <c r="G52" s="103"/>
      <c r="H52" s="450">
        <v>500</v>
      </c>
      <c r="I52" s="107" t="s">
        <v>93</v>
      </c>
      <c r="J5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2" s="119" t="str">
        <f>IF(Sklop5[[#This Row],[ZAHTEVANA SHEMA KAKOVOSTI]]&lt;&gt;"",Sklop5[[#This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+Sklop5[[#This Row],[cena/enota brez DDV v EUR]]*Sklop5[[#This Row],[Stopnja DDV (%)]]</f>
        <v>0</v>
      </c>
      <c r="T52" s="135">
        <f>+Sklop5[[#This Row],[cena/enota brez DDV v EUR]]+Sklop5[[#This Row],[Davek (EUR)]]</f>
        <v>0</v>
      </c>
      <c r="U52" s="135">
        <f>+Sklop5[[#This Row],[cena/enota brez DDV v EUR]]*Sklop5[[#This Row],[Okvirna količina]]</f>
        <v>0</v>
      </c>
      <c r="V52" s="141">
        <f>+Sklop5[[#This Row],[Končna cena/enoto mere (EUR) z DDV]]*Sklop5[[#This Row],[Okvirna količina]]</f>
        <v>0</v>
      </c>
      <c r="W52" s="142"/>
    </row>
    <row r="53" spans="1:23" s="53" customFormat="1" ht="12">
      <c r="A53" s="77" t="s">
        <v>39</v>
      </c>
      <c r="B53" s="446" t="s">
        <v>502</v>
      </c>
      <c r="C53" s="446" t="s">
        <v>1854</v>
      </c>
      <c r="D53" s="443" t="s">
        <v>1728</v>
      </c>
      <c r="E53" s="444">
        <v>1</v>
      </c>
      <c r="F53" s="445" t="s">
        <v>0</v>
      </c>
      <c r="G53" s="103" t="s">
        <v>182</v>
      </c>
      <c r="H53" s="450">
        <v>100</v>
      </c>
      <c r="I53" s="107" t="s">
        <v>95</v>
      </c>
      <c r="J5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3" s="119">
        <f>IF(Sklop5[[#This Row],[ZAHTEVANA SHEMA KAKOVOSTI]]&lt;&gt;"",Sklop5[[#This Row],[Preračunana masa/volumen/kos na enoto kg]],"")</f>
        <v>100</v>
      </c>
      <c r="L53" s="134"/>
      <c r="M53" s="137"/>
      <c r="N53" s="137"/>
      <c r="O53" s="138"/>
      <c r="P53" s="135"/>
      <c r="Q53" s="135"/>
      <c r="R53" s="136"/>
      <c r="S53" s="135">
        <f>+Sklop5[[#This Row],[cena/enota brez DDV v EUR]]*Sklop5[[#This Row],[Stopnja DDV (%)]]</f>
        <v>0</v>
      </c>
      <c r="T53" s="135">
        <f>+Sklop5[[#This Row],[cena/enota brez DDV v EUR]]+Sklop5[[#This Row],[Davek (EUR)]]</f>
        <v>0</v>
      </c>
      <c r="U53" s="135">
        <f>+Sklop5[[#This Row],[cena/enota brez DDV v EUR]]*Sklop5[[#This Row],[Okvirna količina]]</f>
        <v>0</v>
      </c>
      <c r="V53" s="141">
        <f>+Sklop5[[#This Row],[Končna cena/enoto mere (EUR) z DDV]]*Sklop5[[#This Row],[Okvirna količina]]</f>
        <v>0</v>
      </c>
      <c r="W53" s="142"/>
    </row>
    <row r="54" spans="1:23" s="53" customFormat="1" ht="12">
      <c r="A54" s="77" t="s">
        <v>40</v>
      </c>
      <c r="B54" s="446" t="s">
        <v>2043</v>
      </c>
      <c r="C54" s="446" t="s">
        <v>1854</v>
      </c>
      <c r="D54" s="443" t="s">
        <v>1729</v>
      </c>
      <c r="E54" s="444">
        <v>500</v>
      </c>
      <c r="F54" s="441" t="s">
        <v>158</v>
      </c>
      <c r="G54" s="103" t="s">
        <v>182</v>
      </c>
      <c r="H54" s="450">
        <v>200</v>
      </c>
      <c r="I54" s="107" t="s">
        <v>93</v>
      </c>
      <c r="J5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4" s="119">
        <f>IF(Sklop5[[#This Row],[ZAHTEVANA SHEMA KAKOVOSTI]]&lt;&gt;"",Sklop5[[#This Row],[Preračunana masa/volumen/kos na enoto kg]],"")</f>
        <v>100</v>
      </c>
      <c r="L54" s="134"/>
      <c r="M54" s="137"/>
      <c r="N54" s="137"/>
      <c r="O54" s="138"/>
      <c r="P54" s="135"/>
      <c r="Q54" s="135"/>
      <c r="R54" s="136"/>
      <c r="S54" s="135">
        <f>+Sklop5[[#This Row],[cena/enota brez DDV v EUR]]*Sklop5[[#This Row],[Stopnja DDV (%)]]</f>
        <v>0</v>
      </c>
      <c r="T54" s="135">
        <f>+Sklop5[[#This Row],[cena/enota brez DDV v EUR]]+Sklop5[[#This Row],[Davek (EUR)]]</f>
        <v>0</v>
      </c>
      <c r="U54" s="135">
        <f>+Sklop5[[#This Row],[cena/enota brez DDV v EUR]]*Sklop5[[#This Row],[Okvirna količina]]</f>
        <v>0</v>
      </c>
      <c r="V54" s="141">
        <f>+Sklop5[[#This Row],[Končna cena/enoto mere (EUR) z DDV]]*Sklop5[[#This Row],[Okvirna količina]]</f>
        <v>0</v>
      </c>
      <c r="W54" s="142"/>
    </row>
    <row r="55" spans="1:23" s="53" customFormat="1" ht="12">
      <c r="A55" s="77" t="s">
        <v>41</v>
      </c>
      <c r="B55" s="446" t="s">
        <v>503</v>
      </c>
      <c r="C55" s="446" t="s">
        <v>1854</v>
      </c>
      <c r="D55" s="443" t="s">
        <v>1730</v>
      </c>
      <c r="E55" s="444">
        <v>500</v>
      </c>
      <c r="F55" s="441" t="s">
        <v>158</v>
      </c>
      <c r="G55" s="103" t="s">
        <v>182</v>
      </c>
      <c r="H55" s="450">
        <v>200</v>
      </c>
      <c r="I55" s="107" t="s">
        <v>93</v>
      </c>
      <c r="J5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5" s="119">
        <f>IF(Sklop5[[#This Row],[ZAHTEVANA SHEMA KAKOVOSTI]]&lt;&gt;"",Sklop5[[#This Row],[Preračunana masa/volumen/kos na enoto kg]],"")</f>
        <v>100</v>
      </c>
      <c r="L55" s="134"/>
      <c r="M55" s="137"/>
      <c r="N55" s="137"/>
      <c r="O55" s="138"/>
      <c r="P55" s="135"/>
      <c r="Q55" s="135"/>
      <c r="R55" s="136"/>
      <c r="S55" s="135">
        <f>+Sklop5[[#This Row],[cena/enota brez DDV v EUR]]*Sklop5[[#This Row],[Stopnja DDV (%)]]</f>
        <v>0</v>
      </c>
      <c r="T55" s="135">
        <f>+Sklop5[[#This Row],[cena/enota brez DDV v EUR]]+Sklop5[[#This Row],[Davek (EUR)]]</f>
        <v>0</v>
      </c>
      <c r="U55" s="135">
        <f>+Sklop5[[#This Row],[cena/enota brez DDV v EUR]]*Sklop5[[#This Row],[Okvirna količina]]</f>
        <v>0</v>
      </c>
      <c r="V55" s="141">
        <f>+Sklop5[[#This Row],[Končna cena/enoto mere (EUR) z DDV]]*Sklop5[[#This Row],[Okvirna količina]]</f>
        <v>0</v>
      </c>
      <c r="W55" s="142"/>
    </row>
    <row r="56" spans="1:23" s="53" customFormat="1" ht="12">
      <c r="A56" s="77" t="s">
        <v>42</v>
      </c>
      <c r="B56" s="446" t="s">
        <v>504</v>
      </c>
      <c r="C56" s="446" t="s">
        <v>1854</v>
      </c>
      <c r="D56" s="443" t="s">
        <v>1734</v>
      </c>
      <c r="E56" s="444">
        <v>1</v>
      </c>
      <c r="F56" s="441" t="s">
        <v>0</v>
      </c>
      <c r="G56" s="103" t="s">
        <v>182</v>
      </c>
      <c r="H56" s="450">
        <v>100</v>
      </c>
      <c r="I56" s="107" t="s">
        <v>93</v>
      </c>
      <c r="J5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6" s="119">
        <f>IF(Sklop5[[#This Row],[ZAHTEVANA SHEMA KAKOVOSTI]]&lt;&gt;"",Sklop5[[#This Row],[Preračunana masa/volumen/kos na enoto kg]],"")</f>
        <v>100</v>
      </c>
      <c r="L56" s="134"/>
      <c r="M56" s="137"/>
      <c r="N56" s="137"/>
      <c r="O56" s="138"/>
      <c r="P56" s="135"/>
      <c r="Q56" s="135"/>
      <c r="R56" s="136"/>
      <c r="S56" s="135">
        <f>+Sklop5[[#This Row],[cena/enota brez DDV v EUR]]*Sklop5[[#This Row],[Stopnja DDV (%)]]</f>
        <v>0</v>
      </c>
      <c r="T56" s="135">
        <f>+Sklop5[[#This Row],[cena/enota brez DDV v EUR]]+Sklop5[[#This Row],[Davek (EUR)]]</f>
        <v>0</v>
      </c>
      <c r="U56" s="135">
        <f>+Sklop5[[#This Row],[cena/enota brez DDV v EUR]]*Sklop5[[#This Row],[Okvirna količina]]</f>
        <v>0</v>
      </c>
      <c r="V56" s="141">
        <f>+Sklop5[[#This Row],[Končna cena/enoto mere (EUR) z DDV]]*Sklop5[[#This Row],[Okvirna količina]]</f>
        <v>0</v>
      </c>
      <c r="W56" s="142"/>
    </row>
    <row r="57" spans="1:23" s="53" customFormat="1" ht="12">
      <c r="A57" s="77" t="s">
        <v>43</v>
      </c>
      <c r="B57" s="446" t="s">
        <v>505</v>
      </c>
      <c r="C57" s="446" t="s">
        <v>1854</v>
      </c>
      <c r="D57" s="443" t="s">
        <v>1730</v>
      </c>
      <c r="E57" s="444">
        <v>1</v>
      </c>
      <c r="F57" s="441" t="s">
        <v>0</v>
      </c>
      <c r="G57" s="103" t="s">
        <v>182</v>
      </c>
      <c r="H57" s="450">
        <v>100</v>
      </c>
      <c r="I57" s="107" t="s">
        <v>93</v>
      </c>
      <c r="J5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7" s="119">
        <f>IF(Sklop5[[#This Row],[ZAHTEVANA SHEMA KAKOVOSTI]]&lt;&gt;"",Sklop5[[#This Row],[Preračunana masa/volumen/kos na enoto kg]],"")</f>
        <v>100</v>
      </c>
      <c r="L57" s="134"/>
      <c r="M57" s="137"/>
      <c r="N57" s="137"/>
      <c r="O57" s="138"/>
      <c r="P57" s="135"/>
      <c r="Q57" s="135"/>
      <c r="R57" s="136"/>
      <c r="S57" s="135">
        <f>+Sklop5[[#This Row],[cena/enota brez DDV v EUR]]*Sklop5[[#This Row],[Stopnja DDV (%)]]</f>
        <v>0</v>
      </c>
      <c r="T57" s="135">
        <f>+Sklop5[[#This Row],[cena/enota brez DDV v EUR]]+Sklop5[[#This Row],[Davek (EUR)]]</f>
        <v>0</v>
      </c>
      <c r="U57" s="135">
        <f>+Sklop5[[#This Row],[cena/enota brez DDV v EUR]]*Sklop5[[#This Row],[Okvirna količina]]</f>
        <v>0</v>
      </c>
      <c r="V57" s="141">
        <f>+Sklop5[[#This Row],[Končna cena/enoto mere (EUR) z DDV]]*Sklop5[[#This Row],[Okvirna količina]]</f>
        <v>0</v>
      </c>
      <c r="W57" s="142"/>
    </row>
    <row r="58" spans="1:23" s="53" customFormat="1" ht="12">
      <c r="A58" s="77" t="s">
        <v>48</v>
      </c>
      <c r="B58" s="446" t="s">
        <v>506</v>
      </c>
      <c r="C58" s="446" t="s">
        <v>1854</v>
      </c>
      <c r="D58" s="443" t="s">
        <v>1735</v>
      </c>
      <c r="E58" s="444">
        <v>500</v>
      </c>
      <c r="F58" s="445" t="s">
        <v>158</v>
      </c>
      <c r="G58" s="103" t="s">
        <v>182</v>
      </c>
      <c r="H58" s="450">
        <v>200</v>
      </c>
      <c r="I58" s="107" t="s">
        <v>93</v>
      </c>
      <c r="J5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8" s="119">
        <f>IF(Sklop5[[#This Row],[ZAHTEVANA SHEMA KAKOVOSTI]]&lt;&gt;"",Sklop5[[#This Row],[Preračunana masa/volumen/kos na enoto kg]],"")</f>
        <v>100</v>
      </c>
      <c r="L58" s="134"/>
      <c r="M58" s="137"/>
      <c r="N58" s="137"/>
      <c r="O58" s="138"/>
      <c r="P58" s="135"/>
      <c r="Q58" s="135"/>
      <c r="R58" s="136"/>
      <c r="S58" s="135">
        <f>+Sklop5[[#This Row],[cena/enota brez DDV v EUR]]*Sklop5[[#This Row],[Stopnja DDV (%)]]</f>
        <v>0</v>
      </c>
      <c r="T58" s="135">
        <f>+Sklop5[[#This Row],[cena/enota brez DDV v EUR]]+Sklop5[[#This Row],[Davek (EUR)]]</f>
        <v>0</v>
      </c>
      <c r="U58" s="135">
        <f>+Sklop5[[#This Row],[cena/enota brez DDV v EUR]]*Sklop5[[#This Row],[Okvirna količina]]</f>
        <v>0</v>
      </c>
      <c r="V58" s="141">
        <f>+Sklop5[[#This Row],[Končna cena/enoto mere (EUR) z DDV]]*Sklop5[[#This Row],[Okvirna količina]]</f>
        <v>0</v>
      </c>
      <c r="W58" s="142"/>
    </row>
    <row r="59" spans="1:23" s="53" customFormat="1" ht="12">
      <c r="A59" s="77" t="s">
        <v>44</v>
      </c>
      <c r="B59" s="446" t="s">
        <v>507</v>
      </c>
      <c r="C59" s="446" t="s">
        <v>1854</v>
      </c>
      <c r="D59" s="443" t="s">
        <v>1861</v>
      </c>
      <c r="E59" s="444">
        <v>150</v>
      </c>
      <c r="F59" s="441" t="s">
        <v>158</v>
      </c>
      <c r="G59" s="103"/>
      <c r="H59" s="450">
        <v>500</v>
      </c>
      <c r="I59" s="107" t="s">
        <v>93</v>
      </c>
      <c r="J5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9" s="119" t="str">
        <f>IF(Sklop5[[#This Row],[ZAHTEVANA SHEMA KAKOVOSTI]]&lt;&gt;"",Sklop5[[#This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+Sklop5[[#This Row],[cena/enota brez DDV v EUR]]*Sklop5[[#This Row],[Stopnja DDV (%)]]</f>
        <v>0</v>
      </c>
      <c r="T59" s="135">
        <f>+Sklop5[[#This Row],[cena/enota brez DDV v EUR]]+Sklop5[[#This Row],[Davek (EUR)]]</f>
        <v>0</v>
      </c>
      <c r="U59" s="135">
        <f>+Sklop5[[#This Row],[cena/enota brez DDV v EUR]]*Sklop5[[#This Row],[Okvirna količina]]</f>
        <v>0</v>
      </c>
      <c r="V59" s="141">
        <f>+Sklop5[[#This Row],[Končna cena/enoto mere (EUR) z DDV]]*Sklop5[[#This Row],[Okvirna količina]]</f>
        <v>0</v>
      </c>
      <c r="W59" s="142"/>
    </row>
    <row r="60" spans="1:23" s="53" customFormat="1" ht="12">
      <c r="A60" s="77" t="s">
        <v>45</v>
      </c>
      <c r="B60" s="446" t="s">
        <v>508</v>
      </c>
      <c r="C60" s="446" t="s">
        <v>1854</v>
      </c>
      <c r="D60" s="443" t="s">
        <v>1868</v>
      </c>
      <c r="E60" s="444">
        <v>250</v>
      </c>
      <c r="F60" s="441" t="s">
        <v>158</v>
      </c>
      <c r="G60" s="103" t="s">
        <v>182</v>
      </c>
      <c r="H60" s="450">
        <v>100</v>
      </c>
      <c r="I60" s="107" t="s">
        <v>93</v>
      </c>
      <c r="J6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0" s="119">
        <f>IF(Sklop5[[#This Row],[ZAHTEVANA SHEMA KAKOVOSTI]]&lt;&gt;"",Sklop5[[#This Row],[Preračunana masa/volumen/kos na enoto kg]],"")</f>
        <v>25</v>
      </c>
      <c r="L60" s="134"/>
      <c r="M60" s="137"/>
      <c r="N60" s="137"/>
      <c r="O60" s="138"/>
      <c r="P60" s="135"/>
      <c r="Q60" s="135"/>
      <c r="R60" s="136"/>
      <c r="S60" s="135">
        <f>+Sklop5[[#This Row],[cena/enota brez DDV v EUR]]*Sklop5[[#This Row],[Stopnja DDV (%)]]</f>
        <v>0</v>
      </c>
      <c r="T60" s="135">
        <f>+Sklop5[[#This Row],[cena/enota brez DDV v EUR]]+Sklop5[[#This Row],[Davek (EUR)]]</f>
        <v>0</v>
      </c>
      <c r="U60" s="135">
        <f>+Sklop5[[#This Row],[cena/enota brez DDV v EUR]]*Sklop5[[#This Row],[Okvirna količina]]</f>
        <v>0</v>
      </c>
      <c r="V60" s="141">
        <f>+Sklop5[[#This Row],[Končna cena/enoto mere (EUR) z DDV]]*Sklop5[[#This Row],[Okvirna količina]]</f>
        <v>0</v>
      </c>
      <c r="W60" s="142"/>
    </row>
    <row r="61" spans="1:23" s="53" customFormat="1" ht="12">
      <c r="A61" s="77" t="s">
        <v>49</v>
      </c>
      <c r="B61" s="446" t="s">
        <v>509</v>
      </c>
      <c r="C61" s="446" t="s">
        <v>1854</v>
      </c>
      <c r="D61" s="443" t="s">
        <v>1869</v>
      </c>
      <c r="E61" s="444">
        <v>250</v>
      </c>
      <c r="F61" s="445" t="s">
        <v>158</v>
      </c>
      <c r="G61" s="103" t="s">
        <v>182</v>
      </c>
      <c r="H61" s="450">
        <v>100</v>
      </c>
      <c r="I61" s="107" t="s">
        <v>93</v>
      </c>
      <c r="J6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1" s="119">
        <f>IF(Sklop5[[#This Row],[ZAHTEVANA SHEMA KAKOVOSTI]]&lt;&gt;"",Sklop5[[#This Row],[Preračunana masa/volumen/kos na enoto kg]],"")</f>
        <v>25</v>
      </c>
      <c r="L61" s="134"/>
      <c r="M61" s="137"/>
      <c r="N61" s="137"/>
      <c r="O61" s="138"/>
      <c r="P61" s="135"/>
      <c r="Q61" s="135"/>
      <c r="R61" s="136"/>
      <c r="S61" s="135">
        <f>+Sklop5[[#This Row],[cena/enota brez DDV v EUR]]*Sklop5[[#This Row],[Stopnja DDV (%)]]</f>
        <v>0</v>
      </c>
      <c r="T61" s="135">
        <f>+Sklop5[[#This Row],[cena/enota brez DDV v EUR]]+Sklop5[[#This Row],[Davek (EUR)]]</f>
        <v>0</v>
      </c>
      <c r="U61" s="135">
        <f>+Sklop5[[#This Row],[cena/enota brez DDV v EUR]]*Sklop5[[#This Row],[Okvirna količina]]</f>
        <v>0</v>
      </c>
      <c r="V61" s="141">
        <f>+Sklop5[[#This Row],[Končna cena/enoto mere (EUR) z DDV]]*Sklop5[[#This Row],[Okvirna količina]]</f>
        <v>0</v>
      </c>
      <c r="W61" s="142"/>
    </row>
    <row r="62" spans="1:23" s="53" customFormat="1" ht="12">
      <c r="A62" s="77" t="s">
        <v>50</v>
      </c>
      <c r="B62" s="446" t="s">
        <v>510</v>
      </c>
      <c r="C62" s="446" t="s">
        <v>1854</v>
      </c>
      <c r="D62" s="443" t="s">
        <v>1736</v>
      </c>
      <c r="E62" s="440">
        <v>500</v>
      </c>
      <c r="F62" s="445" t="s">
        <v>158</v>
      </c>
      <c r="G62" s="103" t="s">
        <v>182</v>
      </c>
      <c r="H62" s="451">
        <v>20</v>
      </c>
      <c r="I62" s="177" t="s">
        <v>93</v>
      </c>
      <c r="J6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62" s="119">
        <f>IF(Sklop5[[#This Row],[ZAHTEVANA SHEMA KAKOVOSTI]]&lt;&gt;"",Sklop5[[#This Row],[Preračunana masa/volumen/kos na enoto kg]],"")</f>
        <v>10</v>
      </c>
      <c r="L62" s="134"/>
      <c r="M62" s="137"/>
      <c r="N62" s="137"/>
      <c r="O62" s="138"/>
      <c r="P62" s="135"/>
      <c r="Q62" s="135"/>
      <c r="R62" s="136"/>
      <c r="S62" s="135">
        <f>+Sklop5[[#This Row],[cena/enota brez DDV v EUR]]*Sklop5[[#This Row],[Stopnja DDV (%)]]</f>
        <v>0</v>
      </c>
      <c r="T62" s="135">
        <f>+Sklop5[[#This Row],[cena/enota brez DDV v EUR]]+Sklop5[[#This Row],[Davek (EUR)]]</f>
        <v>0</v>
      </c>
      <c r="U62" s="135">
        <f>+Sklop5[[#This Row],[cena/enota brez DDV v EUR]]*Sklop5[[#This Row],[Okvirna količina]]</f>
        <v>0</v>
      </c>
      <c r="V62" s="141">
        <f>+Sklop5[[#This Row],[Končna cena/enoto mere (EUR) z DDV]]*Sklop5[[#This Row],[Okvirna količina]]</f>
        <v>0</v>
      </c>
      <c r="W62" s="142"/>
    </row>
    <row r="63" spans="1:23" s="53" customFormat="1" ht="12">
      <c r="A63" s="77" t="s">
        <v>46</v>
      </c>
      <c r="B63" s="446" t="s">
        <v>511</v>
      </c>
      <c r="C63" s="446" t="s">
        <v>1854</v>
      </c>
      <c r="D63" s="443" t="s">
        <v>1737</v>
      </c>
      <c r="E63" s="444">
        <v>500</v>
      </c>
      <c r="F63" s="441" t="s">
        <v>158</v>
      </c>
      <c r="G63" s="103" t="s">
        <v>182</v>
      </c>
      <c r="H63" s="450">
        <v>100</v>
      </c>
      <c r="I63" s="107" t="s">
        <v>93</v>
      </c>
      <c r="J6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63" s="119">
        <f>IF(Sklop5[[#This Row],[ZAHTEVANA SHEMA KAKOVOSTI]]&lt;&gt;"",Sklop5[[#This Row],[Preračunana masa/volumen/kos na enoto kg]],"")</f>
        <v>50</v>
      </c>
      <c r="L63" s="134"/>
      <c r="M63" s="137"/>
      <c r="N63" s="137"/>
      <c r="O63" s="138"/>
      <c r="P63" s="135"/>
      <c r="Q63" s="135"/>
      <c r="R63" s="136"/>
      <c r="S63" s="135">
        <f>+Sklop5[[#This Row],[cena/enota brez DDV v EUR]]*Sklop5[[#This Row],[Stopnja DDV (%)]]</f>
        <v>0</v>
      </c>
      <c r="T63" s="135">
        <f>+Sklop5[[#This Row],[cena/enota brez DDV v EUR]]+Sklop5[[#This Row],[Davek (EUR)]]</f>
        <v>0</v>
      </c>
      <c r="U63" s="135">
        <f>+Sklop5[[#This Row],[cena/enota brez DDV v EUR]]*Sklop5[[#This Row],[Okvirna količina]]</f>
        <v>0</v>
      </c>
      <c r="V63" s="141">
        <f>+Sklop5[[#This Row],[Končna cena/enoto mere (EUR) z DDV]]*Sklop5[[#This Row],[Okvirna količina]]</f>
        <v>0</v>
      </c>
      <c r="W63" s="142"/>
    </row>
    <row r="64" spans="1:23" s="53" customFormat="1" ht="12">
      <c r="A64" s="77" t="s">
        <v>51</v>
      </c>
      <c r="B64" s="446" t="s">
        <v>512</v>
      </c>
      <c r="C64" s="446" t="s">
        <v>1854</v>
      </c>
      <c r="D64" s="443" t="s">
        <v>1738</v>
      </c>
      <c r="E64" s="444">
        <v>250</v>
      </c>
      <c r="F64" s="441" t="s">
        <v>158</v>
      </c>
      <c r="G64" s="103" t="s">
        <v>182</v>
      </c>
      <c r="H64" s="450">
        <v>100</v>
      </c>
      <c r="I64" s="107" t="s">
        <v>93</v>
      </c>
      <c r="J6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4" s="119">
        <f>IF(Sklop5[[#This Row],[ZAHTEVANA SHEMA KAKOVOSTI]]&lt;&gt;"",Sklop5[[#This Row],[Preračunana masa/volumen/kos na enoto kg]],"")</f>
        <v>25</v>
      </c>
      <c r="L64" s="134"/>
      <c r="M64" s="137"/>
      <c r="N64" s="137"/>
      <c r="O64" s="138"/>
      <c r="P64" s="135"/>
      <c r="Q64" s="135"/>
      <c r="R64" s="136"/>
      <c r="S64" s="135">
        <f>+Sklop5[[#This Row],[cena/enota brez DDV v EUR]]*Sklop5[[#This Row],[Stopnja DDV (%)]]</f>
        <v>0</v>
      </c>
      <c r="T64" s="135">
        <f>+Sklop5[[#This Row],[cena/enota brez DDV v EUR]]+Sklop5[[#This Row],[Davek (EUR)]]</f>
        <v>0</v>
      </c>
      <c r="U64" s="135">
        <f>+Sklop5[[#This Row],[cena/enota brez DDV v EUR]]*Sklop5[[#This Row],[Okvirna količina]]</f>
        <v>0</v>
      </c>
      <c r="V64" s="141">
        <f>+Sklop5[[#This Row],[Končna cena/enoto mere (EUR) z DDV]]*Sklop5[[#This Row],[Okvirna količina]]</f>
        <v>0</v>
      </c>
      <c r="W64" s="142"/>
    </row>
    <row r="65" spans="1:23" s="53" customFormat="1" ht="12">
      <c r="A65" s="77" t="s">
        <v>47</v>
      </c>
      <c r="B65" s="446" t="s">
        <v>513</v>
      </c>
      <c r="C65" s="446" t="s">
        <v>1854</v>
      </c>
      <c r="D65" s="443" t="s">
        <v>1739</v>
      </c>
      <c r="E65" s="444">
        <v>250</v>
      </c>
      <c r="F65" s="445" t="s">
        <v>158</v>
      </c>
      <c r="G65" s="103" t="s">
        <v>182</v>
      </c>
      <c r="H65" s="450">
        <v>100</v>
      </c>
      <c r="I65" s="107" t="s">
        <v>93</v>
      </c>
      <c r="J6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5" s="119">
        <f>IF(Sklop5[[#This Row],[ZAHTEVANA SHEMA KAKOVOSTI]]&lt;&gt;"",Sklop5[[#This Row],[Preračunana masa/volumen/kos na enoto kg]],"")</f>
        <v>25</v>
      </c>
      <c r="L65" s="134"/>
      <c r="M65" s="137"/>
      <c r="N65" s="137"/>
      <c r="O65" s="138"/>
      <c r="P65" s="135"/>
      <c r="Q65" s="135"/>
      <c r="R65" s="136"/>
      <c r="S65" s="135">
        <f>+Sklop5[[#This Row],[cena/enota brez DDV v EUR]]*Sklop5[[#This Row],[Stopnja DDV (%)]]</f>
        <v>0</v>
      </c>
      <c r="T65" s="135">
        <f>+Sklop5[[#This Row],[cena/enota brez DDV v EUR]]+Sklop5[[#This Row],[Davek (EUR)]]</f>
        <v>0</v>
      </c>
      <c r="U65" s="135">
        <f>+Sklop5[[#This Row],[cena/enota brez DDV v EUR]]*Sklop5[[#This Row],[Okvirna količina]]</f>
        <v>0</v>
      </c>
      <c r="V65" s="141">
        <f>+Sklop5[[#This Row],[Končna cena/enoto mere (EUR) z DDV]]*Sklop5[[#This Row],[Okvirna količina]]</f>
        <v>0</v>
      </c>
      <c r="W65" s="142"/>
    </row>
    <row r="66" spans="1:23" s="53" customFormat="1" ht="12">
      <c r="A66" s="77" t="s">
        <v>52</v>
      </c>
      <c r="B66" s="446" t="s">
        <v>2044</v>
      </c>
      <c r="C66" s="446" t="s">
        <v>1854</v>
      </c>
      <c r="D66" s="443" t="s">
        <v>1740</v>
      </c>
      <c r="E66" s="444">
        <v>250</v>
      </c>
      <c r="F66" s="441" t="s">
        <v>158</v>
      </c>
      <c r="G66" s="103" t="s">
        <v>182</v>
      </c>
      <c r="H66" s="450">
        <v>50</v>
      </c>
      <c r="I66" s="107" t="s">
        <v>93</v>
      </c>
      <c r="J6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66" s="119">
        <f>IF(Sklop5[[#This Row],[ZAHTEVANA SHEMA KAKOVOSTI]]&lt;&gt;"",Sklop5[[#This Row],[Preračunana masa/volumen/kos na enoto kg]],"")</f>
        <v>12.5</v>
      </c>
      <c r="L66" s="134"/>
      <c r="M66" s="137"/>
      <c r="N66" s="137"/>
      <c r="O66" s="138"/>
      <c r="P66" s="135"/>
      <c r="Q66" s="135"/>
      <c r="R66" s="136"/>
      <c r="S66" s="135">
        <f>+Sklop5[[#This Row],[cena/enota brez DDV v EUR]]*Sklop5[[#This Row],[Stopnja DDV (%)]]</f>
        <v>0</v>
      </c>
      <c r="T66" s="135">
        <f>+Sklop5[[#This Row],[cena/enota brez DDV v EUR]]+Sklop5[[#This Row],[Davek (EUR)]]</f>
        <v>0</v>
      </c>
      <c r="U66" s="135">
        <f>+Sklop5[[#This Row],[cena/enota brez DDV v EUR]]*Sklop5[[#This Row],[Okvirna količina]]</f>
        <v>0</v>
      </c>
      <c r="V66" s="141">
        <f>+Sklop5[[#This Row],[Končna cena/enoto mere (EUR) z DDV]]*Sklop5[[#This Row],[Okvirna količina]]</f>
        <v>0</v>
      </c>
      <c r="W66" s="142"/>
    </row>
    <row r="67" spans="1:23" s="53" customFormat="1" ht="12">
      <c r="A67" s="77" t="s">
        <v>53</v>
      </c>
      <c r="B67" s="446" t="s">
        <v>514</v>
      </c>
      <c r="C67" s="446" t="s">
        <v>1854</v>
      </c>
      <c r="D67" s="443" t="s">
        <v>1741</v>
      </c>
      <c r="E67" s="444">
        <v>250</v>
      </c>
      <c r="F67" s="441" t="s">
        <v>158</v>
      </c>
      <c r="G67" s="103"/>
      <c r="H67" s="450">
        <v>100</v>
      </c>
      <c r="I67" s="107" t="s">
        <v>93</v>
      </c>
      <c r="J6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7" s="119" t="str">
        <f>IF(Sklop5[[#This Row],[ZAHTEVANA SHEMA KAKOVOSTI]]&lt;&gt;"",Sklop5[[#This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+Sklop5[[#This Row],[cena/enota brez DDV v EUR]]*Sklop5[[#This Row],[Stopnja DDV (%)]]</f>
        <v>0</v>
      </c>
      <c r="T67" s="135">
        <f>+Sklop5[[#This Row],[cena/enota brez DDV v EUR]]+Sklop5[[#This Row],[Davek (EUR)]]</f>
        <v>0</v>
      </c>
      <c r="U67" s="135">
        <f>+Sklop5[[#This Row],[cena/enota brez DDV v EUR]]*Sklop5[[#This Row],[Okvirna količina]]</f>
        <v>0</v>
      </c>
      <c r="V67" s="141">
        <f>+Sklop5[[#This Row],[Končna cena/enoto mere (EUR) z DDV]]*Sklop5[[#This Row],[Okvirna količina]]</f>
        <v>0</v>
      </c>
      <c r="W67" s="142"/>
    </row>
    <row r="68" spans="1:23" s="53" customFormat="1" ht="24">
      <c r="A68" s="599" t="s">
        <v>54</v>
      </c>
      <c r="B68" s="620" t="s">
        <v>515</v>
      </c>
      <c r="C68" s="620" t="s">
        <v>1854</v>
      </c>
      <c r="D68" s="672" t="s">
        <v>1742</v>
      </c>
      <c r="E68" s="673" t="s">
        <v>2334</v>
      </c>
      <c r="F68" s="441"/>
      <c r="G68" s="103"/>
      <c r="H68" s="450"/>
      <c r="I68" s="107"/>
      <c r="J6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K68" s="119" t="str">
        <f>IF(Sklop5[[#This Row],[ZAHTEVANA SHEMA KAKOVOSTI]]&lt;&gt;"",Sklop5[[#This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+Sklop5[[#This Row],[cena/enota brez DDV v EUR]]*Sklop5[[#This Row],[Stopnja DDV (%)]]</f>
        <v>0</v>
      </c>
      <c r="T68" s="135">
        <f>+Sklop5[[#This Row],[cena/enota brez DDV v EUR]]+Sklop5[[#This Row],[Davek (EUR)]]</f>
        <v>0</v>
      </c>
      <c r="U68" s="135">
        <f>+Sklop5[[#This Row],[cena/enota brez DDV v EUR]]*Sklop5[[#This Row],[Okvirna količina]]</f>
        <v>0</v>
      </c>
      <c r="V68" s="141">
        <f>+Sklop5[[#This Row],[Končna cena/enoto mere (EUR) z DDV]]*Sklop5[[#This Row],[Okvirna količina]]</f>
        <v>0</v>
      </c>
      <c r="W68" s="142"/>
    </row>
    <row r="69" spans="1:23" s="53" customFormat="1" ht="12">
      <c r="A69" s="77" t="s">
        <v>55</v>
      </c>
      <c r="B69" s="446" t="s">
        <v>516</v>
      </c>
      <c r="C69" s="446" t="s">
        <v>1854</v>
      </c>
      <c r="D69" s="443" t="s">
        <v>1743</v>
      </c>
      <c r="E69" s="444">
        <v>250</v>
      </c>
      <c r="F69" s="441" t="s">
        <v>158</v>
      </c>
      <c r="G69" s="103"/>
      <c r="H69" s="450">
        <v>500</v>
      </c>
      <c r="I69" s="107" t="s">
        <v>93</v>
      </c>
      <c r="J6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K69" s="119" t="str">
        <f>IF(Sklop5[[#This Row],[ZAHTEVANA SHEMA KAKOVOSTI]]&lt;&gt;"",Sklop5[[#This Row],[Preračunana masa/volumen/kos na enoto kg]],"")</f>
        <v/>
      </c>
      <c r="L69" s="134"/>
      <c r="M69" s="137"/>
      <c r="N69" s="137"/>
      <c r="O69" s="138"/>
      <c r="P69" s="135"/>
      <c r="Q69" s="135"/>
      <c r="R69" s="136"/>
      <c r="S69" s="135">
        <f>+Sklop5[[#This Row],[cena/enota brez DDV v EUR]]*Sklop5[[#This Row],[Stopnja DDV (%)]]</f>
        <v>0</v>
      </c>
      <c r="T69" s="135">
        <f>+Sklop5[[#This Row],[cena/enota brez DDV v EUR]]+Sklop5[[#This Row],[Davek (EUR)]]</f>
        <v>0</v>
      </c>
      <c r="U69" s="135">
        <f>+Sklop5[[#This Row],[cena/enota brez DDV v EUR]]*Sklop5[[#This Row],[Okvirna količina]]</f>
        <v>0</v>
      </c>
      <c r="V69" s="141">
        <f>+Sklop5[[#This Row],[Končna cena/enoto mere (EUR) z DDV]]*Sklop5[[#This Row],[Okvirna količina]]</f>
        <v>0</v>
      </c>
      <c r="W69" s="142"/>
    </row>
    <row r="70" spans="1:23" s="53" customFormat="1" ht="12">
      <c r="A70" s="77" t="s">
        <v>56</v>
      </c>
      <c r="B70" s="446" t="s">
        <v>2045</v>
      </c>
      <c r="C70" s="446" t="s">
        <v>1854</v>
      </c>
      <c r="D70" s="443" t="s">
        <v>1744</v>
      </c>
      <c r="E70" s="444">
        <v>250</v>
      </c>
      <c r="F70" s="441" t="s">
        <v>158</v>
      </c>
      <c r="G70" s="103"/>
      <c r="H70" s="450">
        <v>200</v>
      </c>
      <c r="I70" s="107" t="s">
        <v>93</v>
      </c>
      <c r="J7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0" s="119" t="str">
        <f>IF(Sklop5[[#This Row],[ZAHTEVANA SHEMA KAKOVOSTI]]&lt;&gt;"",Sklop5[[#This Row],[Preračunana masa/volumen/kos na enoto kg]],"")</f>
        <v/>
      </c>
      <c r="L70" s="134"/>
      <c r="M70" s="137"/>
      <c r="N70" s="137"/>
      <c r="O70" s="138"/>
      <c r="P70" s="135"/>
      <c r="Q70" s="135"/>
      <c r="R70" s="136"/>
      <c r="S70" s="135">
        <f>+Sklop5[[#This Row],[cena/enota brez DDV v EUR]]*Sklop5[[#This Row],[Stopnja DDV (%)]]</f>
        <v>0</v>
      </c>
      <c r="T70" s="135">
        <f>+Sklop5[[#This Row],[cena/enota brez DDV v EUR]]+Sklop5[[#This Row],[Davek (EUR)]]</f>
        <v>0</v>
      </c>
      <c r="U70" s="135">
        <f>+Sklop5[[#This Row],[cena/enota brez DDV v EUR]]*Sklop5[[#This Row],[Okvirna količina]]</f>
        <v>0</v>
      </c>
      <c r="V70" s="141">
        <f>+Sklop5[[#This Row],[Končna cena/enoto mere (EUR) z DDV]]*Sklop5[[#This Row],[Okvirna količina]]</f>
        <v>0</v>
      </c>
      <c r="W70" s="142"/>
    </row>
    <row r="71" spans="1:23" s="53" customFormat="1" ht="24">
      <c r="A71" s="77" t="s">
        <v>57</v>
      </c>
      <c r="B71" s="446" t="s">
        <v>2046</v>
      </c>
      <c r="C71" s="446" t="s">
        <v>1854</v>
      </c>
      <c r="D71" s="443" t="s">
        <v>1867</v>
      </c>
      <c r="E71" s="444">
        <v>140</v>
      </c>
      <c r="F71" s="441" t="s">
        <v>158</v>
      </c>
      <c r="G71" s="103"/>
      <c r="H71" s="450">
        <v>500</v>
      </c>
      <c r="I71" s="107" t="s">
        <v>93</v>
      </c>
      <c r="J7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71" s="119" t="str">
        <f>IF(Sklop5[[#This Row],[ZAHTEVANA SHEMA KAKOVOSTI]]&lt;&gt;"",Sklop5[[#This Row],[Preračunana masa/volumen/kos na enoto kg]],"")</f>
        <v/>
      </c>
      <c r="L71" s="134"/>
      <c r="M71" s="137"/>
      <c r="N71" s="137"/>
      <c r="O71" s="138"/>
      <c r="P71" s="135"/>
      <c r="Q71" s="135"/>
      <c r="R71" s="136"/>
      <c r="S71" s="135">
        <f>+Sklop5[[#This Row],[cena/enota brez DDV v EUR]]*Sklop5[[#This Row],[Stopnja DDV (%)]]</f>
        <v>0</v>
      </c>
      <c r="T71" s="135">
        <f>+Sklop5[[#This Row],[cena/enota brez DDV v EUR]]+Sklop5[[#This Row],[Davek (EUR)]]</f>
        <v>0</v>
      </c>
      <c r="U71" s="135">
        <f>+Sklop5[[#This Row],[cena/enota brez DDV v EUR]]*Sklop5[[#This Row],[Okvirna količina]]</f>
        <v>0</v>
      </c>
      <c r="V71" s="141">
        <f>+Sklop5[[#This Row],[Končna cena/enoto mere (EUR) z DDV]]*Sklop5[[#This Row],[Okvirna količina]]</f>
        <v>0</v>
      </c>
      <c r="W71" s="142"/>
    </row>
    <row r="72" spans="1:23" s="53" customFormat="1" ht="12">
      <c r="A72" s="77" t="s">
        <v>58</v>
      </c>
      <c r="B72" s="446" t="s">
        <v>2047</v>
      </c>
      <c r="C72" s="446" t="s">
        <v>1854</v>
      </c>
      <c r="D72" s="443" t="s">
        <v>1745</v>
      </c>
      <c r="E72" s="444">
        <v>500</v>
      </c>
      <c r="F72" s="441" t="s">
        <v>158</v>
      </c>
      <c r="G72" s="103"/>
      <c r="H72" s="450">
        <v>30</v>
      </c>
      <c r="I72" s="107" t="s">
        <v>93</v>
      </c>
      <c r="J7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72" s="119" t="str">
        <f>IF(Sklop5[[#This Row],[ZAHTEVANA SHEMA KAKOVOSTI]]&lt;&gt;"",Sklop5[[#This Row],[Preračunana masa/volumen/kos na enoto kg]],"")</f>
        <v/>
      </c>
      <c r="L72" s="134"/>
      <c r="M72" s="137"/>
      <c r="N72" s="137"/>
      <c r="O72" s="138"/>
      <c r="P72" s="135"/>
      <c r="Q72" s="135"/>
      <c r="R72" s="136"/>
      <c r="S72" s="135">
        <f>+Sklop5[[#This Row],[cena/enota brez DDV v EUR]]*Sklop5[[#This Row],[Stopnja DDV (%)]]</f>
        <v>0</v>
      </c>
      <c r="T72" s="135">
        <f>+Sklop5[[#This Row],[cena/enota brez DDV v EUR]]+Sklop5[[#This Row],[Davek (EUR)]]</f>
        <v>0</v>
      </c>
      <c r="U72" s="135">
        <f>+Sklop5[[#This Row],[cena/enota brez DDV v EUR]]*Sklop5[[#This Row],[Okvirna količina]]</f>
        <v>0</v>
      </c>
      <c r="V72" s="141">
        <f>+Sklop5[[#This Row],[Končna cena/enoto mere (EUR) z DDV]]*Sklop5[[#This Row],[Okvirna količina]]</f>
        <v>0</v>
      </c>
      <c r="W72" s="142"/>
    </row>
    <row r="73" spans="1:23" s="53" customFormat="1" ht="12">
      <c r="A73" s="77" t="s">
        <v>59</v>
      </c>
      <c r="B73" s="446" t="s">
        <v>2048</v>
      </c>
      <c r="C73" s="446" t="s">
        <v>1854</v>
      </c>
      <c r="D73" s="443" t="s">
        <v>1746</v>
      </c>
      <c r="E73" s="444">
        <v>330</v>
      </c>
      <c r="F73" s="441" t="s">
        <v>158</v>
      </c>
      <c r="G73" s="103"/>
      <c r="H73" s="450">
        <v>30</v>
      </c>
      <c r="I73" s="107" t="s">
        <v>93</v>
      </c>
      <c r="J7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K73" s="119" t="str">
        <f>IF(Sklop5[[#This Row],[ZAHTEVANA SHEMA KAKOVOSTI]]&lt;&gt;"",Sklop5[[#This Row],[Preračunana masa/volumen/kos na enoto kg]],"")</f>
        <v/>
      </c>
      <c r="L73" s="134"/>
      <c r="M73" s="137"/>
      <c r="N73" s="137"/>
      <c r="O73" s="138"/>
      <c r="P73" s="135"/>
      <c r="Q73" s="135"/>
      <c r="R73" s="136"/>
      <c r="S73" s="135">
        <f>+Sklop5[[#This Row],[cena/enota brez DDV v EUR]]*Sklop5[[#This Row],[Stopnja DDV (%)]]</f>
        <v>0</v>
      </c>
      <c r="T73" s="135">
        <f>+Sklop5[[#This Row],[cena/enota brez DDV v EUR]]+Sklop5[[#This Row],[Davek (EUR)]]</f>
        <v>0</v>
      </c>
      <c r="U73" s="135">
        <f>+Sklop5[[#This Row],[cena/enota brez DDV v EUR]]*Sklop5[[#This Row],[Okvirna količina]]</f>
        <v>0</v>
      </c>
      <c r="V73" s="141">
        <f>+Sklop5[[#This Row],[Končna cena/enoto mere (EUR) z DDV]]*Sklop5[[#This Row],[Okvirna količina]]</f>
        <v>0</v>
      </c>
      <c r="W73" s="142"/>
    </row>
    <row r="74" spans="1:23" s="53" customFormat="1" ht="12">
      <c r="A74" s="77" t="s">
        <v>60</v>
      </c>
      <c r="B74" s="446" t="s">
        <v>2049</v>
      </c>
      <c r="C74" s="446" t="s">
        <v>1854</v>
      </c>
      <c r="D74" s="439" t="s">
        <v>1745</v>
      </c>
      <c r="E74" s="444">
        <v>500</v>
      </c>
      <c r="F74" s="441" t="s">
        <v>158</v>
      </c>
      <c r="G74" s="103"/>
      <c r="H74" s="450">
        <v>100</v>
      </c>
      <c r="I74" s="107" t="s">
        <v>93</v>
      </c>
      <c r="J7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4" s="119" t="str">
        <f>IF(Sklop5[[#This Row],[ZAHTEVANA SHEMA KAKOVOSTI]]&lt;&gt;"",Sklop5[[#This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+Sklop5[[#This Row],[cena/enota brez DDV v EUR]]*Sklop5[[#This Row],[Stopnja DDV (%)]]</f>
        <v>0</v>
      </c>
      <c r="T74" s="135">
        <f>+Sklop5[[#This Row],[cena/enota brez DDV v EUR]]+Sklop5[[#This Row],[Davek (EUR)]]</f>
        <v>0</v>
      </c>
      <c r="U74" s="135">
        <f>+Sklop5[[#This Row],[cena/enota brez DDV v EUR]]*Sklop5[[#This Row],[Okvirna količina]]</f>
        <v>0</v>
      </c>
      <c r="V74" s="141">
        <f>+Sklop5[[#This Row],[Končna cena/enoto mere (EUR) z DDV]]*Sklop5[[#This Row],[Okvirna količina]]</f>
        <v>0</v>
      </c>
      <c r="W74" s="142"/>
    </row>
    <row r="75" spans="1:23" s="53" customFormat="1" ht="12">
      <c r="A75" s="77" t="s">
        <v>61</v>
      </c>
      <c r="B75" s="446" t="s">
        <v>2050</v>
      </c>
      <c r="C75" s="446" t="s">
        <v>1854</v>
      </c>
      <c r="D75" s="439" t="s">
        <v>1747</v>
      </c>
      <c r="E75" s="444">
        <v>180</v>
      </c>
      <c r="F75" s="441" t="s">
        <v>158</v>
      </c>
      <c r="G75" s="103"/>
      <c r="H75" s="450">
        <v>100</v>
      </c>
      <c r="I75" s="107" t="s">
        <v>93</v>
      </c>
      <c r="J7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75" s="119" t="str">
        <f>IF(Sklop5[[#This Row],[ZAHTEVANA SHEMA KAKOVOSTI]]&lt;&gt;"",Sklop5[[#This Row],[Preračunana masa/volumen/kos na enoto kg]],"")</f>
        <v/>
      </c>
      <c r="L75" s="134"/>
      <c r="M75" s="137"/>
      <c r="N75" s="137"/>
      <c r="O75" s="138"/>
      <c r="P75" s="135"/>
      <c r="Q75" s="135"/>
      <c r="R75" s="136"/>
      <c r="S75" s="135">
        <f>+Sklop5[[#This Row],[cena/enota brez DDV v EUR]]*Sklop5[[#This Row],[Stopnja DDV (%)]]</f>
        <v>0</v>
      </c>
      <c r="T75" s="135">
        <f>+Sklop5[[#This Row],[cena/enota brez DDV v EUR]]+Sklop5[[#This Row],[Davek (EUR)]]</f>
        <v>0</v>
      </c>
      <c r="U75" s="135">
        <f>+Sklop5[[#This Row],[cena/enota brez DDV v EUR]]*Sklop5[[#This Row],[Okvirna količina]]</f>
        <v>0</v>
      </c>
      <c r="V75" s="141">
        <f>+Sklop5[[#This Row],[Končna cena/enoto mere (EUR) z DDV]]*Sklop5[[#This Row],[Okvirna količina]]</f>
        <v>0</v>
      </c>
      <c r="W75" s="142"/>
    </row>
    <row r="76" spans="1:23" s="53" customFormat="1" ht="12">
      <c r="A76" s="77" t="s">
        <v>62</v>
      </c>
      <c r="B76" s="446" t="s">
        <v>2051</v>
      </c>
      <c r="C76" s="446" t="s">
        <v>1854</v>
      </c>
      <c r="D76" s="439" t="s">
        <v>1748</v>
      </c>
      <c r="E76" s="444">
        <v>330</v>
      </c>
      <c r="F76" s="445" t="s">
        <v>159</v>
      </c>
      <c r="G76" s="103"/>
      <c r="H76" s="450">
        <v>30</v>
      </c>
      <c r="I76" s="107" t="s">
        <v>93</v>
      </c>
      <c r="J7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K76" s="119" t="str">
        <f>IF(Sklop5[[#This Row],[ZAHTEVANA SHEMA KAKOVOSTI]]&lt;&gt;"",Sklop5[[#This Row],[Preračunana masa/volumen/kos na enoto kg]],"")</f>
        <v/>
      </c>
      <c r="L76" s="134"/>
      <c r="M76" s="137"/>
      <c r="N76" s="137"/>
      <c r="O76" s="138"/>
      <c r="P76" s="135"/>
      <c r="Q76" s="135"/>
      <c r="R76" s="136"/>
      <c r="S76" s="135">
        <f>+Sklop5[[#This Row],[cena/enota brez DDV v EUR]]*Sklop5[[#This Row],[Stopnja DDV (%)]]</f>
        <v>0</v>
      </c>
      <c r="T76" s="135">
        <f>+Sklop5[[#This Row],[cena/enota brez DDV v EUR]]+Sklop5[[#This Row],[Davek (EUR)]]</f>
        <v>0</v>
      </c>
      <c r="U76" s="135">
        <f>+Sklop5[[#This Row],[cena/enota brez DDV v EUR]]*Sklop5[[#This Row],[Okvirna količina]]</f>
        <v>0</v>
      </c>
      <c r="V76" s="141">
        <f>+Sklop5[[#This Row],[Končna cena/enoto mere (EUR) z DDV]]*Sklop5[[#This Row],[Okvirna količina]]</f>
        <v>0</v>
      </c>
      <c r="W76" s="142"/>
    </row>
    <row r="77" spans="1:23" s="53" customFormat="1" ht="12">
      <c r="A77" s="77" t="s">
        <v>68</v>
      </c>
      <c r="B77" s="446" t="s">
        <v>2052</v>
      </c>
      <c r="C77" s="446" t="s">
        <v>1854</v>
      </c>
      <c r="D77" s="443" t="s">
        <v>1749</v>
      </c>
      <c r="E77" s="444">
        <v>150</v>
      </c>
      <c r="F77" s="441" t="s">
        <v>158</v>
      </c>
      <c r="G77" s="103"/>
      <c r="H77" s="450">
        <v>450</v>
      </c>
      <c r="I77" s="107" t="s">
        <v>93</v>
      </c>
      <c r="J7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K77" s="119" t="str">
        <f>IF(Sklop5[[#This Row],[ZAHTEVANA SHEMA KAKOVOSTI]]&lt;&gt;"",Sklop5[[#This Row],[Preračunana masa/volumen/kos na enoto kg]],"")</f>
        <v/>
      </c>
      <c r="L77" s="134"/>
      <c r="M77" s="137"/>
      <c r="N77" s="137"/>
      <c r="O77" s="138"/>
      <c r="P77" s="135"/>
      <c r="Q77" s="135"/>
      <c r="R77" s="136"/>
      <c r="S77" s="135">
        <f>+Sklop5[[#This Row],[cena/enota brez DDV v EUR]]*Sklop5[[#This Row],[Stopnja DDV (%)]]</f>
        <v>0</v>
      </c>
      <c r="T77" s="135">
        <f>+Sklop5[[#This Row],[cena/enota brez DDV v EUR]]+Sklop5[[#This Row],[Davek (EUR)]]</f>
        <v>0</v>
      </c>
      <c r="U77" s="135">
        <f>+Sklop5[[#This Row],[cena/enota brez DDV v EUR]]*Sklop5[[#This Row],[Okvirna količina]]</f>
        <v>0</v>
      </c>
      <c r="V77" s="141">
        <f>+Sklop5[[#This Row],[Končna cena/enoto mere (EUR) z DDV]]*Sklop5[[#This Row],[Okvirna količina]]</f>
        <v>0</v>
      </c>
      <c r="W77" s="142"/>
    </row>
    <row r="78" spans="1:23" s="53" customFormat="1" ht="12">
      <c r="A78" s="77" t="s">
        <v>69</v>
      </c>
      <c r="B78" s="446" t="s">
        <v>2053</v>
      </c>
      <c r="C78" s="446" t="s">
        <v>1854</v>
      </c>
      <c r="D78" s="443" t="s">
        <v>1750</v>
      </c>
      <c r="E78" s="444">
        <v>150</v>
      </c>
      <c r="F78" s="441" t="s">
        <v>158</v>
      </c>
      <c r="G78" s="103"/>
      <c r="H78" s="450">
        <v>900</v>
      </c>
      <c r="I78" s="107" t="s">
        <v>93</v>
      </c>
      <c r="J7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K78" s="119" t="str">
        <f>IF(Sklop5[[#This Row],[ZAHTEVANA SHEMA KAKOVOSTI]]&lt;&gt;"",Sklop5[[#This Row],[Preračunana masa/volumen/kos na enoto kg]],"")</f>
        <v/>
      </c>
      <c r="L78" s="134"/>
      <c r="M78" s="137"/>
      <c r="N78" s="137"/>
      <c r="O78" s="138"/>
      <c r="P78" s="135"/>
      <c r="Q78" s="135"/>
      <c r="R78" s="136"/>
      <c r="S78" s="135">
        <f>+Sklop5[[#This Row],[cena/enota brez DDV v EUR]]*Sklop5[[#This Row],[Stopnja DDV (%)]]</f>
        <v>0</v>
      </c>
      <c r="T78" s="135">
        <f>+Sklop5[[#This Row],[cena/enota brez DDV v EUR]]+Sklop5[[#This Row],[Davek (EUR)]]</f>
        <v>0</v>
      </c>
      <c r="U78" s="135">
        <f>+Sklop5[[#This Row],[cena/enota brez DDV v EUR]]*Sklop5[[#This Row],[Okvirna količina]]</f>
        <v>0</v>
      </c>
      <c r="V78" s="141">
        <f>+Sklop5[[#This Row],[Končna cena/enoto mere (EUR) z DDV]]*Sklop5[[#This Row],[Okvirna količina]]</f>
        <v>0</v>
      </c>
      <c r="W78" s="142"/>
    </row>
    <row r="79" spans="1:23" s="53" customFormat="1" ht="12">
      <c r="A79" s="77" t="s">
        <v>70</v>
      </c>
      <c r="B79" s="446" t="s">
        <v>2054</v>
      </c>
      <c r="C79" s="446" t="s">
        <v>1854</v>
      </c>
      <c r="D79" s="443" t="s">
        <v>1751</v>
      </c>
      <c r="E79" s="444">
        <v>125</v>
      </c>
      <c r="F79" s="441" t="s">
        <v>158</v>
      </c>
      <c r="G79" s="103"/>
      <c r="H79" s="450">
        <v>1300</v>
      </c>
      <c r="I79" s="107" t="s">
        <v>93</v>
      </c>
      <c r="J7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79" s="119" t="str">
        <f>IF(Sklop5[[#This Row],[ZAHTEVANA SHEMA KAKOVOSTI]]&lt;&gt;"",Sklop5[[#This Row],[Preračunana masa/volumen/kos na enoto kg]],"")</f>
        <v/>
      </c>
      <c r="L79" s="134"/>
      <c r="M79" s="137"/>
      <c r="N79" s="137"/>
      <c r="O79" s="138"/>
      <c r="P79" s="135"/>
      <c r="Q79" s="135"/>
      <c r="R79" s="136"/>
      <c r="S79" s="135">
        <f>+Sklop5[[#This Row],[cena/enota brez DDV v EUR]]*Sklop5[[#This Row],[Stopnja DDV (%)]]</f>
        <v>0</v>
      </c>
      <c r="T79" s="135">
        <f>+Sklop5[[#This Row],[cena/enota brez DDV v EUR]]+Sklop5[[#This Row],[Davek (EUR)]]</f>
        <v>0</v>
      </c>
      <c r="U79" s="135">
        <f>+Sklop5[[#This Row],[cena/enota brez DDV v EUR]]*Sklop5[[#This Row],[Okvirna količina]]</f>
        <v>0</v>
      </c>
      <c r="V79" s="141">
        <f>+Sklop5[[#This Row],[Končna cena/enoto mere (EUR) z DDV]]*Sklop5[[#This Row],[Okvirna količina]]</f>
        <v>0</v>
      </c>
      <c r="W79" s="142"/>
    </row>
    <row r="80" spans="1:23" s="53" customFormat="1" ht="12">
      <c r="A80" s="77" t="s">
        <v>71</v>
      </c>
      <c r="B80" s="446" t="s">
        <v>517</v>
      </c>
      <c r="C80" s="446" t="s">
        <v>1854</v>
      </c>
      <c r="D80" s="443" t="s">
        <v>1752</v>
      </c>
      <c r="E80" s="444">
        <v>125</v>
      </c>
      <c r="F80" s="441" t="s">
        <v>158</v>
      </c>
      <c r="G80" s="103"/>
      <c r="H80" s="451">
        <v>1300</v>
      </c>
      <c r="I80" s="107" t="s">
        <v>93</v>
      </c>
      <c r="J8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80" s="119" t="str">
        <f>IF(Sklop5[[#This Row],[ZAHTEVANA SHEMA KAKOVOSTI]]&lt;&gt;"",Sklop5[[#This Row],[Preračunana masa/volumen/kos na enoto kg]],"")</f>
        <v/>
      </c>
      <c r="L80" s="134"/>
      <c r="M80" s="137"/>
      <c r="N80" s="137"/>
      <c r="O80" s="138"/>
      <c r="P80" s="135"/>
      <c r="Q80" s="135"/>
      <c r="R80" s="136"/>
      <c r="S80" s="135">
        <f>+Sklop5[[#This Row],[cena/enota brez DDV v EUR]]*Sklop5[[#This Row],[Stopnja DDV (%)]]</f>
        <v>0</v>
      </c>
      <c r="T80" s="135">
        <f>+Sklop5[[#This Row],[cena/enota brez DDV v EUR]]+Sklop5[[#This Row],[Davek (EUR)]]</f>
        <v>0</v>
      </c>
      <c r="U80" s="135">
        <f>+Sklop5[[#This Row],[cena/enota brez DDV v EUR]]*Sklop5[[#This Row],[Okvirna količina]]</f>
        <v>0</v>
      </c>
      <c r="V80" s="141">
        <f>+Sklop5[[#This Row],[Končna cena/enoto mere (EUR) z DDV]]*Sklop5[[#This Row],[Okvirna količina]]</f>
        <v>0</v>
      </c>
      <c r="W80" s="142"/>
    </row>
    <row r="81" spans="1:24" s="53" customFormat="1" ht="12">
      <c r="A81" s="77" t="s">
        <v>72</v>
      </c>
      <c r="B81" s="446" t="s">
        <v>518</v>
      </c>
      <c r="C81" s="446"/>
      <c r="D81" s="443" t="s">
        <v>1753</v>
      </c>
      <c r="E81" s="444">
        <v>140</v>
      </c>
      <c r="F81" s="445" t="s">
        <v>158</v>
      </c>
      <c r="G81" s="103"/>
      <c r="H81" s="451">
        <v>150</v>
      </c>
      <c r="I81" s="107" t="s">
        <v>93</v>
      </c>
      <c r="J8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K81" s="119" t="str">
        <f>IF(Sklop5[[#This Row],[ZAHTEVANA SHEMA KAKOVOSTI]]&lt;&gt;"",Sklop5[[#This Row],[Preračunana masa/volumen/kos na enoto kg]],"")</f>
        <v/>
      </c>
      <c r="L81" s="134"/>
      <c r="M81" s="137"/>
      <c r="N81" s="137"/>
      <c r="O81" s="138"/>
      <c r="P81" s="135"/>
      <c r="Q81" s="135"/>
      <c r="R81" s="136"/>
      <c r="S81" s="135">
        <f>+Sklop5[[#This Row],[cena/enota brez DDV v EUR]]*Sklop5[[#This Row],[Stopnja DDV (%)]]</f>
        <v>0</v>
      </c>
      <c r="T81" s="135">
        <f>+Sklop5[[#This Row],[cena/enota brez DDV v EUR]]+Sklop5[[#This Row],[Davek (EUR)]]</f>
        <v>0</v>
      </c>
      <c r="U81" s="135">
        <f>+Sklop5[[#This Row],[cena/enota brez DDV v EUR]]*Sklop5[[#This Row],[Okvirna količina]]</f>
        <v>0</v>
      </c>
      <c r="V81" s="141">
        <f>+Sklop5[[#This Row],[Končna cena/enoto mere (EUR) z DDV]]*Sklop5[[#This Row],[Okvirna količina]]</f>
        <v>0</v>
      </c>
      <c r="W81" s="142"/>
    </row>
    <row r="82" spans="1:24" s="53" customFormat="1" ht="12">
      <c r="A82" s="77" t="s">
        <v>73</v>
      </c>
      <c r="B82" s="446" t="s">
        <v>519</v>
      </c>
      <c r="C82" s="446"/>
      <c r="D82" s="443" t="s">
        <v>1858</v>
      </c>
      <c r="E82" s="447">
        <v>180</v>
      </c>
      <c r="F82" s="448" t="s">
        <v>158</v>
      </c>
      <c r="G82" s="103"/>
      <c r="H82" s="449">
        <v>100</v>
      </c>
      <c r="I82" s="107" t="s">
        <v>93</v>
      </c>
      <c r="J82" s="3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82" s="358" t="str">
        <f>IF(Sklop5[[#This Row],[ZAHTEVANA SHEMA KAKOVOSTI]]&lt;&gt;"",Sklop5[[#This Row],[Preračunana masa/volumen/kos na enoto kg]],"")</f>
        <v/>
      </c>
      <c r="L82" s="359"/>
      <c r="M82" s="360"/>
      <c r="N82" s="360"/>
      <c r="O82" s="374"/>
      <c r="P82" s="361"/>
      <c r="Q82" s="361"/>
      <c r="R82" s="362"/>
      <c r="S82" s="361">
        <f>+Sklop5[[#This Row],[cena/enota brez DDV v EUR]]*Sklop5[[#This Row],[Stopnja DDV (%)]]</f>
        <v>0</v>
      </c>
      <c r="T82" s="361">
        <f>+Sklop5[[#This Row],[cena/enota brez DDV v EUR]]+Sklop5[[#This Row],[Davek (EUR)]]</f>
        <v>0</v>
      </c>
      <c r="U82" s="361">
        <f>+Sklop5[[#This Row],[cena/enota brez DDV v EUR]]*Sklop5[[#This Row],[Okvirna količina]]</f>
        <v>0</v>
      </c>
      <c r="V82" s="363">
        <f>+Sklop5[[#This Row],[Končna cena/enoto mere (EUR) z DDV]]*Sklop5[[#This Row],[Okvirna količina]]</f>
        <v>0</v>
      </c>
      <c r="W82" s="364"/>
    </row>
    <row r="83" spans="1:24" s="53" customFormat="1" ht="12">
      <c r="A83" s="77" t="s">
        <v>74</v>
      </c>
      <c r="B83" s="446" t="s">
        <v>520</v>
      </c>
      <c r="C83" s="446"/>
      <c r="D83" s="443" t="s">
        <v>1866</v>
      </c>
      <c r="E83" s="447">
        <v>500</v>
      </c>
      <c r="F83" s="448" t="s">
        <v>158</v>
      </c>
      <c r="G83" s="103" t="s">
        <v>1308</v>
      </c>
      <c r="H83" s="449">
        <v>100</v>
      </c>
      <c r="I83" s="107" t="s">
        <v>93</v>
      </c>
      <c r="J83" s="3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83" s="358">
        <f>IF(Sklop5[[#This Row],[ZAHTEVANA SHEMA KAKOVOSTI]]&lt;&gt;"",Sklop5[[#This Row],[Preračunana masa/volumen/kos na enoto kg]],"")</f>
        <v>50</v>
      </c>
      <c r="L83" s="359"/>
      <c r="M83" s="360"/>
      <c r="N83" s="360"/>
      <c r="O83" s="374"/>
      <c r="P83" s="361"/>
      <c r="Q83" s="361"/>
      <c r="R83" s="362"/>
      <c r="S83" s="361">
        <f>+Sklop5[[#This Row],[cena/enota brez DDV v EUR]]*Sklop5[[#This Row],[Stopnja DDV (%)]]</f>
        <v>0</v>
      </c>
      <c r="T83" s="361">
        <f>+Sklop5[[#This Row],[cena/enota brez DDV v EUR]]+Sklop5[[#This Row],[Davek (EUR)]]</f>
        <v>0</v>
      </c>
      <c r="U83" s="361">
        <f>+Sklop5[[#This Row],[cena/enota brez DDV v EUR]]*Sklop5[[#This Row],[Okvirna količina]]</f>
        <v>0</v>
      </c>
      <c r="V83" s="363">
        <f>+Sklop5[[#This Row],[Končna cena/enoto mere (EUR) z DDV]]*Sklop5[[#This Row],[Okvirna količina]]</f>
        <v>0</v>
      </c>
      <c r="W83" s="364"/>
    </row>
    <row r="84" spans="1:24">
      <c r="A84" s="519" t="s">
        <v>181</v>
      </c>
      <c r="B84" s="519"/>
      <c r="C84" s="519"/>
      <c r="D84" s="520"/>
      <c r="E84" s="521"/>
      <c r="F84" s="521"/>
      <c r="G84" s="522"/>
      <c r="H84" s="523"/>
      <c r="I84" s="524"/>
      <c r="J84" s="525">
        <f>SUBTOTAL(109,Sklop5[Preračunana masa/volumen/kos na enoto kg])</f>
        <v>4275.8</v>
      </c>
      <c r="K84" s="525">
        <f>SUBTOTAL(109,Sklop5[Živila iz shem kakovosti (kg)])</f>
        <v>3186.5</v>
      </c>
      <c r="L84" s="523"/>
      <c r="M84" s="526"/>
      <c r="N84" s="526"/>
      <c r="O84" s="527"/>
      <c r="P84" s="528"/>
      <c r="Q84" s="528"/>
      <c r="R84" s="528"/>
      <c r="S84" s="529"/>
      <c r="T84" s="523"/>
      <c r="U84" s="529">
        <f>SUBTOTAL(109,Sklop5[Vrednost za okvirno količino (EUR) brez DDV])</f>
        <v>0</v>
      </c>
      <c r="V84" s="529">
        <f>SUBTOTAL(109,Sklop5[Vrednost za okvirno količino (EUR) z DDV])</f>
        <v>0</v>
      </c>
      <c r="W84" s="530">
        <f>SUBTOTAL(103,Sklop5[Shema kakovosti
(nacionalne, evropske)
])</f>
        <v>0</v>
      </c>
    </row>
    <row r="85" spans="1:24" ht="15">
      <c r="A85" s="6"/>
      <c r="B85" s="6"/>
      <c r="C85" s="6"/>
      <c r="D85" s="4"/>
      <c r="E85" s="27"/>
      <c r="F85" s="27"/>
      <c r="G85" s="26"/>
      <c r="H85" s="7"/>
      <c r="J85" s="8"/>
      <c r="K85" s="8"/>
      <c r="L85" s="8"/>
      <c r="M85" s="8"/>
      <c r="N85" s="21"/>
      <c r="O85" s="21"/>
      <c r="P85" s="8"/>
      <c r="Q85" s="8"/>
      <c r="R85" s="8"/>
      <c r="S85" s="8"/>
      <c r="T85" s="8"/>
      <c r="U85" s="3"/>
      <c r="V85" s="3"/>
      <c r="W85" s="7"/>
    </row>
    <row r="86" spans="1:24">
      <c r="A86" s="45" t="s">
        <v>177</v>
      </c>
      <c r="B86" s="45"/>
      <c r="C86" s="45"/>
      <c r="D86" s="17"/>
      <c r="E86" s="29"/>
      <c r="F86" s="29"/>
      <c r="G86" s="104"/>
      <c r="S86" s="45"/>
      <c r="T86" s="45"/>
      <c r="U86" s="45"/>
      <c r="V86" s="45"/>
    </row>
    <row r="87" spans="1:24">
      <c r="A87" s="12" t="s">
        <v>179</v>
      </c>
      <c r="D87" s="17"/>
      <c r="E87" s="29"/>
      <c r="F87" s="29"/>
      <c r="G87" s="104"/>
    </row>
    <row r="88" spans="1:24">
      <c r="A88" s="99" t="s">
        <v>246</v>
      </c>
      <c r="B88" s="99"/>
      <c r="C88" s="99"/>
      <c r="H88" s="66"/>
      <c r="I88" s="66"/>
      <c r="J88" s="30"/>
      <c r="K88" s="30"/>
      <c r="L88" s="30"/>
      <c r="M88" s="30"/>
      <c r="N88" s="52"/>
      <c r="O88" s="52"/>
      <c r="P88" s="30"/>
      <c r="Q88" s="30"/>
      <c r="R88" s="30"/>
      <c r="S88" s="30"/>
      <c r="T88" s="30"/>
    </row>
    <row r="89" spans="1:24">
      <c r="A89" s="651" t="s">
        <v>239</v>
      </c>
      <c r="B89" s="651"/>
      <c r="C89" s="651"/>
      <c r="D89" s="651"/>
      <c r="E89" s="651"/>
      <c r="F89" s="651"/>
      <c r="G89" s="651"/>
      <c r="H89" s="651"/>
      <c r="I89" s="651"/>
      <c r="J89" s="651"/>
      <c r="K89" s="651"/>
      <c r="L89" s="651"/>
      <c r="M89" s="651"/>
      <c r="N89" s="651"/>
      <c r="O89" s="112"/>
      <c r="P89" s="112"/>
      <c r="Q89" s="112"/>
      <c r="R89" s="112"/>
      <c r="S89" s="112"/>
      <c r="T89" s="112"/>
      <c r="U89" s="112"/>
      <c r="V89" s="112"/>
      <c r="W89" s="112"/>
      <c r="X89" s="112"/>
    </row>
    <row r="90" spans="1:24">
      <c r="A90" s="114" t="s">
        <v>221</v>
      </c>
      <c r="B90" s="114"/>
      <c r="C90" s="114"/>
      <c r="H90" s="66"/>
      <c r="I90" s="66"/>
      <c r="J90" s="30"/>
      <c r="K90" s="30"/>
      <c r="L90" s="30"/>
      <c r="M90" s="30"/>
      <c r="N90" s="52"/>
      <c r="O90" s="52"/>
      <c r="P90" s="30"/>
      <c r="Q90" s="30"/>
      <c r="R90" s="30"/>
      <c r="S90" s="30"/>
      <c r="T90" s="30"/>
    </row>
    <row r="91" spans="1:24" ht="12.75" customHeight="1">
      <c r="A91" s="652"/>
      <c r="B91" s="652"/>
      <c r="C91" s="652"/>
      <c r="D91" s="652"/>
      <c r="E91" s="652"/>
      <c r="F91" s="652"/>
      <c r="G91" s="652"/>
      <c r="H91" s="652"/>
      <c r="I91" s="652"/>
      <c r="J91" s="652"/>
      <c r="K91" s="652"/>
      <c r="L91" s="652"/>
      <c r="M91" s="652"/>
      <c r="N91" s="652"/>
      <c r="O91" s="117"/>
      <c r="P91" s="117"/>
      <c r="Q91" s="117"/>
      <c r="R91" s="117"/>
      <c r="S91" s="117"/>
      <c r="T91" s="117"/>
      <c r="U91" s="117"/>
      <c r="V91" s="117"/>
      <c r="W91" s="117"/>
      <c r="X91" s="117"/>
    </row>
    <row r="92" spans="1:24">
      <c r="A92" s="116"/>
      <c r="B92" s="116"/>
      <c r="C92" s="116"/>
      <c r="D92" s="116"/>
      <c r="E92" s="116"/>
      <c r="F92" s="116"/>
      <c r="G92" s="116"/>
      <c r="H92" s="187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</row>
    <row r="93" spans="1:24">
      <c r="A93" s="99" t="s">
        <v>65</v>
      </c>
      <c r="B93" s="99"/>
      <c r="C93" s="99"/>
      <c r="H93" s="66"/>
      <c r="I93" s="66" t="s">
        <v>66</v>
      </c>
      <c r="J93" s="30"/>
      <c r="K93" s="30"/>
      <c r="L93" s="30"/>
      <c r="M93" s="30"/>
      <c r="N93" s="52"/>
      <c r="O93" s="52"/>
      <c r="P93" s="30"/>
      <c r="Q93" s="30"/>
      <c r="R93" s="30"/>
      <c r="S93" s="30" t="s">
        <v>67</v>
      </c>
      <c r="T93" s="30"/>
    </row>
    <row r="94" spans="1:24" ht="15">
      <c r="A94" s="6"/>
      <c r="B94" s="6"/>
      <c r="C94" s="6"/>
      <c r="D94" s="4"/>
      <c r="E94" s="27"/>
      <c r="F94" s="27"/>
      <c r="G94" s="26"/>
      <c r="H94" s="7"/>
      <c r="J94" s="8"/>
      <c r="K94" s="8"/>
      <c r="L94" s="8"/>
      <c r="M94" s="8"/>
      <c r="N94" s="21"/>
      <c r="O94" s="21"/>
      <c r="P94" s="8"/>
      <c r="Q94" s="8"/>
      <c r="R94" s="8"/>
      <c r="S94" s="8"/>
      <c r="T94" s="8"/>
      <c r="U94" s="3"/>
      <c r="V94" s="3"/>
      <c r="W94" s="7"/>
    </row>
    <row r="95" spans="1:24">
      <c r="D95" s="17"/>
      <c r="E95" s="29"/>
      <c r="F95" s="29"/>
      <c r="G95" s="104"/>
    </row>
    <row r="96" spans="1:24">
      <c r="D96" s="17"/>
      <c r="E96" s="29"/>
      <c r="F96" s="29"/>
      <c r="G96" s="104"/>
    </row>
    <row r="97" spans="1:24">
      <c r="D97" s="17"/>
      <c r="E97" s="29"/>
      <c r="F97" s="29"/>
      <c r="G97" s="104"/>
    </row>
    <row r="98" spans="1:24">
      <c r="D98" s="17"/>
      <c r="E98" s="29"/>
      <c r="F98" s="29"/>
      <c r="G98" s="104"/>
    </row>
    <row r="99" spans="1:24">
      <c r="D99" s="17"/>
      <c r="E99" s="29"/>
      <c r="F99" s="29"/>
      <c r="G99" s="104"/>
    </row>
    <row r="100" spans="1:24">
      <c r="D100" s="17"/>
      <c r="E100" s="29"/>
      <c r="F100" s="29"/>
      <c r="G100" s="104"/>
    </row>
    <row r="101" spans="1:24">
      <c r="D101" s="17"/>
      <c r="E101" s="29"/>
      <c r="F101" s="29"/>
      <c r="G101" s="104"/>
    </row>
    <row r="102" spans="1:24">
      <c r="D102" s="17"/>
      <c r="E102" s="29"/>
      <c r="F102" s="29"/>
      <c r="G102" s="104"/>
    </row>
    <row r="103" spans="1:24">
      <c r="D103" s="17"/>
      <c r="E103" s="29"/>
      <c r="F103" s="29"/>
      <c r="G103" s="104"/>
    </row>
    <row r="104" spans="1:24">
      <c r="D104" s="17"/>
      <c r="E104" s="29"/>
      <c r="F104" s="29"/>
      <c r="G104" s="104"/>
    </row>
    <row r="105" spans="1:24">
      <c r="D105" s="17"/>
      <c r="E105" s="29"/>
      <c r="F105" s="29"/>
      <c r="G105" s="104"/>
    </row>
    <row r="106" spans="1:24">
      <c r="D106" s="17"/>
      <c r="E106" s="29"/>
      <c r="F106" s="29"/>
      <c r="G106" s="104"/>
    </row>
    <row r="107" spans="1:24">
      <c r="D107" s="17"/>
      <c r="E107" s="29"/>
      <c r="F107" s="29"/>
      <c r="G107" s="104"/>
    </row>
    <row r="108" spans="1:24">
      <c r="D108" s="17"/>
      <c r="E108" s="29"/>
      <c r="F108" s="29"/>
      <c r="G108" s="104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</sheetData>
  <sheetProtection insertRows="0" deleteRows="0"/>
  <protectedRanges>
    <protectedRange sqref="W90 L90:R90 W93:W1048576 L93:R1048576 W1:W88 L1:R88" name="Obseg1"/>
    <protectedRange sqref="W89 O89:R89" name="Obseg1_1"/>
    <protectedRange sqref="L91:R92 W91:W92" name="Obseg1_2"/>
    <protectedRange sqref="L89:N89" name="Obseg1_2_1"/>
  </protectedRanges>
  <mergeCells count="9">
    <mergeCell ref="A91:N91"/>
    <mergeCell ref="D13:M13"/>
    <mergeCell ref="E2:L2"/>
    <mergeCell ref="E3:L3"/>
    <mergeCell ref="E6:L6"/>
    <mergeCell ref="E7:L7"/>
    <mergeCell ref="E8:L8"/>
    <mergeCell ref="E9:L9"/>
    <mergeCell ref="A89:N89"/>
  </mergeCells>
  <phoneticPr fontId="31" type="noConversion"/>
  <conditionalFormatting sqref="D18">
    <cfRule type="colorScale" priority="1">
      <colorScale>
        <cfvo type="min"/>
        <cfvo type="max"/>
        <color rgb="FFFCFCFF"/>
        <color rgb="FFF8696B"/>
      </colorScale>
    </cfRule>
  </conditionalFormatting>
  <conditionalFormatting sqref="D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69"/>
  <sheetViews>
    <sheetView topLeftCell="A10" zoomScaleNormal="100" zoomScaleSheetLayoutView="100" workbookViewId="0">
      <selection activeCell="W64" sqref="W64"/>
    </sheetView>
  </sheetViews>
  <sheetFormatPr defaultColWidth="8.85546875" defaultRowHeight="12.75"/>
  <cols>
    <col min="1" max="2" width="3.5703125" style="12" customWidth="1"/>
    <col min="3" max="3" width="4.42578125" style="12" customWidth="1"/>
    <col min="4" max="4" width="45.710937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pred_rekapitulacija'!A19</f>
        <v>6.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pred_rekapitulacija'!B19</f>
        <v>SLADOLEDI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193" customFormat="1" ht="12">
      <c r="A16" s="77" t="s">
        <v>1</v>
      </c>
      <c r="B16" s="77" t="s">
        <v>521</v>
      </c>
      <c r="C16" s="452" t="s">
        <v>530</v>
      </c>
      <c r="D16" s="453" t="s">
        <v>1870</v>
      </c>
      <c r="E16" s="440">
        <v>120</v>
      </c>
      <c r="F16" s="445" t="s">
        <v>159</v>
      </c>
      <c r="G16" s="103"/>
      <c r="H16" s="454">
        <v>500</v>
      </c>
      <c r="I16" s="177" t="s">
        <v>93</v>
      </c>
      <c r="J1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16" s="188" t="str">
        <f>IF(Sklop6[[#This Row],[ZAHTEVANA SHEMA KAKOVOSTI]]&lt;&gt;"",Sklop6[[#This Row],[Preračunana masa/volumen/kos na enoto kg]],"")</f>
        <v/>
      </c>
      <c r="L16" s="189"/>
      <c r="M16" s="190"/>
      <c r="N16" s="190"/>
      <c r="O16" s="191"/>
      <c r="P16" s="150"/>
      <c r="Q16" s="150"/>
      <c r="R16" s="192"/>
      <c r="S16" s="150">
        <f>+Sklop6[[#This Row],[cena/enota brez DDV v EUR]]*Sklop6[[#This Row],[Stopnja DDV (%)]]</f>
        <v>0</v>
      </c>
      <c r="T16" s="150">
        <f>+Sklop6[[#This Row],[cena/enota brez DDV v EUR]]+Sklop6[[#This Row],[Davek (EUR)]]</f>
        <v>0</v>
      </c>
      <c r="U16" s="150">
        <f>+Sklop6[[#This Row],[cena/enota brez DDV v EUR]]*Sklop6[[#This Row],[Okvirna količina]]</f>
        <v>0</v>
      </c>
      <c r="V16" s="150">
        <f>+Sklop6[[#This Row],[Končna cena/enoto mere (EUR) z DDV]]*Sklop6[[#This Row],[Okvirna količina]]</f>
        <v>0</v>
      </c>
      <c r="W16" s="146"/>
    </row>
    <row r="17" spans="1:23" s="193" customFormat="1" ht="12">
      <c r="A17" s="77" t="s">
        <v>3</v>
      </c>
      <c r="B17" s="442" t="s">
        <v>522</v>
      </c>
      <c r="C17" s="452" t="s">
        <v>530</v>
      </c>
      <c r="D17" s="453" t="s">
        <v>1803</v>
      </c>
      <c r="E17" s="440">
        <v>120</v>
      </c>
      <c r="F17" s="445" t="s">
        <v>159</v>
      </c>
      <c r="G17" s="103"/>
      <c r="H17" s="454">
        <v>500</v>
      </c>
      <c r="I17" s="177" t="s">
        <v>93</v>
      </c>
      <c r="J1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17" s="188" t="str">
        <f>IF(Sklop6[[#This Row],[ZAHTEVANA SHEMA KAKOVOSTI]]&lt;&gt;"",Sklop6[[#This Row],[Preračunana masa/volumen/kos na enoto kg]],"")</f>
        <v/>
      </c>
      <c r="L17" s="194"/>
      <c r="M17" s="195"/>
      <c r="N17" s="195"/>
      <c r="O17" s="148"/>
      <c r="P17" s="149"/>
      <c r="Q17" s="149"/>
      <c r="R17" s="196"/>
      <c r="S17" s="149">
        <f>+Sklop6[[#This Row],[cena/enota brez DDV v EUR]]*Sklop6[[#This Row],[Stopnja DDV (%)]]</f>
        <v>0</v>
      </c>
      <c r="T17" s="149">
        <f>+Sklop6[[#This Row],[cena/enota brez DDV v EUR]]+Sklop6[[#This Row],[Davek (EUR)]]</f>
        <v>0</v>
      </c>
      <c r="U17" s="149">
        <f>+Sklop6[[#This Row],[cena/enota brez DDV v EUR]]*Sklop6[[#This Row],[Okvirna količina]]</f>
        <v>0</v>
      </c>
      <c r="V17" s="149">
        <f>+Sklop6[[#This Row],[Končna cena/enoto mere (EUR) z DDV]]*Sklop6[[#This Row],[Okvirna količina]]</f>
        <v>0</v>
      </c>
      <c r="W17" s="146"/>
    </row>
    <row r="18" spans="1:23" s="193" customFormat="1" ht="12">
      <c r="A18" s="77" t="s">
        <v>4</v>
      </c>
      <c r="B18" s="446" t="s">
        <v>523</v>
      </c>
      <c r="C18" s="452" t="s">
        <v>530</v>
      </c>
      <c r="D18" s="453" t="s">
        <v>1804</v>
      </c>
      <c r="E18" s="440">
        <v>115</v>
      </c>
      <c r="F18" s="445" t="s">
        <v>159</v>
      </c>
      <c r="G18" s="455"/>
      <c r="H18" s="454">
        <v>500</v>
      </c>
      <c r="I18" s="456" t="s">
        <v>93</v>
      </c>
      <c r="J18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57.5</v>
      </c>
      <c r="K18" s="179" t="str">
        <f>IF(Sklop6[[#This Row],[ZAHTEVANA SHEMA KAKOVOSTI]]&lt;&gt;"",Sklop6[[#This Row],[Preračunana masa/volumen/kos na enoto kg]],"")</f>
        <v/>
      </c>
      <c r="L18" s="197"/>
      <c r="M18" s="198"/>
      <c r="N18" s="198"/>
      <c r="O18" s="138"/>
      <c r="P18" s="199"/>
      <c r="Q18" s="199"/>
      <c r="R18" s="200"/>
      <c r="S18" s="199">
        <f>+Sklop6[[#This Row],[cena/enota brez DDV v EUR]]*Sklop6[[#This Row],[Stopnja DDV (%)]]</f>
        <v>0</v>
      </c>
      <c r="T18" s="199">
        <f>+Sklop6[[#This Row],[cena/enota brez DDV v EUR]]+Sklop6[[#This Row],[Davek (EUR)]]</f>
        <v>0</v>
      </c>
      <c r="U18" s="199">
        <f>+Sklop6[[#This Row],[cena/enota brez DDV v EUR]]*Sklop6[[#This Row],[Okvirna količina]]</f>
        <v>0</v>
      </c>
      <c r="V18" s="199">
        <f>+Sklop6[[#This Row],[Končna cena/enoto mere (EUR) z DDV]]*Sklop6[[#This Row],[Okvirna količina]]</f>
        <v>0</v>
      </c>
      <c r="W18" s="147"/>
    </row>
    <row r="19" spans="1:23" s="193" customFormat="1" ht="12">
      <c r="A19" s="77" t="s">
        <v>5</v>
      </c>
      <c r="B19" s="446" t="s">
        <v>524</v>
      </c>
      <c r="C19" s="452" t="s">
        <v>530</v>
      </c>
      <c r="D19" s="453" t="s">
        <v>1695</v>
      </c>
      <c r="E19" s="440">
        <v>115</v>
      </c>
      <c r="F19" s="445" t="s">
        <v>159</v>
      </c>
      <c r="G19" s="455"/>
      <c r="H19" s="454">
        <v>500</v>
      </c>
      <c r="I19" s="456" t="s">
        <v>93</v>
      </c>
      <c r="J19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57.5</v>
      </c>
      <c r="K19" s="179" t="str">
        <f>IF(Sklop6[[#This Row],[ZAHTEVANA SHEMA KAKOVOSTI]]&lt;&gt;"",Sklop6[[#This Row],[Preračunana masa/volumen/kos na enoto kg]],"")</f>
        <v/>
      </c>
      <c r="L19" s="197"/>
      <c r="M19" s="198"/>
      <c r="N19" s="198"/>
      <c r="O19" s="138"/>
      <c r="P19" s="199"/>
      <c r="Q19" s="199"/>
      <c r="R19" s="200"/>
      <c r="S19" s="199">
        <f>+Sklop6[[#This Row],[cena/enota brez DDV v EUR]]*Sklop6[[#This Row],[Stopnja DDV (%)]]</f>
        <v>0</v>
      </c>
      <c r="T19" s="199">
        <f>+Sklop6[[#This Row],[cena/enota brez DDV v EUR]]+Sklop6[[#This Row],[Davek (EUR)]]</f>
        <v>0</v>
      </c>
      <c r="U19" s="199">
        <f>+Sklop6[[#This Row],[cena/enota brez DDV v EUR]]*Sklop6[[#This Row],[Okvirna količina]]</f>
        <v>0</v>
      </c>
      <c r="V19" s="199">
        <f>+Sklop6[[#This Row],[Končna cena/enoto mere (EUR) z DDV]]*Sklop6[[#This Row],[Okvirna količina]]</f>
        <v>0</v>
      </c>
      <c r="W19" s="147"/>
    </row>
    <row r="20" spans="1:23" s="193" customFormat="1" ht="12">
      <c r="A20" s="77" t="s">
        <v>6</v>
      </c>
      <c r="B20" s="446" t="s">
        <v>525</v>
      </c>
      <c r="C20" s="452" t="s">
        <v>530</v>
      </c>
      <c r="D20" s="453" t="s">
        <v>1872</v>
      </c>
      <c r="E20" s="440">
        <v>70</v>
      </c>
      <c r="F20" s="445" t="s">
        <v>158</v>
      </c>
      <c r="G20" s="455" t="s">
        <v>182</v>
      </c>
      <c r="H20" s="454">
        <v>2200</v>
      </c>
      <c r="I20" s="456" t="s">
        <v>93</v>
      </c>
      <c r="J20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154.00000000000003</v>
      </c>
      <c r="K20" s="179">
        <f>IF(Sklop6[[#This Row],[ZAHTEVANA SHEMA KAKOVOSTI]]&lt;&gt;"",Sklop6[[#This Row],[Preračunana masa/volumen/kos na enoto kg]],"")</f>
        <v>154.00000000000003</v>
      </c>
      <c r="L20" s="197"/>
      <c r="M20" s="198"/>
      <c r="N20" s="198"/>
      <c r="O20" s="138"/>
      <c r="P20" s="199"/>
      <c r="Q20" s="199"/>
      <c r="R20" s="200"/>
      <c r="S20" s="199">
        <f>+Sklop6[[#This Row],[cena/enota brez DDV v EUR]]*Sklop6[[#This Row],[Stopnja DDV (%)]]</f>
        <v>0</v>
      </c>
      <c r="T20" s="199">
        <f>+Sklop6[[#This Row],[cena/enota brez DDV v EUR]]+Sklop6[[#This Row],[Davek (EUR)]]</f>
        <v>0</v>
      </c>
      <c r="U20" s="199">
        <f>+Sklop6[[#This Row],[cena/enota brez DDV v EUR]]*Sklop6[[#This Row],[Okvirna količina]]</f>
        <v>0</v>
      </c>
      <c r="V20" s="199">
        <f>+Sklop6[[#This Row],[Končna cena/enoto mere (EUR) z DDV]]*Sklop6[[#This Row],[Okvirna količina]]</f>
        <v>0</v>
      </c>
      <c r="W20" s="147"/>
    </row>
    <row r="21" spans="1:23" s="193" customFormat="1" ht="12">
      <c r="A21" s="77" t="s">
        <v>7</v>
      </c>
      <c r="B21" s="446" t="s">
        <v>526</v>
      </c>
      <c r="C21" s="452" t="s">
        <v>530</v>
      </c>
      <c r="D21" s="453" t="s">
        <v>1696</v>
      </c>
      <c r="E21" s="440">
        <v>4000</v>
      </c>
      <c r="F21" s="445" t="s">
        <v>159</v>
      </c>
      <c r="G21" s="455"/>
      <c r="H21" s="454">
        <v>5</v>
      </c>
      <c r="I21" s="456" t="s">
        <v>93</v>
      </c>
      <c r="J21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1" s="179" t="str">
        <f>IF(Sklop6[[#This Row],[ZAHTEVANA SHEMA KAKOVOSTI]]&lt;&gt;"",Sklop6[[#This Row],[Preračunana masa/volumen/kos na enoto kg]],"")</f>
        <v/>
      </c>
      <c r="L21" s="197"/>
      <c r="M21" s="198"/>
      <c r="N21" s="198"/>
      <c r="O21" s="138"/>
      <c r="P21" s="199"/>
      <c r="Q21" s="199"/>
      <c r="R21" s="200"/>
      <c r="S21" s="199">
        <f>+Sklop6[[#This Row],[cena/enota brez DDV v EUR]]*Sklop6[[#This Row],[Stopnja DDV (%)]]</f>
        <v>0</v>
      </c>
      <c r="T21" s="199">
        <f>+Sklop6[[#This Row],[cena/enota brez DDV v EUR]]+Sklop6[[#This Row],[Davek (EUR)]]</f>
        <v>0</v>
      </c>
      <c r="U21" s="199">
        <f>+Sklop6[[#This Row],[cena/enota brez DDV v EUR]]*Sklop6[[#This Row],[Okvirna količina]]</f>
        <v>0</v>
      </c>
      <c r="V21" s="199">
        <f>+Sklop6[[#This Row],[Končna cena/enoto mere (EUR) z DDV]]*Sklop6[[#This Row],[Okvirna količina]]</f>
        <v>0</v>
      </c>
      <c r="W21" s="147"/>
    </row>
    <row r="22" spans="1:23" s="193" customFormat="1" ht="12">
      <c r="A22" s="77" t="s">
        <v>8</v>
      </c>
      <c r="B22" s="446" t="s">
        <v>527</v>
      </c>
      <c r="C22" s="452" t="s">
        <v>530</v>
      </c>
      <c r="D22" s="453" t="s">
        <v>1697</v>
      </c>
      <c r="E22" s="440">
        <v>1000</v>
      </c>
      <c r="F22" s="445" t="s">
        <v>159</v>
      </c>
      <c r="G22" s="455"/>
      <c r="H22" s="457">
        <v>2</v>
      </c>
      <c r="I22" s="456" t="s">
        <v>93</v>
      </c>
      <c r="J22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K22" s="179" t="str">
        <f>IF(Sklop6[[#This Row],[ZAHTEVANA SHEMA KAKOVOSTI]]&lt;&gt;"",Sklop6[[#This Row],[Preračunana masa/volumen/kos na enoto kg]],"")</f>
        <v/>
      </c>
      <c r="L22" s="197"/>
      <c r="M22" s="198"/>
      <c r="N22" s="198"/>
      <c r="O22" s="138"/>
      <c r="P22" s="199"/>
      <c r="Q22" s="199"/>
      <c r="R22" s="200"/>
      <c r="S22" s="199">
        <f>+Sklop6[[#This Row],[cena/enota brez DDV v EUR]]*Sklop6[[#This Row],[Stopnja DDV (%)]]</f>
        <v>0</v>
      </c>
      <c r="T22" s="199">
        <f>+Sklop6[[#This Row],[cena/enota brez DDV v EUR]]+Sklop6[[#This Row],[Davek (EUR)]]</f>
        <v>0</v>
      </c>
      <c r="U22" s="199">
        <f>+Sklop6[[#This Row],[cena/enota brez DDV v EUR]]*Sklop6[[#This Row],[Okvirna količina]]</f>
        <v>0</v>
      </c>
      <c r="V22" s="199">
        <f>+Sklop6[[#This Row],[Končna cena/enoto mere (EUR) z DDV]]*Sklop6[[#This Row],[Okvirna količina]]</f>
        <v>0</v>
      </c>
      <c r="W22" s="147"/>
    </row>
    <row r="23" spans="1:23" s="193" customFormat="1" ht="24">
      <c r="A23" s="599" t="s">
        <v>9</v>
      </c>
      <c r="B23" s="620" t="s">
        <v>528</v>
      </c>
      <c r="C23" s="621" t="s">
        <v>530</v>
      </c>
      <c r="D23" s="622" t="s">
        <v>1698</v>
      </c>
      <c r="E23" s="623" t="s">
        <v>2334</v>
      </c>
      <c r="F23" s="445"/>
      <c r="G23" s="455"/>
      <c r="H23" s="457"/>
      <c r="I23" s="456"/>
      <c r="J23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K23" s="179" t="str">
        <f>IF(Sklop6[[#This Row],[ZAHTEVANA SHEMA KAKOVOSTI]]&lt;&gt;"",Sklop6[[#This Row],[Preračunana masa/volumen/kos na enoto kg]],"")</f>
        <v/>
      </c>
      <c r="L23" s="197"/>
      <c r="M23" s="198"/>
      <c r="N23" s="198"/>
      <c r="O23" s="138"/>
      <c r="P23" s="199"/>
      <c r="Q23" s="199"/>
      <c r="R23" s="200"/>
      <c r="S23" s="199">
        <f>+Sklop6[[#This Row],[cena/enota brez DDV v EUR]]*Sklop6[[#This Row],[Stopnja DDV (%)]]</f>
        <v>0</v>
      </c>
      <c r="T23" s="199">
        <f>+Sklop6[[#This Row],[cena/enota brez DDV v EUR]]+Sklop6[[#This Row],[Davek (EUR)]]</f>
        <v>0</v>
      </c>
      <c r="U23" s="199">
        <f>+Sklop6[[#This Row],[cena/enota brez DDV v EUR]]*Sklop6[[#This Row],[Okvirna količina]]</f>
        <v>0</v>
      </c>
      <c r="V23" s="199">
        <f>+Sklop6[[#This Row],[Končna cena/enoto mere (EUR) z DDV]]*Sklop6[[#This Row],[Okvirna količina]]</f>
        <v>0</v>
      </c>
      <c r="W23" s="147"/>
    </row>
    <row r="24" spans="1:23" s="193" customFormat="1" ht="24">
      <c r="A24" s="599" t="s">
        <v>10</v>
      </c>
      <c r="B24" s="620" t="s">
        <v>529</v>
      </c>
      <c r="C24" s="621" t="s">
        <v>530</v>
      </c>
      <c r="D24" s="622" t="s">
        <v>1699</v>
      </c>
      <c r="E24" s="623" t="s">
        <v>2334</v>
      </c>
      <c r="F24" s="445"/>
      <c r="G24" s="455"/>
      <c r="H24" s="457"/>
      <c r="I24" s="456"/>
      <c r="J24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K24" s="179" t="str">
        <f>IF(Sklop6[[#This Row],[ZAHTEVANA SHEMA KAKOVOSTI]]&lt;&gt;"",Sklop6[[#This Row],[Preračunana masa/volumen/kos na enoto kg]],"")</f>
        <v/>
      </c>
      <c r="L24" s="197"/>
      <c r="M24" s="198"/>
      <c r="N24" s="198"/>
      <c r="O24" s="138"/>
      <c r="P24" s="199"/>
      <c r="Q24" s="199"/>
      <c r="R24" s="200"/>
      <c r="S24" s="199">
        <f>+Sklop6[[#This Row],[cena/enota brez DDV v EUR]]*Sklop6[[#This Row],[Stopnja DDV (%)]]</f>
        <v>0</v>
      </c>
      <c r="T24" s="199">
        <f>+Sklop6[[#This Row],[cena/enota brez DDV v EUR]]+Sklop6[[#This Row],[Davek (EUR)]]</f>
        <v>0</v>
      </c>
      <c r="U24" s="199">
        <f>+Sklop6[[#This Row],[cena/enota brez DDV v EUR]]*Sklop6[[#This Row],[Okvirna količina]]</f>
        <v>0</v>
      </c>
      <c r="V24" s="199">
        <f>+Sklop6[[#This Row],[Končna cena/enoto mere (EUR) z DDV]]*Sklop6[[#This Row],[Okvirna količina]]</f>
        <v>0</v>
      </c>
      <c r="W24" s="147"/>
    </row>
    <row r="25" spans="1:23" s="193" customFormat="1" ht="12">
      <c r="A25" s="77" t="s">
        <v>11</v>
      </c>
      <c r="B25" s="446" t="s">
        <v>526</v>
      </c>
      <c r="C25" s="452" t="s">
        <v>317</v>
      </c>
      <c r="D25" s="453" t="s">
        <v>1881</v>
      </c>
      <c r="E25" s="448">
        <v>70</v>
      </c>
      <c r="F25" s="445" t="s">
        <v>158</v>
      </c>
      <c r="G25" s="455"/>
      <c r="H25" s="457">
        <v>1000</v>
      </c>
      <c r="I25" s="456" t="s">
        <v>93</v>
      </c>
      <c r="J25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K25" s="179" t="str">
        <f>IF(Sklop6[[#This Row],[ZAHTEVANA SHEMA KAKOVOSTI]]&lt;&gt;"",Sklop6[[#This Row],[Preračunana masa/volumen/kos na enoto kg]],"")</f>
        <v/>
      </c>
      <c r="L25" s="197"/>
      <c r="M25" s="198"/>
      <c r="N25" s="198"/>
      <c r="O25" s="138"/>
      <c r="P25" s="199"/>
      <c r="Q25" s="199"/>
      <c r="R25" s="200"/>
      <c r="S25" s="199">
        <f>+Sklop6[[#This Row],[cena/enota brez DDV v EUR]]*Sklop6[[#This Row],[Stopnja DDV (%)]]</f>
        <v>0</v>
      </c>
      <c r="T25" s="199">
        <f>+Sklop6[[#This Row],[cena/enota brez DDV v EUR]]+Sklop6[[#This Row],[Davek (EUR)]]</f>
        <v>0</v>
      </c>
      <c r="U25" s="199">
        <f>+Sklop6[[#This Row],[cena/enota brez DDV v EUR]]*Sklop6[[#This Row],[Okvirna količina]]</f>
        <v>0</v>
      </c>
      <c r="V25" s="199">
        <f>+Sklop6[[#This Row],[Končna cena/enoto mere (EUR) z DDV]]*Sklop6[[#This Row],[Okvirna količina]]</f>
        <v>0</v>
      </c>
      <c r="W25" s="147"/>
    </row>
    <row r="26" spans="1:23" s="193" customFormat="1" ht="12">
      <c r="A26" s="77" t="s">
        <v>12</v>
      </c>
      <c r="B26" s="446" t="s">
        <v>527</v>
      </c>
      <c r="C26" s="452" t="s">
        <v>317</v>
      </c>
      <c r="D26" s="458" t="s">
        <v>1700</v>
      </c>
      <c r="E26" s="448">
        <v>120</v>
      </c>
      <c r="F26" s="445" t="s">
        <v>159</v>
      </c>
      <c r="G26" s="455" t="s">
        <v>182</v>
      </c>
      <c r="H26" s="457">
        <v>1000</v>
      </c>
      <c r="I26" s="456" t="s">
        <v>93</v>
      </c>
      <c r="J26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6" s="179">
        <f>IF(Sklop6[[#This Row],[ZAHTEVANA SHEMA KAKOVOSTI]]&lt;&gt;"",Sklop6[[#This Row],[Preračunana masa/volumen/kos na enoto kg]],"")</f>
        <v>120</v>
      </c>
      <c r="L26" s="197"/>
      <c r="M26" s="198"/>
      <c r="N26" s="198"/>
      <c r="O26" s="138"/>
      <c r="P26" s="199"/>
      <c r="Q26" s="199"/>
      <c r="R26" s="200"/>
      <c r="S26" s="199">
        <f>+Sklop6[[#This Row],[cena/enota brez DDV v EUR]]*Sklop6[[#This Row],[Stopnja DDV (%)]]</f>
        <v>0</v>
      </c>
      <c r="T26" s="199">
        <f>+Sklop6[[#This Row],[cena/enota brez DDV v EUR]]+Sklop6[[#This Row],[Davek (EUR)]]</f>
        <v>0</v>
      </c>
      <c r="U26" s="199">
        <f>+Sklop6[[#This Row],[cena/enota brez DDV v EUR]]*Sklop6[[#This Row],[Okvirna količina]]</f>
        <v>0</v>
      </c>
      <c r="V26" s="199">
        <f>+Sklop6[[#This Row],[Končna cena/enoto mere (EUR) z DDV]]*Sklop6[[#This Row],[Okvirna količina]]</f>
        <v>0</v>
      </c>
      <c r="W26" s="147"/>
    </row>
    <row r="27" spans="1:23" s="193" customFormat="1" ht="12">
      <c r="A27" s="77" t="s">
        <v>13</v>
      </c>
      <c r="B27" s="446" t="s">
        <v>528</v>
      </c>
      <c r="C27" s="452" t="s">
        <v>317</v>
      </c>
      <c r="D27" s="453" t="s">
        <v>1701</v>
      </c>
      <c r="E27" s="448">
        <v>120</v>
      </c>
      <c r="F27" s="445" t="s">
        <v>159</v>
      </c>
      <c r="G27" s="455" t="s">
        <v>182</v>
      </c>
      <c r="H27" s="457">
        <v>1000</v>
      </c>
      <c r="I27" s="456" t="s">
        <v>93</v>
      </c>
      <c r="J27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7" s="179">
        <f>IF(Sklop6[[#This Row],[ZAHTEVANA SHEMA KAKOVOSTI]]&lt;&gt;"",Sklop6[[#This Row],[Preračunana masa/volumen/kos na enoto kg]],"")</f>
        <v>120</v>
      </c>
      <c r="L27" s="197"/>
      <c r="M27" s="198"/>
      <c r="N27" s="198"/>
      <c r="O27" s="138"/>
      <c r="P27" s="199"/>
      <c r="Q27" s="199"/>
      <c r="R27" s="200"/>
      <c r="S27" s="199">
        <f>+Sklop6[[#This Row],[cena/enota brez DDV v EUR]]*Sklop6[[#This Row],[Stopnja DDV (%)]]</f>
        <v>0</v>
      </c>
      <c r="T27" s="199">
        <f>+Sklop6[[#This Row],[cena/enota brez DDV v EUR]]+Sklop6[[#This Row],[Davek (EUR)]]</f>
        <v>0</v>
      </c>
      <c r="U27" s="199">
        <f>+Sklop6[[#This Row],[cena/enota brez DDV v EUR]]*Sklop6[[#This Row],[Okvirna količina]]</f>
        <v>0</v>
      </c>
      <c r="V27" s="199">
        <f>+Sklop6[[#This Row],[Končna cena/enoto mere (EUR) z DDV]]*Sklop6[[#This Row],[Okvirna količina]]</f>
        <v>0</v>
      </c>
      <c r="W27" s="147"/>
    </row>
    <row r="28" spans="1:23" s="193" customFormat="1" ht="12">
      <c r="A28" s="77" t="s">
        <v>14</v>
      </c>
      <c r="B28" s="446" t="s">
        <v>529</v>
      </c>
      <c r="C28" s="452" t="s">
        <v>317</v>
      </c>
      <c r="D28" s="458" t="s">
        <v>1873</v>
      </c>
      <c r="E28" s="448">
        <v>1000</v>
      </c>
      <c r="F28" s="445" t="s">
        <v>159</v>
      </c>
      <c r="G28" s="455"/>
      <c r="H28" s="457">
        <v>5</v>
      </c>
      <c r="I28" s="456" t="s">
        <v>93</v>
      </c>
      <c r="J28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8" s="179" t="str">
        <f>IF(Sklop6[[#This Row],[ZAHTEVANA SHEMA KAKOVOSTI]]&lt;&gt;"",Sklop6[[#This Row],[Preračunana masa/volumen/kos na enoto kg]],"")</f>
        <v/>
      </c>
      <c r="L28" s="197"/>
      <c r="M28" s="198"/>
      <c r="N28" s="198"/>
      <c r="O28" s="138"/>
      <c r="P28" s="199"/>
      <c r="Q28" s="199"/>
      <c r="R28" s="200"/>
      <c r="S28" s="199">
        <f>+Sklop6[[#This Row],[cena/enota brez DDV v EUR]]*Sklop6[[#This Row],[Stopnja DDV (%)]]</f>
        <v>0</v>
      </c>
      <c r="T28" s="199">
        <f>+Sklop6[[#This Row],[cena/enota brez DDV v EUR]]+Sklop6[[#This Row],[Davek (EUR)]]</f>
        <v>0</v>
      </c>
      <c r="U28" s="199">
        <f>+Sklop6[[#This Row],[cena/enota brez DDV v EUR]]*Sklop6[[#This Row],[Okvirna količina]]</f>
        <v>0</v>
      </c>
      <c r="V28" s="199">
        <f>+Sklop6[[#This Row],[Končna cena/enoto mere (EUR) z DDV]]*Sklop6[[#This Row],[Okvirna količina]]</f>
        <v>0</v>
      </c>
      <c r="W28" s="147"/>
    </row>
    <row r="29" spans="1:23" s="193" customFormat="1" ht="12">
      <c r="A29" s="77" t="s">
        <v>15</v>
      </c>
      <c r="B29" s="446" t="s">
        <v>526</v>
      </c>
      <c r="C29" s="452" t="s">
        <v>317</v>
      </c>
      <c r="D29" s="453" t="s">
        <v>1874</v>
      </c>
      <c r="E29" s="448">
        <v>120</v>
      </c>
      <c r="F29" s="445" t="s">
        <v>159</v>
      </c>
      <c r="G29" s="455"/>
      <c r="H29" s="457">
        <v>400</v>
      </c>
      <c r="I29" s="456" t="s">
        <v>93</v>
      </c>
      <c r="J29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K29" s="179" t="str">
        <f>IF(Sklop6[[#This Row],[ZAHTEVANA SHEMA KAKOVOSTI]]&lt;&gt;"",Sklop6[[#This Row],[Preračunana masa/volumen/kos na enoto kg]],"")</f>
        <v/>
      </c>
      <c r="L29" s="197"/>
      <c r="M29" s="198"/>
      <c r="N29" s="198"/>
      <c r="O29" s="138"/>
      <c r="P29" s="199"/>
      <c r="Q29" s="199"/>
      <c r="R29" s="200"/>
      <c r="S29" s="199">
        <f>+Sklop6[[#This Row],[cena/enota brez DDV v EUR]]*Sklop6[[#This Row],[Stopnja DDV (%)]]</f>
        <v>0</v>
      </c>
      <c r="T29" s="199">
        <f>+Sklop6[[#This Row],[cena/enota brez DDV v EUR]]+Sklop6[[#This Row],[Davek (EUR)]]</f>
        <v>0</v>
      </c>
      <c r="U29" s="199">
        <f>+Sklop6[[#This Row],[cena/enota brez DDV v EUR]]*Sklop6[[#This Row],[Okvirna količina]]</f>
        <v>0</v>
      </c>
      <c r="V29" s="199">
        <f>+Sklop6[[#This Row],[Končna cena/enoto mere (EUR) z DDV]]*Sklop6[[#This Row],[Okvirna količina]]</f>
        <v>0</v>
      </c>
      <c r="W29" s="147"/>
    </row>
    <row r="30" spans="1:23" s="193" customFormat="1" ht="12">
      <c r="A30" s="77" t="s">
        <v>16</v>
      </c>
      <c r="B30" s="446" t="s">
        <v>527</v>
      </c>
      <c r="C30" s="452" t="s">
        <v>317</v>
      </c>
      <c r="D30" s="242" t="s">
        <v>1875</v>
      </c>
      <c r="E30" s="448">
        <v>120</v>
      </c>
      <c r="F30" s="445" t="s">
        <v>159</v>
      </c>
      <c r="G30" s="455"/>
      <c r="H30" s="457">
        <v>1000</v>
      </c>
      <c r="I30" s="456" t="s">
        <v>93</v>
      </c>
      <c r="J30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30" s="179" t="str">
        <f>IF(Sklop6[[#This Row],[ZAHTEVANA SHEMA KAKOVOSTI]]&lt;&gt;"",Sklop6[[#This Row],[Preračunana masa/volumen/kos na enoto kg]],"")</f>
        <v/>
      </c>
      <c r="L30" s="197"/>
      <c r="M30" s="198"/>
      <c r="N30" s="198"/>
      <c r="O30" s="138"/>
      <c r="P30" s="199"/>
      <c r="Q30" s="199"/>
      <c r="R30" s="200"/>
      <c r="S30" s="199">
        <f>+Sklop6[[#This Row],[cena/enota brez DDV v EUR]]*Sklop6[[#This Row],[Stopnja DDV (%)]]</f>
        <v>0</v>
      </c>
      <c r="T30" s="199">
        <f>+Sklop6[[#This Row],[cena/enota brez DDV v EUR]]+Sklop6[[#This Row],[Davek (EUR)]]</f>
        <v>0</v>
      </c>
      <c r="U30" s="199">
        <f>+Sklop6[[#This Row],[cena/enota brez DDV v EUR]]*Sklop6[[#This Row],[Okvirna količina]]</f>
        <v>0</v>
      </c>
      <c r="V30" s="199">
        <f>+Sklop6[[#This Row],[Končna cena/enoto mere (EUR) z DDV]]*Sklop6[[#This Row],[Okvirna količina]]</f>
        <v>0</v>
      </c>
      <c r="W30" s="147"/>
    </row>
    <row r="31" spans="1:23" s="193" customFormat="1" ht="12">
      <c r="A31" s="77" t="s">
        <v>17</v>
      </c>
      <c r="B31" s="446" t="s">
        <v>528</v>
      </c>
      <c r="C31" s="452" t="s">
        <v>317</v>
      </c>
      <c r="D31" s="459" t="s">
        <v>1702</v>
      </c>
      <c r="E31" s="448">
        <v>1000</v>
      </c>
      <c r="F31" s="445" t="s">
        <v>159</v>
      </c>
      <c r="G31" s="455"/>
      <c r="H31" s="457">
        <v>5</v>
      </c>
      <c r="I31" s="456" t="s">
        <v>93</v>
      </c>
      <c r="J31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31" s="179" t="str">
        <f>IF(Sklop6[[#This Row],[ZAHTEVANA SHEMA KAKOVOSTI]]&lt;&gt;"",Sklop6[[#This Row],[Preračunana masa/volumen/kos na enoto kg]],"")</f>
        <v/>
      </c>
      <c r="L31" s="197"/>
      <c r="M31" s="198"/>
      <c r="N31" s="198"/>
      <c r="O31" s="138"/>
      <c r="P31" s="199"/>
      <c r="Q31" s="199"/>
      <c r="R31" s="200"/>
      <c r="S31" s="199">
        <f>+Sklop6[[#This Row],[cena/enota brez DDV v EUR]]*Sklop6[[#This Row],[Stopnja DDV (%)]]</f>
        <v>0</v>
      </c>
      <c r="T31" s="199">
        <f>+Sklop6[[#This Row],[cena/enota brez DDV v EUR]]+Sklop6[[#This Row],[Davek (EUR)]]</f>
        <v>0</v>
      </c>
      <c r="U31" s="199">
        <f>+Sklop6[[#This Row],[cena/enota brez DDV v EUR]]*Sklop6[[#This Row],[Okvirna količina]]</f>
        <v>0</v>
      </c>
      <c r="V31" s="199">
        <f>+Sklop6[[#This Row],[Končna cena/enoto mere (EUR) z DDV]]*Sklop6[[#This Row],[Okvirna količina]]</f>
        <v>0</v>
      </c>
      <c r="W31" s="147"/>
    </row>
    <row r="32" spans="1:23" s="193" customFormat="1" ht="12">
      <c r="A32" s="77" t="s">
        <v>18</v>
      </c>
      <c r="B32" s="446" t="s">
        <v>529</v>
      </c>
      <c r="C32" s="452" t="s">
        <v>317</v>
      </c>
      <c r="D32" s="459" t="s">
        <v>1876</v>
      </c>
      <c r="E32" s="448" t="s">
        <v>1871</v>
      </c>
      <c r="F32" s="460" t="s">
        <v>95</v>
      </c>
      <c r="G32" s="455" t="s">
        <v>182</v>
      </c>
      <c r="H32" s="457">
        <v>10</v>
      </c>
      <c r="I32" s="456" t="s">
        <v>95</v>
      </c>
      <c r="J32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179">
        <f>IF(Sklop6[[#This Row],[ZAHTEVANA SHEMA KAKOVOSTI]]&lt;&gt;"",Sklop6[[#This Row],[Preračunana masa/volumen/kos na enoto kg]],"")</f>
        <v>10</v>
      </c>
      <c r="L32" s="197"/>
      <c r="M32" s="198"/>
      <c r="N32" s="198"/>
      <c r="O32" s="138"/>
      <c r="P32" s="199"/>
      <c r="Q32" s="199"/>
      <c r="R32" s="200"/>
      <c r="S32" s="199">
        <f>+Sklop6[[#This Row],[cena/enota brez DDV v EUR]]*Sklop6[[#This Row],[Stopnja DDV (%)]]</f>
        <v>0</v>
      </c>
      <c r="T32" s="199">
        <f>+Sklop6[[#This Row],[cena/enota brez DDV v EUR]]+Sklop6[[#This Row],[Davek (EUR)]]</f>
        <v>0</v>
      </c>
      <c r="U32" s="199">
        <f>+Sklop6[[#This Row],[cena/enota brez DDV v EUR]]*Sklop6[[#This Row],[Okvirna količina]]</f>
        <v>0</v>
      </c>
      <c r="V32" s="199">
        <f>+Sklop6[[#This Row],[Končna cena/enoto mere (EUR) z DDV]]*Sklop6[[#This Row],[Okvirna količina]]</f>
        <v>0</v>
      </c>
      <c r="W32" s="147"/>
    </row>
    <row r="33" spans="1:24" s="193" customFormat="1" ht="12">
      <c r="A33" s="77" t="s">
        <v>19</v>
      </c>
      <c r="B33" s="446" t="s">
        <v>526</v>
      </c>
      <c r="C33" s="452" t="s">
        <v>317</v>
      </c>
      <c r="D33" s="459" t="s">
        <v>1877</v>
      </c>
      <c r="E33" s="448">
        <v>1</v>
      </c>
      <c r="F33" s="460" t="s">
        <v>95</v>
      </c>
      <c r="G33" s="455"/>
      <c r="H33" s="457">
        <v>10</v>
      </c>
      <c r="I33" s="456" t="s">
        <v>95</v>
      </c>
      <c r="J33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3" s="179" t="str">
        <f>IF(Sklop6[[#This Row],[ZAHTEVANA SHEMA KAKOVOSTI]]&lt;&gt;"",Sklop6[[#This Row],[Preračunana masa/volumen/kos na enoto kg]],"")</f>
        <v/>
      </c>
      <c r="L33" s="197"/>
      <c r="M33" s="198"/>
      <c r="N33" s="198"/>
      <c r="O33" s="138"/>
      <c r="P33" s="199"/>
      <c r="Q33" s="199"/>
      <c r="R33" s="200"/>
      <c r="S33" s="199">
        <f>+Sklop6[[#This Row],[cena/enota brez DDV v EUR]]*Sklop6[[#This Row],[Stopnja DDV (%)]]</f>
        <v>0</v>
      </c>
      <c r="T33" s="199">
        <f>+Sklop6[[#This Row],[cena/enota brez DDV v EUR]]+Sklop6[[#This Row],[Davek (EUR)]]</f>
        <v>0</v>
      </c>
      <c r="U33" s="199">
        <f>+Sklop6[[#This Row],[cena/enota brez DDV v EUR]]*Sklop6[[#This Row],[Okvirna količina]]</f>
        <v>0</v>
      </c>
      <c r="V33" s="199">
        <f>+Sklop6[[#This Row],[Končna cena/enoto mere (EUR) z DDV]]*Sklop6[[#This Row],[Okvirna količina]]</f>
        <v>0</v>
      </c>
      <c r="W33" s="147"/>
    </row>
    <row r="34" spans="1:24" s="193" customFormat="1" ht="12">
      <c r="A34" s="77" t="s">
        <v>20</v>
      </c>
      <c r="B34" s="446" t="s">
        <v>527</v>
      </c>
      <c r="C34" s="452" t="s">
        <v>317</v>
      </c>
      <c r="D34" s="459" t="s">
        <v>1878</v>
      </c>
      <c r="E34" s="448">
        <v>120</v>
      </c>
      <c r="F34" s="460" t="s">
        <v>159</v>
      </c>
      <c r="G34" s="455" t="s">
        <v>182</v>
      </c>
      <c r="H34" s="457">
        <v>10</v>
      </c>
      <c r="I34" s="456" t="s">
        <v>93</v>
      </c>
      <c r="J34" s="3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</v>
      </c>
      <c r="K34" s="378">
        <f>IF(Sklop6[[#This Row],[ZAHTEVANA SHEMA KAKOVOSTI]]&lt;&gt;"",Sklop6[[#This Row],[Preračunana masa/volumen/kos na enoto kg]],"")</f>
        <v>1.2</v>
      </c>
      <c r="L34" s="379"/>
      <c r="M34" s="380"/>
      <c r="N34" s="380"/>
      <c r="O34" s="375"/>
      <c r="P34" s="381"/>
      <c r="Q34" s="381"/>
      <c r="R34" s="382"/>
      <c r="S34" s="381">
        <f>+Sklop6[[#This Row],[cena/enota brez DDV v EUR]]*Sklop6[[#This Row],[Stopnja DDV (%)]]</f>
        <v>0</v>
      </c>
      <c r="T34" s="381">
        <f>+Sklop6[[#This Row],[cena/enota brez DDV v EUR]]+Sklop6[[#This Row],[Davek (EUR)]]</f>
        <v>0</v>
      </c>
      <c r="U34" s="381">
        <f>+Sklop6[[#This Row],[cena/enota brez DDV v EUR]]*Sklop6[[#This Row],[Okvirna količina]]</f>
        <v>0</v>
      </c>
      <c r="V34" s="381">
        <f>+Sklop6[[#This Row],[Končna cena/enoto mere (EUR) z DDV]]*Sklop6[[#This Row],[Okvirna količina]]</f>
        <v>0</v>
      </c>
      <c r="W34" s="383"/>
    </row>
    <row r="35" spans="1:24" s="193" customFormat="1" ht="12">
      <c r="A35" s="77" t="s">
        <v>21</v>
      </c>
      <c r="B35" s="446" t="s">
        <v>528</v>
      </c>
      <c r="C35" s="452" t="s">
        <v>317</v>
      </c>
      <c r="D35" s="461" t="s">
        <v>1879</v>
      </c>
      <c r="E35" s="462">
        <v>120</v>
      </c>
      <c r="F35" s="463" t="s">
        <v>159</v>
      </c>
      <c r="G35" s="464"/>
      <c r="H35" s="457">
        <v>20</v>
      </c>
      <c r="I35" s="466" t="s">
        <v>93</v>
      </c>
      <c r="J35" s="3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K35" s="378" t="str">
        <f>IF(Sklop6[[#This Row],[ZAHTEVANA SHEMA KAKOVOSTI]]&lt;&gt;"",Sklop6[[#This Row],[Preračunana masa/volumen/kos na enoto kg]],"")</f>
        <v/>
      </c>
      <c r="L35" s="379"/>
      <c r="M35" s="380"/>
      <c r="N35" s="380"/>
      <c r="O35" s="375"/>
      <c r="P35" s="381"/>
      <c r="Q35" s="381"/>
      <c r="R35" s="382"/>
      <c r="S35" s="381">
        <f>+Sklop6[[#This Row],[cena/enota brez DDV v EUR]]*Sklop6[[#This Row],[Stopnja DDV (%)]]</f>
        <v>0</v>
      </c>
      <c r="T35" s="381">
        <f>+Sklop6[[#This Row],[cena/enota brez DDV v EUR]]+Sklop6[[#This Row],[Davek (EUR)]]</f>
        <v>0</v>
      </c>
      <c r="U35" s="381">
        <f>+Sklop6[[#This Row],[cena/enota brez DDV v EUR]]*Sklop6[[#This Row],[Okvirna količina]]</f>
        <v>0</v>
      </c>
      <c r="V35" s="381">
        <f>+Sklop6[[#This Row],[Končna cena/enoto mere (EUR) z DDV]]*Sklop6[[#This Row],[Okvirna količina]]</f>
        <v>0</v>
      </c>
      <c r="W35" s="383"/>
    </row>
    <row r="36" spans="1:24" s="193" customFormat="1" ht="12">
      <c r="A36" s="77" t="s">
        <v>22</v>
      </c>
      <c r="B36" s="446" t="s">
        <v>529</v>
      </c>
      <c r="C36" s="452" t="s">
        <v>317</v>
      </c>
      <c r="D36" s="461" t="s">
        <v>1880</v>
      </c>
      <c r="E36" s="462">
        <v>120</v>
      </c>
      <c r="F36" s="463" t="s">
        <v>159</v>
      </c>
      <c r="G36" s="464"/>
      <c r="H36" s="465">
        <v>20</v>
      </c>
      <c r="I36" s="466" t="s">
        <v>93</v>
      </c>
      <c r="J36" s="3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K36" s="378" t="str">
        <f>IF(Sklop6[[#This Row],[ZAHTEVANA SHEMA KAKOVOSTI]]&lt;&gt;"",Sklop6[[#This Row],[Preračunana masa/volumen/kos na enoto kg]],"")</f>
        <v/>
      </c>
      <c r="L36" s="379"/>
      <c r="M36" s="380"/>
      <c r="N36" s="380"/>
      <c r="O36" s="375"/>
      <c r="P36" s="381"/>
      <c r="Q36" s="381"/>
      <c r="R36" s="382"/>
      <c r="S36" s="381">
        <f>+Sklop6[[#This Row],[cena/enota brez DDV v EUR]]*Sklop6[[#This Row],[Stopnja DDV (%)]]</f>
        <v>0</v>
      </c>
      <c r="T36" s="381">
        <f>+Sklop6[[#This Row],[cena/enota brez DDV v EUR]]+Sklop6[[#This Row],[Davek (EUR)]]</f>
        <v>0</v>
      </c>
      <c r="U36" s="381">
        <f>+Sklop6[[#This Row],[cena/enota brez DDV v EUR]]*Sklop6[[#This Row],[Okvirna količina]]</f>
        <v>0</v>
      </c>
      <c r="V36" s="381">
        <f>+Sklop6[[#This Row],[Končna cena/enoto mere (EUR) z DDV]]*Sklop6[[#This Row],[Okvirna količina]]</f>
        <v>0</v>
      </c>
      <c r="W36" s="383"/>
    </row>
    <row r="37" spans="1:24">
      <c r="A37" s="169" t="s">
        <v>181</v>
      </c>
      <c r="B37" s="169"/>
      <c r="C37" s="169"/>
      <c r="D37" s="159"/>
      <c r="E37" s="160"/>
      <c r="F37" s="160"/>
      <c r="G37" s="170"/>
      <c r="H37" s="161"/>
      <c r="I37" s="171"/>
      <c r="J37" s="162">
        <f>SUBTOTAL(109,Sklop6[Preračunana masa/volumen/kos na enoto kg])</f>
        <v>925</v>
      </c>
      <c r="K37" s="162">
        <f>SUBTOTAL(109,Sklop6[Živila iz shem kakovosti (kg)])</f>
        <v>405.2</v>
      </c>
      <c r="L37" s="161"/>
      <c r="M37" s="163"/>
      <c r="N37" s="163"/>
      <c r="O37" s="164"/>
      <c r="P37" s="165"/>
      <c r="Q37" s="165"/>
      <c r="R37" s="165"/>
      <c r="S37" s="166"/>
      <c r="T37" s="161"/>
      <c r="U37" s="166">
        <f>SUBTOTAL(109,Sklop6[Vrednost za okvirno količino (EUR) brez DDV])</f>
        <v>0</v>
      </c>
      <c r="V37" s="166">
        <f>SUBTOTAL(109,Sklop6[Vrednost za okvirno količino (EUR) z DDV])</f>
        <v>0</v>
      </c>
      <c r="W37" s="167">
        <f>SUBTOTAL(103,Sklop6[Shema kakovosti
(nacionalne, evropske)
])</f>
        <v>0</v>
      </c>
    </row>
    <row r="38" spans="1:24" ht="15">
      <c r="A38" s="6"/>
      <c r="B38" s="6"/>
      <c r="C38" s="6"/>
      <c r="D38" s="4"/>
      <c r="E38" s="27"/>
      <c r="F38" s="27"/>
      <c r="G38" s="26"/>
      <c r="H38" s="7"/>
      <c r="J38" s="8"/>
      <c r="K38" s="8"/>
      <c r="L38" s="8"/>
      <c r="M38" s="8"/>
      <c r="N38" s="21"/>
      <c r="O38" s="21"/>
      <c r="P38" s="8"/>
      <c r="Q38" s="8"/>
      <c r="R38" s="8"/>
      <c r="S38" s="8"/>
      <c r="T38" s="8"/>
      <c r="U38" s="3"/>
      <c r="V38" s="3"/>
      <c r="W38" s="7"/>
    </row>
    <row r="39" spans="1:24">
      <c r="A39" s="45" t="s">
        <v>177</v>
      </c>
      <c r="B39" s="45"/>
      <c r="C39" s="45"/>
      <c r="D39" s="17"/>
      <c r="E39" s="29"/>
      <c r="F39" s="29"/>
      <c r="G39" s="104"/>
      <c r="S39" s="45"/>
      <c r="T39" s="45"/>
      <c r="U39" s="45"/>
      <c r="V39" s="45"/>
    </row>
    <row r="40" spans="1:24">
      <c r="A40" s="12" t="s">
        <v>179</v>
      </c>
      <c r="D40" s="17"/>
      <c r="E40" s="29"/>
      <c r="F40" s="29"/>
      <c r="G40" s="104"/>
    </row>
    <row r="41" spans="1:24">
      <c r="A41" s="99" t="s">
        <v>246</v>
      </c>
      <c r="B41" s="99"/>
      <c r="C41" s="99"/>
      <c r="H41" s="66"/>
      <c r="I41" s="66"/>
      <c r="J41" s="30"/>
      <c r="K41" s="30"/>
      <c r="L41" s="30"/>
      <c r="M41" s="30"/>
      <c r="N41" s="52"/>
      <c r="O41" s="52"/>
      <c r="P41" s="30"/>
      <c r="Q41" s="30"/>
      <c r="R41" s="30"/>
      <c r="S41" s="30"/>
      <c r="T41" s="30"/>
    </row>
    <row r="42" spans="1:24">
      <c r="A42" s="114" t="s">
        <v>221</v>
      </c>
      <c r="B42" s="114"/>
      <c r="C42" s="114"/>
      <c r="H42" s="66"/>
      <c r="I42" s="66"/>
      <c r="J42" s="30"/>
      <c r="K42" s="30"/>
      <c r="L42" s="30"/>
      <c r="M42" s="30"/>
      <c r="N42" s="52"/>
      <c r="O42" s="52"/>
      <c r="P42" s="30"/>
      <c r="Q42" s="30"/>
      <c r="R42" s="30"/>
      <c r="S42" s="30"/>
      <c r="T42" s="30"/>
    </row>
    <row r="43" spans="1:24">
      <c r="A43" s="651" t="s">
        <v>239</v>
      </c>
      <c r="B43" s="651"/>
      <c r="C43" s="651"/>
      <c r="D43" s="651"/>
      <c r="E43" s="651"/>
      <c r="F43" s="651"/>
      <c r="G43" s="651"/>
      <c r="H43" s="651"/>
      <c r="I43" s="651"/>
      <c r="J43" s="651"/>
      <c r="K43" s="651"/>
      <c r="L43" s="651"/>
      <c r="M43" s="651"/>
      <c r="N43" s="651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>
      <c r="A45" s="99" t="s">
        <v>65</v>
      </c>
      <c r="B45" s="99"/>
      <c r="C45" s="99"/>
      <c r="H45" s="66"/>
      <c r="I45" s="66" t="s">
        <v>66</v>
      </c>
      <c r="J45" s="30"/>
      <c r="K45" s="30"/>
      <c r="L45" s="30"/>
      <c r="M45" s="30"/>
      <c r="N45" s="52"/>
      <c r="O45" s="52"/>
      <c r="P45" s="30"/>
      <c r="Q45" s="30"/>
      <c r="R45" s="30"/>
      <c r="S45" s="30" t="s">
        <v>67</v>
      </c>
      <c r="T45" s="30"/>
    </row>
    <row r="46" spans="1:24" ht="15">
      <c r="A46" s="6"/>
      <c r="B46" s="6"/>
      <c r="C46" s="6"/>
      <c r="D46" s="4"/>
      <c r="E46" s="27"/>
      <c r="F46" s="27"/>
      <c r="G46" s="26"/>
      <c r="H46" s="7"/>
      <c r="J46" s="8"/>
      <c r="K46" s="8"/>
      <c r="L46" s="8"/>
      <c r="M46" s="8"/>
      <c r="N46" s="21"/>
      <c r="O46" s="21"/>
      <c r="P46" s="8"/>
      <c r="Q46" s="8"/>
      <c r="R46" s="8"/>
      <c r="S46" s="8"/>
      <c r="T46" s="8"/>
      <c r="U46" s="3"/>
      <c r="V46" s="3"/>
      <c r="W46" s="7"/>
    </row>
    <row r="47" spans="1:24">
      <c r="D47" s="17"/>
      <c r="E47" s="29"/>
      <c r="F47" s="29"/>
      <c r="G47" s="104"/>
    </row>
    <row r="48" spans="1:24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>
      <c r="D56" s="17"/>
      <c r="E56" s="29"/>
      <c r="F56" s="29"/>
      <c r="G56" s="104"/>
    </row>
    <row r="57" spans="1:24">
      <c r="D57" s="17"/>
      <c r="E57" s="29"/>
      <c r="F57" s="29"/>
      <c r="G57" s="104"/>
    </row>
    <row r="58" spans="1:24">
      <c r="D58" s="17"/>
      <c r="E58" s="29"/>
      <c r="F58" s="29"/>
      <c r="G58" s="104"/>
    </row>
    <row r="59" spans="1:24">
      <c r="D59" s="17"/>
      <c r="E59" s="29"/>
      <c r="F59" s="29"/>
      <c r="G59" s="104"/>
    </row>
    <row r="60" spans="1:24">
      <c r="D60" s="17"/>
      <c r="E60" s="29"/>
      <c r="F60" s="29"/>
      <c r="G60" s="104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</sheetData>
  <sheetProtection insertRows="0" deleteRows="0"/>
  <protectedRanges>
    <protectedRange sqref="L43:R44 W43:W44" name="Obseg1_2"/>
  </protectedRanges>
  <mergeCells count="8">
    <mergeCell ref="A43:N43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31"/>
  <sheetViews>
    <sheetView zoomScaleNormal="100" zoomScaleSheetLayoutView="100" workbookViewId="0">
      <selection activeCell="S33" sqref="S33"/>
    </sheetView>
  </sheetViews>
  <sheetFormatPr defaultColWidth="8.85546875" defaultRowHeight="12.75"/>
  <cols>
    <col min="1" max="2" width="3.5703125" style="12" customWidth="1"/>
    <col min="3" max="3" width="7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pred_rekapitulacija'!A20</f>
        <v>7.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pred_rekapitulacija'!B20</f>
        <v>KRUH, KRUŠNI IZDELKI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77" t="s">
        <v>531</v>
      </c>
      <c r="C16" s="77" t="s">
        <v>538</v>
      </c>
      <c r="D16" s="467" t="s">
        <v>1638</v>
      </c>
      <c r="E16" s="468" t="s">
        <v>160</v>
      </c>
      <c r="F16" s="445" t="s">
        <v>0</v>
      </c>
      <c r="G16" s="103"/>
      <c r="H16" s="451">
        <v>600</v>
      </c>
      <c r="I16" s="291" t="s">
        <v>0</v>
      </c>
      <c r="J1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K16" s="292" t="str">
        <f>IF(Sklop7[[#This Row],[ZAHTEVANA SHEMA KAKOVOSTI]]&lt;&gt;"",Sklop7[[#This Row],[Preračunana masa/volumen/kos na enoto kg]],"")</f>
        <v/>
      </c>
      <c r="L16" s="300"/>
      <c r="M16" s="301"/>
      <c r="N16" s="301"/>
      <c r="O16" s="302"/>
      <c r="P16" s="303"/>
      <c r="Q16" s="303"/>
      <c r="R16" s="304"/>
      <c r="S16" s="303">
        <f>+Sklop7[[#This Row],[cena/enota brez DDV v EUR]]*Sklop7[[#This Row],[Stopnja DDV (%)]]</f>
        <v>0</v>
      </c>
      <c r="T16" s="303">
        <f>+Sklop7[[#This Row],[cena/enota brez DDV v EUR]]+Sklop7[[#This Row],[Davek (EUR)]]</f>
        <v>0</v>
      </c>
      <c r="U16" s="303">
        <f>+Sklop7[[#This Row],[cena/enota brez DDV v EUR]]*Sklop7[[#This Row],[Okvirna količina]]</f>
        <v>0</v>
      </c>
      <c r="V16" s="303">
        <f>+Sklop7[[#This Row],[Končna cena/enoto mere (EUR) z DDV]]*Sklop7[[#This Row],[Okvirna količina]]</f>
        <v>0</v>
      </c>
      <c r="W16" s="305"/>
    </row>
    <row r="17" spans="1:23" s="53" customFormat="1" ht="12">
      <c r="A17" s="77" t="s">
        <v>3</v>
      </c>
      <c r="B17" s="442" t="s">
        <v>532</v>
      </c>
      <c r="C17" s="442" t="s">
        <v>538</v>
      </c>
      <c r="D17" s="467" t="s">
        <v>1639</v>
      </c>
      <c r="E17" s="468" t="s">
        <v>160</v>
      </c>
      <c r="F17" s="445" t="s">
        <v>0</v>
      </c>
      <c r="G17" s="103"/>
      <c r="H17" s="451">
        <v>1000</v>
      </c>
      <c r="I17" s="291" t="s">
        <v>0</v>
      </c>
      <c r="J1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7" s="292" t="str">
        <f>IF(Sklop7[[#This Row],[ZAHTEVANA SHEMA KAKOVOSTI]]&lt;&gt;"",Sklop7[[#This Row],[Preračunana masa/volumen/kos na enoto kg]],"")</f>
        <v/>
      </c>
      <c r="L17" s="293"/>
      <c r="M17" s="294"/>
      <c r="N17" s="294"/>
      <c r="O17" s="295"/>
      <c r="P17" s="296"/>
      <c r="Q17" s="296"/>
      <c r="R17" s="297"/>
      <c r="S17" s="296">
        <f>+Sklop7[[#This Row],[cena/enota brez DDV v EUR]]*Sklop7[[#This Row],[Stopnja DDV (%)]]</f>
        <v>0</v>
      </c>
      <c r="T17" s="296">
        <f>+Sklop7[[#This Row],[cena/enota brez DDV v EUR]]+Sklop7[[#This Row],[Davek (EUR)]]</f>
        <v>0</v>
      </c>
      <c r="U17" s="296">
        <f>+Sklop7[[#This Row],[cena/enota brez DDV v EUR]]*Sklop7[[#This Row],[Okvirna količina]]</f>
        <v>0</v>
      </c>
      <c r="V17" s="296">
        <f>+Sklop7[[#This Row],[Končna cena/enoto mere (EUR) z DDV]]*Sklop7[[#This Row],[Okvirna količina]]</f>
        <v>0</v>
      </c>
      <c r="W17" s="298"/>
    </row>
    <row r="18" spans="1:23" s="53" customFormat="1" ht="12">
      <c r="A18" s="77" t="s">
        <v>4</v>
      </c>
      <c r="B18" s="77" t="s">
        <v>533</v>
      </c>
      <c r="C18" s="77" t="s">
        <v>538</v>
      </c>
      <c r="D18" s="467" t="s">
        <v>1640</v>
      </c>
      <c r="E18" s="468" t="s">
        <v>160</v>
      </c>
      <c r="F18" s="445" t="s">
        <v>0</v>
      </c>
      <c r="G18" s="103"/>
      <c r="H18" s="451">
        <v>500</v>
      </c>
      <c r="I18" s="291" t="s">
        <v>0</v>
      </c>
      <c r="J1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18" s="292" t="str">
        <f>IF(Sklop7[[#This Row],[ZAHTEVANA SHEMA KAKOVOSTI]]&lt;&gt;"",Sklop7[[#This Row],[Preračunana masa/volumen/kos na enoto kg]],"")</f>
        <v/>
      </c>
      <c r="L18" s="293"/>
      <c r="M18" s="294"/>
      <c r="N18" s="294"/>
      <c r="O18" s="295"/>
      <c r="P18" s="296"/>
      <c r="Q18" s="296"/>
      <c r="R18" s="297"/>
      <c r="S18" s="296">
        <f>+Sklop7[[#This Row],[cena/enota brez DDV v EUR]]*Sklop7[[#This Row],[Stopnja DDV (%)]]</f>
        <v>0</v>
      </c>
      <c r="T18" s="296">
        <f>+Sklop7[[#This Row],[cena/enota brez DDV v EUR]]+Sklop7[[#This Row],[Davek (EUR)]]</f>
        <v>0</v>
      </c>
      <c r="U18" s="296">
        <f>+Sklop7[[#This Row],[cena/enota brez DDV v EUR]]*Sklop7[[#This Row],[Okvirna količina]]</f>
        <v>0</v>
      </c>
      <c r="V18" s="296">
        <f>+Sklop7[[#This Row],[Končna cena/enoto mere (EUR) z DDV]]*Sklop7[[#This Row],[Okvirna količina]]</f>
        <v>0</v>
      </c>
      <c r="W18" s="298"/>
    </row>
    <row r="19" spans="1:23" s="53" customFormat="1" ht="12">
      <c r="A19" s="77" t="s">
        <v>5</v>
      </c>
      <c r="B19" s="442" t="s">
        <v>534</v>
      </c>
      <c r="C19" s="442" t="s">
        <v>538</v>
      </c>
      <c r="D19" s="467" t="s">
        <v>1641</v>
      </c>
      <c r="E19" s="468" t="s">
        <v>160</v>
      </c>
      <c r="F19" s="445" t="s">
        <v>0</v>
      </c>
      <c r="G19" s="103"/>
      <c r="H19" s="451">
        <v>1000</v>
      </c>
      <c r="I19" s="291" t="s">
        <v>0</v>
      </c>
      <c r="J1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9" s="292" t="str">
        <f>IF(Sklop7[[#This Row],[ZAHTEVANA SHEMA KAKOVOSTI]]&lt;&gt;"",Sklop7[[#This Row],[Preračunana masa/volumen/kos na enoto kg]],"")</f>
        <v/>
      </c>
      <c r="L19" s="293"/>
      <c r="M19" s="294"/>
      <c r="N19" s="294"/>
      <c r="O19" s="295"/>
      <c r="P19" s="296"/>
      <c r="Q19" s="296"/>
      <c r="R19" s="297"/>
      <c r="S19" s="296">
        <f>+Sklop7[[#This Row],[cena/enota brez DDV v EUR]]*Sklop7[[#This Row],[Stopnja DDV (%)]]</f>
        <v>0</v>
      </c>
      <c r="T19" s="296">
        <f>+Sklop7[[#This Row],[cena/enota brez DDV v EUR]]+Sklop7[[#This Row],[Davek (EUR)]]</f>
        <v>0</v>
      </c>
      <c r="U19" s="296">
        <f>+Sklop7[[#This Row],[cena/enota brez DDV v EUR]]*Sklop7[[#This Row],[Okvirna količina]]</f>
        <v>0</v>
      </c>
      <c r="V19" s="296">
        <f>+Sklop7[[#This Row],[Končna cena/enoto mere (EUR) z DDV]]*Sklop7[[#This Row],[Okvirna količina]]</f>
        <v>0</v>
      </c>
      <c r="W19" s="298"/>
    </row>
    <row r="20" spans="1:23" s="53" customFormat="1" ht="12">
      <c r="A20" s="77" t="s">
        <v>6</v>
      </c>
      <c r="B20" s="77" t="s">
        <v>535</v>
      </c>
      <c r="C20" s="77" t="s">
        <v>538</v>
      </c>
      <c r="D20" s="467" t="s">
        <v>1642</v>
      </c>
      <c r="E20" s="468" t="s">
        <v>160</v>
      </c>
      <c r="F20" s="445" t="s">
        <v>0</v>
      </c>
      <c r="G20" s="103"/>
      <c r="H20" s="451">
        <v>500</v>
      </c>
      <c r="I20" s="291" t="s">
        <v>0</v>
      </c>
      <c r="J2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20" s="292" t="str">
        <f>IF(Sklop7[[#This Row],[ZAHTEVANA SHEMA KAKOVOSTI]]&lt;&gt;"",Sklop7[[#This Row],[Preračunana masa/volumen/kos na enoto kg]],"")</f>
        <v/>
      </c>
      <c r="L20" s="293"/>
      <c r="M20" s="294"/>
      <c r="N20" s="294"/>
      <c r="O20" s="295"/>
      <c r="P20" s="296"/>
      <c r="Q20" s="296"/>
      <c r="R20" s="297"/>
      <c r="S20" s="296">
        <f>+Sklop7[[#This Row],[cena/enota brez DDV v EUR]]*Sklop7[[#This Row],[Stopnja DDV (%)]]</f>
        <v>0</v>
      </c>
      <c r="T20" s="296">
        <f>+Sklop7[[#This Row],[cena/enota brez DDV v EUR]]+Sklop7[[#This Row],[Davek (EUR)]]</f>
        <v>0</v>
      </c>
      <c r="U20" s="296">
        <f>+Sklop7[[#This Row],[cena/enota brez DDV v EUR]]*Sklop7[[#This Row],[Okvirna količina]]</f>
        <v>0</v>
      </c>
      <c r="V20" s="296">
        <f>+Sklop7[[#This Row],[Končna cena/enoto mere (EUR) z DDV]]*Sklop7[[#This Row],[Okvirna količina]]</f>
        <v>0</v>
      </c>
      <c r="W20" s="298"/>
    </row>
    <row r="21" spans="1:23" s="53" customFormat="1" ht="12">
      <c r="A21" s="77" t="s">
        <v>7</v>
      </c>
      <c r="B21" s="442" t="s">
        <v>536</v>
      </c>
      <c r="C21" s="442" t="s">
        <v>538</v>
      </c>
      <c r="D21" s="467" t="s">
        <v>1643</v>
      </c>
      <c r="E21" s="468" t="s">
        <v>160</v>
      </c>
      <c r="F21" s="445" t="s">
        <v>0</v>
      </c>
      <c r="G21" s="103"/>
      <c r="H21" s="451">
        <v>10</v>
      </c>
      <c r="I21" s="291" t="s">
        <v>0</v>
      </c>
      <c r="J2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1" s="292" t="str">
        <f>IF(Sklop7[[#This Row],[ZAHTEVANA SHEMA KAKOVOSTI]]&lt;&gt;"",Sklop7[[#This Row],[Preračunana masa/volumen/kos na enoto kg]],"")</f>
        <v/>
      </c>
      <c r="L21" s="293"/>
      <c r="M21" s="294"/>
      <c r="N21" s="294"/>
      <c r="O21" s="295"/>
      <c r="P21" s="296"/>
      <c r="Q21" s="296"/>
      <c r="R21" s="297"/>
      <c r="S21" s="296">
        <f>+Sklop7[[#This Row],[cena/enota brez DDV v EUR]]*Sklop7[[#This Row],[Stopnja DDV (%)]]</f>
        <v>0</v>
      </c>
      <c r="T21" s="296">
        <f>+Sklop7[[#This Row],[cena/enota brez DDV v EUR]]+Sklop7[[#This Row],[Davek (EUR)]]</f>
        <v>0</v>
      </c>
      <c r="U21" s="296">
        <f>+Sklop7[[#This Row],[cena/enota brez DDV v EUR]]*Sklop7[[#This Row],[Okvirna količina]]</f>
        <v>0</v>
      </c>
      <c r="V21" s="296">
        <f>+Sklop7[[#This Row],[Končna cena/enoto mere (EUR) z DDV]]*Sklop7[[#This Row],[Okvirna količina]]</f>
        <v>0</v>
      </c>
      <c r="W21" s="298"/>
    </row>
    <row r="22" spans="1:23" s="53" customFormat="1" ht="12">
      <c r="A22" s="77" t="s">
        <v>8</v>
      </c>
      <c r="B22" s="77" t="s">
        <v>537</v>
      </c>
      <c r="C22" s="77" t="s">
        <v>538</v>
      </c>
      <c r="D22" s="467" t="s">
        <v>1644</v>
      </c>
      <c r="E22" s="468" t="s">
        <v>1884</v>
      </c>
      <c r="F22" s="445" t="s">
        <v>0</v>
      </c>
      <c r="G22" s="103"/>
      <c r="H22" s="451">
        <v>10</v>
      </c>
      <c r="I22" s="291" t="s">
        <v>0</v>
      </c>
      <c r="J2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2" s="292" t="str">
        <f>IF(Sklop7[[#This Row],[ZAHTEVANA SHEMA KAKOVOSTI]]&lt;&gt;"",Sklop7[[#This Row],[Preračunana masa/volumen/kos na enoto kg]],"")</f>
        <v/>
      </c>
      <c r="L22" s="293"/>
      <c r="M22" s="294"/>
      <c r="N22" s="294"/>
      <c r="O22" s="295"/>
      <c r="P22" s="296"/>
      <c r="Q22" s="296"/>
      <c r="R22" s="297"/>
      <c r="S22" s="296">
        <f>+Sklop7[[#This Row],[cena/enota brez DDV v EUR]]*Sklop7[[#This Row],[Stopnja DDV (%)]]</f>
        <v>0</v>
      </c>
      <c r="T22" s="296">
        <f>+Sklop7[[#This Row],[cena/enota brez DDV v EUR]]+Sklop7[[#This Row],[Davek (EUR)]]</f>
        <v>0</v>
      </c>
      <c r="U22" s="296">
        <f>+Sklop7[[#This Row],[cena/enota brez DDV v EUR]]*Sklop7[[#This Row],[Okvirna količina]]</f>
        <v>0</v>
      </c>
      <c r="V22" s="296">
        <f>+Sklop7[[#This Row],[Končna cena/enoto mere (EUR) z DDV]]*Sklop7[[#This Row],[Okvirna količina]]</f>
        <v>0</v>
      </c>
      <c r="W22" s="298"/>
    </row>
    <row r="23" spans="1:23" s="53" customFormat="1" ht="12">
      <c r="A23" s="77" t="s">
        <v>9</v>
      </c>
      <c r="B23" s="77" t="s">
        <v>531</v>
      </c>
      <c r="C23" s="442" t="s">
        <v>538</v>
      </c>
      <c r="D23" s="467" t="s">
        <v>1645</v>
      </c>
      <c r="E23" s="468" t="s">
        <v>160</v>
      </c>
      <c r="F23" s="445" t="s">
        <v>0</v>
      </c>
      <c r="G23" s="103"/>
      <c r="H23" s="451">
        <v>20</v>
      </c>
      <c r="I23" s="291" t="s">
        <v>0</v>
      </c>
      <c r="J2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23" s="292" t="str">
        <f>IF(Sklop7[[#This Row],[ZAHTEVANA SHEMA KAKOVOSTI]]&lt;&gt;"",Sklop7[[#This Row],[Preračunana masa/volumen/kos na enoto kg]],"")</f>
        <v/>
      </c>
      <c r="L23" s="293"/>
      <c r="M23" s="294"/>
      <c r="N23" s="294"/>
      <c r="O23" s="295"/>
      <c r="P23" s="296"/>
      <c r="Q23" s="296"/>
      <c r="R23" s="297"/>
      <c r="S23" s="296">
        <f>+Sklop7[[#This Row],[cena/enota brez DDV v EUR]]*Sklop7[[#This Row],[Stopnja DDV (%)]]</f>
        <v>0</v>
      </c>
      <c r="T23" s="296">
        <f>+Sklop7[[#This Row],[cena/enota brez DDV v EUR]]+Sklop7[[#This Row],[Davek (EUR)]]</f>
        <v>0</v>
      </c>
      <c r="U23" s="296">
        <f>+Sklop7[[#This Row],[cena/enota brez DDV v EUR]]*Sklop7[[#This Row],[Okvirna količina]]</f>
        <v>0</v>
      </c>
      <c r="V23" s="296">
        <f>+Sklop7[[#This Row],[Končna cena/enoto mere (EUR) z DDV]]*Sklop7[[#This Row],[Okvirna količina]]</f>
        <v>0</v>
      </c>
      <c r="W23" s="298"/>
    </row>
    <row r="24" spans="1:23" s="53" customFormat="1" ht="12">
      <c r="A24" s="77" t="s">
        <v>10</v>
      </c>
      <c r="B24" s="442" t="s">
        <v>532</v>
      </c>
      <c r="C24" s="77" t="s">
        <v>538</v>
      </c>
      <c r="D24" s="467" t="s">
        <v>1646</v>
      </c>
      <c r="E24" s="468" t="s">
        <v>160</v>
      </c>
      <c r="F24" s="445" t="s">
        <v>0</v>
      </c>
      <c r="G24" s="103"/>
      <c r="H24" s="451">
        <v>800</v>
      </c>
      <c r="I24" s="291" t="s">
        <v>0</v>
      </c>
      <c r="J2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K24" s="292" t="str">
        <f>IF(Sklop7[[#This Row],[ZAHTEVANA SHEMA KAKOVOSTI]]&lt;&gt;"",Sklop7[[#This Row],[Preračunana masa/volumen/kos na enoto kg]],"")</f>
        <v/>
      </c>
      <c r="L24" s="293"/>
      <c r="M24" s="294"/>
      <c r="N24" s="294"/>
      <c r="O24" s="295"/>
      <c r="P24" s="296"/>
      <c r="Q24" s="296"/>
      <c r="R24" s="297"/>
      <c r="S24" s="296">
        <f>+Sklop7[[#This Row],[cena/enota brez DDV v EUR]]*Sklop7[[#This Row],[Stopnja DDV (%)]]</f>
        <v>0</v>
      </c>
      <c r="T24" s="296">
        <f>+Sklop7[[#This Row],[cena/enota brez DDV v EUR]]+Sklop7[[#This Row],[Davek (EUR)]]</f>
        <v>0</v>
      </c>
      <c r="U24" s="296">
        <f>+Sklop7[[#This Row],[cena/enota brez DDV v EUR]]*Sklop7[[#This Row],[Okvirna količina]]</f>
        <v>0</v>
      </c>
      <c r="V24" s="296">
        <f>+Sklop7[[#This Row],[Končna cena/enoto mere (EUR) z DDV]]*Sklop7[[#This Row],[Okvirna količina]]</f>
        <v>0</v>
      </c>
      <c r="W24" s="298"/>
    </row>
    <row r="25" spans="1:23" s="53" customFormat="1" ht="12">
      <c r="A25" s="77" t="s">
        <v>11</v>
      </c>
      <c r="B25" s="77" t="s">
        <v>533</v>
      </c>
      <c r="C25" s="442" t="s">
        <v>538</v>
      </c>
      <c r="D25" s="467" t="s">
        <v>1647</v>
      </c>
      <c r="E25" s="468">
        <v>0.5</v>
      </c>
      <c r="F25" s="445" t="s">
        <v>0</v>
      </c>
      <c r="G25" s="103"/>
      <c r="H25" s="451">
        <v>5</v>
      </c>
      <c r="I25" s="291" t="s">
        <v>93</v>
      </c>
      <c r="J2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K25" s="292" t="str">
        <f>IF(Sklop7[[#This Row],[ZAHTEVANA SHEMA KAKOVOSTI]]&lt;&gt;"",Sklop7[[#This Row],[Preračunana masa/volumen/kos na enoto kg]],"")</f>
        <v/>
      </c>
      <c r="L25" s="293"/>
      <c r="M25" s="294"/>
      <c r="N25" s="294"/>
      <c r="O25" s="295"/>
      <c r="P25" s="296"/>
      <c r="Q25" s="296"/>
      <c r="R25" s="297"/>
      <c r="S25" s="296">
        <f>+Sklop7[[#This Row],[cena/enota brez DDV v EUR]]*Sklop7[[#This Row],[Stopnja DDV (%)]]</f>
        <v>0</v>
      </c>
      <c r="T25" s="296">
        <f>+Sklop7[[#This Row],[cena/enota brez DDV v EUR]]+Sklop7[[#This Row],[Davek (EUR)]]</f>
        <v>0</v>
      </c>
      <c r="U25" s="296">
        <f>+Sklop7[[#This Row],[cena/enota brez DDV v EUR]]*Sklop7[[#This Row],[Okvirna količina]]</f>
        <v>0</v>
      </c>
      <c r="V25" s="296">
        <f>+Sklop7[[#This Row],[Končna cena/enoto mere (EUR) z DDV]]*Sklop7[[#This Row],[Okvirna količina]]</f>
        <v>0</v>
      </c>
      <c r="W25" s="298"/>
    </row>
    <row r="26" spans="1:23" s="299" customFormat="1" ht="12">
      <c r="A26" s="77" t="s">
        <v>12</v>
      </c>
      <c r="B26" s="442" t="s">
        <v>534</v>
      </c>
      <c r="C26" s="77">
        <v>109</v>
      </c>
      <c r="D26" s="467" t="s">
        <v>2031</v>
      </c>
      <c r="E26" s="468" t="s">
        <v>160</v>
      </c>
      <c r="F26" s="445" t="s">
        <v>0</v>
      </c>
      <c r="G26" s="103"/>
      <c r="H26" s="451">
        <v>1000</v>
      </c>
      <c r="I26" s="291" t="s">
        <v>0</v>
      </c>
      <c r="J2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26" s="292" t="str">
        <f>IF(Sklop7[[#This Row],[ZAHTEVANA SHEMA KAKOVOSTI]]&lt;&gt;"",Sklop7[[#This Row],[Preračunana masa/volumen/kos na enoto kg]],"")</f>
        <v/>
      </c>
      <c r="L26" s="293"/>
      <c r="M26" s="294"/>
      <c r="N26" s="294"/>
      <c r="O26" s="295"/>
      <c r="P26" s="296"/>
      <c r="Q26" s="296"/>
      <c r="R26" s="297"/>
      <c r="S26" s="296">
        <f>+Sklop7[[#This Row],[cena/enota brez DDV v EUR]]*Sklop7[[#This Row],[Stopnja DDV (%)]]</f>
        <v>0</v>
      </c>
      <c r="T26" s="296">
        <f>+Sklop7[[#This Row],[cena/enota brez DDV v EUR]]+Sklop7[[#This Row],[Davek (EUR)]]</f>
        <v>0</v>
      </c>
      <c r="U26" s="296">
        <f>+Sklop7[[#This Row],[cena/enota brez DDV v EUR]]*Sklop7[[#This Row],[Okvirna količina]]</f>
        <v>0</v>
      </c>
      <c r="V26" s="296">
        <f>+Sklop7[[#This Row],[Končna cena/enoto mere (EUR) z DDV]]*Sklop7[[#This Row],[Okvirna količina]]</f>
        <v>0</v>
      </c>
      <c r="W26" s="298"/>
    </row>
    <row r="27" spans="1:23" s="53" customFormat="1" ht="12">
      <c r="A27" s="77" t="s">
        <v>13</v>
      </c>
      <c r="B27" s="77" t="s">
        <v>535</v>
      </c>
      <c r="C27" s="77" t="s">
        <v>538</v>
      </c>
      <c r="D27" s="469" t="s">
        <v>1648</v>
      </c>
      <c r="E27" s="468">
        <v>60</v>
      </c>
      <c r="F27" s="445" t="s">
        <v>158</v>
      </c>
      <c r="G27" s="103"/>
      <c r="H27" s="451">
        <v>4000</v>
      </c>
      <c r="I27" s="291" t="s">
        <v>93</v>
      </c>
      <c r="J2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27" s="292" t="str">
        <f>IF(Sklop7[[#This Row],[ZAHTEVANA SHEMA KAKOVOSTI]]&lt;&gt;"",Sklop7[[#This Row],[Preračunana masa/volumen/kos na enoto kg]],"")</f>
        <v/>
      </c>
      <c r="L27" s="293"/>
      <c r="M27" s="294"/>
      <c r="N27" s="294"/>
      <c r="O27" s="295"/>
      <c r="P27" s="296"/>
      <c r="Q27" s="296"/>
      <c r="R27" s="297"/>
      <c r="S27" s="296">
        <f>+Sklop7[[#This Row],[cena/enota brez DDV v EUR]]*Sklop7[[#This Row],[Stopnja DDV (%)]]</f>
        <v>0</v>
      </c>
      <c r="T27" s="296">
        <f>+Sklop7[[#This Row],[cena/enota brez DDV v EUR]]+Sklop7[[#This Row],[Davek (EUR)]]</f>
        <v>0</v>
      </c>
      <c r="U27" s="296">
        <f>+Sklop7[[#This Row],[cena/enota brez DDV v EUR]]*Sklop7[[#This Row],[Okvirna količina]]</f>
        <v>0</v>
      </c>
      <c r="V27" s="296">
        <f>+Sklop7[[#This Row],[Končna cena/enoto mere (EUR) z DDV]]*Sklop7[[#This Row],[Okvirna količina]]</f>
        <v>0</v>
      </c>
      <c r="W27" s="298"/>
    </row>
    <row r="28" spans="1:23" s="53" customFormat="1" ht="12">
      <c r="A28" s="77" t="s">
        <v>14</v>
      </c>
      <c r="B28" s="442" t="s">
        <v>536</v>
      </c>
      <c r="C28" s="442" t="s">
        <v>538</v>
      </c>
      <c r="D28" s="469" t="s">
        <v>1649</v>
      </c>
      <c r="E28" s="468">
        <v>80</v>
      </c>
      <c r="F28" s="445" t="s">
        <v>158</v>
      </c>
      <c r="G28" s="103"/>
      <c r="H28" s="451">
        <v>4000</v>
      </c>
      <c r="I28" s="291" t="s">
        <v>93</v>
      </c>
      <c r="J2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28" s="292" t="str">
        <f>IF(Sklop7[[#This Row],[ZAHTEVANA SHEMA KAKOVOSTI]]&lt;&gt;"",Sklop7[[#This Row],[Preračunana masa/volumen/kos na enoto kg]],"")</f>
        <v/>
      </c>
      <c r="L28" s="293"/>
      <c r="M28" s="294"/>
      <c r="N28" s="294"/>
      <c r="O28" s="295"/>
      <c r="P28" s="296"/>
      <c r="Q28" s="296"/>
      <c r="R28" s="297"/>
      <c r="S28" s="296">
        <f>+Sklop7[[#This Row],[cena/enota brez DDV v EUR]]*Sklop7[[#This Row],[Stopnja DDV (%)]]</f>
        <v>0</v>
      </c>
      <c r="T28" s="296">
        <f>+Sklop7[[#This Row],[cena/enota brez DDV v EUR]]+Sklop7[[#This Row],[Davek (EUR)]]</f>
        <v>0</v>
      </c>
      <c r="U28" s="296">
        <f>+Sklop7[[#This Row],[cena/enota brez DDV v EUR]]*Sklop7[[#This Row],[Okvirna količina]]</f>
        <v>0</v>
      </c>
      <c r="V28" s="296">
        <f>+Sklop7[[#This Row],[Končna cena/enoto mere (EUR) z DDV]]*Sklop7[[#This Row],[Okvirna količina]]</f>
        <v>0</v>
      </c>
      <c r="W28" s="298"/>
    </row>
    <row r="29" spans="1:23" s="53" customFormat="1" ht="12">
      <c r="A29" s="77" t="s">
        <v>15</v>
      </c>
      <c r="B29" s="77" t="s">
        <v>537</v>
      </c>
      <c r="C29" s="77" t="s">
        <v>538</v>
      </c>
      <c r="D29" s="469" t="s">
        <v>1648</v>
      </c>
      <c r="E29" s="468">
        <v>40</v>
      </c>
      <c r="F29" s="445" t="s">
        <v>158</v>
      </c>
      <c r="G29" s="103"/>
      <c r="H29" s="451">
        <v>400</v>
      </c>
      <c r="I29" s="291" t="s">
        <v>93</v>
      </c>
      <c r="J2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29" s="292" t="str">
        <f>IF(Sklop7[[#This Row],[ZAHTEVANA SHEMA KAKOVOSTI]]&lt;&gt;"",Sklop7[[#This Row],[Preračunana masa/volumen/kos na enoto kg]],"")</f>
        <v/>
      </c>
      <c r="L29" s="293"/>
      <c r="M29" s="294"/>
      <c r="N29" s="294"/>
      <c r="O29" s="295"/>
      <c r="P29" s="296"/>
      <c r="Q29" s="296"/>
      <c r="R29" s="297"/>
      <c r="S29" s="296">
        <f>+Sklop7[[#This Row],[cena/enota brez DDV v EUR]]*Sklop7[[#This Row],[Stopnja DDV (%)]]</f>
        <v>0</v>
      </c>
      <c r="T29" s="296">
        <f>+Sklop7[[#This Row],[cena/enota brez DDV v EUR]]+Sklop7[[#This Row],[Davek (EUR)]]</f>
        <v>0</v>
      </c>
      <c r="U29" s="296">
        <f>+Sklop7[[#This Row],[cena/enota brez DDV v EUR]]*Sklop7[[#This Row],[Okvirna količina]]</f>
        <v>0</v>
      </c>
      <c r="V29" s="296">
        <f>+Sklop7[[#This Row],[Končna cena/enoto mere (EUR) z DDV]]*Sklop7[[#This Row],[Okvirna količina]]</f>
        <v>0</v>
      </c>
      <c r="W29" s="298"/>
    </row>
    <row r="30" spans="1:23" s="53" customFormat="1" ht="12">
      <c r="A30" s="77" t="s">
        <v>16</v>
      </c>
      <c r="B30" s="77" t="s">
        <v>531</v>
      </c>
      <c r="C30" s="442" t="s">
        <v>538</v>
      </c>
      <c r="D30" s="469" t="s">
        <v>1650</v>
      </c>
      <c r="E30" s="468">
        <v>60</v>
      </c>
      <c r="F30" s="445" t="s">
        <v>158</v>
      </c>
      <c r="G30" s="103"/>
      <c r="H30" s="451">
        <v>1000</v>
      </c>
      <c r="I30" s="291" t="s">
        <v>93</v>
      </c>
      <c r="J3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0" s="292" t="str">
        <f>IF(Sklop7[[#This Row],[ZAHTEVANA SHEMA KAKOVOSTI]]&lt;&gt;"",Sklop7[[#This Row],[Preračunana masa/volumen/kos na enoto kg]],"")</f>
        <v/>
      </c>
      <c r="L30" s="293"/>
      <c r="M30" s="294"/>
      <c r="N30" s="294"/>
      <c r="O30" s="295"/>
      <c r="P30" s="296"/>
      <c r="Q30" s="296"/>
      <c r="R30" s="297"/>
      <c r="S30" s="296">
        <f>+Sklop7[[#This Row],[cena/enota brez DDV v EUR]]*Sklop7[[#This Row],[Stopnja DDV (%)]]</f>
        <v>0</v>
      </c>
      <c r="T30" s="296">
        <f>+Sklop7[[#This Row],[cena/enota brez DDV v EUR]]+Sklop7[[#This Row],[Davek (EUR)]]</f>
        <v>0</v>
      </c>
      <c r="U30" s="296">
        <f>+Sklop7[[#This Row],[cena/enota brez DDV v EUR]]*Sklop7[[#This Row],[Okvirna količina]]</f>
        <v>0</v>
      </c>
      <c r="V30" s="296">
        <f>+Sklop7[[#This Row],[Končna cena/enoto mere (EUR) z DDV]]*Sklop7[[#This Row],[Okvirna količina]]</f>
        <v>0</v>
      </c>
      <c r="W30" s="298"/>
    </row>
    <row r="31" spans="1:23" s="53" customFormat="1" ht="12">
      <c r="A31" s="77" t="s">
        <v>17</v>
      </c>
      <c r="B31" s="442" t="s">
        <v>532</v>
      </c>
      <c r="C31" s="77" t="s">
        <v>538</v>
      </c>
      <c r="D31" s="469" t="s">
        <v>1651</v>
      </c>
      <c r="E31" s="468">
        <v>80</v>
      </c>
      <c r="F31" s="445" t="s">
        <v>158</v>
      </c>
      <c r="G31" s="103"/>
      <c r="H31" s="451">
        <v>1000</v>
      </c>
      <c r="I31" s="291" t="s">
        <v>93</v>
      </c>
      <c r="J3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1" s="292" t="str">
        <f>IF(Sklop7[[#This Row],[ZAHTEVANA SHEMA KAKOVOSTI]]&lt;&gt;"",Sklop7[[#This Row],[Preračunana masa/volumen/kos na enoto kg]],"")</f>
        <v/>
      </c>
      <c r="L31" s="293"/>
      <c r="M31" s="294"/>
      <c r="N31" s="294"/>
      <c r="O31" s="295"/>
      <c r="P31" s="296"/>
      <c r="Q31" s="296"/>
      <c r="R31" s="297"/>
      <c r="S31" s="296">
        <f>+Sklop7[[#This Row],[cena/enota brez DDV v EUR]]*Sklop7[[#This Row],[Stopnja DDV (%)]]</f>
        <v>0</v>
      </c>
      <c r="T31" s="296">
        <f>+Sklop7[[#This Row],[cena/enota brez DDV v EUR]]+Sklop7[[#This Row],[Davek (EUR)]]</f>
        <v>0</v>
      </c>
      <c r="U31" s="296">
        <f>+Sklop7[[#This Row],[cena/enota brez DDV v EUR]]*Sklop7[[#This Row],[Okvirna količina]]</f>
        <v>0</v>
      </c>
      <c r="V31" s="296">
        <f>+Sklop7[[#This Row],[Končna cena/enoto mere (EUR) z DDV]]*Sklop7[[#This Row],[Okvirna količina]]</f>
        <v>0</v>
      </c>
      <c r="W31" s="298"/>
    </row>
    <row r="32" spans="1:23" s="53" customFormat="1" ht="12">
      <c r="A32" s="77" t="s">
        <v>18</v>
      </c>
      <c r="B32" s="77" t="s">
        <v>533</v>
      </c>
      <c r="C32" s="442" t="s">
        <v>538</v>
      </c>
      <c r="D32" s="469" t="s">
        <v>1652</v>
      </c>
      <c r="E32" s="468">
        <v>60</v>
      </c>
      <c r="F32" s="445" t="s">
        <v>158</v>
      </c>
      <c r="G32" s="103"/>
      <c r="H32" s="451">
        <v>1000</v>
      </c>
      <c r="I32" s="291" t="s">
        <v>93</v>
      </c>
      <c r="J3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2" s="292" t="str">
        <f>IF(Sklop7[[#This Row],[ZAHTEVANA SHEMA KAKOVOSTI]]&lt;&gt;"",Sklop7[[#This Row],[Preračunana masa/volumen/kos na enoto kg]],"")</f>
        <v/>
      </c>
      <c r="L32" s="293"/>
      <c r="M32" s="294"/>
      <c r="N32" s="294"/>
      <c r="O32" s="295"/>
      <c r="P32" s="296"/>
      <c r="Q32" s="296"/>
      <c r="R32" s="297"/>
      <c r="S32" s="296">
        <f>+Sklop7[[#This Row],[cena/enota brez DDV v EUR]]*Sklop7[[#This Row],[Stopnja DDV (%)]]</f>
        <v>0</v>
      </c>
      <c r="T32" s="296">
        <f>+Sklop7[[#This Row],[cena/enota brez DDV v EUR]]+Sklop7[[#This Row],[Davek (EUR)]]</f>
        <v>0</v>
      </c>
      <c r="U32" s="296">
        <f>+Sklop7[[#This Row],[cena/enota brez DDV v EUR]]*Sklop7[[#This Row],[Okvirna količina]]</f>
        <v>0</v>
      </c>
      <c r="V32" s="296">
        <f>+Sklop7[[#This Row],[Končna cena/enoto mere (EUR) z DDV]]*Sklop7[[#This Row],[Okvirna količina]]</f>
        <v>0</v>
      </c>
      <c r="W32" s="298"/>
    </row>
    <row r="33" spans="1:23" s="53" customFormat="1" ht="12">
      <c r="A33" s="77" t="s">
        <v>19</v>
      </c>
      <c r="B33" s="442" t="s">
        <v>534</v>
      </c>
      <c r="C33" s="77" t="s">
        <v>538</v>
      </c>
      <c r="D33" s="469" t="s">
        <v>1653</v>
      </c>
      <c r="E33" s="468">
        <v>80</v>
      </c>
      <c r="F33" s="445" t="s">
        <v>158</v>
      </c>
      <c r="G33" s="103"/>
      <c r="H33" s="451">
        <v>1000</v>
      </c>
      <c r="I33" s="291" t="s">
        <v>93</v>
      </c>
      <c r="J3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3" s="292" t="str">
        <f>IF(Sklop7[[#This Row],[ZAHTEVANA SHEMA KAKOVOSTI]]&lt;&gt;"",Sklop7[[#This Row],[Preračunana masa/volumen/kos na enoto kg]],"")</f>
        <v/>
      </c>
      <c r="L33" s="293"/>
      <c r="M33" s="294"/>
      <c r="N33" s="294"/>
      <c r="O33" s="295"/>
      <c r="P33" s="296"/>
      <c r="Q33" s="296"/>
      <c r="R33" s="297"/>
      <c r="S33" s="296">
        <f>+Sklop7[[#This Row],[cena/enota brez DDV v EUR]]*Sklop7[[#This Row],[Stopnja DDV (%)]]</f>
        <v>0</v>
      </c>
      <c r="T33" s="296">
        <f>+Sklop7[[#This Row],[cena/enota brez DDV v EUR]]+Sklop7[[#This Row],[Davek (EUR)]]</f>
        <v>0</v>
      </c>
      <c r="U33" s="296">
        <f>+Sklop7[[#This Row],[cena/enota brez DDV v EUR]]*Sklop7[[#This Row],[Okvirna količina]]</f>
        <v>0</v>
      </c>
      <c r="V33" s="296">
        <f>+Sklop7[[#This Row],[Končna cena/enoto mere (EUR) z DDV]]*Sklop7[[#This Row],[Okvirna količina]]</f>
        <v>0</v>
      </c>
      <c r="W33" s="298"/>
    </row>
    <row r="34" spans="1:23" s="53" customFormat="1" ht="12">
      <c r="A34" s="77" t="s">
        <v>20</v>
      </c>
      <c r="B34" s="77" t="s">
        <v>535</v>
      </c>
      <c r="C34" s="442" t="s">
        <v>538</v>
      </c>
      <c r="D34" s="469" t="s">
        <v>1654</v>
      </c>
      <c r="E34" s="468">
        <v>60</v>
      </c>
      <c r="F34" s="445" t="s">
        <v>158</v>
      </c>
      <c r="G34" s="103"/>
      <c r="H34" s="451">
        <v>100</v>
      </c>
      <c r="I34" s="291" t="s">
        <v>93</v>
      </c>
      <c r="J3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K34" s="292" t="str">
        <f>IF(Sklop7[[#This Row],[ZAHTEVANA SHEMA KAKOVOSTI]]&lt;&gt;"",Sklop7[[#This Row],[Preračunana masa/volumen/kos na enoto kg]],"")</f>
        <v/>
      </c>
      <c r="L34" s="293"/>
      <c r="M34" s="294"/>
      <c r="N34" s="294"/>
      <c r="O34" s="295"/>
      <c r="P34" s="296"/>
      <c r="Q34" s="296"/>
      <c r="R34" s="297"/>
      <c r="S34" s="296">
        <f>+Sklop7[[#This Row],[cena/enota brez DDV v EUR]]*Sklop7[[#This Row],[Stopnja DDV (%)]]</f>
        <v>0</v>
      </c>
      <c r="T34" s="296">
        <f>+Sklop7[[#This Row],[cena/enota brez DDV v EUR]]+Sklop7[[#This Row],[Davek (EUR)]]</f>
        <v>0</v>
      </c>
      <c r="U34" s="296">
        <f>+Sklop7[[#This Row],[cena/enota brez DDV v EUR]]*Sklop7[[#This Row],[Okvirna količina]]</f>
        <v>0</v>
      </c>
      <c r="V34" s="296">
        <f>+Sklop7[[#This Row],[Končna cena/enoto mere (EUR) z DDV]]*Sklop7[[#This Row],[Okvirna količina]]</f>
        <v>0</v>
      </c>
      <c r="W34" s="298"/>
    </row>
    <row r="35" spans="1:23" s="53" customFormat="1" ht="12">
      <c r="A35" s="77" t="s">
        <v>21</v>
      </c>
      <c r="B35" s="442" t="s">
        <v>536</v>
      </c>
      <c r="C35" s="77" t="s">
        <v>538</v>
      </c>
      <c r="D35" s="469" t="s">
        <v>1655</v>
      </c>
      <c r="E35" s="468">
        <v>80</v>
      </c>
      <c r="F35" s="445" t="s">
        <v>158</v>
      </c>
      <c r="G35" s="103"/>
      <c r="H35" s="451">
        <v>2000</v>
      </c>
      <c r="I35" s="291" t="s">
        <v>93</v>
      </c>
      <c r="J3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35" s="292" t="str">
        <f>IF(Sklop7[[#This Row],[ZAHTEVANA SHEMA KAKOVOSTI]]&lt;&gt;"",Sklop7[[#This Row],[Preračunana masa/volumen/kos na enoto kg]],"")</f>
        <v/>
      </c>
      <c r="L35" s="293"/>
      <c r="M35" s="294"/>
      <c r="N35" s="294"/>
      <c r="O35" s="295"/>
      <c r="P35" s="296"/>
      <c r="Q35" s="296"/>
      <c r="R35" s="297"/>
      <c r="S35" s="296">
        <f>+Sklop7[[#This Row],[cena/enota brez DDV v EUR]]*Sklop7[[#This Row],[Stopnja DDV (%)]]</f>
        <v>0</v>
      </c>
      <c r="T35" s="296">
        <f>+Sklop7[[#This Row],[cena/enota brez DDV v EUR]]+Sklop7[[#This Row],[Davek (EUR)]]</f>
        <v>0</v>
      </c>
      <c r="U35" s="296">
        <f>+Sklop7[[#This Row],[cena/enota brez DDV v EUR]]*Sklop7[[#This Row],[Okvirna količina]]</f>
        <v>0</v>
      </c>
      <c r="V35" s="296">
        <f>+Sklop7[[#This Row],[Končna cena/enoto mere (EUR) z DDV]]*Sklop7[[#This Row],[Okvirna količina]]</f>
        <v>0</v>
      </c>
      <c r="W35" s="298"/>
    </row>
    <row r="36" spans="1:23" s="53" customFormat="1" ht="12">
      <c r="A36" s="77" t="s">
        <v>22</v>
      </c>
      <c r="B36" s="77" t="s">
        <v>537</v>
      </c>
      <c r="C36" s="442" t="s">
        <v>538</v>
      </c>
      <c r="D36" s="469" t="s">
        <v>1656</v>
      </c>
      <c r="E36" s="468">
        <v>60</v>
      </c>
      <c r="F36" s="445" t="s">
        <v>158</v>
      </c>
      <c r="G36" s="103"/>
      <c r="H36" s="451">
        <v>400</v>
      </c>
      <c r="I36" s="291" t="s">
        <v>93</v>
      </c>
      <c r="J3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36" s="292" t="str">
        <f>IF(Sklop7[[#This Row],[ZAHTEVANA SHEMA KAKOVOSTI]]&lt;&gt;"",Sklop7[[#This Row],[Preračunana masa/volumen/kos na enoto kg]],"")</f>
        <v/>
      </c>
      <c r="L36" s="293"/>
      <c r="M36" s="294"/>
      <c r="N36" s="294"/>
      <c r="O36" s="295"/>
      <c r="P36" s="296"/>
      <c r="Q36" s="296"/>
      <c r="R36" s="297"/>
      <c r="S36" s="296">
        <f>+Sklop7[[#This Row],[cena/enota brez DDV v EUR]]*Sklop7[[#This Row],[Stopnja DDV (%)]]</f>
        <v>0</v>
      </c>
      <c r="T36" s="296">
        <f>+Sklop7[[#This Row],[cena/enota brez DDV v EUR]]+Sklop7[[#This Row],[Davek (EUR)]]</f>
        <v>0</v>
      </c>
      <c r="U36" s="296">
        <f>+Sklop7[[#This Row],[cena/enota brez DDV v EUR]]*Sklop7[[#This Row],[Okvirna količina]]</f>
        <v>0</v>
      </c>
      <c r="V36" s="296">
        <f>+Sklop7[[#This Row],[Končna cena/enoto mere (EUR) z DDV]]*Sklop7[[#This Row],[Okvirna količina]]</f>
        <v>0</v>
      </c>
      <c r="W36" s="298"/>
    </row>
    <row r="37" spans="1:23" s="53" customFormat="1" ht="12">
      <c r="A37" s="77" t="s">
        <v>23</v>
      </c>
      <c r="B37" s="77" t="s">
        <v>531</v>
      </c>
      <c r="C37" s="77" t="s">
        <v>538</v>
      </c>
      <c r="D37" s="469" t="s">
        <v>1656</v>
      </c>
      <c r="E37" s="468">
        <v>80</v>
      </c>
      <c r="F37" s="445" t="s">
        <v>158</v>
      </c>
      <c r="G37" s="103"/>
      <c r="H37" s="451">
        <v>1000</v>
      </c>
      <c r="I37" s="291" t="s">
        <v>93</v>
      </c>
      <c r="J3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7" s="292" t="str">
        <f>IF(Sklop7[[#This Row],[ZAHTEVANA SHEMA KAKOVOSTI]]&lt;&gt;"",Sklop7[[#This Row],[Preračunana masa/volumen/kos na enoto kg]],"")</f>
        <v/>
      </c>
      <c r="L37" s="293"/>
      <c r="M37" s="294"/>
      <c r="N37" s="294"/>
      <c r="O37" s="295"/>
      <c r="P37" s="296"/>
      <c r="Q37" s="296"/>
      <c r="R37" s="297"/>
      <c r="S37" s="296">
        <f>+Sklop7[[#This Row],[cena/enota brez DDV v EUR]]*Sklop7[[#This Row],[Stopnja DDV (%)]]</f>
        <v>0</v>
      </c>
      <c r="T37" s="296">
        <f>+Sklop7[[#This Row],[cena/enota brez DDV v EUR]]+Sklop7[[#This Row],[Davek (EUR)]]</f>
        <v>0</v>
      </c>
      <c r="U37" s="296">
        <f>+Sklop7[[#This Row],[cena/enota brez DDV v EUR]]*Sklop7[[#This Row],[Okvirna količina]]</f>
        <v>0</v>
      </c>
      <c r="V37" s="296">
        <f>+Sklop7[[#This Row],[Končna cena/enoto mere (EUR) z DDV]]*Sklop7[[#This Row],[Okvirna količina]]</f>
        <v>0</v>
      </c>
      <c r="W37" s="298"/>
    </row>
    <row r="38" spans="1:23" s="53" customFormat="1" ht="12">
      <c r="A38" s="77" t="s">
        <v>24</v>
      </c>
      <c r="B38" s="442" t="s">
        <v>532</v>
      </c>
      <c r="C38" s="442" t="s">
        <v>538</v>
      </c>
      <c r="D38" s="469" t="s">
        <v>1657</v>
      </c>
      <c r="E38" s="468">
        <v>40</v>
      </c>
      <c r="F38" s="445" t="s">
        <v>158</v>
      </c>
      <c r="G38" s="103"/>
      <c r="H38" s="451">
        <v>100</v>
      </c>
      <c r="I38" s="291" t="s">
        <v>93</v>
      </c>
      <c r="J3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38" s="292" t="str">
        <f>IF(Sklop7[[#This Row],[ZAHTEVANA SHEMA KAKOVOSTI]]&lt;&gt;"",Sklop7[[#This Row],[Preračunana masa/volumen/kos na enoto kg]],"")</f>
        <v/>
      </c>
      <c r="L38" s="293"/>
      <c r="M38" s="294"/>
      <c r="N38" s="294"/>
      <c r="O38" s="295"/>
      <c r="P38" s="296"/>
      <c r="Q38" s="296"/>
      <c r="R38" s="297"/>
      <c r="S38" s="296">
        <f>+Sklop7[[#This Row],[cena/enota brez DDV v EUR]]*Sklop7[[#This Row],[Stopnja DDV (%)]]</f>
        <v>0</v>
      </c>
      <c r="T38" s="296">
        <f>+Sklop7[[#This Row],[cena/enota brez DDV v EUR]]+Sklop7[[#This Row],[Davek (EUR)]]</f>
        <v>0</v>
      </c>
      <c r="U38" s="296">
        <f>+Sklop7[[#This Row],[cena/enota brez DDV v EUR]]*Sklop7[[#This Row],[Okvirna količina]]</f>
        <v>0</v>
      </c>
      <c r="V38" s="296">
        <f>+Sklop7[[#This Row],[Končna cena/enoto mere (EUR) z DDV]]*Sklop7[[#This Row],[Okvirna količina]]</f>
        <v>0</v>
      </c>
      <c r="W38" s="298"/>
    </row>
    <row r="39" spans="1:23" s="53" customFormat="1" ht="12">
      <c r="A39" s="77" t="s">
        <v>25</v>
      </c>
      <c r="B39" s="77" t="s">
        <v>533</v>
      </c>
      <c r="C39" s="77" t="s">
        <v>538</v>
      </c>
      <c r="D39" s="469" t="s">
        <v>1657</v>
      </c>
      <c r="E39" s="468">
        <v>60</v>
      </c>
      <c r="F39" s="445" t="s">
        <v>158</v>
      </c>
      <c r="G39" s="103"/>
      <c r="H39" s="451">
        <v>800</v>
      </c>
      <c r="I39" s="291" t="s">
        <v>93</v>
      </c>
      <c r="J3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K39" s="292" t="str">
        <f>IF(Sklop7[[#This Row],[ZAHTEVANA SHEMA KAKOVOSTI]]&lt;&gt;"",Sklop7[[#This Row],[Preračunana masa/volumen/kos na enoto kg]],"")</f>
        <v/>
      </c>
      <c r="L39" s="293"/>
      <c r="M39" s="294"/>
      <c r="N39" s="294"/>
      <c r="O39" s="295"/>
      <c r="P39" s="296"/>
      <c r="Q39" s="296"/>
      <c r="R39" s="297"/>
      <c r="S39" s="296">
        <f>+Sklop7[[#This Row],[cena/enota brez DDV v EUR]]*Sklop7[[#This Row],[Stopnja DDV (%)]]</f>
        <v>0</v>
      </c>
      <c r="T39" s="296">
        <f>+Sklop7[[#This Row],[cena/enota brez DDV v EUR]]+Sklop7[[#This Row],[Davek (EUR)]]</f>
        <v>0</v>
      </c>
      <c r="U39" s="296">
        <f>+Sklop7[[#This Row],[cena/enota brez DDV v EUR]]*Sklop7[[#This Row],[Okvirna količina]]</f>
        <v>0</v>
      </c>
      <c r="V39" s="296">
        <f>+Sklop7[[#This Row],[Končna cena/enoto mere (EUR) z DDV]]*Sklop7[[#This Row],[Okvirna količina]]</f>
        <v>0</v>
      </c>
      <c r="W39" s="298"/>
    </row>
    <row r="40" spans="1:23" s="53" customFormat="1" ht="12">
      <c r="A40" s="77" t="s">
        <v>26</v>
      </c>
      <c r="B40" s="442" t="s">
        <v>534</v>
      </c>
      <c r="C40" s="448" t="s">
        <v>538</v>
      </c>
      <c r="D40" s="469" t="s">
        <v>1658</v>
      </c>
      <c r="E40" s="468">
        <v>80</v>
      </c>
      <c r="F40" s="445" t="s">
        <v>158</v>
      </c>
      <c r="G40" s="103"/>
      <c r="H40" s="451">
        <v>800</v>
      </c>
      <c r="I40" s="291" t="s">
        <v>93</v>
      </c>
      <c r="J4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40" s="292" t="str">
        <f>IF(Sklop7[[#This Row],[ZAHTEVANA SHEMA KAKOVOSTI]]&lt;&gt;"",Sklop7[[#This Row],[Preračunana masa/volumen/kos na enoto kg]],"")</f>
        <v/>
      </c>
      <c r="L40" s="293"/>
      <c r="M40" s="294"/>
      <c r="N40" s="294"/>
      <c r="O40" s="295"/>
      <c r="P40" s="296"/>
      <c r="Q40" s="296"/>
      <c r="R40" s="297"/>
      <c r="S40" s="296">
        <f>+Sklop7[[#This Row],[cena/enota brez DDV v EUR]]*Sklop7[[#This Row],[Stopnja DDV (%)]]</f>
        <v>0</v>
      </c>
      <c r="T40" s="296">
        <f>+Sklop7[[#This Row],[cena/enota brez DDV v EUR]]+Sklop7[[#This Row],[Davek (EUR)]]</f>
        <v>0</v>
      </c>
      <c r="U40" s="296">
        <f>+Sklop7[[#This Row],[cena/enota brez DDV v EUR]]*Sklop7[[#This Row],[Okvirna količina]]</f>
        <v>0</v>
      </c>
      <c r="V40" s="296">
        <f>+Sklop7[[#This Row],[Končna cena/enoto mere (EUR) z DDV]]*Sklop7[[#This Row],[Okvirna količina]]</f>
        <v>0</v>
      </c>
      <c r="W40" s="298"/>
    </row>
    <row r="41" spans="1:23" s="53" customFormat="1" ht="12">
      <c r="A41" s="77" t="s">
        <v>27</v>
      </c>
      <c r="B41" s="77" t="s">
        <v>535</v>
      </c>
      <c r="C41" s="448" t="s">
        <v>538</v>
      </c>
      <c r="D41" s="469" t="s">
        <v>1659</v>
      </c>
      <c r="E41" s="468">
        <v>60</v>
      </c>
      <c r="F41" s="445" t="s">
        <v>158</v>
      </c>
      <c r="G41" s="103"/>
      <c r="H41" s="451">
        <v>1500</v>
      </c>
      <c r="I41" s="291" t="s">
        <v>93</v>
      </c>
      <c r="J4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K41" s="292" t="str">
        <f>IF(Sklop7[[#This Row],[ZAHTEVANA SHEMA KAKOVOSTI]]&lt;&gt;"",Sklop7[[#This Row],[Preračunana masa/volumen/kos na enoto kg]],"")</f>
        <v/>
      </c>
      <c r="L41" s="293"/>
      <c r="M41" s="294"/>
      <c r="N41" s="294"/>
      <c r="O41" s="295"/>
      <c r="P41" s="296"/>
      <c r="Q41" s="296"/>
      <c r="R41" s="297"/>
      <c r="S41" s="296">
        <f>+Sklop7[[#This Row],[cena/enota brez DDV v EUR]]*Sklop7[[#This Row],[Stopnja DDV (%)]]</f>
        <v>0</v>
      </c>
      <c r="T41" s="296">
        <f>+Sklop7[[#This Row],[cena/enota brez DDV v EUR]]+Sklop7[[#This Row],[Davek (EUR)]]</f>
        <v>0</v>
      </c>
      <c r="U41" s="296">
        <f>+Sklop7[[#This Row],[cena/enota brez DDV v EUR]]*Sklop7[[#This Row],[Okvirna količina]]</f>
        <v>0</v>
      </c>
      <c r="V41" s="296">
        <f>+Sklop7[[#This Row],[Končna cena/enoto mere (EUR) z DDV]]*Sklop7[[#This Row],[Okvirna količina]]</f>
        <v>0</v>
      </c>
      <c r="W41" s="298"/>
    </row>
    <row r="42" spans="1:23" s="53" customFormat="1" ht="12">
      <c r="A42" s="77" t="s">
        <v>28</v>
      </c>
      <c r="B42" s="442" t="s">
        <v>536</v>
      </c>
      <c r="C42" s="448" t="s">
        <v>538</v>
      </c>
      <c r="D42" s="469" t="s">
        <v>1659</v>
      </c>
      <c r="E42" s="468">
        <v>70</v>
      </c>
      <c r="F42" s="445" t="s">
        <v>158</v>
      </c>
      <c r="G42" s="103"/>
      <c r="H42" s="451">
        <v>3000</v>
      </c>
      <c r="I42" s="291" t="s">
        <v>93</v>
      </c>
      <c r="J4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K42" s="292" t="str">
        <f>IF(Sklop7[[#This Row],[ZAHTEVANA SHEMA KAKOVOSTI]]&lt;&gt;"",Sklop7[[#This Row],[Preračunana masa/volumen/kos na enoto kg]],"")</f>
        <v/>
      </c>
      <c r="L42" s="293"/>
      <c r="M42" s="294"/>
      <c r="N42" s="294"/>
      <c r="O42" s="295"/>
      <c r="P42" s="296"/>
      <c r="Q42" s="296"/>
      <c r="R42" s="297"/>
      <c r="S42" s="296">
        <f>+Sklop7[[#This Row],[cena/enota brez DDV v EUR]]*Sklop7[[#This Row],[Stopnja DDV (%)]]</f>
        <v>0</v>
      </c>
      <c r="T42" s="296">
        <f>+Sklop7[[#This Row],[cena/enota brez DDV v EUR]]+Sklop7[[#This Row],[Davek (EUR)]]</f>
        <v>0</v>
      </c>
      <c r="U42" s="296">
        <f>+Sklop7[[#This Row],[cena/enota brez DDV v EUR]]*Sklop7[[#This Row],[Okvirna količina]]</f>
        <v>0</v>
      </c>
      <c r="V42" s="296">
        <f>+Sklop7[[#This Row],[Končna cena/enoto mere (EUR) z DDV]]*Sklop7[[#This Row],[Okvirna količina]]</f>
        <v>0</v>
      </c>
      <c r="W42" s="298"/>
    </row>
    <row r="43" spans="1:23" s="53" customFormat="1" ht="12">
      <c r="A43" s="77" t="s">
        <v>29</v>
      </c>
      <c r="B43" s="77" t="s">
        <v>537</v>
      </c>
      <c r="C43" s="448" t="s">
        <v>538</v>
      </c>
      <c r="D43" s="469" t="s">
        <v>1660</v>
      </c>
      <c r="E43" s="468">
        <v>60</v>
      </c>
      <c r="F43" s="445" t="s">
        <v>158</v>
      </c>
      <c r="G43" s="103"/>
      <c r="H43" s="451">
        <v>1000</v>
      </c>
      <c r="I43" s="291" t="s">
        <v>93</v>
      </c>
      <c r="J4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43" s="292" t="str">
        <f>IF(Sklop7[[#This Row],[ZAHTEVANA SHEMA KAKOVOSTI]]&lt;&gt;"",Sklop7[[#This Row],[Preračunana masa/volumen/kos na enoto kg]],"")</f>
        <v/>
      </c>
      <c r="L43" s="293"/>
      <c r="M43" s="294"/>
      <c r="N43" s="294"/>
      <c r="O43" s="295"/>
      <c r="P43" s="296"/>
      <c r="Q43" s="296"/>
      <c r="R43" s="297"/>
      <c r="S43" s="296">
        <f>+Sklop7[[#This Row],[cena/enota brez DDV v EUR]]*Sklop7[[#This Row],[Stopnja DDV (%)]]</f>
        <v>0</v>
      </c>
      <c r="T43" s="296">
        <f>+Sklop7[[#This Row],[cena/enota brez DDV v EUR]]+Sklop7[[#This Row],[Davek (EUR)]]</f>
        <v>0</v>
      </c>
      <c r="U43" s="296">
        <f>+Sklop7[[#This Row],[cena/enota brez DDV v EUR]]*Sklop7[[#This Row],[Okvirna količina]]</f>
        <v>0</v>
      </c>
      <c r="V43" s="296">
        <f>+Sklop7[[#This Row],[Končna cena/enoto mere (EUR) z DDV]]*Sklop7[[#This Row],[Okvirna količina]]</f>
        <v>0</v>
      </c>
      <c r="W43" s="298"/>
    </row>
    <row r="44" spans="1:23" s="53" customFormat="1" ht="12">
      <c r="A44" s="77" t="s">
        <v>30</v>
      </c>
      <c r="B44" s="77" t="s">
        <v>531</v>
      </c>
      <c r="C44" s="448" t="s">
        <v>538</v>
      </c>
      <c r="D44" s="469" t="s">
        <v>1661</v>
      </c>
      <c r="E44" s="468">
        <v>80</v>
      </c>
      <c r="F44" s="445" t="s">
        <v>158</v>
      </c>
      <c r="G44" s="103"/>
      <c r="H44" s="451">
        <v>3200</v>
      </c>
      <c r="I44" s="291" t="s">
        <v>93</v>
      </c>
      <c r="J4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K44" s="292" t="str">
        <f>IF(Sklop7[[#This Row],[ZAHTEVANA SHEMA KAKOVOSTI]]&lt;&gt;"",Sklop7[[#This Row],[Preračunana masa/volumen/kos na enoto kg]],"")</f>
        <v/>
      </c>
      <c r="L44" s="293"/>
      <c r="M44" s="306"/>
      <c r="N44" s="306"/>
      <c r="O44" s="307"/>
      <c r="P44" s="296"/>
      <c r="Q44" s="296"/>
      <c r="R44" s="297"/>
      <c r="S44" s="296">
        <f>+Sklop7[[#This Row],[cena/enota brez DDV v EUR]]*Sklop7[[#This Row],[Stopnja DDV (%)]]</f>
        <v>0</v>
      </c>
      <c r="T44" s="296">
        <f>+Sklop7[[#This Row],[cena/enota brez DDV v EUR]]+Sklop7[[#This Row],[Davek (EUR)]]</f>
        <v>0</v>
      </c>
      <c r="U44" s="296">
        <f>+Sklop7[[#This Row],[cena/enota brez DDV v EUR]]*Sklop7[[#This Row],[Okvirna količina]]</f>
        <v>0</v>
      </c>
      <c r="V44" s="296">
        <f>+Sklop7[[#This Row],[Končna cena/enoto mere (EUR) z DDV]]*Sklop7[[#This Row],[Okvirna količina]]</f>
        <v>0</v>
      </c>
      <c r="W44" s="298"/>
    </row>
    <row r="45" spans="1:23" s="53" customFormat="1" ht="12">
      <c r="A45" s="77" t="s">
        <v>31</v>
      </c>
      <c r="B45" s="442" t="s">
        <v>532</v>
      </c>
      <c r="C45" s="448" t="s">
        <v>538</v>
      </c>
      <c r="D45" s="469" t="s">
        <v>1662</v>
      </c>
      <c r="E45" s="468">
        <v>55</v>
      </c>
      <c r="F45" s="445" t="s">
        <v>158</v>
      </c>
      <c r="G45" s="103"/>
      <c r="H45" s="451">
        <v>100</v>
      </c>
      <c r="I45" s="291" t="s">
        <v>93</v>
      </c>
      <c r="J4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5.5</v>
      </c>
      <c r="K45" s="292" t="str">
        <f>IF(Sklop7[[#This Row],[ZAHTEVANA SHEMA KAKOVOSTI]]&lt;&gt;"",Sklop7[[#This Row],[Preračunana masa/volumen/kos na enoto kg]],"")</f>
        <v/>
      </c>
      <c r="L45" s="293"/>
      <c r="M45" s="306"/>
      <c r="N45" s="306"/>
      <c r="O45" s="307"/>
      <c r="P45" s="296"/>
      <c r="Q45" s="296"/>
      <c r="R45" s="297"/>
      <c r="S45" s="296">
        <f>+Sklop7[[#This Row],[cena/enota brez DDV v EUR]]*Sklop7[[#This Row],[Stopnja DDV (%)]]</f>
        <v>0</v>
      </c>
      <c r="T45" s="296">
        <f>+Sklop7[[#This Row],[cena/enota brez DDV v EUR]]+Sklop7[[#This Row],[Davek (EUR)]]</f>
        <v>0</v>
      </c>
      <c r="U45" s="296">
        <f>+Sklop7[[#This Row],[cena/enota brez DDV v EUR]]*Sklop7[[#This Row],[Okvirna količina]]</f>
        <v>0</v>
      </c>
      <c r="V45" s="296">
        <f>+Sklop7[[#This Row],[Končna cena/enoto mere (EUR) z DDV]]*Sklop7[[#This Row],[Okvirna količina]]</f>
        <v>0</v>
      </c>
      <c r="W45" s="298"/>
    </row>
    <row r="46" spans="1:23" s="53" customFormat="1" ht="12">
      <c r="A46" s="77" t="s">
        <v>32</v>
      </c>
      <c r="B46" s="77" t="s">
        <v>533</v>
      </c>
      <c r="C46" s="448" t="s">
        <v>538</v>
      </c>
      <c r="D46" s="469" t="s">
        <v>1663</v>
      </c>
      <c r="E46" s="468">
        <v>60</v>
      </c>
      <c r="F46" s="445" t="s">
        <v>158</v>
      </c>
      <c r="G46" s="103"/>
      <c r="H46" s="451">
        <v>500</v>
      </c>
      <c r="I46" s="291" t="s">
        <v>93</v>
      </c>
      <c r="J4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46" s="292" t="str">
        <f>IF(Sklop7[[#This Row],[ZAHTEVANA SHEMA KAKOVOSTI]]&lt;&gt;"",Sklop7[[#This Row],[Preračunana masa/volumen/kos na enoto kg]],"")</f>
        <v/>
      </c>
      <c r="L46" s="293"/>
      <c r="M46" s="306"/>
      <c r="N46" s="306"/>
      <c r="O46" s="307"/>
      <c r="P46" s="296"/>
      <c r="Q46" s="296"/>
      <c r="R46" s="297"/>
      <c r="S46" s="296">
        <f>+Sklop7[[#This Row],[cena/enota brez DDV v EUR]]*Sklop7[[#This Row],[Stopnja DDV (%)]]</f>
        <v>0</v>
      </c>
      <c r="T46" s="296">
        <f>+Sklop7[[#This Row],[cena/enota brez DDV v EUR]]+Sklop7[[#This Row],[Davek (EUR)]]</f>
        <v>0</v>
      </c>
      <c r="U46" s="296">
        <f>+Sklop7[[#This Row],[cena/enota brez DDV v EUR]]*Sklop7[[#This Row],[Okvirna količina]]</f>
        <v>0</v>
      </c>
      <c r="V46" s="296">
        <f>+Sklop7[[#This Row],[Končna cena/enoto mere (EUR) z DDV]]*Sklop7[[#This Row],[Okvirna količina]]</f>
        <v>0</v>
      </c>
      <c r="W46" s="298"/>
    </row>
    <row r="47" spans="1:23" s="53" customFormat="1" ht="12">
      <c r="A47" s="77" t="s">
        <v>33</v>
      </c>
      <c r="B47" s="442" t="s">
        <v>534</v>
      </c>
      <c r="C47" s="448" t="s">
        <v>538</v>
      </c>
      <c r="D47" s="469" t="s">
        <v>1664</v>
      </c>
      <c r="E47" s="468">
        <v>60</v>
      </c>
      <c r="F47" s="445" t="s">
        <v>158</v>
      </c>
      <c r="G47" s="455"/>
      <c r="H47" s="451">
        <v>150</v>
      </c>
      <c r="I47" s="291" t="s">
        <v>93</v>
      </c>
      <c r="J47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K47" s="308" t="str">
        <f>IF(Sklop7[[#This Row],[ZAHTEVANA SHEMA KAKOVOSTI]]&lt;&gt;"",Sklop7[[#This Row],[Preračunana masa/volumen/kos na enoto kg]],"")</f>
        <v/>
      </c>
      <c r="L47" s="293"/>
      <c r="M47" s="309"/>
      <c r="N47" s="309"/>
      <c r="O47" s="307"/>
      <c r="P47" s="296"/>
      <c r="Q47" s="296"/>
      <c r="R47" s="297"/>
      <c r="S47" s="296">
        <f>+Sklop7[[#This Row],[cena/enota brez DDV v EUR]]*Sklop7[[#This Row],[Stopnja DDV (%)]]</f>
        <v>0</v>
      </c>
      <c r="T47" s="296">
        <f>+Sklop7[[#This Row],[cena/enota brez DDV v EUR]]+Sklop7[[#This Row],[Davek (EUR)]]</f>
        <v>0</v>
      </c>
      <c r="U47" s="296">
        <f>+Sklop7[[#This Row],[cena/enota brez DDV v EUR]]*Sklop7[[#This Row],[Okvirna količina]]</f>
        <v>0</v>
      </c>
      <c r="V47" s="296">
        <f>+Sklop7[[#This Row],[Končna cena/enoto mere (EUR) z DDV]]*Sklop7[[#This Row],[Okvirna količina]]</f>
        <v>0</v>
      </c>
      <c r="W47" s="298"/>
    </row>
    <row r="48" spans="1:23" s="53" customFormat="1" ht="12">
      <c r="A48" s="77" t="s">
        <v>34</v>
      </c>
      <c r="B48" s="77" t="s">
        <v>535</v>
      </c>
      <c r="C48" s="448" t="s">
        <v>538</v>
      </c>
      <c r="D48" s="469" t="s">
        <v>1664</v>
      </c>
      <c r="E48" s="468">
        <v>40</v>
      </c>
      <c r="F48" s="445" t="s">
        <v>158</v>
      </c>
      <c r="G48" s="455"/>
      <c r="H48" s="451">
        <v>450</v>
      </c>
      <c r="I48" s="291" t="s">
        <v>93</v>
      </c>
      <c r="J48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K48" s="308" t="str">
        <f>IF(Sklop7[[#This Row],[ZAHTEVANA SHEMA KAKOVOSTI]]&lt;&gt;"",Sklop7[[#This Row],[Preračunana masa/volumen/kos na enoto kg]],"")</f>
        <v/>
      </c>
      <c r="L48" s="293"/>
      <c r="M48" s="309"/>
      <c r="N48" s="309"/>
      <c r="O48" s="307"/>
      <c r="P48" s="296"/>
      <c r="Q48" s="296"/>
      <c r="R48" s="297"/>
      <c r="S48" s="296">
        <f>+Sklop7[[#This Row],[cena/enota brez DDV v EUR]]*Sklop7[[#This Row],[Stopnja DDV (%)]]</f>
        <v>0</v>
      </c>
      <c r="T48" s="296">
        <f>+Sklop7[[#This Row],[cena/enota brez DDV v EUR]]+Sklop7[[#This Row],[Davek (EUR)]]</f>
        <v>0</v>
      </c>
      <c r="U48" s="296">
        <f>+Sklop7[[#This Row],[cena/enota brez DDV v EUR]]*Sklop7[[#This Row],[Okvirna količina]]</f>
        <v>0</v>
      </c>
      <c r="V48" s="296">
        <f>+Sklop7[[#This Row],[Končna cena/enoto mere (EUR) z DDV]]*Sklop7[[#This Row],[Okvirna količina]]</f>
        <v>0</v>
      </c>
      <c r="W48" s="298"/>
    </row>
    <row r="49" spans="1:23" s="53" customFormat="1" ht="12">
      <c r="A49" s="77" t="s">
        <v>35</v>
      </c>
      <c r="B49" s="442" t="s">
        <v>536</v>
      </c>
      <c r="C49" s="448" t="s">
        <v>538</v>
      </c>
      <c r="D49" s="469" t="s">
        <v>1664</v>
      </c>
      <c r="E49" s="468">
        <v>80</v>
      </c>
      <c r="F49" s="445" t="s">
        <v>158</v>
      </c>
      <c r="G49" s="455"/>
      <c r="H49" s="451">
        <v>750</v>
      </c>
      <c r="I49" s="291" t="s">
        <v>93</v>
      </c>
      <c r="J49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49" s="308" t="str">
        <f>IF(Sklop7[[#This Row],[ZAHTEVANA SHEMA KAKOVOSTI]]&lt;&gt;"",Sklop7[[#This Row],[Preračunana masa/volumen/kos na enoto kg]],"")</f>
        <v/>
      </c>
      <c r="L49" s="293"/>
      <c r="M49" s="309"/>
      <c r="N49" s="310"/>
      <c r="O49" s="311"/>
      <c r="P49" s="296"/>
      <c r="Q49" s="312"/>
      <c r="R49" s="297"/>
      <c r="S49" s="312">
        <f>+Sklop7[[#This Row],[cena/enota brez DDV v EUR]]*Sklop7[[#This Row],[Stopnja DDV (%)]]</f>
        <v>0</v>
      </c>
      <c r="T49" s="312">
        <f>+Sklop7[[#This Row],[cena/enota brez DDV v EUR]]+Sklop7[[#This Row],[Davek (EUR)]]</f>
        <v>0</v>
      </c>
      <c r="U49" s="312">
        <f>+Sklop7[[#This Row],[cena/enota brez DDV v EUR]]*Sklop7[[#This Row],[Okvirna količina]]</f>
        <v>0</v>
      </c>
      <c r="V49" s="312">
        <f>+Sklop7[[#This Row],[Končna cena/enoto mere (EUR) z DDV]]*Sklop7[[#This Row],[Okvirna količina]]</f>
        <v>0</v>
      </c>
      <c r="W49" s="313"/>
    </row>
    <row r="50" spans="1:23" s="53" customFormat="1" ht="12">
      <c r="A50" s="77" t="s">
        <v>36</v>
      </c>
      <c r="B50" s="77" t="s">
        <v>537</v>
      </c>
      <c r="C50" s="448" t="s">
        <v>538</v>
      </c>
      <c r="D50" s="469" t="s">
        <v>1665</v>
      </c>
      <c r="E50" s="468">
        <v>60</v>
      </c>
      <c r="F50" s="445" t="s">
        <v>158</v>
      </c>
      <c r="G50" s="455"/>
      <c r="H50" s="451">
        <v>1000</v>
      </c>
      <c r="I50" s="291" t="s">
        <v>93</v>
      </c>
      <c r="J50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50" s="308" t="str">
        <f>IF(Sklop7[[#This Row],[ZAHTEVANA SHEMA KAKOVOSTI]]&lt;&gt;"",Sklop7[[#This Row],[Preračunana masa/volumen/kos na enoto kg]],"")</f>
        <v/>
      </c>
      <c r="L50" s="293"/>
      <c r="M50" s="309"/>
      <c r="N50" s="309"/>
      <c r="O50" s="307"/>
      <c r="P50" s="296"/>
      <c r="Q50" s="296"/>
      <c r="R50" s="297"/>
      <c r="S50" s="312">
        <f>+Sklop7[[#This Row],[cena/enota brez DDV v EUR]]*Sklop7[[#This Row],[Stopnja DDV (%)]]</f>
        <v>0</v>
      </c>
      <c r="T50" s="312">
        <f>+Sklop7[[#This Row],[cena/enota brez DDV v EUR]]+Sklop7[[#This Row],[Davek (EUR)]]</f>
        <v>0</v>
      </c>
      <c r="U50" s="312">
        <f>+Sklop7[[#This Row],[cena/enota brez DDV v EUR]]*Sklop7[[#This Row],[Okvirna količina]]</f>
        <v>0</v>
      </c>
      <c r="V50" s="312">
        <f>+Sklop7[[#This Row],[Končna cena/enoto mere (EUR) z DDV]]*Sklop7[[#This Row],[Okvirna količina]]</f>
        <v>0</v>
      </c>
      <c r="W50" s="298"/>
    </row>
    <row r="51" spans="1:23" s="53" customFormat="1" ht="12">
      <c r="A51" s="77" t="s">
        <v>37</v>
      </c>
      <c r="B51" s="77" t="s">
        <v>531</v>
      </c>
      <c r="C51" s="448" t="s">
        <v>538</v>
      </c>
      <c r="D51" s="469" t="s">
        <v>1666</v>
      </c>
      <c r="E51" s="468">
        <v>80</v>
      </c>
      <c r="F51" s="445" t="s">
        <v>158</v>
      </c>
      <c r="G51" s="455"/>
      <c r="H51" s="451">
        <v>4000</v>
      </c>
      <c r="I51" s="291" t="s">
        <v>93</v>
      </c>
      <c r="J51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1" s="308" t="str">
        <f>IF(Sklop7[[#This Row],[ZAHTEVANA SHEMA KAKOVOSTI]]&lt;&gt;"",Sklop7[[#This Row],[Preračunana masa/volumen/kos na enoto kg]],"")</f>
        <v/>
      </c>
      <c r="L51" s="293"/>
      <c r="M51" s="309"/>
      <c r="N51" s="309"/>
      <c r="O51" s="307"/>
      <c r="P51" s="296"/>
      <c r="Q51" s="296"/>
      <c r="R51" s="297"/>
      <c r="S51" s="312">
        <f>+Sklop7[[#This Row],[cena/enota brez DDV v EUR]]*Sklop7[[#This Row],[Stopnja DDV (%)]]</f>
        <v>0</v>
      </c>
      <c r="T51" s="312">
        <f>+Sklop7[[#This Row],[cena/enota brez DDV v EUR]]+Sklop7[[#This Row],[Davek (EUR)]]</f>
        <v>0</v>
      </c>
      <c r="U51" s="312">
        <f>+Sklop7[[#This Row],[cena/enota brez DDV v EUR]]*Sklop7[[#This Row],[Okvirna količina]]</f>
        <v>0</v>
      </c>
      <c r="V51" s="312">
        <f>+Sklop7[[#This Row],[Končna cena/enoto mere (EUR) z DDV]]*Sklop7[[#This Row],[Okvirna količina]]</f>
        <v>0</v>
      </c>
      <c r="W51" s="298"/>
    </row>
    <row r="52" spans="1:23" s="53" customFormat="1" ht="12">
      <c r="A52" s="77" t="s">
        <v>38</v>
      </c>
      <c r="B52" s="442" t="s">
        <v>532</v>
      </c>
      <c r="C52" s="448" t="s">
        <v>538</v>
      </c>
      <c r="D52" s="469" t="s">
        <v>1667</v>
      </c>
      <c r="E52" s="468">
        <v>80</v>
      </c>
      <c r="F52" s="445" t="s">
        <v>158</v>
      </c>
      <c r="G52" s="455"/>
      <c r="H52" s="451">
        <v>4000</v>
      </c>
      <c r="I52" s="291" t="s">
        <v>93</v>
      </c>
      <c r="J52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2" s="308" t="str">
        <f>IF(Sklop7[[#This Row],[ZAHTEVANA SHEMA KAKOVOSTI]]&lt;&gt;"",Sklop7[[#This Row],[Preračunana masa/volumen/kos na enoto kg]],"")</f>
        <v/>
      </c>
      <c r="L52" s="293"/>
      <c r="M52" s="309"/>
      <c r="N52" s="309"/>
      <c r="O52" s="307"/>
      <c r="P52" s="296"/>
      <c r="Q52" s="296"/>
      <c r="R52" s="297"/>
      <c r="S52" s="312">
        <f>+Sklop7[[#This Row],[cena/enota brez DDV v EUR]]*Sklop7[[#This Row],[Stopnja DDV (%)]]</f>
        <v>0</v>
      </c>
      <c r="T52" s="312">
        <f>+Sklop7[[#This Row],[cena/enota brez DDV v EUR]]+Sklop7[[#This Row],[Davek (EUR)]]</f>
        <v>0</v>
      </c>
      <c r="U52" s="312">
        <f>+Sklop7[[#This Row],[cena/enota brez DDV v EUR]]*Sklop7[[#This Row],[Okvirna količina]]</f>
        <v>0</v>
      </c>
      <c r="V52" s="312">
        <f>+Sklop7[[#This Row],[Končna cena/enoto mere (EUR) z DDV]]*Sklop7[[#This Row],[Okvirna količina]]</f>
        <v>0</v>
      </c>
      <c r="W52" s="298"/>
    </row>
    <row r="53" spans="1:23" s="53" customFormat="1" ht="12">
      <c r="A53" s="77" t="s">
        <v>39</v>
      </c>
      <c r="B53" s="77" t="s">
        <v>533</v>
      </c>
      <c r="C53" s="448" t="s">
        <v>538</v>
      </c>
      <c r="D53" s="469" t="s">
        <v>1668</v>
      </c>
      <c r="E53" s="468">
        <v>60</v>
      </c>
      <c r="F53" s="445" t="s">
        <v>158</v>
      </c>
      <c r="G53" s="455"/>
      <c r="H53" s="451">
        <v>400</v>
      </c>
      <c r="I53" s="291" t="s">
        <v>93</v>
      </c>
      <c r="J53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3" s="308" t="str">
        <f>IF(Sklop7[[#This Row],[ZAHTEVANA SHEMA KAKOVOSTI]]&lt;&gt;"",Sklop7[[#This Row],[Preračunana masa/volumen/kos na enoto kg]],"")</f>
        <v/>
      </c>
      <c r="L53" s="293"/>
      <c r="M53" s="309"/>
      <c r="N53" s="309"/>
      <c r="O53" s="307"/>
      <c r="P53" s="296"/>
      <c r="Q53" s="296"/>
      <c r="R53" s="297"/>
      <c r="S53" s="312">
        <f>+Sklop7[[#This Row],[cena/enota brez DDV v EUR]]*Sklop7[[#This Row],[Stopnja DDV (%)]]</f>
        <v>0</v>
      </c>
      <c r="T53" s="312">
        <f>+Sklop7[[#This Row],[cena/enota brez DDV v EUR]]+Sklop7[[#This Row],[Davek (EUR)]]</f>
        <v>0</v>
      </c>
      <c r="U53" s="312">
        <f>+Sklop7[[#This Row],[cena/enota brez DDV v EUR]]*Sklop7[[#This Row],[Okvirna količina]]</f>
        <v>0</v>
      </c>
      <c r="V53" s="312">
        <f>+Sklop7[[#This Row],[Končna cena/enoto mere (EUR) z DDV]]*Sklop7[[#This Row],[Okvirna količina]]</f>
        <v>0</v>
      </c>
      <c r="W53" s="298"/>
    </row>
    <row r="54" spans="1:23" s="53" customFormat="1" ht="12">
      <c r="A54" s="77" t="s">
        <v>40</v>
      </c>
      <c r="B54" s="442" t="s">
        <v>534</v>
      </c>
      <c r="C54" s="448" t="s">
        <v>538</v>
      </c>
      <c r="D54" s="469" t="s">
        <v>1669</v>
      </c>
      <c r="E54" s="468">
        <v>80</v>
      </c>
      <c r="F54" s="445" t="s">
        <v>158</v>
      </c>
      <c r="G54" s="455"/>
      <c r="H54" s="451">
        <v>400</v>
      </c>
      <c r="I54" s="291" t="s">
        <v>93</v>
      </c>
      <c r="J54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54" s="308" t="str">
        <f>IF(Sklop7[[#This Row],[ZAHTEVANA SHEMA KAKOVOSTI]]&lt;&gt;"",Sklop7[[#This Row],[Preračunana masa/volumen/kos na enoto kg]],"")</f>
        <v/>
      </c>
      <c r="L54" s="293"/>
      <c r="M54" s="309"/>
      <c r="N54" s="309"/>
      <c r="O54" s="307"/>
      <c r="P54" s="296"/>
      <c r="Q54" s="296"/>
      <c r="R54" s="297"/>
      <c r="S54" s="296">
        <f>+Sklop7[[#This Row],[cena/enota brez DDV v EUR]]*Sklop7[[#This Row],[Stopnja DDV (%)]]</f>
        <v>0</v>
      </c>
      <c r="T54" s="296">
        <f>+Sklop7[[#This Row],[cena/enota brez DDV v EUR]]+Sklop7[[#This Row],[Davek (EUR)]]</f>
        <v>0</v>
      </c>
      <c r="U54" s="296">
        <f>+Sklop7[[#This Row],[cena/enota brez DDV v EUR]]*Sklop7[[#This Row],[Okvirna količina]]</f>
        <v>0</v>
      </c>
      <c r="V54" s="314">
        <f>+Sklop7[[#This Row],[Končna cena/enoto mere (EUR) z DDV]]*Sklop7[[#This Row],[Okvirna količina]]</f>
        <v>0</v>
      </c>
      <c r="W54" s="298"/>
    </row>
    <row r="55" spans="1:23" s="53" customFormat="1" ht="12">
      <c r="A55" s="77" t="s">
        <v>41</v>
      </c>
      <c r="B55" s="77" t="s">
        <v>535</v>
      </c>
      <c r="C55" s="448" t="s">
        <v>538</v>
      </c>
      <c r="D55" s="469" t="s">
        <v>1670</v>
      </c>
      <c r="E55" s="468">
        <v>80</v>
      </c>
      <c r="F55" s="445" t="s">
        <v>158</v>
      </c>
      <c r="G55" s="455"/>
      <c r="H55" s="451">
        <v>2000</v>
      </c>
      <c r="I55" s="291" t="s">
        <v>93</v>
      </c>
      <c r="J55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55" s="308" t="str">
        <f>IF(Sklop7[[#This Row],[ZAHTEVANA SHEMA KAKOVOSTI]]&lt;&gt;"",Sklop7[[#This Row],[Preračunana masa/volumen/kos na enoto kg]],"")</f>
        <v/>
      </c>
      <c r="L55" s="293"/>
      <c r="M55" s="309"/>
      <c r="N55" s="309"/>
      <c r="O55" s="307"/>
      <c r="P55" s="296"/>
      <c r="Q55" s="296"/>
      <c r="R55" s="297"/>
      <c r="S55" s="296">
        <f>+Sklop7[[#This Row],[cena/enota brez DDV v EUR]]*Sklop7[[#This Row],[Stopnja DDV (%)]]</f>
        <v>0</v>
      </c>
      <c r="T55" s="296">
        <f>+Sklop7[[#This Row],[cena/enota brez DDV v EUR]]+Sklop7[[#This Row],[Davek (EUR)]]</f>
        <v>0</v>
      </c>
      <c r="U55" s="296">
        <f>+Sklop7[[#This Row],[cena/enota brez DDV v EUR]]*Sklop7[[#This Row],[Okvirna količina]]</f>
        <v>0</v>
      </c>
      <c r="V55" s="314">
        <f>+Sklop7[[#This Row],[Končna cena/enoto mere (EUR) z DDV]]*Sklop7[[#This Row],[Okvirna količina]]</f>
        <v>0</v>
      </c>
      <c r="W55" s="298"/>
    </row>
    <row r="56" spans="1:23" s="53" customFormat="1" ht="12">
      <c r="A56" s="77" t="s">
        <v>42</v>
      </c>
      <c r="B56" s="442" t="s">
        <v>536</v>
      </c>
      <c r="C56" s="448" t="s">
        <v>538</v>
      </c>
      <c r="D56" s="469" t="s">
        <v>1671</v>
      </c>
      <c r="E56" s="468">
        <v>40</v>
      </c>
      <c r="F56" s="445" t="s">
        <v>158</v>
      </c>
      <c r="G56" s="455"/>
      <c r="H56" s="451">
        <v>100</v>
      </c>
      <c r="I56" s="291" t="s">
        <v>93</v>
      </c>
      <c r="J56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56" s="308" t="str">
        <f>IF(Sklop7[[#This Row],[ZAHTEVANA SHEMA KAKOVOSTI]]&lt;&gt;"",Sklop7[[#This Row],[Preračunana masa/volumen/kos na enoto kg]],"")</f>
        <v/>
      </c>
      <c r="L56" s="293"/>
      <c r="M56" s="309"/>
      <c r="N56" s="309"/>
      <c r="O56" s="307"/>
      <c r="P56" s="296"/>
      <c r="Q56" s="296"/>
      <c r="R56" s="297"/>
      <c r="S56" s="296">
        <f>+Sklop7[[#This Row],[cena/enota brez DDV v EUR]]*Sklop7[[#This Row],[Stopnja DDV (%)]]</f>
        <v>0</v>
      </c>
      <c r="T56" s="296">
        <f>+Sklop7[[#This Row],[cena/enota brez DDV v EUR]]+Sklop7[[#This Row],[Davek (EUR)]]</f>
        <v>0</v>
      </c>
      <c r="U56" s="296">
        <f>+Sklop7[[#This Row],[cena/enota brez DDV v EUR]]*Sklop7[[#This Row],[Okvirna količina]]</f>
        <v>0</v>
      </c>
      <c r="V56" s="314">
        <f>+Sklop7[[#This Row],[Končna cena/enoto mere (EUR) z DDV]]*Sklop7[[#This Row],[Okvirna količina]]</f>
        <v>0</v>
      </c>
      <c r="W56" s="298"/>
    </row>
    <row r="57" spans="1:23" s="53" customFormat="1" ht="12">
      <c r="A57" s="77" t="s">
        <v>43</v>
      </c>
      <c r="B57" s="77" t="s">
        <v>537</v>
      </c>
      <c r="C57" s="448" t="s">
        <v>538</v>
      </c>
      <c r="D57" s="470" t="s">
        <v>1672</v>
      </c>
      <c r="E57" s="468">
        <v>60</v>
      </c>
      <c r="F57" s="445" t="s">
        <v>158</v>
      </c>
      <c r="G57" s="455"/>
      <c r="H57" s="451">
        <v>400</v>
      </c>
      <c r="I57" s="291" t="s">
        <v>93</v>
      </c>
      <c r="J57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7" s="308" t="str">
        <f>IF(Sklop7[[#This Row],[ZAHTEVANA SHEMA KAKOVOSTI]]&lt;&gt;"",Sklop7[[#This Row],[Preračunana masa/volumen/kos na enoto kg]],"")</f>
        <v/>
      </c>
      <c r="L57" s="293"/>
      <c r="M57" s="309"/>
      <c r="N57" s="309"/>
      <c r="O57" s="307"/>
      <c r="P57" s="296"/>
      <c r="Q57" s="296"/>
      <c r="R57" s="297"/>
      <c r="S57" s="296">
        <f>+Sklop7[[#This Row],[cena/enota brez DDV v EUR]]*Sklop7[[#This Row],[Stopnja DDV (%)]]</f>
        <v>0</v>
      </c>
      <c r="T57" s="296">
        <f>+Sklop7[[#This Row],[cena/enota brez DDV v EUR]]+Sklop7[[#This Row],[Davek (EUR)]]</f>
        <v>0</v>
      </c>
      <c r="U57" s="296">
        <f>+Sklop7[[#This Row],[cena/enota brez DDV v EUR]]*Sklop7[[#This Row],[Okvirna količina]]</f>
        <v>0</v>
      </c>
      <c r="V57" s="314">
        <f>+Sklop7[[#This Row],[Končna cena/enoto mere (EUR) z DDV]]*Sklop7[[#This Row],[Okvirna količina]]</f>
        <v>0</v>
      </c>
      <c r="W57" s="298"/>
    </row>
    <row r="58" spans="1:23" s="53" customFormat="1" ht="12">
      <c r="A58" s="77" t="s">
        <v>48</v>
      </c>
      <c r="B58" s="77" t="s">
        <v>531</v>
      </c>
      <c r="C58" s="448" t="s">
        <v>538</v>
      </c>
      <c r="D58" s="470" t="s">
        <v>1673</v>
      </c>
      <c r="E58" s="468">
        <v>60</v>
      </c>
      <c r="F58" s="445" t="s">
        <v>158</v>
      </c>
      <c r="G58" s="455"/>
      <c r="H58" s="451">
        <v>400</v>
      </c>
      <c r="I58" s="291" t="s">
        <v>93</v>
      </c>
      <c r="J58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8" s="308" t="str">
        <f>IF(Sklop7[[#This Row],[ZAHTEVANA SHEMA KAKOVOSTI]]&lt;&gt;"",Sklop7[[#This Row],[Preračunana masa/volumen/kos na enoto kg]],"")</f>
        <v/>
      </c>
      <c r="L58" s="293"/>
      <c r="M58" s="309"/>
      <c r="N58" s="309"/>
      <c r="O58" s="307"/>
      <c r="P58" s="296"/>
      <c r="Q58" s="296"/>
      <c r="R58" s="297"/>
      <c r="S58" s="296">
        <f>+Sklop7[[#This Row],[cena/enota brez DDV v EUR]]*Sklop7[[#This Row],[Stopnja DDV (%)]]</f>
        <v>0</v>
      </c>
      <c r="T58" s="296">
        <f>+Sklop7[[#This Row],[cena/enota brez DDV v EUR]]+Sklop7[[#This Row],[Davek (EUR)]]</f>
        <v>0</v>
      </c>
      <c r="U58" s="296">
        <f>+Sklop7[[#This Row],[cena/enota brez DDV v EUR]]*Sklop7[[#This Row],[Okvirna količina]]</f>
        <v>0</v>
      </c>
      <c r="V58" s="314">
        <f>+Sklop7[[#This Row],[Končna cena/enoto mere (EUR) z DDV]]*Sklop7[[#This Row],[Okvirna količina]]</f>
        <v>0</v>
      </c>
      <c r="W58" s="298"/>
    </row>
    <row r="59" spans="1:23" s="53" customFormat="1" ht="12">
      <c r="A59" s="77" t="s">
        <v>44</v>
      </c>
      <c r="B59" s="442" t="s">
        <v>532</v>
      </c>
      <c r="C59" s="448" t="s">
        <v>538</v>
      </c>
      <c r="D59" s="470" t="s">
        <v>1674</v>
      </c>
      <c r="E59" s="468">
        <v>60</v>
      </c>
      <c r="F59" s="445" t="s">
        <v>158</v>
      </c>
      <c r="G59" s="455"/>
      <c r="H59" s="451">
        <v>400</v>
      </c>
      <c r="I59" s="291" t="s">
        <v>93</v>
      </c>
      <c r="J59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9" s="308" t="str">
        <f>IF(Sklop7[[#This Row],[ZAHTEVANA SHEMA KAKOVOSTI]]&lt;&gt;"",Sklop7[[#This Row],[Preračunana masa/volumen/kos na enoto kg]],"")</f>
        <v/>
      </c>
      <c r="L59" s="293"/>
      <c r="M59" s="309"/>
      <c r="N59" s="309"/>
      <c r="O59" s="307"/>
      <c r="P59" s="296"/>
      <c r="Q59" s="296"/>
      <c r="R59" s="297"/>
      <c r="S59" s="296">
        <f>+Sklop7[[#This Row],[cena/enota brez DDV v EUR]]*Sklop7[[#This Row],[Stopnja DDV (%)]]</f>
        <v>0</v>
      </c>
      <c r="T59" s="296">
        <f>+Sklop7[[#This Row],[cena/enota brez DDV v EUR]]+Sklop7[[#This Row],[Davek (EUR)]]</f>
        <v>0</v>
      </c>
      <c r="U59" s="296">
        <f>+Sklop7[[#This Row],[cena/enota brez DDV v EUR]]*Sklop7[[#This Row],[Okvirna količina]]</f>
        <v>0</v>
      </c>
      <c r="V59" s="314">
        <f>+Sklop7[[#This Row],[Končna cena/enoto mere (EUR) z DDV]]*Sklop7[[#This Row],[Okvirna količina]]</f>
        <v>0</v>
      </c>
      <c r="W59" s="298"/>
    </row>
    <row r="60" spans="1:23" s="53" customFormat="1" ht="12">
      <c r="A60" s="77" t="s">
        <v>45</v>
      </c>
      <c r="B60" s="77" t="s">
        <v>533</v>
      </c>
      <c r="C60" s="448" t="s">
        <v>538</v>
      </c>
      <c r="D60" s="469" t="s">
        <v>1675</v>
      </c>
      <c r="E60" s="468">
        <v>100</v>
      </c>
      <c r="F60" s="445" t="s">
        <v>158</v>
      </c>
      <c r="G60" s="109"/>
      <c r="H60" s="451">
        <v>200</v>
      </c>
      <c r="I60" s="291" t="s">
        <v>93</v>
      </c>
      <c r="J60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60" s="288" t="str">
        <f>IF(Sklop7[[#This Row],[ZAHTEVANA SHEMA KAKOVOSTI]]&lt;&gt;"",Sklop7[[#This Row],[Preračunana masa/volumen/kos na enoto kg]],"")</f>
        <v/>
      </c>
      <c r="L60" s="316"/>
      <c r="M60" s="317"/>
      <c r="N60" s="317"/>
      <c r="O60" s="318"/>
      <c r="P60" s="319"/>
      <c r="Q60" s="319"/>
      <c r="R60" s="320"/>
      <c r="S60" s="319">
        <f>+Sklop7[[#This Row],[cena/enota brez DDV v EUR]]*Sklop7[[#This Row],[Stopnja DDV (%)]]</f>
        <v>0</v>
      </c>
      <c r="T60" s="319">
        <f>+Sklop7[[#This Row],[cena/enota brez DDV v EUR]]+Sklop7[[#This Row],[Davek (EUR)]]</f>
        <v>0</v>
      </c>
      <c r="U60" s="319">
        <f>+Sklop7[[#This Row],[cena/enota brez DDV v EUR]]*Sklop7[[#This Row],[Okvirna količina]]</f>
        <v>0</v>
      </c>
      <c r="V60" s="321">
        <f>+Sklop7[[#This Row],[Končna cena/enoto mere (EUR) z DDV]]*Sklop7[[#This Row],[Okvirna količina]]</f>
        <v>0</v>
      </c>
      <c r="W60" s="322"/>
    </row>
    <row r="61" spans="1:23" s="53" customFormat="1" ht="12">
      <c r="A61" s="77" t="s">
        <v>49</v>
      </c>
      <c r="B61" s="442" t="s">
        <v>534</v>
      </c>
      <c r="C61" s="448" t="s">
        <v>538</v>
      </c>
      <c r="D61" s="469" t="s">
        <v>1676</v>
      </c>
      <c r="E61" s="468">
        <v>80</v>
      </c>
      <c r="F61" s="445" t="s">
        <v>158</v>
      </c>
      <c r="G61" s="109"/>
      <c r="H61" s="451">
        <v>1200</v>
      </c>
      <c r="I61" s="291" t="s">
        <v>93</v>
      </c>
      <c r="J61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K61" s="288" t="str">
        <f>IF(Sklop7[[#This Row],[ZAHTEVANA SHEMA KAKOVOSTI]]&lt;&gt;"",Sklop7[[#This Row],[Preračunana masa/volumen/kos na enoto kg]],"")</f>
        <v/>
      </c>
      <c r="L61" s="316"/>
      <c r="M61" s="317"/>
      <c r="N61" s="317"/>
      <c r="O61" s="318"/>
      <c r="P61" s="319"/>
      <c r="Q61" s="319"/>
      <c r="R61" s="320"/>
      <c r="S61" s="319">
        <f>+Sklop7[[#This Row],[cena/enota brez DDV v EUR]]*Sklop7[[#This Row],[Stopnja DDV (%)]]</f>
        <v>0</v>
      </c>
      <c r="T61" s="319">
        <f>+Sklop7[[#This Row],[cena/enota brez DDV v EUR]]+Sklop7[[#This Row],[Davek (EUR)]]</f>
        <v>0</v>
      </c>
      <c r="U61" s="319">
        <f>+Sklop7[[#This Row],[cena/enota brez DDV v EUR]]*Sklop7[[#This Row],[Okvirna količina]]</f>
        <v>0</v>
      </c>
      <c r="V61" s="321">
        <f>+Sklop7[[#This Row],[Končna cena/enoto mere (EUR) z DDV]]*Sklop7[[#This Row],[Okvirna količina]]</f>
        <v>0</v>
      </c>
      <c r="W61" s="322"/>
    </row>
    <row r="62" spans="1:23" s="53" customFormat="1" ht="12">
      <c r="A62" s="77" t="s">
        <v>50</v>
      </c>
      <c r="B62" s="77" t="s">
        <v>535</v>
      </c>
      <c r="C62" s="448" t="s">
        <v>538</v>
      </c>
      <c r="D62" s="469" t="s">
        <v>1677</v>
      </c>
      <c r="E62" s="468">
        <v>1</v>
      </c>
      <c r="F62" s="445" t="s">
        <v>0</v>
      </c>
      <c r="G62" s="109"/>
      <c r="H62" s="451">
        <v>15</v>
      </c>
      <c r="I62" s="291" t="s">
        <v>0</v>
      </c>
      <c r="J62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62" s="288" t="str">
        <f>IF(Sklop7[[#This Row],[ZAHTEVANA SHEMA KAKOVOSTI]]&lt;&gt;"",Sklop7[[#This Row],[Preračunana masa/volumen/kos na enoto kg]],"")</f>
        <v/>
      </c>
      <c r="L62" s="316"/>
      <c r="M62" s="317"/>
      <c r="N62" s="317"/>
      <c r="O62" s="318"/>
      <c r="P62" s="319"/>
      <c r="Q62" s="319"/>
      <c r="R62" s="320"/>
      <c r="S62" s="319">
        <f>+Sklop7[[#This Row],[cena/enota brez DDV v EUR]]*Sklop7[[#This Row],[Stopnja DDV (%)]]</f>
        <v>0</v>
      </c>
      <c r="T62" s="319">
        <f>+Sklop7[[#This Row],[cena/enota brez DDV v EUR]]+Sklop7[[#This Row],[Davek (EUR)]]</f>
        <v>0</v>
      </c>
      <c r="U62" s="319">
        <f>+Sklop7[[#This Row],[cena/enota brez DDV v EUR]]*Sklop7[[#This Row],[Okvirna količina]]</f>
        <v>0</v>
      </c>
      <c r="V62" s="321">
        <f>+Sklop7[[#This Row],[Končna cena/enoto mere (EUR) z DDV]]*Sklop7[[#This Row],[Okvirna količina]]</f>
        <v>0</v>
      </c>
      <c r="W62" s="322"/>
    </row>
    <row r="63" spans="1:23" s="53" customFormat="1" ht="12">
      <c r="A63" s="77" t="s">
        <v>46</v>
      </c>
      <c r="B63" s="442" t="s">
        <v>536</v>
      </c>
      <c r="C63" s="448" t="s">
        <v>538</v>
      </c>
      <c r="D63" s="469" t="s">
        <v>1677</v>
      </c>
      <c r="E63" s="468">
        <v>800</v>
      </c>
      <c r="F63" s="445" t="s">
        <v>158</v>
      </c>
      <c r="G63" s="109"/>
      <c r="H63" s="451">
        <v>15</v>
      </c>
      <c r="I63" s="291" t="s">
        <v>93</v>
      </c>
      <c r="J63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K63" s="288" t="str">
        <f>IF(Sklop7[[#This Row],[ZAHTEVANA SHEMA KAKOVOSTI]]&lt;&gt;"",Sklop7[[#This Row],[Preračunana masa/volumen/kos na enoto kg]],"")</f>
        <v/>
      </c>
      <c r="L63" s="316"/>
      <c r="M63" s="317"/>
      <c r="N63" s="317"/>
      <c r="O63" s="318"/>
      <c r="P63" s="319"/>
      <c r="Q63" s="319"/>
      <c r="R63" s="320"/>
      <c r="S63" s="319">
        <f>+Sklop7[[#This Row],[cena/enota brez DDV v EUR]]*Sklop7[[#This Row],[Stopnja DDV (%)]]</f>
        <v>0</v>
      </c>
      <c r="T63" s="319">
        <f>+Sklop7[[#This Row],[cena/enota brez DDV v EUR]]+Sklop7[[#This Row],[Davek (EUR)]]</f>
        <v>0</v>
      </c>
      <c r="U63" s="319">
        <f>+Sklop7[[#This Row],[cena/enota brez DDV v EUR]]*Sklop7[[#This Row],[Okvirna količina]]</f>
        <v>0</v>
      </c>
      <c r="V63" s="321">
        <f>+Sklop7[[#This Row],[Končna cena/enoto mere (EUR) z DDV]]*Sklop7[[#This Row],[Okvirna količina]]</f>
        <v>0</v>
      </c>
      <c r="W63" s="322"/>
    </row>
    <row r="64" spans="1:23" s="53" customFormat="1" ht="12">
      <c r="A64" s="77" t="s">
        <v>51</v>
      </c>
      <c r="B64" s="77" t="s">
        <v>537</v>
      </c>
      <c r="C64" s="448" t="s">
        <v>538</v>
      </c>
      <c r="D64" s="469" t="s">
        <v>1678</v>
      </c>
      <c r="E64" s="468">
        <v>1</v>
      </c>
      <c r="F64" s="445" t="s">
        <v>0</v>
      </c>
      <c r="G64" s="109"/>
      <c r="H64" s="451">
        <v>1000</v>
      </c>
      <c r="I64" s="291" t="s">
        <v>0</v>
      </c>
      <c r="J64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64" s="288" t="str">
        <f>IF(Sklop7[[#This Row],[ZAHTEVANA SHEMA KAKOVOSTI]]&lt;&gt;"",Sklop7[[#This Row],[Preračunana masa/volumen/kos na enoto kg]],"")</f>
        <v/>
      </c>
      <c r="L64" s="316"/>
      <c r="M64" s="317"/>
      <c r="N64" s="317"/>
      <c r="O64" s="318"/>
      <c r="P64" s="319"/>
      <c r="Q64" s="319"/>
      <c r="R64" s="320"/>
      <c r="S64" s="319">
        <f>+Sklop7[[#This Row],[cena/enota brez DDV v EUR]]*Sklop7[[#This Row],[Stopnja DDV (%)]]</f>
        <v>0</v>
      </c>
      <c r="T64" s="319">
        <f>+Sklop7[[#This Row],[cena/enota brez DDV v EUR]]+Sklop7[[#This Row],[Davek (EUR)]]</f>
        <v>0</v>
      </c>
      <c r="U64" s="319">
        <f>+Sklop7[[#This Row],[cena/enota brez DDV v EUR]]*Sklop7[[#This Row],[Okvirna količina]]</f>
        <v>0</v>
      </c>
      <c r="V64" s="321">
        <f>+Sklop7[[#This Row],[Končna cena/enoto mere (EUR) z DDV]]*Sklop7[[#This Row],[Okvirna količina]]</f>
        <v>0</v>
      </c>
      <c r="W64" s="322"/>
    </row>
    <row r="65" spans="1:23" s="53" customFormat="1" ht="12">
      <c r="A65" s="77" t="s">
        <v>47</v>
      </c>
      <c r="B65" s="77" t="s">
        <v>531</v>
      </c>
      <c r="C65" s="448" t="s">
        <v>538</v>
      </c>
      <c r="D65" s="469" t="s">
        <v>1678</v>
      </c>
      <c r="E65" s="468">
        <v>750</v>
      </c>
      <c r="F65" s="445" t="s">
        <v>158</v>
      </c>
      <c r="G65" s="109"/>
      <c r="H65" s="451">
        <v>1000</v>
      </c>
      <c r="I65" s="291" t="s">
        <v>93</v>
      </c>
      <c r="J65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K65" s="288" t="str">
        <f>IF(Sklop7[[#This Row],[ZAHTEVANA SHEMA KAKOVOSTI]]&lt;&gt;"",Sklop7[[#This Row],[Preračunana masa/volumen/kos na enoto kg]],"")</f>
        <v/>
      </c>
      <c r="L65" s="316"/>
      <c r="M65" s="317"/>
      <c r="N65" s="317"/>
      <c r="O65" s="318"/>
      <c r="P65" s="319"/>
      <c r="Q65" s="319"/>
      <c r="R65" s="320"/>
      <c r="S65" s="319">
        <f>+Sklop7[[#This Row],[cena/enota brez DDV v EUR]]*Sklop7[[#This Row],[Stopnja DDV (%)]]</f>
        <v>0</v>
      </c>
      <c r="T65" s="319">
        <f>+Sklop7[[#This Row],[cena/enota brez DDV v EUR]]+Sklop7[[#This Row],[Davek (EUR)]]</f>
        <v>0</v>
      </c>
      <c r="U65" s="319">
        <f>+Sklop7[[#This Row],[cena/enota brez DDV v EUR]]*Sklop7[[#This Row],[Okvirna količina]]</f>
        <v>0</v>
      </c>
      <c r="V65" s="321">
        <f>+Sklop7[[#This Row],[Končna cena/enoto mere (EUR) z DDV]]*Sklop7[[#This Row],[Okvirna količina]]</f>
        <v>0</v>
      </c>
      <c r="W65" s="322"/>
    </row>
    <row r="66" spans="1:23" s="53" customFormat="1" ht="12">
      <c r="A66" s="77" t="s">
        <v>52</v>
      </c>
      <c r="B66" s="442" t="s">
        <v>532</v>
      </c>
      <c r="C66" s="448" t="s">
        <v>538</v>
      </c>
      <c r="D66" s="469" t="s">
        <v>1679</v>
      </c>
      <c r="E66" s="468" t="s">
        <v>160</v>
      </c>
      <c r="F66" s="445" t="s">
        <v>0</v>
      </c>
      <c r="G66" s="109"/>
      <c r="H66" s="451">
        <v>100</v>
      </c>
      <c r="I66" s="291" t="s">
        <v>0</v>
      </c>
      <c r="J66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66" s="288" t="str">
        <f>IF(Sklop7[[#This Row],[ZAHTEVANA SHEMA KAKOVOSTI]]&lt;&gt;"",Sklop7[[#This Row],[Preračunana masa/volumen/kos na enoto kg]],"")</f>
        <v/>
      </c>
      <c r="L66" s="316"/>
      <c r="M66" s="317"/>
      <c r="N66" s="317"/>
      <c r="O66" s="318"/>
      <c r="P66" s="319"/>
      <c r="Q66" s="319"/>
      <c r="R66" s="320"/>
      <c r="S66" s="319">
        <f>+Sklop7[[#This Row],[cena/enota brez DDV v EUR]]*Sklop7[[#This Row],[Stopnja DDV (%)]]</f>
        <v>0</v>
      </c>
      <c r="T66" s="319">
        <f>+Sklop7[[#This Row],[cena/enota brez DDV v EUR]]+Sklop7[[#This Row],[Davek (EUR)]]</f>
        <v>0</v>
      </c>
      <c r="U66" s="319">
        <f>+Sklop7[[#This Row],[cena/enota brez DDV v EUR]]*Sklop7[[#This Row],[Okvirna količina]]</f>
        <v>0</v>
      </c>
      <c r="V66" s="321">
        <f>+Sklop7[[#This Row],[Končna cena/enoto mere (EUR) z DDV]]*Sklop7[[#This Row],[Okvirna količina]]</f>
        <v>0</v>
      </c>
      <c r="W66" s="322"/>
    </row>
    <row r="67" spans="1:23" s="53" customFormat="1" ht="12">
      <c r="A67" s="77" t="s">
        <v>53</v>
      </c>
      <c r="B67" s="77" t="s">
        <v>533</v>
      </c>
      <c r="C67" s="448" t="s">
        <v>538</v>
      </c>
      <c r="D67" s="471" t="s">
        <v>1680</v>
      </c>
      <c r="E67" s="468">
        <v>0.5</v>
      </c>
      <c r="F67" s="445" t="s">
        <v>0</v>
      </c>
      <c r="G67" s="180"/>
      <c r="H67" s="451">
        <v>150</v>
      </c>
      <c r="I67" s="291" t="s">
        <v>93</v>
      </c>
      <c r="J67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K67" s="288" t="str">
        <f>IF(Sklop7[[#This Row],[ZAHTEVANA SHEMA KAKOVOSTI]]&lt;&gt;"",Sklop7[[#This Row],[Preračunana masa/volumen/kos na enoto kg]],"")</f>
        <v/>
      </c>
      <c r="L67" s="316"/>
      <c r="M67" s="317"/>
      <c r="N67" s="317"/>
      <c r="O67" s="318"/>
      <c r="P67" s="319"/>
      <c r="Q67" s="319"/>
      <c r="R67" s="320"/>
      <c r="S67" s="319">
        <f>+Sklop7[[#This Row],[cena/enota brez DDV v EUR]]*Sklop7[[#This Row],[Stopnja DDV (%)]]</f>
        <v>0</v>
      </c>
      <c r="T67" s="319">
        <f>+Sklop7[[#This Row],[cena/enota brez DDV v EUR]]+Sklop7[[#This Row],[Davek (EUR)]]</f>
        <v>0</v>
      </c>
      <c r="U67" s="319">
        <f>+Sklop7[[#This Row],[cena/enota brez DDV v EUR]]*Sklop7[[#This Row],[Okvirna količina]]</f>
        <v>0</v>
      </c>
      <c r="V67" s="321">
        <f>+Sklop7[[#This Row],[Končna cena/enoto mere (EUR) z DDV]]*Sklop7[[#This Row],[Okvirna količina]]</f>
        <v>0</v>
      </c>
      <c r="W67" s="322"/>
    </row>
    <row r="68" spans="1:23" s="53" customFormat="1" ht="12">
      <c r="A68" s="77" t="s">
        <v>54</v>
      </c>
      <c r="B68" s="442" t="s">
        <v>534</v>
      </c>
      <c r="C68" s="448" t="s">
        <v>538</v>
      </c>
      <c r="D68" s="469" t="s">
        <v>1681</v>
      </c>
      <c r="E68" s="468" t="s">
        <v>160</v>
      </c>
      <c r="F68" s="445" t="s">
        <v>0</v>
      </c>
      <c r="G68" s="180"/>
      <c r="H68" s="451">
        <v>500</v>
      </c>
      <c r="I68" s="291" t="s">
        <v>0</v>
      </c>
      <c r="J68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68" s="288" t="str">
        <f>IF(Sklop7[[#This Row],[ZAHTEVANA SHEMA KAKOVOSTI]]&lt;&gt;"",Sklop7[[#This Row],[Preračunana masa/volumen/kos na enoto kg]],"")</f>
        <v/>
      </c>
      <c r="L68" s="316"/>
      <c r="M68" s="317"/>
      <c r="N68" s="317"/>
      <c r="O68" s="318"/>
      <c r="P68" s="319"/>
      <c r="Q68" s="319"/>
      <c r="R68" s="320"/>
      <c r="S68" s="319">
        <f>+Sklop7[[#This Row],[cena/enota brez DDV v EUR]]*Sklop7[[#This Row],[Stopnja DDV (%)]]</f>
        <v>0</v>
      </c>
      <c r="T68" s="319">
        <f>+Sklop7[[#This Row],[cena/enota brez DDV v EUR]]+Sklop7[[#This Row],[Davek (EUR)]]</f>
        <v>0</v>
      </c>
      <c r="U68" s="319">
        <f>+Sklop7[[#This Row],[cena/enota brez DDV v EUR]]*Sklop7[[#This Row],[Okvirna količina]]</f>
        <v>0</v>
      </c>
      <c r="V68" s="321">
        <f>+Sklop7[[#This Row],[Končna cena/enoto mere (EUR) z DDV]]*Sklop7[[#This Row],[Okvirna količina]]</f>
        <v>0</v>
      </c>
      <c r="W68" s="322"/>
    </row>
    <row r="69" spans="1:23" s="53" customFormat="1" ht="12">
      <c r="A69" s="77" t="s">
        <v>55</v>
      </c>
      <c r="B69" s="77" t="s">
        <v>535</v>
      </c>
      <c r="C69" s="448" t="s">
        <v>538</v>
      </c>
      <c r="D69" s="469" t="s">
        <v>1682</v>
      </c>
      <c r="E69" s="468" t="s">
        <v>160</v>
      </c>
      <c r="F69" s="445" t="s">
        <v>0</v>
      </c>
      <c r="G69" s="180"/>
      <c r="H69" s="451">
        <v>250</v>
      </c>
      <c r="I69" s="291" t="s">
        <v>0</v>
      </c>
      <c r="J69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K69" s="288" t="str">
        <f>IF(Sklop7[[#This Row],[ZAHTEVANA SHEMA KAKOVOSTI]]&lt;&gt;"",Sklop7[[#This Row],[Preračunana masa/volumen/kos na enoto kg]],"")</f>
        <v/>
      </c>
      <c r="L69" s="316"/>
      <c r="M69" s="317"/>
      <c r="N69" s="317"/>
      <c r="O69" s="318"/>
      <c r="P69" s="319"/>
      <c r="Q69" s="319"/>
      <c r="R69" s="320"/>
      <c r="S69" s="319">
        <f>+Sklop7[[#This Row],[cena/enota brez DDV v EUR]]*Sklop7[[#This Row],[Stopnja DDV (%)]]</f>
        <v>0</v>
      </c>
      <c r="T69" s="319">
        <f>+Sklop7[[#This Row],[cena/enota brez DDV v EUR]]+Sklop7[[#This Row],[Davek (EUR)]]</f>
        <v>0</v>
      </c>
      <c r="U69" s="319">
        <f>+Sklop7[[#This Row],[cena/enota brez DDV v EUR]]*Sklop7[[#This Row],[Okvirna količina]]</f>
        <v>0</v>
      </c>
      <c r="V69" s="321">
        <f>+Sklop7[[#This Row],[Končna cena/enoto mere (EUR) z DDV]]*Sklop7[[#This Row],[Okvirna količina]]</f>
        <v>0</v>
      </c>
      <c r="W69" s="322"/>
    </row>
    <row r="70" spans="1:23" s="53" customFormat="1" ht="12">
      <c r="A70" s="77" t="s">
        <v>56</v>
      </c>
      <c r="B70" s="442" t="s">
        <v>536</v>
      </c>
      <c r="C70" s="448" t="s">
        <v>538</v>
      </c>
      <c r="D70" s="469" t="s">
        <v>1683</v>
      </c>
      <c r="E70" s="468" t="s">
        <v>160</v>
      </c>
      <c r="F70" s="445" t="s">
        <v>0</v>
      </c>
      <c r="G70" s="180"/>
      <c r="H70" s="451">
        <v>500</v>
      </c>
      <c r="I70" s="291" t="s">
        <v>0</v>
      </c>
      <c r="J70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70" s="288" t="str">
        <f>IF(Sklop7[[#This Row],[ZAHTEVANA SHEMA KAKOVOSTI]]&lt;&gt;"",Sklop7[[#This Row],[Preračunana masa/volumen/kos na enoto kg]],"")</f>
        <v/>
      </c>
      <c r="L70" s="316"/>
      <c r="M70" s="317"/>
      <c r="N70" s="317"/>
      <c r="O70" s="318"/>
      <c r="P70" s="319"/>
      <c r="Q70" s="319"/>
      <c r="R70" s="320"/>
      <c r="S70" s="319">
        <f>+Sklop7[[#This Row],[cena/enota brez DDV v EUR]]*Sklop7[[#This Row],[Stopnja DDV (%)]]</f>
        <v>0</v>
      </c>
      <c r="T70" s="319">
        <f>+Sklop7[[#This Row],[cena/enota brez DDV v EUR]]+Sklop7[[#This Row],[Davek (EUR)]]</f>
        <v>0</v>
      </c>
      <c r="U70" s="319">
        <f>+Sklop7[[#This Row],[cena/enota brez DDV v EUR]]*Sklop7[[#This Row],[Okvirna količina]]</f>
        <v>0</v>
      </c>
      <c r="V70" s="321">
        <f>+Sklop7[[#This Row],[Končna cena/enoto mere (EUR) z DDV]]*Sklop7[[#This Row],[Okvirna količina]]</f>
        <v>0</v>
      </c>
      <c r="W70" s="322"/>
    </row>
    <row r="71" spans="1:23" s="53" customFormat="1" ht="12">
      <c r="A71" s="77" t="s">
        <v>57</v>
      </c>
      <c r="B71" s="77" t="s">
        <v>537</v>
      </c>
      <c r="C71" s="448" t="s">
        <v>538</v>
      </c>
      <c r="D71" s="469" t="s">
        <v>1684</v>
      </c>
      <c r="E71" s="468" t="s">
        <v>160</v>
      </c>
      <c r="F71" s="445" t="s">
        <v>0</v>
      </c>
      <c r="G71" s="180"/>
      <c r="H71" s="451">
        <v>300</v>
      </c>
      <c r="I71" s="291" t="s">
        <v>0</v>
      </c>
      <c r="J71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71" s="288" t="str">
        <f>IF(Sklop7[[#This Row],[ZAHTEVANA SHEMA KAKOVOSTI]]&lt;&gt;"",Sklop7[[#This Row],[Preračunana masa/volumen/kos na enoto kg]],"")</f>
        <v/>
      </c>
      <c r="L71" s="316"/>
      <c r="M71" s="317"/>
      <c r="N71" s="317"/>
      <c r="O71" s="318"/>
      <c r="P71" s="319"/>
      <c r="Q71" s="319"/>
      <c r="R71" s="320"/>
      <c r="S71" s="319">
        <f>+Sklop7[[#This Row],[cena/enota brez DDV v EUR]]*Sklop7[[#This Row],[Stopnja DDV (%)]]</f>
        <v>0</v>
      </c>
      <c r="T71" s="319">
        <f>+Sklop7[[#This Row],[cena/enota brez DDV v EUR]]+Sklop7[[#This Row],[Davek (EUR)]]</f>
        <v>0</v>
      </c>
      <c r="U71" s="319">
        <f>+Sklop7[[#This Row],[cena/enota brez DDV v EUR]]*Sklop7[[#This Row],[Okvirna količina]]</f>
        <v>0</v>
      </c>
      <c r="V71" s="321">
        <f>+Sklop7[[#This Row],[Končna cena/enoto mere (EUR) z DDV]]*Sklop7[[#This Row],[Okvirna količina]]</f>
        <v>0</v>
      </c>
      <c r="W71" s="322"/>
    </row>
    <row r="72" spans="1:23" s="53" customFormat="1" ht="12">
      <c r="A72" s="77" t="s">
        <v>58</v>
      </c>
      <c r="B72" s="442" t="s">
        <v>534</v>
      </c>
      <c r="C72" s="448" t="s">
        <v>538</v>
      </c>
      <c r="D72" s="469" t="s">
        <v>1685</v>
      </c>
      <c r="E72" s="468" t="s">
        <v>160</v>
      </c>
      <c r="F72" s="445" t="s">
        <v>0</v>
      </c>
      <c r="G72" s="109"/>
      <c r="H72" s="451">
        <v>20</v>
      </c>
      <c r="I72" s="291" t="s">
        <v>0</v>
      </c>
      <c r="J72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72" s="288" t="str">
        <f>IF(Sklop7[[#This Row],[ZAHTEVANA SHEMA KAKOVOSTI]]&lt;&gt;"",Sklop7[[#This Row],[Preračunana masa/volumen/kos na enoto kg]],"")</f>
        <v/>
      </c>
      <c r="L72" s="316"/>
      <c r="M72" s="317"/>
      <c r="N72" s="317"/>
      <c r="O72" s="318"/>
      <c r="P72" s="319"/>
      <c r="Q72" s="319"/>
      <c r="R72" s="320"/>
      <c r="S72" s="319">
        <f>+Sklop7[[#This Row],[cena/enota brez DDV v EUR]]*Sklop7[[#This Row],[Stopnja DDV (%)]]</f>
        <v>0</v>
      </c>
      <c r="T72" s="319">
        <f>+Sklop7[[#This Row],[cena/enota brez DDV v EUR]]+Sklop7[[#This Row],[Davek (EUR)]]</f>
        <v>0</v>
      </c>
      <c r="U72" s="319">
        <f>+Sklop7[[#This Row],[cena/enota brez DDV v EUR]]*Sklop7[[#This Row],[Okvirna količina]]</f>
        <v>0</v>
      </c>
      <c r="V72" s="321">
        <f>+Sklop7[[#This Row],[Končna cena/enoto mere (EUR) z DDV]]*Sklop7[[#This Row],[Okvirna količina]]</f>
        <v>0</v>
      </c>
      <c r="W72" s="322"/>
    </row>
    <row r="73" spans="1:23" s="53" customFormat="1" ht="12">
      <c r="A73" s="77" t="s">
        <v>59</v>
      </c>
      <c r="B73" s="77" t="s">
        <v>535</v>
      </c>
      <c r="C73" s="448" t="s">
        <v>538</v>
      </c>
      <c r="D73" s="469" t="s">
        <v>1686</v>
      </c>
      <c r="E73" s="468" t="s">
        <v>1859</v>
      </c>
      <c r="F73" s="445" t="s">
        <v>0</v>
      </c>
      <c r="G73" s="109"/>
      <c r="H73" s="451">
        <v>20</v>
      </c>
      <c r="I73" s="291" t="s">
        <v>0</v>
      </c>
      <c r="J73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73" s="288" t="str">
        <f>IF(Sklop7[[#This Row],[ZAHTEVANA SHEMA KAKOVOSTI]]&lt;&gt;"",Sklop7[[#This Row],[Preračunana masa/volumen/kos na enoto kg]],"")</f>
        <v/>
      </c>
      <c r="L73" s="316"/>
      <c r="M73" s="317"/>
      <c r="N73" s="317"/>
      <c r="O73" s="318"/>
      <c r="P73" s="319"/>
      <c r="Q73" s="319"/>
      <c r="R73" s="320"/>
      <c r="S73" s="319">
        <f>+Sklop7[[#This Row],[cena/enota brez DDV v EUR]]*Sklop7[[#This Row],[Stopnja DDV (%)]]</f>
        <v>0</v>
      </c>
      <c r="T73" s="319">
        <f>+Sklop7[[#This Row],[cena/enota brez DDV v EUR]]+Sklop7[[#This Row],[Davek (EUR)]]</f>
        <v>0</v>
      </c>
      <c r="U73" s="319">
        <f>+Sklop7[[#This Row],[cena/enota brez DDV v EUR]]*Sklop7[[#This Row],[Okvirna količina]]</f>
        <v>0</v>
      </c>
      <c r="V73" s="321">
        <f>+Sklop7[[#This Row],[Končna cena/enoto mere (EUR) z DDV]]*Sklop7[[#This Row],[Okvirna količina]]</f>
        <v>0</v>
      </c>
      <c r="W73" s="322"/>
    </row>
    <row r="74" spans="1:23" s="53" customFormat="1" ht="12">
      <c r="A74" s="77" t="s">
        <v>60</v>
      </c>
      <c r="B74" s="442" t="s">
        <v>536</v>
      </c>
      <c r="C74" s="448" t="s">
        <v>538</v>
      </c>
      <c r="D74" s="470" t="s">
        <v>539</v>
      </c>
      <c r="E74" s="445">
        <v>120</v>
      </c>
      <c r="F74" s="445" t="s">
        <v>158</v>
      </c>
      <c r="G74" s="109"/>
      <c r="H74" s="451">
        <v>450</v>
      </c>
      <c r="I74" s="291" t="s">
        <v>93</v>
      </c>
      <c r="J74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74" s="288" t="str">
        <f>IF(Sklop7[[#This Row],[ZAHTEVANA SHEMA KAKOVOSTI]]&lt;&gt;"",Sklop7[[#This Row],[Preračunana masa/volumen/kos na enoto kg]],"")</f>
        <v/>
      </c>
      <c r="L74" s="316"/>
      <c r="M74" s="317"/>
      <c r="N74" s="317"/>
      <c r="O74" s="318"/>
      <c r="P74" s="319"/>
      <c r="Q74" s="319"/>
      <c r="R74" s="320"/>
      <c r="S74" s="319">
        <f>+Sklop7[[#This Row],[cena/enota brez DDV v EUR]]*Sklop7[[#This Row],[Stopnja DDV (%)]]</f>
        <v>0</v>
      </c>
      <c r="T74" s="319">
        <f>+Sklop7[[#This Row],[cena/enota brez DDV v EUR]]+Sklop7[[#This Row],[Davek (EUR)]]</f>
        <v>0</v>
      </c>
      <c r="U74" s="319">
        <f>+Sklop7[[#This Row],[cena/enota brez DDV v EUR]]*Sklop7[[#This Row],[Okvirna količina]]</f>
        <v>0</v>
      </c>
      <c r="V74" s="321">
        <f>+Sklop7[[#This Row],[Končna cena/enoto mere (EUR) z DDV]]*Sklop7[[#This Row],[Okvirna količina]]</f>
        <v>0</v>
      </c>
      <c r="W74" s="322"/>
    </row>
    <row r="75" spans="1:23" s="53" customFormat="1" ht="12">
      <c r="A75" s="77" t="s">
        <v>61</v>
      </c>
      <c r="B75" s="77" t="s">
        <v>537</v>
      </c>
      <c r="C75" s="448" t="s">
        <v>538</v>
      </c>
      <c r="D75" s="470" t="s">
        <v>540</v>
      </c>
      <c r="E75" s="445">
        <v>100</v>
      </c>
      <c r="F75" s="445" t="s">
        <v>158</v>
      </c>
      <c r="G75" s="109"/>
      <c r="H75" s="451">
        <v>450</v>
      </c>
      <c r="I75" s="291" t="s">
        <v>93</v>
      </c>
      <c r="J75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K75" s="288" t="str">
        <f>IF(Sklop7[[#This Row],[ZAHTEVANA SHEMA KAKOVOSTI]]&lt;&gt;"",Sklop7[[#This Row],[Preračunana masa/volumen/kos na enoto kg]],"")</f>
        <v/>
      </c>
      <c r="L75" s="316"/>
      <c r="M75" s="317"/>
      <c r="N75" s="317"/>
      <c r="O75" s="318"/>
      <c r="P75" s="319"/>
      <c r="Q75" s="319"/>
      <c r="R75" s="320"/>
      <c r="S75" s="319">
        <f>+Sklop7[[#This Row],[cena/enota brez DDV v EUR]]*Sklop7[[#This Row],[Stopnja DDV (%)]]</f>
        <v>0</v>
      </c>
      <c r="T75" s="319">
        <f>+Sklop7[[#This Row],[cena/enota brez DDV v EUR]]+Sklop7[[#This Row],[Davek (EUR)]]</f>
        <v>0</v>
      </c>
      <c r="U75" s="319">
        <f>+Sklop7[[#This Row],[cena/enota brez DDV v EUR]]*Sklop7[[#This Row],[Okvirna količina]]</f>
        <v>0</v>
      </c>
      <c r="V75" s="321">
        <f>+Sklop7[[#This Row],[Končna cena/enoto mere (EUR) z DDV]]*Sklop7[[#This Row],[Okvirna količina]]</f>
        <v>0</v>
      </c>
      <c r="W75" s="322"/>
    </row>
    <row r="76" spans="1:23" s="53" customFormat="1" ht="12">
      <c r="A76" s="77" t="s">
        <v>62</v>
      </c>
      <c r="B76" s="77" t="s">
        <v>531</v>
      </c>
      <c r="C76" s="448" t="s">
        <v>538</v>
      </c>
      <c r="D76" s="472" t="s">
        <v>1687</v>
      </c>
      <c r="E76" s="468">
        <v>100</v>
      </c>
      <c r="F76" s="445" t="s">
        <v>158</v>
      </c>
      <c r="G76" s="109"/>
      <c r="H76" s="451">
        <v>800</v>
      </c>
      <c r="I76" s="291" t="s">
        <v>93</v>
      </c>
      <c r="J76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76" s="288" t="str">
        <f>IF(Sklop7[[#This Row],[ZAHTEVANA SHEMA KAKOVOSTI]]&lt;&gt;"",Sklop7[[#This Row],[Preračunana masa/volumen/kos na enoto kg]],"")</f>
        <v/>
      </c>
      <c r="L76" s="316"/>
      <c r="M76" s="317"/>
      <c r="N76" s="317"/>
      <c r="O76" s="318"/>
      <c r="P76" s="319"/>
      <c r="Q76" s="319"/>
      <c r="R76" s="320"/>
      <c r="S76" s="319">
        <f>+Sklop7[[#This Row],[cena/enota brez DDV v EUR]]*Sklop7[[#This Row],[Stopnja DDV (%)]]</f>
        <v>0</v>
      </c>
      <c r="T76" s="319">
        <f>+Sklop7[[#This Row],[cena/enota brez DDV v EUR]]+Sklop7[[#This Row],[Davek (EUR)]]</f>
        <v>0</v>
      </c>
      <c r="U76" s="319">
        <f>+Sklop7[[#This Row],[cena/enota brez DDV v EUR]]*Sklop7[[#This Row],[Okvirna količina]]</f>
        <v>0</v>
      </c>
      <c r="V76" s="321">
        <f>+Sklop7[[#This Row],[Končna cena/enoto mere (EUR) z DDV]]*Sklop7[[#This Row],[Okvirna količina]]</f>
        <v>0</v>
      </c>
      <c r="W76" s="322"/>
    </row>
    <row r="77" spans="1:23" s="53" customFormat="1" ht="12">
      <c r="A77" s="77" t="s">
        <v>68</v>
      </c>
      <c r="B77" s="442" t="s">
        <v>532</v>
      </c>
      <c r="C77" s="448" t="s">
        <v>538</v>
      </c>
      <c r="D77" s="472" t="s">
        <v>1687</v>
      </c>
      <c r="E77" s="468">
        <v>130</v>
      </c>
      <c r="F77" s="445" t="s">
        <v>158</v>
      </c>
      <c r="G77" s="109"/>
      <c r="H77" s="451">
        <v>800</v>
      </c>
      <c r="I77" s="291" t="s">
        <v>93</v>
      </c>
      <c r="J77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K77" s="288" t="str">
        <f>IF(Sklop7[[#This Row],[ZAHTEVANA SHEMA KAKOVOSTI]]&lt;&gt;"",Sklop7[[#This Row],[Preračunana masa/volumen/kos na enoto kg]],"")</f>
        <v/>
      </c>
      <c r="L77" s="316"/>
      <c r="M77" s="317"/>
      <c r="N77" s="317"/>
      <c r="O77" s="318"/>
      <c r="P77" s="319"/>
      <c r="Q77" s="319"/>
      <c r="R77" s="320"/>
      <c r="S77" s="319">
        <f>+Sklop7[[#This Row],[cena/enota brez DDV v EUR]]*Sklop7[[#This Row],[Stopnja DDV (%)]]</f>
        <v>0</v>
      </c>
      <c r="T77" s="319">
        <f>+Sklop7[[#This Row],[cena/enota brez DDV v EUR]]+Sklop7[[#This Row],[Davek (EUR)]]</f>
        <v>0</v>
      </c>
      <c r="U77" s="319">
        <f>+Sklop7[[#This Row],[cena/enota brez DDV v EUR]]*Sklop7[[#This Row],[Okvirna količina]]</f>
        <v>0</v>
      </c>
      <c r="V77" s="321">
        <f>+Sklop7[[#This Row],[Končna cena/enoto mere (EUR) z DDV]]*Sklop7[[#This Row],[Okvirna količina]]</f>
        <v>0</v>
      </c>
      <c r="W77" s="322"/>
    </row>
    <row r="78" spans="1:23" s="53" customFormat="1" ht="12">
      <c r="A78" s="77" t="s">
        <v>69</v>
      </c>
      <c r="B78" s="77" t="s">
        <v>533</v>
      </c>
      <c r="C78" s="448" t="s">
        <v>538</v>
      </c>
      <c r="D78" s="472" t="s">
        <v>1688</v>
      </c>
      <c r="E78" s="468">
        <v>100</v>
      </c>
      <c r="F78" s="445" t="s">
        <v>158</v>
      </c>
      <c r="G78" s="109"/>
      <c r="H78" s="451">
        <v>800</v>
      </c>
      <c r="I78" s="291" t="s">
        <v>93</v>
      </c>
      <c r="J78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78" s="288" t="str">
        <f>IF(Sklop7[[#This Row],[ZAHTEVANA SHEMA KAKOVOSTI]]&lt;&gt;"",Sklop7[[#This Row],[Preračunana masa/volumen/kos na enoto kg]],"")</f>
        <v/>
      </c>
      <c r="L78" s="316"/>
      <c r="M78" s="317"/>
      <c r="N78" s="317"/>
      <c r="O78" s="318"/>
      <c r="P78" s="319"/>
      <c r="Q78" s="319"/>
      <c r="R78" s="320"/>
      <c r="S78" s="319">
        <f>+Sklop7[[#This Row],[cena/enota brez DDV v EUR]]*Sklop7[[#This Row],[Stopnja DDV (%)]]</f>
        <v>0</v>
      </c>
      <c r="T78" s="319">
        <f>+Sklop7[[#This Row],[cena/enota brez DDV v EUR]]+Sklop7[[#This Row],[Davek (EUR)]]</f>
        <v>0</v>
      </c>
      <c r="U78" s="319">
        <f>+Sklop7[[#This Row],[cena/enota brez DDV v EUR]]*Sklop7[[#This Row],[Okvirna količina]]</f>
        <v>0</v>
      </c>
      <c r="V78" s="321">
        <f>+Sklop7[[#This Row],[Končna cena/enoto mere (EUR) z DDV]]*Sklop7[[#This Row],[Okvirna količina]]</f>
        <v>0</v>
      </c>
      <c r="W78" s="322"/>
    </row>
    <row r="79" spans="1:23" s="53" customFormat="1" ht="12">
      <c r="A79" s="77" t="s">
        <v>70</v>
      </c>
      <c r="B79" s="442" t="s">
        <v>534</v>
      </c>
      <c r="C79" s="448" t="s">
        <v>538</v>
      </c>
      <c r="D79" s="472" t="s">
        <v>1689</v>
      </c>
      <c r="E79" s="468">
        <v>150</v>
      </c>
      <c r="F79" s="445" t="s">
        <v>158</v>
      </c>
      <c r="G79" s="109"/>
      <c r="H79" s="451">
        <v>800</v>
      </c>
      <c r="I79" s="291" t="s">
        <v>93</v>
      </c>
      <c r="J79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79" s="288" t="str">
        <f>IF(Sklop7[[#This Row],[ZAHTEVANA SHEMA KAKOVOSTI]]&lt;&gt;"",Sklop7[[#This Row],[Preračunana masa/volumen/kos na enoto kg]],"")</f>
        <v/>
      </c>
      <c r="L79" s="316"/>
      <c r="M79" s="317"/>
      <c r="N79" s="317"/>
      <c r="O79" s="318"/>
      <c r="P79" s="319"/>
      <c r="Q79" s="319"/>
      <c r="R79" s="320"/>
      <c r="S79" s="319">
        <f>+Sklop7[[#This Row],[cena/enota brez DDV v EUR]]*Sklop7[[#This Row],[Stopnja DDV (%)]]</f>
        <v>0</v>
      </c>
      <c r="T79" s="319">
        <f>+Sklop7[[#This Row],[cena/enota brez DDV v EUR]]+Sklop7[[#This Row],[Davek (EUR)]]</f>
        <v>0</v>
      </c>
      <c r="U79" s="319">
        <f>+Sklop7[[#This Row],[cena/enota brez DDV v EUR]]*Sklop7[[#This Row],[Okvirna količina]]</f>
        <v>0</v>
      </c>
      <c r="V79" s="321">
        <f>+Sklop7[[#This Row],[Končna cena/enoto mere (EUR) z DDV]]*Sklop7[[#This Row],[Okvirna količina]]</f>
        <v>0</v>
      </c>
      <c r="W79" s="322"/>
    </row>
    <row r="80" spans="1:23" s="53" customFormat="1" ht="12">
      <c r="A80" s="77" t="s">
        <v>71</v>
      </c>
      <c r="B80" s="77" t="s">
        <v>535</v>
      </c>
      <c r="C80" s="448" t="s">
        <v>538</v>
      </c>
      <c r="D80" s="472" t="s">
        <v>1690</v>
      </c>
      <c r="E80" s="468">
        <v>80</v>
      </c>
      <c r="F80" s="445" t="s">
        <v>158</v>
      </c>
      <c r="G80" s="109"/>
      <c r="H80" s="451">
        <v>800</v>
      </c>
      <c r="I80" s="291" t="s">
        <v>93</v>
      </c>
      <c r="J80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0" s="288" t="str">
        <f>IF(Sklop7[[#This Row],[ZAHTEVANA SHEMA KAKOVOSTI]]&lt;&gt;"",Sklop7[[#This Row],[Preračunana masa/volumen/kos na enoto kg]],"")</f>
        <v/>
      </c>
      <c r="L80" s="316"/>
      <c r="M80" s="317"/>
      <c r="N80" s="317"/>
      <c r="O80" s="318"/>
      <c r="P80" s="319"/>
      <c r="Q80" s="319"/>
      <c r="R80" s="320"/>
      <c r="S80" s="319">
        <f>+Sklop7[[#This Row],[cena/enota brez DDV v EUR]]*Sklop7[[#This Row],[Stopnja DDV (%)]]</f>
        <v>0</v>
      </c>
      <c r="T80" s="319">
        <f>+Sklop7[[#This Row],[cena/enota brez DDV v EUR]]+Sklop7[[#This Row],[Davek (EUR)]]</f>
        <v>0</v>
      </c>
      <c r="U80" s="319">
        <f>+Sklop7[[#This Row],[cena/enota brez DDV v EUR]]*Sklop7[[#This Row],[Okvirna količina]]</f>
        <v>0</v>
      </c>
      <c r="V80" s="321">
        <f>+Sklop7[[#This Row],[Končna cena/enoto mere (EUR) z DDV]]*Sklop7[[#This Row],[Okvirna količina]]</f>
        <v>0</v>
      </c>
      <c r="W80" s="322"/>
    </row>
    <row r="81" spans="1:23" s="53" customFormat="1" ht="12">
      <c r="A81" s="77" t="s">
        <v>72</v>
      </c>
      <c r="B81" s="442" t="s">
        <v>536</v>
      </c>
      <c r="C81" s="448" t="s">
        <v>538</v>
      </c>
      <c r="D81" s="472" t="s">
        <v>1691</v>
      </c>
      <c r="E81" s="468">
        <v>80</v>
      </c>
      <c r="F81" s="445" t="s">
        <v>158</v>
      </c>
      <c r="G81" s="109"/>
      <c r="H81" s="451">
        <v>800</v>
      </c>
      <c r="I81" s="291" t="s">
        <v>93</v>
      </c>
      <c r="J81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1" s="288" t="str">
        <f>IF(Sklop7[[#This Row],[ZAHTEVANA SHEMA KAKOVOSTI]]&lt;&gt;"",Sklop7[[#This Row],[Preračunana masa/volumen/kos na enoto kg]],"")</f>
        <v/>
      </c>
      <c r="L81" s="316"/>
      <c r="M81" s="317"/>
      <c r="N81" s="317"/>
      <c r="O81" s="318"/>
      <c r="P81" s="319"/>
      <c r="Q81" s="319"/>
      <c r="R81" s="320"/>
      <c r="S81" s="319">
        <f>+Sklop7[[#This Row],[cena/enota brez DDV v EUR]]*Sklop7[[#This Row],[Stopnja DDV (%)]]</f>
        <v>0</v>
      </c>
      <c r="T81" s="319">
        <f>+Sklop7[[#This Row],[cena/enota brez DDV v EUR]]+Sklop7[[#This Row],[Davek (EUR)]]</f>
        <v>0</v>
      </c>
      <c r="U81" s="319">
        <f>+Sklop7[[#This Row],[cena/enota brez DDV v EUR]]*Sklop7[[#This Row],[Okvirna količina]]</f>
        <v>0</v>
      </c>
      <c r="V81" s="321">
        <f>+Sklop7[[#This Row],[Končna cena/enoto mere (EUR) z DDV]]*Sklop7[[#This Row],[Okvirna količina]]</f>
        <v>0</v>
      </c>
      <c r="W81" s="322"/>
    </row>
    <row r="82" spans="1:23" s="53" customFormat="1" ht="12">
      <c r="A82" s="77" t="s">
        <v>73</v>
      </c>
      <c r="B82" s="77" t="s">
        <v>537</v>
      </c>
      <c r="C82" s="448" t="s">
        <v>538</v>
      </c>
      <c r="D82" s="469" t="s">
        <v>1692</v>
      </c>
      <c r="E82" s="468">
        <v>80</v>
      </c>
      <c r="F82" s="445" t="s">
        <v>158</v>
      </c>
      <c r="G82" s="109"/>
      <c r="H82" s="451">
        <v>3000</v>
      </c>
      <c r="I82" s="291" t="s">
        <v>93</v>
      </c>
      <c r="J82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82" s="288" t="str">
        <f>IF(Sklop7[[#This Row],[ZAHTEVANA SHEMA KAKOVOSTI]]&lt;&gt;"",Sklop7[[#This Row],[Preračunana masa/volumen/kos na enoto kg]],"")</f>
        <v/>
      </c>
      <c r="L82" s="316"/>
      <c r="M82" s="317"/>
      <c r="N82" s="317"/>
      <c r="O82" s="318"/>
      <c r="P82" s="319"/>
      <c r="Q82" s="319"/>
      <c r="R82" s="320"/>
      <c r="S82" s="319">
        <f>+Sklop7[[#This Row],[cena/enota brez DDV v EUR]]*Sklop7[[#This Row],[Stopnja DDV (%)]]</f>
        <v>0</v>
      </c>
      <c r="T82" s="319">
        <f>+Sklop7[[#This Row],[cena/enota brez DDV v EUR]]+Sklop7[[#This Row],[Davek (EUR)]]</f>
        <v>0</v>
      </c>
      <c r="U82" s="319">
        <f>+Sklop7[[#This Row],[cena/enota brez DDV v EUR]]*Sklop7[[#This Row],[Okvirna količina]]</f>
        <v>0</v>
      </c>
      <c r="V82" s="321">
        <f>+Sklop7[[#This Row],[Končna cena/enoto mere (EUR) z DDV]]*Sklop7[[#This Row],[Okvirna količina]]</f>
        <v>0</v>
      </c>
      <c r="W82" s="322"/>
    </row>
    <row r="83" spans="1:23" s="53" customFormat="1" ht="12">
      <c r="A83" s="77" t="s">
        <v>74</v>
      </c>
      <c r="B83" s="77" t="s">
        <v>531</v>
      </c>
      <c r="C83" s="448" t="s">
        <v>538</v>
      </c>
      <c r="D83" s="469" t="s">
        <v>1693</v>
      </c>
      <c r="E83" s="468">
        <v>330</v>
      </c>
      <c r="F83" s="445" t="s">
        <v>158</v>
      </c>
      <c r="G83" s="109"/>
      <c r="H83" s="451">
        <v>30</v>
      </c>
      <c r="I83" s="291" t="s">
        <v>93</v>
      </c>
      <c r="J83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9.9</v>
      </c>
      <c r="K83" s="288" t="str">
        <f>IF(Sklop7[[#This Row],[ZAHTEVANA SHEMA KAKOVOSTI]]&lt;&gt;"",Sklop7[[#This Row],[Preračunana masa/volumen/kos na enoto kg]],"")</f>
        <v/>
      </c>
      <c r="L83" s="316"/>
      <c r="M83" s="317"/>
      <c r="N83" s="317"/>
      <c r="O83" s="318"/>
      <c r="P83" s="319"/>
      <c r="Q83" s="319"/>
      <c r="R83" s="320"/>
      <c r="S83" s="319">
        <f>+Sklop7[[#This Row],[cena/enota brez DDV v EUR]]*Sklop7[[#This Row],[Stopnja DDV (%)]]</f>
        <v>0</v>
      </c>
      <c r="T83" s="319">
        <f>+Sklop7[[#This Row],[cena/enota brez DDV v EUR]]+Sklop7[[#This Row],[Davek (EUR)]]</f>
        <v>0</v>
      </c>
      <c r="U83" s="319">
        <f>+Sklop7[[#This Row],[cena/enota brez DDV v EUR]]*Sklop7[[#This Row],[Okvirna količina]]</f>
        <v>0</v>
      </c>
      <c r="V83" s="321">
        <f>+Sklop7[[#This Row],[Končna cena/enoto mere (EUR) z DDV]]*Sklop7[[#This Row],[Okvirna količina]]</f>
        <v>0</v>
      </c>
      <c r="W83" s="322"/>
    </row>
    <row r="84" spans="1:23" s="53" customFormat="1" ht="12">
      <c r="A84" s="77" t="s">
        <v>75</v>
      </c>
      <c r="B84" s="442" t="s">
        <v>532</v>
      </c>
      <c r="C84" s="448" t="s">
        <v>538</v>
      </c>
      <c r="D84" s="469" t="s">
        <v>1694</v>
      </c>
      <c r="E84" s="468">
        <v>500</v>
      </c>
      <c r="F84" s="445" t="s">
        <v>158</v>
      </c>
      <c r="G84" s="109"/>
      <c r="H84" s="451">
        <v>30</v>
      </c>
      <c r="I84" s="291" t="s">
        <v>93</v>
      </c>
      <c r="J84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84" s="288" t="str">
        <f>IF(Sklop7[[#This Row],[ZAHTEVANA SHEMA KAKOVOSTI]]&lt;&gt;"",Sklop7[[#This Row],[Preračunana masa/volumen/kos na enoto kg]],"")</f>
        <v/>
      </c>
      <c r="L84" s="316"/>
      <c r="M84" s="317"/>
      <c r="N84" s="317"/>
      <c r="O84" s="318"/>
      <c r="P84" s="319"/>
      <c r="Q84" s="319"/>
      <c r="R84" s="320"/>
      <c r="S84" s="319">
        <f>+Sklop7[[#This Row],[cena/enota brez DDV v EUR]]*Sklop7[[#This Row],[Stopnja DDV (%)]]</f>
        <v>0</v>
      </c>
      <c r="T84" s="319">
        <f>+Sklop7[[#This Row],[cena/enota brez DDV v EUR]]+Sklop7[[#This Row],[Davek (EUR)]]</f>
        <v>0</v>
      </c>
      <c r="U84" s="319">
        <f>+Sklop7[[#This Row],[cena/enota brez DDV v EUR]]*Sklop7[[#This Row],[Okvirna količina]]</f>
        <v>0</v>
      </c>
      <c r="V84" s="321">
        <f>+Sklop7[[#This Row],[Končna cena/enoto mere (EUR) z DDV]]*Sklop7[[#This Row],[Okvirna količina]]</f>
        <v>0</v>
      </c>
      <c r="W84" s="322"/>
    </row>
    <row r="85" spans="1:23" s="53" customFormat="1" ht="12">
      <c r="A85" s="77" t="s">
        <v>76</v>
      </c>
      <c r="B85" s="77" t="s">
        <v>533</v>
      </c>
      <c r="C85" s="448" t="s">
        <v>538</v>
      </c>
      <c r="D85" s="469" t="s">
        <v>1885</v>
      </c>
      <c r="E85" s="468">
        <v>150</v>
      </c>
      <c r="F85" s="445" t="s">
        <v>158</v>
      </c>
      <c r="G85" s="103"/>
      <c r="H85" s="478">
        <v>1200</v>
      </c>
      <c r="I85" s="291" t="s">
        <v>93</v>
      </c>
      <c r="J85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K85" s="288" t="str">
        <f>IF(Sklop7[[#This Row],[ZAHTEVANA SHEMA KAKOVOSTI]]&lt;&gt;"",Sklop7[[#This Row],[Preračunana masa/volumen/kos na enoto kg]],"")</f>
        <v/>
      </c>
      <c r="L85" s="316"/>
      <c r="M85" s="317"/>
      <c r="N85" s="317"/>
      <c r="O85" s="318"/>
      <c r="P85" s="319"/>
      <c r="Q85" s="319"/>
      <c r="R85" s="320"/>
      <c r="S85" s="319">
        <f>+Sklop7[[#This Row],[cena/enota brez DDV v EUR]]*Sklop7[[#This Row],[Stopnja DDV (%)]]</f>
        <v>0</v>
      </c>
      <c r="T85" s="319">
        <f>+Sklop7[[#This Row],[cena/enota brez DDV v EUR]]+Sklop7[[#This Row],[Davek (EUR)]]</f>
        <v>0</v>
      </c>
      <c r="U85" s="319">
        <f>+Sklop7[[#This Row],[cena/enota brez DDV v EUR]]*Sklop7[[#This Row],[Okvirna količina]]</f>
        <v>0</v>
      </c>
      <c r="V85" s="321">
        <f>+Sklop7[[#This Row],[Končna cena/enoto mere (EUR) z DDV]]*Sklop7[[#This Row],[Okvirna količina]]</f>
        <v>0</v>
      </c>
      <c r="W85" s="322"/>
    </row>
    <row r="86" spans="1:23" s="53" customFormat="1" ht="12">
      <c r="A86" s="77" t="s">
        <v>77</v>
      </c>
      <c r="B86" s="442" t="s">
        <v>534</v>
      </c>
      <c r="C86" s="448" t="s">
        <v>538</v>
      </c>
      <c r="D86" s="469" t="s">
        <v>1886</v>
      </c>
      <c r="E86" s="468">
        <v>1000</v>
      </c>
      <c r="F86" s="445" t="s">
        <v>158</v>
      </c>
      <c r="G86" s="103"/>
      <c r="H86" s="478">
        <v>300</v>
      </c>
      <c r="I86" s="291" t="s">
        <v>93</v>
      </c>
      <c r="J86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86" s="288" t="str">
        <f>IF(Sklop7[[#This Row],[ZAHTEVANA SHEMA KAKOVOSTI]]&lt;&gt;"",Sklop7[[#This Row],[Preračunana masa/volumen/kos na enoto kg]],"")</f>
        <v/>
      </c>
      <c r="L86" s="316"/>
      <c r="M86" s="317"/>
      <c r="N86" s="317"/>
      <c r="O86" s="318"/>
      <c r="P86" s="319"/>
      <c r="Q86" s="319"/>
      <c r="R86" s="320"/>
      <c r="S86" s="319">
        <f>+Sklop7[[#This Row],[cena/enota brez DDV v EUR]]*Sklop7[[#This Row],[Stopnja DDV (%)]]</f>
        <v>0</v>
      </c>
      <c r="T86" s="319">
        <f>+Sklop7[[#This Row],[cena/enota brez DDV v EUR]]+Sklop7[[#This Row],[Davek (EUR)]]</f>
        <v>0</v>
      </c>
      <c r="U86" s="319">
        <f>+Sklop7[[#This Row],[cena/enota brez DDV v EUR]]*Sklop7[[#This Row],[Okvirna količina]]</f>
        <v>0</v>
      </c>
      <c r="V86" s="321">
        <f>+Sklop7[[#This Row],[Končna cena/enoto mere (EUR) z DDV]]*Sklop7[[#This Row],[Okvirna količina]]</f>
        <v>0</v>
      </c>
      <c r="W86" s="322"/>
    </row>
    <row r="87" spans="1:23" s="53" customFormat="1" ht="12">
      <c r="A87" s="77" t="s">
        <v>78</v>
      </c>
      <c r="B87" s="77" t="s">
        <v>535</v>
      </c>
      <c r="C87" s="448" t="s">
        <v>538</v>
      </c>
      <c r="D87" s="469" t="s">
        <v>1887</v>
      </c>
      <c r="E87" s="468">
        <v>1000</v>
      </c>
      <c r="F87" s="445" t="s">
        <v>158</v>
      </c>
      <c r="G87" s="103"/>
      <c r="H87" s="478">
        <v>320</v>
      </c>
      <c r="I87" s="291" t="s">
        <v>93</v>
      </c>
      <c r="J87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87" s="288" t="str">
        <f>IF(Sklop7[[#This Row],[ZAHTEVANA SHEMA KAKOVOSTI]]&lt;&gt;"",Sklop7[[#This Row],[Preračunana masa/volumen/kos na enoto kg]],"")</f>
        <v/>
      </c>
      <c r="L87" s="316"/>
      <c r="M87" s="317"/>
      <c r="N87" s="317"/>
      <c r="O87" s="318"/>
      <c r="P87" s="319"/>
      <c r="Q87" s="319"/>
      <c r="R87" s="320"/>
      <c r="S87" s="319">
        <f>+Sklop7[[#This Row],[cena/enota brez DDV v EUR]]*Sklop7[[#This Row],[Stopnja DDV (%)]]</f>
        <v>0</v>
      </c>
      <c r="T87" s="319">
        <f>+Sklop7[[#This Row],[cena/enota brez DDV v EUR]]+Sklop7[[#This Row],[Davek (EUR)]]</f>
        <v>0</v>
      </c>
      <c r="U87" s="319">
        <f>+Sklop7[[#This Row],[cena/enota brez DDV v EUR]]*Sklop7[[#This Row],[Okvirna količina]]</f>
        <v>0</v>
      </c>
      <c r="V87" s="321">
        <f>+Sklop7[[#This Row],[Končna cena/enoto mere (EUR) z DDV]]*Sklop7[[#This Row],[Okvirna količina]]</f>
        <v>0</v>
      </c>
      <c r="W87" s="322"/>
    </row>
    <row r="88" spans="1:23" s="269" customFormat="1" ht="12">
      <c r="A88" s="77" t="s">
        <v>79</v>
      </c>
      <c r="B88" s="442" t="s">
        <v>536</v>
      </c>
      <c r="C88" s="448" t="s">
        <v>538</v>
      </c>
      <c r="D88" s="469" t="s">
        <v>1882</v>
      </c>
      <c r="E88" s="468">
        <v>60</v>
      </c>
      <c r="F88" s="445" t="s">
        <v>158</v>
      </c>
      <c r="G88" s="103"/>
      <c r="H88" s="478">
        <v>900</v>
      </c>
      <c r="I88" s="473" t="s">
        <v>93</v>
      </c>
      <c r="J88" s="2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88" s="290" t="str">
        <f>IF(Sklop7[[#This Row],[ZAHTEVANA SHEMA KAKOVOSTI]]&lt;&gt;"",Sklop7[[#This Row],[Preračunana masa/volumen/kos na enoto kg]],"")</f>
        <v/>
      </c>
      <c r="L88" s="323"/>
      <c r="M88" s="324"/>
      <c r="N88" s="324"/>
      <c r="O88" s="325"/>
      <c r="P88" s="326"/>
      <c r="Q88" s="326"/>
      <c r="R88" s="327"/>
      <c r="S88" s="326">
        <f>+Sklop7[[#This Row],[cena/enota brez DDV v EUR]]*Sklop7[[#This Row],[Stopnja DDV (%)]]</f>
        <v>0</v>
      </c>
      <c r="T88" s="326">
        <f>+Sklop7[[#This Row],[cena/enota brez DDV v EUR]]+Sklop7[[#This Row],[Davek (EUR)]]</f>
        <v>0</v>
      </c>
      <c r="U88" s="326">
        <f>+Sklop7[[#This Row],[cena/enota brez DDV v EUR]]*Sklop7[[#This Row],[Okvirna količina]]</f>
        <v>0</v>
      </c>
      <c r="V88" s="328">
        <f>+Sklop7[[#This Row],[Končna cena/enoto mere (EUR) z DDV]]*Sklop7[[#This Row],[Okvirna količina]]</f>
        <v>0</v>
      </c>
      <c r="W88" s="329"/>
    </row>
    <row r="89" spans="1:23" s="269" customFormat="1" ht="12">
      <c r="A89" s="77" t="s">
        <v>80</v>
      </c>
      <c r="B89" s="77" t="s">
        <v>537</v>
      </c>
      <c r="C89" s="448" t="s">
        <v>538</v>
      </c>
      <c r="D89" s="469" t="s">
        <v>1883</v>
      </c>
      <c r="E89" s="468">
        <v>1</v>
      </c>
      <c r="F89" s="445" t="s">
        <v>0</v>
      </c>
      <c r="G89" s="103"/>
      <c r="H89" s="478">
        <v>300</v>
      </c>
      <c r="I89" s="473" t="s">
        <v>93</v>
      </c>
      <c r="J89" s="2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89" s="290" t="str">
        <f>IF(Sklop7[[#This Row],[ZAHTEVANA SHEMA KAKOVOSTI]]&lt;&gt;"",Sklop7[[#This Row],[Preračunana masa/volumen/kos na enoto kg]],"")</f>
        <v/>
      </c>
      <c r="L89" s="323"/>
      <c r="M89" s="324"/>
      <c r="N89" s="324"/>
      <c r="O89" s="325"/>
      <c r="P89" s="326"/>
      <c r="Q89" s="326"/>
      <c r="R89" s="327"/>
      <c r="S89" s="326">
        <f>+Sklop7[[#This Row],[cena/enota brez DDV v EUR]]*Sklop7[[#This Row],[Stopnja DDV (%)]]</f>
        <v>0</v>
      </c>
      <c r="T89" s="326">
        <f>+Sklop7[[#This Row],[cena/enota brez DDV v EUR]]+Sklop7[[#This Row],[Davek (EUR)]]</f>
        <v>0</v>
      </c>
      <c r="U89" s="326">
        <f>+Sklop7[[#This Row],[cena/enota brez DDV v EUR]]*Sklop7[[#This Row],[Okvirna količina]]</f>
        <v>0</v>
      </c>
      <c r="V89" s="328">
        <f>+Sklop7[[#This Row],[Končna cena/enoto mere (EUR) z DDV]]*Sklop7[[#This Row],[Okvirna količina]]</f>
        <v>0</v>
      </c>
      <c r="W89" s="329"/>
    </row>
    <row r="90" spans="1:23" s="269" customFormat="1" ht="12">
      <c r="A90" s="77" t="s">
        <v>81</v>
      </c>
      <c r="B90" s="77" t="s">
        <v>531</v>
      </c>
      <c r="C90" s="448" t="s">
        <v>538</v>
      </c>
      <c r="D90" s="469" t="s">
        <v>1888</v>
      </c>
      <c r="E90" s="468">
        <v>80</v>
      </c>
      <c r="F90" s="445" t="s">
        <v>158</v>
      </c>
      <c r="G90" s="103"/>
      <c r="H90" s="478">
        <v>2600</v>
      </c>
      <c r="I90" s="473" t="s">
        <v>93</v>
      </c>
      <c r="J9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208</v>
      </c>
      <c r="K90" s="386" t="str">
        <f>IF(Sklop7[[#This Row],[ZAHTEVANA SHEMA KAKOVOSTI]]&lt;&gt;"",Sklop7[[#This Row],[Preračunana masa/volumen/kos na enoto kg]],"")</f>
        <v/>
      </c>
      <c r="L90" s="387"/>
      <c r="M90" s="388"/>
      <c r="N90" s="388"/>
      <c r="O90" s="389"/>
      <c r="P90" s="390"/>
      <c r="Q90" s="390"/>
      <c r="R90" s="391"/>
      <c r="S90" s="390">
        <f>+Sklop7[[#This Row],[cena/enota brez DDV v EUR]]*Sklop7[[#This Row],[Stopnja DDV (%)]]</f>
        <v>0</v>
      </c>
      <c r="T90" s="390">
        <f>+Sklop7[[#This Row],[cena/enota brez DDV v EUR]]+Sklop7[[#This Row],[Davek (EUR)]]</f>
        <v>0</v>
      </c>
      <c r="U90" s="390">
        <f>+Sklop7[[#This Row],[cena/enota brez DDV v EUR]]*Sklop7[[#This Row],[Okvirna količina]]</f>
        <v>0</v>
      </c>
      <c r="V90" s="392">
        <f>+Sklop7[[#This Row],[Končna cena/enoto mere (EUR) z DDV]]*Sklop7[[#This Row],[Okvirna količina]]</f>
        <v>0</v>
      </c>
      <c r="W90" s="393"/>
    </row>
    <row r="91" spans="1:23" s="269" customFormat="1" ht="12">
      <c r="A91" s="77" t="s">
        <v>82</v>
      </c>
      <c r="B91" s="442" t="s">
        <v>532</v>
      </c>
      <c r="C91" s="448" t="s">
        <v>538</v>
      </c>
      <c r="D91" s="453" t="s">
        <v>1628</v>
      </c>
      <c r="E91" s="448">
        <v>1</v>
      </c>
      <c r="F91" s="445" t="s">
        <v>0</v>
      </c>
      <c r="G91" s="109"/>
      <c r="H91" s="454">
        <v>50</v>
      </c>
      <c r="I91" s="107" t="s">
        <v>0</v>
      </c>
      <c r="J9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91" s="386" t="str">
        <f>IF(Sklop7[[#This Row],[ZAHTEVANA SHEMA KAKOVOSTI]]&lt;&gt;"",Sklop7[[#This Row],[Preračunana masa/volumen/kos na enoto kg]],"")</f>
        <v/>
      </c>
      <c r="L91" s="387"/>
      <c r="M91" s="388"/>
      <c r="N91" s="388"/>
      <c r="O91" s="389"/>
      <c r="P91" s="390"/>
      <c r="Q91" s="390"/>
      <c r="R91" s="391"/>
      <c r="S91" s="390">
        <f>+Sklop7[[#This Row],[cena/enota brez DDV v EUR]]*Sklop7[[#This Row],[Stopnja DDV (%)]]</f>
        <v>0</v>
      </c>
      <c r="T91" s="390">
        <f>+Sklop7[[#This Row],[cena/enota brez DDV v EUR]]+Sklop7[[#This Row],[Davek (EUR)]]</f>
        <v>0</v>
      </c>
      <c r="U91" s="390">
        <f>+Sklop7[[#This Row],[cena/enota brez DDV v EUR]]*Sklop7[[#This Row],[Okvirna količina]]</f>
        <v>0</v>
      </c>
      <c r="V91" s="392">
        <f>+Sklop7[[#This Row],[Končna cena/enoto mere (EUR) z DDV]]*Sklop7[[#This Row],[Okvirna količina]]</f>
        <v>0</v>
      </c>
      <c r="W91" s="393"/>
    </row>
    <row r="92" spans="1:23" s="269" customFormat="1" ht="12">
      <c r="A92" s="77" t="s">
        <v>83</v>
      </c>
      <c r="B92" s="77" t="s">
        <v>533</v>
      </c>
      <c r="C92" s="448" t="s">
        <v>538</v>
      </c>
      <c r="D92" s="459" t="s">
        <v>1889</v>
      </c>
      <c r="E92" s="475">
        <v>80</v>
      </c>
      <c r="F92" s="460" t="s">
        <v>158</v>
      </c>
      <c r="G92" s="103"/>
      <c r="H92" s="457">
        <v>3000</v>
      </c>
      <c r="I92" s="476" t="s">
        <v>93</v>
      </c>
      <c r="J9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92" s="386" t="str">
        <f>IF(Sklop7[[#This Row],[ZAHTEVANA SHEMA KAKOVOSTI]]&lt;&gt;"",Sklop7[[#This Row],[Preračunana masa/volumen/kos na enoto kg]],"")</f>
        <v/>
      </c>
      <c r="L92" s="387"/>
      <c r="M92" s="388"/>
      <c r="N92" s="388"/>
      <c r="O92" s="389"/>
      <c r="P92" s="390"/>
      <c r="Q92" s="390"/>
      <c r="R92" s="391"/>
      <c r="S92" s="390">
        <f>+Sklop7[[#This Row],[cena/enota brez DDV v EUR]]*Sklop7[[#This Row],[Stopnja DDV (%)]]</f>
        <v>0</v>
      </c>
      <c r="T92" s="390">
        <f>+Sklop7[[#This Row],[cena/enota brez DDV v EUR]]+Sklop7[[#This Row],[Davek (EUR)]]</f>
        <v>0</v>
      </c>
      <c r="U92" s="390">
        <f>+Sklop7[[#This Row],[cena/enota brez DDV v EUR]]*Sklop7[[#This Row],[Okvirna količina]]</f>
        <v>0</v>
      </c>
      <c r="V92" s="392">
        <f>+Sklop7[[#This Row],[Končna cena/enoto mere (EUR) z DDV]]*Sklop7[[#This Row],[Okvirna količina]]</f>
        <v>0</v>
      </c>
      <c r="W92" s="393"/>
    </row>
    <row r="93" spans="1:23" s="269" customFormat="1" ht="12">
      <c r="A93" s="77" t="s">
        <v>84</v>
      </c>
      <c r="B93" s="442" t="s">
        <v>534</v>
      </c>
      <c r="C93" s="448" t="s">
        <v>538</v>
      </c>
      <c r="D93" s="477" t="s">
        <v>1636</v>
      </c>
      <c r="E93" s="468">
        <v>1</v>
      </c>
      <c r="F93" s="445" t="s">
        <v>0</v>
      </c>
      <c r="G93" s="109"/>
      <c r="H93" s="454">
        <v>100</v>
      </c>
      <c r="I93" s="107" t="s">
        <v>0</v>
      </c>
      <c r="J9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93" s="386" t="str">
        <f>IF(Sklop7[[#This Row],[ZAHTEVANA SHEMA KAKOVOSTI]]&lt;&gt;"",Sklop7[[#This Row],[Preračunana masa/volumen/kos na enoto kg]],"")</f>
        <v/>
      </c>
      <c r="L93" s="387"/>
      <c r="M93" s="388"/>
      <c r="N93" s="388"/>
      <c r="O93" s="389"/>
      <c r="P93" s="390"/>
      <c r="Q93" s="390"/>
      <c r="R93" s="391"/>
      <c r="S93" s="390">
        <f>+Sklop7[[#This Row],[cena/enota brez DDV v EUR]]*Sklop7[[#This Row],[Stopnja DDV (%)]]</f>
        <v>0</v>
      </c>
      <c r="T93" s="390">
        <f>+Sklop7[[#This Row],[cena/enota brez DDV v EUR]]+Sklop7[[#This Row],[Davek (EUR)]]</f>
        <v>0</v>
      </c>
      <c r="U93" s="390">
        <f>+Sklop7[[#This Row],[cena/enota brez DDV v EUR]]*Sklop7[[#This Row],[Okvirna količina]]</f>
        <v>0</v>
      </c>
      <c r="V93" s="392">
        <f>+Sklop7[[#This Row],[Končna cena/enoto mere (EUR) z DDV]]*Sklop7[[#This Row],[Okvirna količina]]</f>
        <v>0</v>
      </c>
      <c r="W93" s="393"/>
    </row>
    <row r="94" spans="1:23" s="269" customFormat="1" ht="12">
      <c r="A94" s="77" t="s">
        <v>85</v>
      </c>
      <c r="B94" s="77" t="s">
        <v>535</v>
      </c>
      <c r="C94" s="448" t="s">
        <v>538</v>
      </c>
      <c r="D94" s="453" t="s">
        <v>1625</v>
      </c>
      <c r="E94" s="468">
        <v>100</v>
      </c>
      <c r="F94" s="445" t="s">
        <v>158</v>
      </c>
      <c r="G94" s="109"/>
      <c r="H94" s="454">
        <v>1500</v>
      </c>
      <c r="I94" s="107" t="s">
        <v>93</v>
      </c>
      <c r="J9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K94" s="386" t="str">
        <f>IF(Sklop7[[#This Row],[ZAHTEVANA SHEMA KAKOVOSTI]]&lt;&gt;"",Sklop7[[#This Row],[Preračunana masa/volumen/kos na enoto kg]],"")</f>
        <v/>
      </c>
      <c r="L94" s="387"/>
      <c r="M94" s="388"/>
      <c r="N94" s="388"/>
      <c r="O94" s="389"/>
      <c r="P94" s="390"/>
      <c r="Q94" s="390"/>
      <c r="R94" s="391"/>
      <c r="S94" s="390">
        <f>+Sklop7[[#This Row],[cena/enota brez DDV v EUR]]*Sklop7[[#This Row],[Stopnja DDV (%)]]</f>
        <v>0</v>
      </c>
      <c r="T94" s="390">
        <f>+Sklop7[[#This Row],[cena/enota brez DDV v EUR]]+Sklop7[[#This Row],[Davek (EUR)]]</f>
        <v>0</v>
      </c>
      <c r="U94" s="390">
        <f>+Sklop7[[#This Row],[cena/enota brez DDV v EUR]]*Sklop7[[#This Row],[Okvirna količina]]</f>
        <v>0</v>
      </c>
      <c r="V94" s="392">
        <f>+Sklop7[[#This Row],[Končna cena/enoto mere (EUR) z DDV]]*Sklop7[[#This Row],[Okvirna količina]]</f>
        <v>0</v>
      </c>
      <c r="W94" s="393"/>
    </row>
    <row r="95" spans="1:23" s="269" customFormat="1" ht="12">
      <c r="A95" s="77" t="s">
        <v>86</v>
      </c>
      <c r="B95" s="442" t="s">
        <v>536</v>
      </c>
      <c r="C95" s="448" t="s">
        <v>538</v>
      </c>
      <c r="D95" s="453" t="s">
        <v>1625</v>
      </c>
      <c r="E95" s="474">
        <v>80</v>
      </c>
      <c r="F95" s="445" t="s">
        <v>158</v>
      </c>
      <c r="G95" s="109"/>
      <c r="H95" s="454">
        <v>500</v>
      </c>
      <c r="I95" s="107" t="s">
        <v>93</v>
      </c>
      <c r="J9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95" s="386" t="str">
        <f>IF(Sklop7[[#This Row],[ZAHTEVANA SHEMA KAKOVOSTI]]&lt;&gt;"",Sklop7[[#This Row],[Preračunana masa/volumen/kos na enoto kg]],"")</f>
        <v/>
      </c>
      <c r="L95" s="387"/>
      <c r="M95" s="388"/>
      <c r="N95" s="388"/>
      <c r="O95" s="389"/>
      <c r="P95" s="390"/>
      <c r="Q95" s="390"/>
      <c r="R95" s="391"/>
      <c r="S95" s="390">
        <f>+Sklop7[[#This Row],[cena/enota brez DDV v EUR]]*Sklop7[[#This Row],[Stopnja DDV (%)]]</f>
        <v>0</v>
      </c>
      <c r="T95" s="390">
        <f>+Sklop7[[#This Row],[cena/enota brez DDV v EUR]]+Sklop7[[#This Row],[Davek (EUR)]]</f>
        <v>0</v>
      </c>
      <c r="U95" s="390">
        <f>+Sklop7[[#This Row],[cena/enota brez DDV v EUR]]*Sklop7[[#This Row],[Okvirna količina]]</f>
        <v>0</v>
      </c>
      <c r="V95" s="392">
        <f>+Sklop7[[#This Row],[Končna cena/enoto mere (EUR) z DDV]]*Sklop7[[#This Row],[Okvirna količina]]</f>
        <v>0</v>
      </c>
      <c r="W95" s="393"/>
    </row>
    <row r="96" spans="1:23" s="269" customFormat="1" ht="12">
      <c r="A96" s="77" t="s">
        <v>87</v>
      </c>
      <c r="B96" s="77" t="s">
        <v>537</v>
      </c>
      <c r="C96" s="448" t="s">
        <v>538</v>
      </c>
      <c r="D96" s="453" t="s">
        <v>1626</v>
      </c>
      <c r="E96" s="474">
        <v>80</v>
      </c>
      <c r="F96" s="445" t="s">
        <v>158</v>
      </c>
      <c r="G96" s="109"/>
      <c r="H96" s="454">
        <v>500</v>
      </c>
      <c r="I96" s="107" t="s">
        <v>93</v>
      </c>
      <c r="J9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96" s="386" t="str">
        <f>IF(Sklop7[[#This Row],[ZAHTEVANA SHEMA KAKOVOSTI]]&lt;&gt;"",Sklop7[[#This Row],[Preračunana masa/volumen/kos na enoto kg]],"")</f>
        <v/>
      </c>
      <c r="L96" s="387"/>
      <c r="M96" s="388"/>
      <c r="N96" s="388"/>
      <c r="O96" s="389"/>
      <c r="P96" s="390"/>
      <c r="Q96" s="390"/>
      <c r="R96" s="391"/>
      <c r="S96" s="390">
        <f>+Sklop7[[#This Row],[cena/enota brez DDV v EUR]]*Sklop7[[#This Row],[Stopnja DDV (%)]]</f>
        <v>0</v>
      </c>
      <c r="T96" s="390">
        <f>+Sklop7[[#This Row],[cena/enota brez DDV v EUR]]+Sklop7[[#This Row],[Davek (EUR)]]</f>
        <v>0</v>
      </c>
      <c r="U96" s="390">
        <f>+Sklop7[[#This Row],[cena/enota brez DDV v EUR]]*Sklop7[[#This Row],[Okvirna količina]]</f>
        <v>0</v>
      </c>
      <c r="V96" s="392">
        <f>+Sklop7[[#This Row],[Končna cena/enoto mere (EUR) z DDV]]*Sklop7[[#This Row],[Okvirna količina]]</f>
        <v>0</v>
      </c>
      <c r="W96" s="393"/>
    </row>
    <row r="97" spans="1:24" s="269" customFormat="1" ht="12">
      <c r="A97" s="77" t="s">
        <v>88</v>
      </c>
      <c r="B97" s="77" t="s">
        <v>531</v>
      </c>
      <c r="C97" s="448" t="s">
        <v>538</v>
      </c>
      <c r="D97" s="453" t="s">
        <v>1602</v>
      </c>
      <c r="E97" s="474">
        <v>80</v>
      </c>
      <c r="F97" s="445" t="s">
        <v>158</v>
      </c>
      <c r="G97" s="109"/>
      <c r="H97" s="454">
        <v>500</v>
      </c>
      <c r="I97" s="107" t="s">
        <v>93</v>
      </c>
      <c r="J9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97" s="386" t="str">
        <f>IF(Sklop7[[#This Row],[ZAHTEVANA SHEMA KAKOVOSTI]]&lt;&gt;"",Sklop7[[#This Row],[Preračunana masa/volumen/kos na enoto kg]],"")</f>
        <v/>
      </c>
      <c r="L97" s="387"/>
      <c r="M97" s="388"/>
      <c r="N97" s="388"/>
      <c r="O97" s="389"/>
      <c r="P97" s="390"/>
      <c r="Q97" s="390"/>
      <c r="R97" s="391"/>
      <c r="S97" s="390">
        <f>+Sklop7[[#This Row],[cena/enota brez DDV v EUR]]*Sklop7[[#This Row],[Stopnja DDV (%)]]</f>
        <v>0</v>
      </c>
      <c r="T97" s="390">
        <f>+Sklop7[[#This Row],[cena/enota brez DDV v EUR]]+Sklop7[[#This Row],[Davek (EUR)]]</f>
        <v>0</v>
      </c>
      <c r="U97" s="390">
        <f>+Sklop7[[#This Row],[cena/enota brez DDV v EUR]]*Sklop7[[#This Row],[Okvirna količina]]</f>
        <v>0</v>
      </c>
      <c r="V97" s="392">
        <f>+Sklop7[[#This Row],[Končna cena/enoto mere (EUR) z DDV]]*Sklop7[[#This Row],[Okvirna količina]]</f>
        <v>0</v>
      </c>
      <c r="W97" s="393"/>
    </row>
    <row r="98" spans="1:24" s="269" customFormat="1" ht="12">
      <c r="A98" s="77" t="s">
        <v>89</v>
      </c>
      <c r="B98" s="442" t="s">
        <v>532</v>
      </c>
      <c r="C98" s="448" t="s">
        <v>538</v>
      </c>
      <c r="D98" s="469" t="s">
        <v>2055</v>
      </c>
      <c r="E98" s="468">
        <v>70</v>
      </c>
      <c r="F98" s="445" t="s">
        <v>158</v>
      </c>
      <c r="G98" s="103"/>
      <c r="H98" s="478">
        <v>500</v>
      </c>
      <c r="I98" s="473" t="s">
        <v>93</v>
      </c>
      <c r="J9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K98" s="386" t="str">
        <f>IF(Sklop7[[#This Row],[ZAHTEVANA SHEMA KAKOVOSTI]]&lt;&gt;"",Sklop7[[#This Row],[Preračunana masa/volumen/kos na enoto kg]],"")</f>
        <v/>
      </c>
      <c r="L98" s="387"/>
      <c r="M98" s="388"/>
      <c r="N98" s="388"/>
      <c r="O98" s="389"/>
      <c r="P98" s="390"/>
      <c r="Q98" s="390"/>
      <c r="R98" s="391"/>
      <c r="S98" s="390">
        <f>+Sklop7[[#This Row],[cena/enota brez DDV v EUR]]*Sklop7[[#This Row],[Stopnja DDV (%)]]</f>
        <v>0</v>
      </c>
      <c r="T98" s="390">
        <f>+Sklop7[[#This Row],[cena/enota brez DDV v EUR]]+Sklop7[[#This Row],[Davek (EUR)]]</f>
        <v>0</v>
      </c>
      <c r="U98" s="390">
        <f>+Sklop7[[#This Row],[cena/enota brez DDV v EUR]]*Sklop7[[#This Row],[Okvirna količina]]</f>
        <v>0</v>
      </c>
      <c r="V98" s="392">
        <f>+Sklop7[[#This Row],[Končna cena/enoto mere (EUR) z DDV]]*Sklop7[[#This Row],[Okvirna količina]]</f>
        <v>0</v>
      </c>
      <c r="W98" s="393"/>
    </row>
    <row r="99" spans="1:24">
      <c r="A99" s="435" t="s">
        <v>181</v>
      </c>
      <c r="B99" s="435"/>
      <c r="C99" s="435"/>
      <c r="D99" s="159"/>
      <c r="E99" s="160"/>
      <c r="F99" s="160"/>
      <c r="G99" s="170"/>
      <c r="H99" s="161"/>
      <c r="I99" s="171"/>
      <c r="J99" s="162">
        <f>SUBTOTAL(109,Sklop7[Preračunana masa/volumen/kos na enoto kg])</f>
        <v>15005.9</v>
      </c>
      <c r="K99" s="162">
        <f>SUBTOTAL(109,Sklop7[Živila iz shem kakovosti (kg)])</f>
        <v>0</v>
      </c>
      <c r="L99" s="161"/>
      <c r="M99" s="163"/>
      <c r="N99" s="163"/>
      <c r="O99" s="164"/>
      <c r="P99" s="165"/>
      <c r="Q99" s="165"/>
      <c r="R99" s="165"/>
      <c r="S99" s="166"/>
      <c r="T99" s="161"/>
      <c r="U99" s="166">
        <f>SUBTOTAL(109,Sklop7[Vrednost za okvirno količino (EUR) brez DDV])</f>
        <v>0</v>
      </c>
      <c r="V99" s="166">
        <f>SUBTOTAL(109,Sklop7[Vrednost za okvirno količino (EUR) z DDV])</f>
        <v>0</v>
      </c>
      <c r="W99" s="436">
        <f>SUBTOTAL(103,Sklop7[Shema kakovosti
(nacionalne, evropske)
])</f>
        <v>0</v>
      </c>
    </row>
    <row r="100" spans="1:24" ht="15">
      <c r="A100" s="6"/>
      <c r="B100" s="6"/>
      <c r="C100" s="6"/>
      <c r="D100" s="4"/>
      <c r="E100" s="27"/>
      <c r="F100" s="27"/>
      <c r="G100" s="26"/>
      <c r="H100" s="7"/>
      <c r="J100" s="8"/>
      <c r="K100" s="8"/>
      <c r="L100" s="8"/>
      <c r="M100" s="8"/>
      <c r="N100" s="21"/>
      <c r="O100" s="21"/>
      <c r="P100" s="8"/>
      <c r="Q100" s="8"/>
      <c r="R100" s="8"/>
      <c r="S100" s="8"/>
      <c r="T100" s="8"/>
      <c r="U100" s="3"/>
      <c r="V100" s="3"/>
      <c r="W100" s="7"/>
    </row>
    <row r="101" spans="1:24">
      <c r="A101" s="45" t="s">
        <v>177</v>
      </c>
      <c r="B101" s="45"/>
      <c r="C101" s="45"/>
      <c r="D101" s="17"/>
      <c r="E101" s="29"/>
      <c r="F101" s="29"/>
      <c r="G101" s="104"/>
      <c r="S101" s="45"/>
      <c r="T101" s="45"/>
      <c r="U101" s="45"/>
      <c r="V101" s="45"/>
    </row>
    <row r="102" spans="1:24">
      <c r="A102" s="12" t="s">
        <v>179</v>
      </c>
      <c r="D102" s="17"/>
      <c r="E102" s="29"/>
      <c r="F102" s="29"/>
      <c r="G102" s="104"/>
    </row>
    <row r="103" spans="1:24">
      <c r="A103" s="99" t="s">
        <v>246</v>
      </c>
      <c r="B103" s="99"/>
      <c r="C103" s="99"/>
      <c r="H103" s="66"/>
      <c r="I103" s="66"/>
      <c r="J103" s="30"/>
      <c r="K103" s="30"/>
      <c r="L103" s="30"/>
      <c r="M103" s="30"/>
      <c r="N103" s="52"/>
      <c r="O103" s="52"/>
      <c r="P103" s="30"/>
      <c r="Q103" s="30"/>
      <c r="R103" s="30"/>
      <c r="S103" s="30"/>
      <c r="T103" s="30"/>
    </row>
    <row r="104" spans="1:24">
      <c r="A104" s="114" t="s">
        <v>221</v>
      </c>
      <c r="B104" s="114"/>
      <c r="C104" s="114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2"/>
    </row>
    <row r="105" spans="1:24">
      <c r="A105" s="651"/>
      <c r="B105" s="651"/>
      <c r="C105" s="651"/>
      <c r="D105" s="651"/>
      <c r="E105" s="651"/>
      <c r="F105" s="651"/>
      <c r="G105" s="651"/>
      <c r="H105" s="651"/>
      <c r="I105" s="651"/>
      <c r="J105" s="651"/>
      <c r="K105" s="651"/>
      <c r="L105" s="651"/>
      <c r="M105" s="651"/>
      <c r="N105" s="651"/>
      <c r="O105" s="52"/>
      <c r="P105" s="30"/>
      <c r="Q105" s="30"/>
      <c r="R105" s="30"/>
      <c r="S105" s="30"/>
      <c r="T105" s="30"/>
    </row>
    <row r="106" spans="1:24">
      <c r="P106" s="30"/>
      <c r="Q106" s="30"/>
      <c r="R106" s="30"/>
      <c r="S106" s="30"/>
      <c r="T106" s="30"/>
    </row>
    <row r="107" spans="1:24">
      <c r="A107" s="99" t="s">
        <v>65</v>
      </c>
      <c r="B107" s="99"/>
      <c r="C107" s="99"/>
      <c r="H107" s="66"/>
      <c r="I107" s="66" t="s">
        <v>66</v>
      </c>
      <c r="J107" s="30"/>
      <c r="K107" s="30"/>
      <c r="L107" s="30"/>
      <c r="M107" s="30"/>
      <c r="N107" s="52"/>
      <c r="O107" s="52"/>
      <c r="P107" s="30"/>
      <c r="Q107" s="30"/>
      <c r="R107" s="30"/>
      <c r="S107" s="30" t="s">
        <v>67</v>
      </c>
      <c r="T107" s="30"/>
    </row>
    <row r="108" spans="1:24" ht="15">
      <c r="A108" s="6"/>
      <c r="B108" s="6"/>
      <c r="C108" s="6"/>
      <c r="D108" s="4"/>
      <c r="E108" s="27"/>
      <c r="F108" s="27"/>
      <c r="G108" s="26"/>
      <c r="H108" s="7"/>
      <c r="J108" s="8"/>
      <c r="K108" s="8"/>
      <c r="L108" s="8"/>
      <c r="M108" s="8"/>
      <c r="N108" s="21"/>
      <c r="O108" s="21"/>
      <c r="P108" s="8"/>
      <c r="Q108" s="8"/>
      <c r="R108" s="8"/>
      <c r="S108" s="8"/>
      <c r="T108" s="8"/>
      <c r="U108" s="3"/>
      <c r="V108" s="3"/>
      <c r="W108" s="7"/>
    </row>
    <row r="109" spans="1:24">
      <c r="D109" s="17"/>
      <c r="E109" s="29"/>
      <c r="F109" s="29"/>
      <c r="G109" s="104"/>
    </row>
    <row r="110" spans="1:24">
      <c r="D110" s="17"/>
      <c r="E110" s="29"/>
      <c r="F110" s="29"/>
      <c r="G110" s="104"/>
    </row>
    <row r="111" spans="1:24">
      <c r="D111" s="17"/>
      <c r="E111" s="29"/>
      <c r="F111" s="29"/>
      <c r="G111" s="104"/>
    </row>
    <row r="112" spans="1:24">
      <c r="D112" s="17"/>
      <c r="E112" s="29"/>
      <c r="F112" s="29"/>
      <c r="G112" s="104"/>
    </row>
    <row r="113" spans="1:24">
      <c r="D113" s="17"/>
      <c r="E113" s="29"/>
      <c r="F113" s="29"/>
      <c r="G113" s="104"/>
    </row>
    <row r="114" spans="1:24">
      <c r="D114" s="17"/>
      <c r="E114" s="29"/>
      <c r="F114" s="29"/>
      <c r="G114" s="104"/>
    </row>
    <row r="115" spans="1:24">
      <c r="D115" s="17"/>
      <c r="E115" s="29"/>
      <c r="F115" s="29"/>
      <c r="G115" s="104"/>
    </row>
    <row r="116" spans="1:24">
      <c r="D116" s="17"/>
      <c r="E116" s="29"/>
      <c r="F116" s="29"/>
      <c r="G116" s="104"/>
    </row>
    <row r="117" spans="1:24">
      <c r="D117" s="17"/>
      <c r="E117" s="29"/>
      <c r="F117" s="29"/>
      <c r="G117" s="104"/>
    </row>
    <row r="118" spans="1:24">
      <c r="D118" s="17"/>
      <c r="E118" s="29"/>
      <c r="F118" s="29"/>
      <c r="G118" s="104"/>
    </row>
    <row r="119" spans="1:24">
      <c r="D119" s="17"/>
      <c r="E119" s="29"/>
      <c r="F119" s="29"/>
      <c r="G119" s="104"/>
    </row>
    <row r="120" spans="1:24">
      <c r="D120" s="17"/>
      <c r="E120" s="29"/>
      <c r="F120" s="29"/>
      <c r="G120" s="104"/>
    </row>
    <row r="121" spans="1:24">
      <c r="D121" s="17"/>
      <c r="E121" s="29"/>
      <c r="F121" s="29"/>
      <c r="G121" s="104"/>
    </row>
    <row r="122" spans="1:24">
      <c r="D122" s="17"/>
      <c r="E122" s="29"/>
      <c r="F122" s="29"/>
      <c r="G122" s="104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</sheetData>
  <sheetProtection insertRows="0" deleteRows="0"/>
  <protectedRanges>
    <protectedRange sqref="L106:R1048576 O105:R105 L99:R104 W99:W1048576 W1:W98 L1:R98" name="Obseg1"/>
    <protectedRange sqref="L105:N105" name="Obseg1_2_1"/>
  </protectedRanges>
  <mergeCells count="8">
    <mergeCell ref="A105:N105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2">
    <cfRule type="colorScale" priority="4">
      <colorScale>
        <cfvo type="min"/>
        <cfvo type="max"/>
        <color rgb="FFFCFCFF"/>
        <color rgb="FFF8696B"/>
      </colorScale>
    </cfRule>
  </conditionalFormatting>
  <conditionalFormatting sqref="D40:D43 D28 D34 D20:D21 D23:D26">
    <cfRule type="colorScale" priority="6">
      <colorScale>
        <cfvo type="min"/>
        <cfvo type="max"/>
        <color rgb="FFFCFCFF"/>
        <color rgb="FFF8696B"/>
      </colorScale>
    </cfRule>
  </conditionalFormatting>
  <conditionalFormatting sqref="D46">
    <cfRule type="colorScale" priority="7">
      <colorScale>
        <cfvo type="min"/>
        <cfvo type="max"/>
        <color rgb="FFFCFCFF"/>
        <color rgb="FFF8696B"/>
      </colorScale>
    </cfRule>
  </conditionalFormatting>
  <conditionalFormatting sqref="D47">
    <cfRule type="colorScale" priority="3">
      <colorScale>
        <cfvo type="min"/>
        <cfvo type="max"/>
        <color rgb="FFFCFCFF"/>
        <color rgb="FFF8696B"/>
      </colorScale>
    </cfRule>
  </conditionalFormatting>
  <conditionalFormatting sqref="D48">
    <cfRule type="colorScale" priority="2">
      <colorScale>
        <cfvo type="min"/>
        <cfvo type="max"/>
        <color rgb="FFFCFCFF"/>
        <color rgb="FFF8696B"/>
      </colorScale>
    </cfRule>
  </conditionalFormatting>
  <conditionalFormatting sqref="D49:D54 D57:D59">
    <cfRule type="colorScale" priority="8">
      <colorScale>
        <cfvo type="min"/>
        <cfvo type="max"/>
        <color rgb="FFFCFCFF"/>
        <color rgb="FFF8696B"/>
      </colorScale>
    </cfRule>
  </conditionalFormatting>
  <conditionalFormatting sqref="D55:D5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298"/>
  <sheetViews>
    <sheetView zoomScale="106" zoomScaleNormal="106" zoomScaleSheetLayoutView="100" workbookViewId="0">
      <selection activeCell="P21" sqref="P21:P22"/>
    </sheetView>
  </sheetViews>
  <sheetFormatPr defaultColWidth="8.85546875" defaultRowHeight="12.75"/>
  <cols>
    <col min="1" max="1" width="3.5703125" style="12" customWidth="1"/>
    <col min="2" max="2" width="5.28515625" style="12" customWidth="1"/>
    <col min="3" max="3" width="5.42578125" style="12" customWidth="1"/>
    <col min="4" max="4" width="34.5703125" style="18" customWidth="1"/>
    <col min="5" max="5" width="10.7109375" style="28" customWidth="1"/>
    <col min="6" max="6" width="10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10.140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11.1406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pred_rekapitulacija'!A21</f>
        <v>8. sklop:</v>
      </c>
      <c r="E12" s="183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pred_rekapitulacija'!B21</f>
        <v>SLAŠČICE IN PECIVA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47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10" t="s">
        <v>541</v>
      </c>
      <c r="C16" s="211" t="s">
        <v>590</v>
      </c>
      <c r="D16" s="212" t="s">
        <v>1595</v>
      </c>
      <c r="E16" s="238">
        <v>60</v>
      </c>
      <c r="F16" s="214" t="s">
        <v>158</v>
      </c>
      <c r="G16" s="103"/>
      <c r="H16" s="222">
        <v>700</v>
      </c>
      <c r="I16" s="107" t="s">
        <v>93</v>
      </c>
      <c r="J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K16" s="78" t="str">
        <f>IF(Sklop8[[#This Row],[ZAHTEVANA SHEMA KAKOVOSTI]]&lt;&gt;"",Sklop8[[#This Row],[Preračunana masa/volumen/kos na enoto kg]],"")</f>
        <v/>
      </c>
      <c r="L16" s="90"/>
      <c r="M16" s="256"/>
      <c r="N16" s="256"/>
      <c r="O16" s="258"/>
      <c r="P16" s="81"/>
      <c r="Q16" s="81"/>
      <c r="R16" s="92"/>
      <c r="S16" s="81">
        <f>+Sklop8[[#This Row],[cena/enota brez DDV v EUR]]*Sklop8[[#This Row],[Stopnja DDV (%)]]</f>
        <v>0</v>
      </c>
      <c r="T16" s="81">
        <f>+Sklop8[[#This Row],[cena/enota brez DDV v EUR]]+Sklop8[[#This Row],[Davek (EUR)]]</f>
        <v>0</v>
      </c>
      <c r="U16" s="81">
        <f>+Sklop8[[#This Row],[cena/enota brez DDV v EUR]]*Sklop8[[#This Row],[Okvirna količina]]</f>
        <v>0</v>
      </c>
      <c r="V16" s="81">
        <f>+Sklop8[[#This Row],[Končna cena/enoto mere (EUR) z DDV]]*Sklop8[[#This Row],[Okvirna količina]]</f>
        <v>0</v>
      </c>
      <c r="W16" s="95"/>
    </row>
    <row r="17" spans="1:23" s="53" customFormat="1" ht="12">
      <c r="A17" s="77" t="s">
        <v>3</v>
      </c>
      <c r="B17" s="210" t="s">
        <v>542</v>
      </c>
      <c r="C17" s="211" t="s">
        <v>590</v>
      </c>
      <c r="D17" s="237" t="s">
        <v>1596</v>
      </c>
      <c r="E17" s="238">
        <v>80</v>
      </c>
      <c r="F17" s="214" t="s">
        <v>158</v>
      </c>
      <c r="G17" s="103"/>
      <c r="H17" s="222">
        <v>1300</v>
      </c>
      <c r="I17" s="107" t="s">
        <v>93</v>
      </c>
      <c r="J1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K17" s="78" t="str">
        <f>IF(Sklop8[[#This Row],[ZAHTEVANA SHEMA KAKOVOSTI]]&lt;&gt;"",Sklop8[[#This Row],[Preračunana masa/volumen/kos na enoto kg]],"")</f>
        <v/>
      </c>
      <c r="L17" s="91"/>
      <c r="M17" s="86"/>
      <c r="N17" s="86"/>
      <c r="O17" s="1"/>
      <c r="P17" s="85"/>
      <c r="Q17" s="85"/>
      <c r="R17" s="94"/>
      <c r="S17" s="85">
        <f>+Sklop8[[#This Row],[cena/enota brez DDV v EUR]]*Sklop8[[#This Row],[Stopnja DDV (%)]]</f>
        <v>0</v>
      </c>
      <c r="T17" s="85">
        <f>+Sklop8[[#This Row],[cena/enota brez DDV v EUR]]+Sklop8[[#This Row],[Davek (EUR)]]</f>
        <v>0</v>
      </c>
      <c r="U17" s="85">
        <f>+Sklop8[[#This Row],[cena/enota brez DDV v EUR]]*Sklop8[[#This Row],[Okvirna količina]]</f>
        <v>0</v>
      </c>
      <c r="V17" s="85">
        <f>+Sklop8[[#This Row],[Končna cena/enoto mere (EUR) z DDV]]*Sklop8[[#This Row],[Okvirna količina]]</f>
        <v>0</v>
      </c>
      <c r="W17" s="96"/>
    </row>
    <row r="18" spans="1:23" s="53" customFormat="1" ht="12">
      <c r="A18" s="77" t="s">
        <v>4</v>
      </c>
      <c r="B18" s="210" t="s">
        <v>543</v>
      </c>
      <c r="C18" s="211" t="s">
        <v>590</v>
      </c>
      <c r="D18" s="237" t="s">
        <v>1597</v>
      </c>
      <c r="E18" s="238">
        <v>100</v>
      </c>
      <c r="F18" s="214" t="s">
        <v>158</v>
      </c>
      <c r="G18" s="103"/>
      <c r="H18" s="222">
        <v>100</v>
      </c>
      <c r="I18" s="107" t="s">
        <v>93</v>
      </c>
      <c r="J1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8" s="78" t="str">
        <f>IF(Sklop8[[#This Row],[ZAHTEVANA SHEMA KAKOVOSTI]]&lt;&gt;"",Sklop8[[#This Row],[Preračunana masa/volumen/kos na enoto kg]],"")</f>
        <v/>
      </c>
      <c r="L18" s="91"/>
      <c r="M18" s="86"/>
      <c r="N18" s="86"/>
      <c r="O18" s="1"/>
      <c r="P18" s="85"/>
      <c r="Q18" s="85"/>
      <c r="R18" s="94"/>
      <c r="S18" s="85">
        <f>+Sklop8[[#This Row],[cena/enota brez DDV v EUR]]*Sklop8[[#This Row],[Stopnja DDV (%)]]</f>
        <v>0</v>
      </c>
      <c r="T18" s="85">
        <f>+Sklop8[[#This Row],[cena/enota brez DDV v EUR]]+Sklop8[[#This Row],[Davek (EUR)]]</f>
        <v>0</v>
      </c>
      <c r="U18" s="85">
        <f>+Sklop8[[#This Row],[cena/enota brez DDV v EUR]]*Sklop8[[#This Row],[Okvirna količina]]</f>
        <v>0</v>
      </c>
      <c r="V18" s="85">
        <f>+Sklop8[[#This Row],[Končna cena/enoto mere (EUR) z DDV]]*Sklop8[[#This Row],[Okvirna količina]]</f>
        <v>0</v>
      </c>
      <c r="W18" s="96"/>
    </row>
    <row r="19" spans="1:23" s="53" customFormat="1" ht="12">
      <c r="A19" s="77" t="s">
        <v>5</v>
      </c>
      <c r="B19" s="210" t="s">
        <v>544</v>
      </c>
      <c r="C19" s="211" t="s">
        <v>590</v>
      </c>
      <c r="D19" s="237" t="s">
        <v>1598</v>
      </c>
      <c r="E19" s="238">
        <v>60</v>
      </c>
      <c r="F19" s="214" t="s">
        <v>158</v>
      </c>
      <c r="G19" s="103"/>
      <c r="H19" s="222">
        <v>500</v>
      </c>
      <c r="I19" s="107" t="s">
        <v>93</v>
      </c>
      <c r="J1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19" s="78" t="str">
        <f>IF(Sklop8[[#This Row],[ZAHTEVANA SHEMA KAKOVOSTI]]&lt;&gt;"",Sklop8[[#This Row],[Preračunana masa/volumen/kos na enoto kg]],"")</f>
        <v/>
      </c>
      <c r="L19" s="91"/>
      <c r="M19" s="86"/>
      <c r="N19" s="86"/>
      <c r="O19" s="1"/>
      <c r="P19" s="85"/>
      <c r="Q19" s="85"/>
      <c r="R19" s="94"/>
      <c r="S19" s="85">
        <f>+Sklop8[[#This Row],[cena/enota brez DDV v EUR]]*Sklop8[[#This Row],[Stopnja DDV (%)]]</f>
        <v>0</v>
      </c>
      <c r="T19" s="85">
        <f>+Sklop8[[#This Row],[cena/enota brez DDV v EUR]]+Sklop8[[#This Row],[Davek (EUR)]]</f>
        <v>0</v>
      </c>
      <c r="U19" s="85">
        <f>+Sklop8[[#This Row],[cena/enota brez DDV v EUR]]*Sklop8[[#This Row],[Okvirna količina]]</f>
        <v>0</v>
      </c>
      <c r="V19" s="85">
        <f>+Sklop8[[#This Row],[Končna cena/enoto mere (EUR) z DDV]]*Sklop8[[#This Row],[Okvirna količina]]</f>
        <v>0</v>
      </c>
      <c r="W19" s="96"/>
    </row>
    <row r="20" spans="1:23" s="53" customFormat="1" ht="12">
      <c r="A20" s="77" t="s">
        <v>6</v>
      </c>
      <c r="B20" s="210" t="s">
        <v>545</v>
      </c>
      <c r="C20" s="211" t="s">
        <v>590</v>
      </c>
      <c r="D20" s="212" t="s">
        <v>1599</v>
      </c>
      <c r="E20" s="238">
        <v>80</v>
      </c>
      <c r="F20" s="214" t="s">
        <v>158</v>
      </c>
      <c r="G20" s="103"/>
      <c r="H20" s="222">
        <v>1000</v>
      </c>
      <c r="I20" s="107" t="s">
        <v>93</v>
      </c>
      <c r="J2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20" s="78" t="str">
        <f>IF(Sklop8[[#This Row],[ZAHTEVANA SHEMA KAKOVOSTI]]&lt;&gt;"",Sklop8[[#This Row],[Preračunana masa/volumen/kos na enoto kg]],"")</f>
        <v/>
      </c>
      <c r="L20" s="91"/>
      <c r="M20" s="86"/>
      <c r="N20" s="86"/>
      <c r="O20" s="1"/>
      <c r="P20" s="85"/>
      <c r="Q20" s="85"/>
      <c r="R20" s="94"/>
      <c r="S20" s="85">
        <f>+Sklop8[[#This Row],[cena/enota brez DDV v EUR]]*Sklop8[[#This Row],[Stopnja DDV (%)]]</f>
        <v>0</v>
      </c>
      <c r="T20" s="85">
        <f>+Sklop8[[#This Row],[cena/enota brez DDV v EUR]]+Sklop8[[#This Row],[Davek (EUR)]]</f>
        <v>0</v>
      </c>
      <c r="U20" s="85">
        <f>+Sklop8[[#This Row],[cena/enota brez DDV v EUR]]*Sklop8[[#This Row],[Okvirna količina]]</f>
        <v>0</v>
      </c>
      <c r="V20" s="85">
        <f>+Sklop8[[#This Row],[Končna cena/enoto mere (EUR) z DDV]]*Sklop8[[#This Row],[Okvirna količina]]</f>
        <v>0</v>
      </c>
      <c r="W20" s="96"/>
    </row>
    <row r="21" spans="1:23" s="53" customFormat="1" ht="12">
      <c r="A21" s="77" t="s">
        <v>7</v>
      </c>
      <c r="B21" s="210" t="s">
        <v>546</v>
      </c>
      <c r="C21" s="211" t="s">
        <v>590</v>
      </c>
      <c r="D21" s="212" t="s">
        <v>1600</v>
      </c>
      <c r="E21" s="238">
        <v>130</v>
      </c>
      <c r="F21" s="214" t="s">
        <v>158</v>
      </c>
      <c r="G21" s="109"/>
      <c r="H21" s="222">
        <v>500</v>
      </c>
      <c r="I21" s="107" t="s">
        <v>93</v>
      </c>
      <c r="J2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21" s="119" t="str">
        <f>IF(Sklop8[[#This Row],[ZAHTEVANA SHEMA KAKOVOSTI]]&lt;&gt;"",Sklop8[[#This Row],[Preračunana masa/volumen/kos na enoto kg]],"")</f>
        <v/>
      </c>
      <c r="L21" s="134"/>
      <c r="M21" s="137"/>
      <c r="N21" s="137"/>
      <c r="O21" s="138"/>
      <c r="P21" s="135"/>
      <c r="Q21" s="135"/>
      <c r="R21" s="136"/>
      <c r="S21" s="135">
        <f>+Sklop8[[#This Row],[cena/enota brez DDV v EUR]]*Sklop8[[#This Row],[Stopnja DDV (%)]]</f>
        <v>0</v>
      </c>
      <c r="T21" s="135">
        <f>+Sklop8[[#This Row],[cena/enota brez DDV v EUR]]+Sklop8[[#This Row],[Davek (EUR)]]</f>
        <v>0</v>
      </c>
      <c r="U21" s="135">
        <f>+Sklop8[[#This Row],[cena/enota brez DDV v EUR]]*Sklop8[[#This Row],[Okvirna količina]]</f>
        <v>0</v>
      </c>
      <c r="V21" s="141">
        <f>+Sklop8[[#This Row],[Končna cena/enoto mere (EUR) z DDV]]*Sklop8[[#This Row],[Okvirna količina]]</f>
        <v>0</v>
      </c>
      <c r="W21" s="142"/>
    </row>
    <row r="22" spans="1:23" s="53" customFormat="1" ht="12">
      <c r="A22" s="77" t="s">
        <v>8</v>
      </c>
      <c r="B22" s="210" t="s">
        <v>547</v>
      </c>
      <c r="C22" s="211" t="s">
        <v>590</v>
      </c>
      <c r="D22" s="212" t="s">
        <v>1601</v>
      </c>
      <c r="E22" s="238">
        <v>80</v>
      </c>
      <c r="F22" s="214" t="s">
        <v>158</v>
      </c>
      <c r="G22" s="109"/>
      <c r="H22" s="222">
        <v>500</v>
      </c>
      <c r="I22" s="107" t="s">
        <v>93</v>
      </c>
      <c r="J2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22" s="119" t="str">
        <f>IF(Sklop8[[#This Row],[ZAHTEVANA SHEMA KAKOVOSTI]]&lt;&gt;"",Sklop8[[#This Row],[Preračunana masa/volumen/kos na enoto kg]],"")</f>
        <v/>
      </c>
      <c r="L22" s="134"/>
      <c r="M22" s="137"/>
      <c r="N22" s="137"/>
      <c r="O22" s="138"/>
      <c r="P22" s="135"/>
      <c r="Q22" s="135"/>
      <c r="R22" s="136"/>
      <c r="S22" s="135">
        <f>+Sklop8[[#This Row],[cena/enota brez DDV v EUR]]*Sklop8[[#This Row],[Stopnja DDV (%)]]</f>
        <v>0</v>
      </c>
      <c r="T22" s="135">
        <f>+Sklop8[[#This Row],[cena/enota brez DDV v EUR]]+Sklop8[[#This Row],[Davek (EUR)]]</f>
        <v>0</v>
      </c>
      <c r="U22" s="135">
        <f>+Sklop8[[#This Row],[cena/enota brez DDV v EUR]]*Sklop8[[#This Row],[Okvirna količina]]</f>
        <v>0</v>
      </c>
      <c r="V22" s="141">
        <f>+Sklop8[[#This Row],[Končna cena/enoto mere (EUR) z DDV]]*Sklop8[[#This Row],[Okvirna količina]]</f>
        <v>0</v>
      </c>
      <c r="W22" s="142"/>
    </row>
    <row r="23" spans="1:23" s="53" customFormat="1" ht="12">
      <c r="A23" s="77" t="s">
        <v>9</v>
      </c>
      <c r="B23" s="210" t="s">
        <v>548</v>
      </c>
      <c r="C23" s="211" t="s">
        <v>590</v>
      </c>
      <c r="D23" s="212" t="s">
        <v>1602</v>
      </c>
      <c r="E23" s="222">
        <v>80</v>
      </c>
      <c r="F23" s="214" t="s">
        <v>158</v>
      </c>
      <c r="G23" s="109"/>
      <c r="H23" s="222">
        <v>500</v>
      </c>
      <c r="I23" s="107" t="s">
        <v>93</v>
      </c>
      <c r="J2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23" s="119" t="str">
        <f>IF(Sklop8[[#This Row],[ZAHTEVANA SHEMA KAKOVOSTI]]&lt;&gt;"",Sklop8[[#This Row],[Preračunana masa/volumen/kos na enoto kg]],"")</f>
        <v/>
      </c>
      <c r="L23" s="134"/>
      <c r="M23" s="137"/>
      <c r="N23" s="137"/>
      <c r="O23" s="138"/>
      <c r="P23" s="135"/>
      <c r="Q23" s="135"/>
      <c r="R23" s="136"/>
      <c r="S23" s="135">
        <f>+Sklop8[[#This Row],[cena/enota brez DDV v EUR]]*Sklop8[[#This Row],[Stopnja DDV (%)]]</f>
        <v>0</v>
      </c>
      <c r="T23" s="135">
        <f>+Sklop8[[#This Row],[cena/enota brez DDV v EUR]]+Sklop8[[#This Row],[Davek (EUR)]]</f>
        <v>0</v>
      </c>
      <c r="U23" s="135">
        <f>+Sklop8[[#This Row],[cena/enota brez DDV v EUR]]*Sklop8[[#This Row],[Okvirna količina]]</f>
        <v>0</v>
      </c>
      <c r="V23" s="141">
        <f>+Sklop8[[#This Row],[Končna cena/enoto mere (EUR) z DDV]]*Sklop8[[#This Row],[Okvirna količina]]</f>
        <v>0</v>
      </c>
      <c r="W23" s="142"/>
    </row>
    <row r="24" spans="1:23" s="53" customFormat="1" ht="12">
      <c r="A24" s="77" t="s">
        <v>10</v>
      </c>
      <c r="B24" s="210" t="s">
        <v>2056</v>
      </c>
      <c r="C24" s="211" t="s">
        <v>590</v>
      </c>
      <c r="D24" s="218" t="s">
        <v>1603</v>
      </c>
      <c r="E24" s="222">
        <v>110</v>
      </c>
      <c r="F24" s="214" t="s">
        <v>158</v>
      </c>
      <c r="G24" s="109"/>
      <c r="H24" s="222">
        <v>500</v>
      </c>
      <c r="I24" s="107" t="s">
        <v>93</v>
      </c>
      <c r="J2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</v>
      </c>
      <c r="K24" s="119" t="str">
        <f>IF(Sklop8[[#This Row],[ZAHTEVANA SHEMA KAKOVOSTI]]&lt;&gt;"",Sklop8[[#This Row],[Preračunana masa/volumen/kos na enoto kg]],"")</f>
        <v/>
      </c>
      <c r="L24" s="134"/>
      <c r="M24" s="137"/>
      <c r="N24" s="137"/>
      <c r="O24" s="138"/>
      <c r="P24" s="135"/>
      <c r="Q24" s="135"/>
      <c r="R24" s="136"/>
      <c r="S24" s="135">
        <f>+Sklop8[[#This Row],[cena/enota brez DDV v EUR]]*Sklop8[[#This Row],[Stopnja DDV (%)]]</f>
        <v>0</v>
      </c>
      <c r="T24" s="135">
        <f>+Sklop8[[#This Row],[cena/enota brez DDV v EUR]]+Sklop8[[#This Row],[Davek (EUR)]]</f>
        <v>0</v>
      </c>
      <c r="U24" s="135">
        <f>+Sklop8[[#This Row],[cena/enota brez DDV v EUR]]*Sklop8[[#This Row],[Okvirna količina]]</f>
        <v>0</v>
      </c>
      <c r="V24" s="141">
        <f>+Sklop8[[#This Row],[Končna cena/enoto mere (EUR) z DDV]]*Sklop8[[#This Row],[Okvirna količina]]</f>
        <v>0</v>
      </c>
      <c r="W24" s="142"/>
    </row>
    <row r="25" spans="1:23" s="53" customFormat="1" ht="12">
      <c r="A25" s="77" t="s">
        <v>11</v>
      </c>
      <c r="B25" s="210" t="s">
        <v>549</v>
      </c>
      <c r="C25" s="211" t="s">
        <v>590</v>
      </c>
      <c r="D25" s="218" t="s">
        <v>1604</v>
      </c>
      <c r="E25" s="222">
        <v>100</v>
      </c>
      <c r="F25" s="214" t="s">
        <v>158</v>
      </c>
      <c r="G25" s="109"/>
      <c r="H25" s="222">
        <v>500</v>
      </c>
      <c r="I25" s="107" t="s">
        <v>93</v>
      </c>
      <c r="J2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25" s="119" t="str">
        <f>IF(Sklop8[[#This Row],[ZAHTEVANA SHEMA KAKOVOSTI]]&lt;&gt;"",Sklop8[[#This Row],[Preračunana masa/volumen/kos na enoto kg]],"")</f>
        <v/>
      </c>
      <c r="L25" s="134"/>
      <c r="M25" s="137"/>
      <c r="N25" s="137"/>
      <c r="O25" s="138"/>
      <c r="P25" s="135"/>
      <c r="Q25" s="135"/>
      <c r="R25" s="136"/>
      <c r="S25" s="135">
        <f>+Sklop8[[#This Row],[cena/enota brez DDV v EUR]]*Sklop8[[#This Row],[Stopnja DDV (%)]]</f>
        <v>0</v>
      </c>
      <c r="T25" s="135">
        <f>+Sklop8[[#This Row],[cena/enota brez DDV v EUR]]+Sklop8[[#This Row],[Davek (EUR)]]</f>
        <v>0</v>
      </c>
      <c r="U25" s="135">
        <f>+Sklop8[[#This Row],[cena/enota brez DDV v EUR]]*Sklop8[[#This Row],[Okvirna količina]]</f>
        <v>0</v>
      </c>
      <c r="V25" s="141">
        <f>+Sklop8[[#This Row],[Končna cena/enoto mere (EUR) z DDV]]*Sklop8[[#This Row],[Okvirna količina]]</f>
        <v>0</v>
      </c>
      <c r="W25" s="142"/>
    </row>
    <row r="26" spans="1:23" s="53" customFormat="1" ht="12">
      <c r="A26" s="77" t="s">
        <v>12</v>
      </c>
      <c r="B26" s="210" t="s">
        <v>550</v>
      </c>
      <c r="C26" s="211" t="s">
        <v>590</v>
      </c>
      <c r="D26" s="237" t="s">
        <v>1605</v>
      </c>
      <c r="E26" s="238">
        <v>450</v>
      </c>
      <c r="F26" s="214" t="s">
        <v>158</v>
      </c>
      <c r="G26" s="109"/>
      <c r="H26" s="222">
        <v>5</v>
      </c>
      <c r="I26" s="107" t="s">
        <v>93</v>
      </c>
      <c r="J2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K26" s="119" t="str">
        <f>IF(Sklop8[[#This Row],[ZAHTEVANA SHEMA KAKOVOSTI]]&lt;&gt;"",Sklop8[[#This Row],[Preračunana masa/volumen/kos na enoto kg]],"")</f>
        <v/>
      </c>
      <c r="L26" s="134"/>
      <c r="M26" s="257"/>
      <c r="N26" s="257"/>
      <c r="O26" s="175"/>
      <c r="P26" s="135"/>
      <c r="Q26" s="135"/>
      <c r="R26" s="136"/>
      <c r="S26" s="135">
        <f>+Sklop8[[#This Row],[cena/enota brez DDV v EUR]]*Sklop8[[#This Row],[Stopnja DDV (%)]]</f>
        <v>0</v>
      </c>
      <c r="T26" s="135">
        <f>+Sklop8[[#This Row],[cena/enota brez DDV v EUR]]+Sklop8[[#This Row],[Davek (EUR)]]</f>
        <v>0</v>
      </c>
      <c r="U26" s="135">
        <f>+Sklop8[[#This Row],[cena/enota brez DDV v EUR]]*Sklop8[[#This Row],[Okvirna količina]]</f>
        <v>0</v>
      </c>
      <c r="V26" s="141">
        <f>+Sklop8[[#This Row],[Končna cena/enoto mere (EUR) z DDV]]*Sklop8[[#This Row],[Okvirna količina]]</f>
        <v>0</v>
      </c>
      <c r="W26" s="142"/>
    </row>
    <row r="27" spans="1:23" s="53" customFormat="1" ht="12">
      <c r="A27" s="77" t="s">
        <v>13</v>
      </c>
      <c r="B27" s="210" t="s">
        <v>551</v>
      </c>
      <c r="C27" s="211" t="s">
        <v>590</v>
      </c>
      <c r="D27" s="212" t="s">
        <v>1606</v>
      </c>
      <c r="E27" s="222">
        <v>100</v>
      </c>
      <c r="F27" s="214" t="s">
        <v>158</v>
      </c>
      <c r="G27" s="109"/>
      <c r="H27" s="222">
        <v>10</v>
      </c>
      <c r="I27" s="107" t="s">
        <v>93</v>
      </c>
      <c r="J2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27" s="119" t="str">
        <f>IF(Sklop8[[#This Row],[ZAHTEVANA SHEMA KAKOVOSTI]]&lt;&gt;"",Sklop8[[#This Row],[Preračunana masa/volumen/kos na enoto kg]],"")</f>
        <v/>
      </c>
      <c r="L27" s="134"/>
      <c r="M27" s="137"/>
      <c r="N27" s="137"/>
      <c r="O27" s="138"/>
      <c r="P27" s="135"/>
      <c r="Q27" s="135"/>
      <c r="R27" s="136"/>
      <c r="S27" s="135">
        <f>+Sklop8[[#This Row],[cena/enota brez DDV v EUR]]*Sklop8[[#This Row],[Stopnja DDV (%)]]</f>
        <v>0</v>
      </c>
      <c r="T27" s="135">
        <f>+Sklop8[[#This Row],[cena/enota brez DDV v EUR]]+Sklop8[[#This Row],[Davek (EUR)]]</f>
        <v>0</v>
      </c>
      <c r="U27" s="135">
        <f>+Sklop8[[#This Row],[cena/enota brez DDV v EUR]]*Sklop8[[#This Row],[Okvirna količina]]</f>
        <v>0</v>
      </c>
      <c r="V27" s="141">
        <f>+Sklop8[[#This Row],[Končna cena/enoto mere (EUR) z DDV]]*Sklop8[[#This Row],[Okvirna količina]]</f>
        <v>0</v>
      </c>
      <c r="W27" s="142"/>
    </row>
    <row r="28" spans="1:23" s="53" customFormat="1" ht="12">
      <c r="A28" s="77" t="s">
        <v>14</v>
      </c>
      <c r="B28" s="210" t="s">
        <v>552</v>
      </c>
      <c r="C28" s="211" t="s">
        <v>590</v>
      </c>
      <c r="D28" s="212" t="s">
        <v>1607</v>
      </c>
      <c r="E28" s="222">
        <v>100</v>
      </c>
      <c r="F28" s="214" t="s">
        <v>158</v>
      </c>
      <c r="G28" s="109"/>
      <c r="H28" s="222">
        <v>10</v>
      </c>
      <c r="I28" s="107" t="s">
        <v>93</v>
      </c>
      <c r="J2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28" s="119" t="str">
        <f>IF(Sklop8[[#This Row],[ZAHTEVANA SHEMA KAKOVOSTI]]&lt;&gt;"",Sklop8[[#This Row],[Preračunana masa/volumen/kos na enoto kg]],"")</f>
        <v/>
      </c>
      <c r="L28" s="134"/>
      <c r="M28" s="137"/>
      <c r="N28" s="137"/>
      <c r="O28" s="138"/>
      <c r="P28" s="135"/>
      <c r="Q28" s="135"/>
      <c r="R28" s="136"/>
      <c r="S28" s="135">
        <f>+Sklop8[[#This Row],[cena/enota brez DDV v EUR]]*Sklop8[[#This Row],[Stopnja DDV (%)]]</f>
        <v>0</v>
      </c>
      <c r="T28" s="135">
        <f>+Sklop8[[#This Row],[cena/enota brez DDV v EUR]]+Sklop8[[#This Row],[Davek (EUR)]]</f>
        <v>0</v>
      </c>
      <c r="U28" s="135">
        <f>+Sklop8[[#This Row],[cena/enota brez DDV v EUR]]*Sklop8[[#This Row],[Okvirna količina]]</f>
        <v>0</v>
      </c>
      <c r="V28" s="141">
        <f>+Sklop8[[#This Row],[Končna cena/enoto mere (EUR) z DDV]]*Sklop8[[#This Row],[Okvirna količina]]</f>
        <v>0</v>
      </c>
      <c r="W28" s="142"/>
    </row>
    <row r="29" spans="1:23" s="53" customFormat="1" ht="12">
      <c r="A29" s="77" t="s">
        <v>15</v>
      </c>
      <c r="B29" s="210" t="s">
        <v>553</v>
      </c>
      <c r="C29" s="211" t="s">
        <v>590</v>
      </c>
      <c r="D29" s="212" t="s">
        <v>1608</v>
      </c>
      <c r="E29" s="238">
        <v>80</v>
      </c>
      <c r="F29" s="214" t="s">
        <v>158</v>
      </c>
      <c r="G29" s="109"/>
      <c r="H29" s="222">
        <v>100</v>
      </c>
      <c r="I29" s="107" t="s">
        <v>93</v>
      </c>
      <c r="J2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29" s="119" t="str">
        <f>IF(Sklop8[[#This Row],[ZAHTEVANA SHEMA KAKOVOSTI]]&lt;&gt;"",Sklop8[[#This Row],[Preračunana masa/volumen/kos na enoto kg]],"")</f>
        <v/>
      </c>
      <c r="L29" s="134"/>
      <c r="M29" s="137"/>
      <c r="N29" s="137"/>
      <c r="O29" s="138"/>
      <c r="P29" s="135"/>
      <c r="Q29" s="135"/>
      <c r="R29" s="136"/>
      <c r="S29" s="135">
        <f>+Sklop8[[#This Row],[cena/enota brez DDV v EUR]]*Sklop8[[#This Row],[Stopnja DDV (%)]]</f>
        <v>0</v>
      </c>
      <c r="T29" s="135">
        <f>+Sklop8[[#This Row],[cena/enota brez DDV v EUR]]+Sklop8[[#This Row],[Davek (EUR)]]</f>
        <v>0</v>
      </c>
      <c r="U29" s="135">
        <f>+Sklop8[[#This Row],[cena/enota brez DDV v EUR]]*Sklop8[[#This Row],[Okvirna količina]]</f>
        <v>0</v>
      </c>
      <c r="V29" s="141">
        <f>+Sklop8[[#This Row],[Končna cena/enoto mere (EUR) z DDV]]*Sklop8[[#This Row],[Okvirna količina]]</f>
        <v>0</v>
      </c>
      <c r="W29" s="142"/>
    </row>
    <row r="30" spans="1:23" s="53" customFormat="1" ht="12">
      <c r="A30" s="77" t="s">
        <v>16</v>
      </c>
      <c r="B30" s="210" t="s">
        <v>554</v>
      </c>
      <c r="C30" s="211" t="s">
        <v>590</v>
      </c>
      <c r="D30" s="221" t="s">
        <v>1609</v>
      </c>
      <c r="E30" s="238">
        <v>60</v>
      </c>
      <c r="F30" s="214" t="s">
        <v>158</v>
      </c>
      <c r="G30" s="109"/>
      <c r="H30" s="222">
        <v>1000</v>
      </c>
      <c r="I30" s="107" t="s">
        <v>93</v>
      </c>
      <c r="J3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30" s="119" t="str">
        <f>IF(Sklop8[[#This Row],[ZAHTEVANA SHEMA KAKOVOSTI]]&lt;&gt;"",Sklop8[[#This Row],[Preračunana masa/volumen/kos na enoto kg]],"")</f>
        <v/>
      </c>
      <c r="L30" s="134"/>
      <c r="M30" s="137"/>
      <c r="N30" s="137"/>
      <c r="O30" s="138"/>
      <c r="P30" s="135"/>
      <c r="Q30" s="135"/>
      <c r="R30" s="136"/>
      <c r="S30" s="135">
        <f>+Sklop8[[#This Row],[cena/enota brez DDV v EUR]]*Sklop8[[#This Row],[Stopnja DDV (%)]]</f>
        <v>0</v>
      </c>
      <c r="T30" s="135">
        <f>+Sklop8[[#This Row],[cena/enota brez DDV v EUR]]+Sklop8[[#This Row],[Davek (EUR)]]</f>
        <v>0</v>
      </c>
      <c r="U30" s="135">
        <f>+Sklop8[[#This Row],[cena/enota brez DDV v EUR]]*Sklop8[[#This Row],[Okvirna količina]]</f>
        <v>0</v>
      </c>
      <c r="V30" s="141">
        <f>+Sklop8[[#This Row],[Končna cena/enoto mere (EUR) z DDV]]*Sklop8[[#This Row],[Okvirna količina]]</f>
        <v>0</v>
      </c>
      <c r="W30" s="142"/>
    </row>
    <row r="31" spans="1:23" s="53" customFormat="1" ht="12">
      <c r="A31" s="77" t="s">
        <v>17</v>
      </c>
      <c r="B31" s="210" t="s">
        <v>555</v>
      </c>
      <c r="C31" s="211" t="s">
        <v>590</v>
      </c>
      <c r="D31" s="221" t="s">
        <v>1610</v>
      </c>
      <c r="E31" s="238">
        <v>1</v>
      </c>
      <c r="F31" s="214" t="s">
        <v>0</v>
      </c>
      <c r="G31" s="109"/>
      <c r="H31" s="222">
        <v>5</v>
      </c>
      <c r="I31" s="107" t="s">
        <v>0</v>
      </c>
      <c r="J3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1" s="119" t="str">
        <f>IF(Sklop8[[#This Row],[ZAHTEVANA SHEMA KAKOVOSTI]]&lt;&gt;"",Sklop8[[#This Row],[Preračunana masa/volumen/kos na enoto kg]],"")</f>
        <v/>
      </c>
      <c r="L31" s="134"/>
      <c r="M31" s="137"/>
      <c r="N31" s="137"/>
      <c r="O31" s="138"/>
      <c r="P31" s="135"/>
      <c r="Q31" s="135"/>
      <c r="R31" s="136"/>
      <c r="S31" s="135">
        <f>+Sklop8[[#This Row],[cena/enota brez DDV v EUR]]*Sklop8[[#This Row],[Stopnja DDV (%)]]</f>
        <v>0</v>
      </c>
      <c r="T31" s="135">
        <f>+Sklop8[[#This Row],[cena/enota brez DDV v EUR]]+Sklop8[[#This Row],[Davek (EUR)]]</f>
        <v>0</v>
      </c>
      <c r="U31" s="135">
        <f>+Sklop8[[#This Row],[cena/enota brez DDV v EUR]]*Sklop8[[#This Row],[Okvirna količina]]</f>
        <v>0</v>
      </c>
      <c r="V31" s="141">
        <f>+Sklop8[[#This Row],[Končna cena/enoto mere (EUR) z DDV]]*Sklop8[[#This Row],[Okvirna količina]]</f>
        <v>0</v>
      </c>
      <c r="W31" s="142"/>
    </row>
    <row r="32" spans="1:23" s="53" customFormat="1" ht="12">
      <c r="A32" s="77" t="s">
        <v>18</v>
      </c>
      <c r="B32" s="215" t="s">
        <v>556</v>
      </c>
      <c r="C32" s="216" t="s">
        <v>590</v>
      </c>
      <c r="D32" s="217" t="s">
        <v>1611</v>
      </c>
      <c r="E32" s="238">
        <v>350</v>
      </c>
      <c r="F32" s="214" t="s">
        <v>158</v>
      </c>
      <c r="G32" s="109"/>
      <c r="H32" s="214">
        <v>5</v>
      </c>
      <c r="I32" s="107" t="s">
        <v>93</v>
      </c>
      <c r="J3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2" s="119" t="str">
        <f>IF(Sklop8[[#This Row],[ZAHTEVANA SHEMA KAKOVOSTI]]&lt;&gt;"",Sklop8[[#This Row],[Preračunana masa/volumen/kos na enoto kg]],"")</f>
        <v/>
      </c>
      <c r="L32" s="134"/>
      <c r="M32" s="137"/>
      <c r="N32" s="137"/>
      <c r="O32" s="138"/>
      <c r="P32" s="135"/>
      <c r="Q32" s="135"/>
      <c r="R32" s="136"/>
      <c r="S32" s="135">
        <f>+Sklop8[[#This Row],[cena/enota brez DDV v EUR]]*Sklop8[[#This Row],[Stopnja DDV (%)]]</f>
        <v>0</v>
      </c>
      <c r="T32" s="135">
        <f>+Sklop8[[#This Row],[cena/enota brez DDV v EUR]]+Sklop8[[#This Row],[Davek (EUR)]]</f>
        <v>0</v>
      </c>
      <c r="U32" s="135">
        <f>+Sklop8[[#This Row],[cena/enota brez DDV v EUR]]*Sklop8[[#This Row],[Okvirna količina]]</f>
        <v>0</v>
      </c>
      <c r="V32" s="141">
        <f>+Sklop8[[#This Row],[Končna cena/enoto mere (EUR) z DDV]]*Sklop8[[#This Row],[Okvirna količina]]</f>
        <v>0</v>
      </c>
      <c r="W32" s="142"/>
    </row>
    <row r="33" spans="1:23" s="53" customFormat="1" ht="12">
      <c r="A33" s="77" t="s">
        <v>19</v>
      </c>
      <c r="B33" s="210" t="s">
        <v>557</v>
      </c>
      <c r="C33" s="211" t="s">
        <v>590</v>
      </c>
      <c r="D33" s="212" t="s">
        <v>1612</v>
      </c>
      <c r="E33" s="222">
        <v>1</v>
      </c>
      <c r="F33" s="214" t="s">
        <v>0</v>
      </c>
      <c r="G33" s="109"/>
      <c r="H33" s="222">
        <v>5</v>
      </c>
      <c r="I33" s="107" t="s">
        <v>0</v>
      </c>
      <c r="J3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3" s="119" t="str">
        <f>IF(Sklop8[[#This Row],[ZAHTEVANA SHEMA KAKOVOSTI]]&lt;&gt;"",Sklop8[[#This Row],[Preračunana masa/volumen/kos na enoto kg]],"")</f>
        <v/>
      </c>
      <c r="L33" s="134"/>
      <c r="M33" s="137"/>
      <c r="N33" s="137"/>
      <c r="O33" s="138"/>
      <c r="P33" s="135"/>
      <c r="Q33" s="135"/>
      <c r="R33" s="136"/>
      <c r="S33" s="135">
        <f>+Sklop8[[#This Row],[cena/enota brez DDV v EUR]]*Sklop8[[#This Row],[Stopnja DDV (%)]]</f>
        <v>0</v>
      </c>
      <c r="T33" s="135">
        <f>+Sklop8[[#This Row],[cena/enota brez DDV v EUR]]+Sklop8[[#This Row],[Davek (EUR)]]</f>
        <v>0</v>
      </c>
      <c r="U33" s="135">
        <f>+Sklop8[[#This Row],[cena/enota brez DDV v EUR]]*Sklop8[[#This Row],[Okvirna količina]]</f>
        <v>0</v>
      </c>
      <c r="V33" s="141">
        <f>+Sklop8[[#This Row],[Končna cena/enoto mere (EUR) z DDV]]*Sklop8[[#This Row],[Okvirna količina]]</f>
        <v>0</v>
      </c>
      <c r="W33" s="142"/>
    </row>
    <row r="34" spans="1:23" s="53" customFormat="1" ht="12">
      <c r="A34" s="77" t="s">
        <v>20</v>
      </c>
      <c r="B34" s="210" t="s">
        <v>558</v>
      </c>
      <c r="C34" s="211" t="s">
        <v>590</v>
      </c>
      <c r="D34" s="212" t="s">
        <v>1612</v>
      </c>
      <c r="E34" s="238">
        <v>350</v>
      </c>
      <c r="F34" s="214" t="s">
        <v>158</v>
      </c>
      <c r="G34" s="109"/>
      <c r="H34" s="222">
        <v>5</v>
      </c>
      <c r="I34" s="107" t="s">
        <v>93</v>
      </c>
      <c r="J3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4" s="119" t="str">
        <f>IF(Sklop8[[#This Row],[ZAHTEVANA SHEMA KAKOVOSTI]]&lt;&gt;"",Sklop8[[#This Row],[Preračunana masa/volumen/kos na enoto kg]],"")</f>
        <v/>
      </c>
      <c r="L34" s="134"/>
      <c r="M34" s="137"/>
      <c r="N34" s="137"/>
      <c r="O34" s="138"/>
      <c r="P34" s="135"/>
      <c r="Q34" s="135"/>
      <c r="R34" s="136"/>
      <c r="S34" s="135">
        <f>+Sklop8[[#This Row],[cena/enota brez DDV v EUR]]*Sklop8[[#This Row],[Stopnja DDV (%)]]</f>
        <v>0</v>
      </c>
      <c r="T34" s="135">
        <f>+Sklop8[[#This Row],[cena/enota brez DDV v EUR]]+Sklop8[[#This Row],[Davek (EUR)]]</f>
        <v>0</v>
      </c>
      <c r="U34" s="135">
        <f>+Sklop8[[#This Row],[cena/enota brez DDV v EUR]]*Sklop8[[#This Row],[Okvirna količina]]</f>
        <v>0</v>
      </c>
      <c r="V34" s="141">
        <f>+Sklop8[[#This Row],[Končna cena/enoto mere (EUR) z DDV]]*Sklop8[[#This Row],[Okvirna količina]]</f>
        <v>0</v>
      </c>
      <c r="W34" s="142"/>
    </row>
    <row r="35" spans="1:23" s="53" customFormat="1" ht="12">
      <c r="A35" s="77" t="s">
        <v>21</v>
      </c>
      <c r="B35" s="210" t="s">
        <v>559</v>
      </c>
      <c r="C35" s="211" t="s">
        <v>590</v>
      </c>
      <c r="D35" s="212" t="s">
        <v>1613</v>
      </c>
      <c r="E35" s="222">
        <v>1</v>
      </c>
      <c r="F35" s="214" t="s">
        <v>0</v>
      </c>
      <c r="G35" s="109"/>
      <c r="H35" s="222">
        <v>5</v>
      </c>
      <c r="I35" s="107" t="s">
        <v>0</v>
      </c>
      <c r="J3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5" s="119" t="str">
        <f>IF(Sklop8[[#This Row],[ZAHTEVANA SHEMA KAKOVOSTI]]&lt;&gt;"",Sklop8[[#This Row],[Preračunana masa/volumen/kos na enoto kg]],"")</f>
        <v/>
      </c>
      <c r="L35" s="134"/>
      <c r="M35" s="137"/>
      <c r="N35" s="137"/>
      <c r="O35" s="138"/>
      <c r="P35" s="135"/>
      <c r="Q35" s="135"/>
      <c r="R35" s="136"/>
      <c r="S35" s="135">
        <f>+Sklop8[[#This Row],[cena/enota brez DDV v EUR]]*Sklop8[[#This Row],[Stopnja DDV (%)]]</f>
        <v>0</v>
      </c>
      <c r="T35" s="135">
        <f>+Sklop8[[#This Row],[cena/enota brez DDV v EUR]]+Sklop8[[#This Row],[Davek (EUR)]]</f>
        <v>0</v>
      </c>
      <c r="U35" s="135">
        <f>+Sklop8[[#This Row],[cena/enota brez DDV v EUR]]*Sklop8[[#This Row],[Okvirna količina]]</f>
        <v>0</v>
      </c>
      <c r="V35" s="141">
        <f>+Sklop8[[#This Row],[Končna cena/enoto mere (EUR) z DDV]]*Sklop8[[#This Row],[Okvirna količina]]</f>
        <v>0</v>
      </c>
      <c r="W35" s="142"/>
    </row>
    <row r="36" spans="1:23" s="53" customFormat="1" ht="12">
      <c r="A36" s="77" t="s">
        <v>22</v>
      </c>
      <c r="B36" s="210" t="s">
        <v>560</v>
      </c>
      <c r="C36" s="211" t="s">
        <v>590</v>
      </c>
      <c r="D36" s="218" t="s">
        <v>1614</v>
      </c>
      <c r="E36" s="222">
        <v>350</v>
      </c>
      <c r="F36" s="214" t="s">
        <v>158</v>
      </c>
      <c r="G36" s="109"/>
      <c r="H36" s="222">
        <v>5</v>
      </c>
      <c r="I36" s="107" t="s">
        <v>93</v>
      </c>
      <c r="J3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6" s="119" t="str">
        <f>IF(Sklop8[[#This Row],[ZAHTEVANA SHEMA KAKOVOSTI]]&lt;&gt;"",Sklop8[[#This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+Sklop8[[#This Row],[cena/enota brez DDV v EUR]]*Sklop8[[#This Row],[Stopnja DDV (%)]]</f>
        <v>0</v>
      </c>
      <c r="T36" s="135">
        <f>+Sklop8[[#This Row],[cena/enota brez DDV v EUR]]+Sklop8[[#This Row],[Davek (EUR)]]</f>
        <v>0</v>
      </c>
      <c r="U36" s="135">
        <f>+Sklop8[[#This Row],[cena/enota brez DDV v EUR]]*Sklop8[[#This Row],[Okvirna količina]]</f>
        <v>0</v>
      </c>
      <c r="V36" s="141">
        <f>+Sklop8[[#This Row],[Končna cena/enoto mere (EUR) z DDV]]*Sklop8[[#This Row],[Okvirna količina]]</f>
        <v>0</v>
      </c>
      <c r="W36" s="142"/>
    </row>
    <row r="37" spans="1:23" s="53" customFormat="1" ht="12">
      <c r="A37" s="77" t="s">
        <v>23</v>
      </c>
      <c r="B37" s="210" t="s">
        <v>561</v>
      </c>
      <c r="C37" s="211" t="s">
        <v>590</v>
      </c>
      <c r="D37" s="218" t="s">
        <v>1615</v>
      </c>
      <c r="E37" s="222">
        <v>1</v>
      </c>
      <c r="F37" s="214" t="s">
        <v>0</v>
      </c>
      <c r="G37" s="109"/>
      <c r="H37" s="222">
        <v>5</v>
      </c>
      <c r="I37" s="107" t="s">
        <v>0</v>
      </c>
      <c r="J3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7" s="119" t="str">
        <f>IF(Sklop8[[#This Row],[ZAHTEVANA SHEMA KAKOVOSTI]]&lt;&gt;"",Sklop8[[#This Row],[Preračunana masa/volumen/kos na enoto kg]],"")</f>
        <v/>
      </c>
      <c r="L37" s="134"/>
      <c r="M37" s="137"/>
      <c r="N37" s="137"/>
      <c r="O37" s="138"/>
      <c r="P37" s="135"/>
      <c r="Q37" s="135"/>
      <c r="R37" s="136"/>
      <c r="S37" s="135">
        <f>+Sklop8[[#This Row],[cena/enota brez DDV v EUR]]*Sklop8[[#This Row],[Stopnja DDV (%)]]</f>
        <v>0</v>
      </c>
      <c r="T37" s="135">
        <f>+Sklop8[[#This Row],[cena/enota brez DDV v EUR]]+Sklop8[[#This Row],[Davek (EUR)]]</f>
        <v>0</v>
      </c>
      <c r="U37" s="135">
        <f>+Sklop8[[#This Row],[cena/enota brez DDV v EUR]]*Sklop8[[#This Row],[Okvirna količina]]</f>
        <v>0</v>
      </c>
      <c r="V37" s="141">
        <f>+Sklop8[[#This Row],[Končna cena/enoto mere (EUR) z DDV]]*Sklop8[[#This Row],[Okvirna količina]]</f>
        <v>0</v>
      </c>
      <c r="W37" s="142"/>
    </row>
    <row r="38" spans="1:23" s="53" customFormat="1" ht="12">
      <c r="A38" s="77" t="s">
        <v>24</v>
      </c>
      <c r="B38" s="210" t="s">
        <v>562</v>
      </c>
      <c r="C38" s="211" t="s">
        <v>590</v>
      </c>
      <c r="D38" s="237" t="s">
        <v>1615</v>
      </c>
      <c r="E38" s="222">
        <v>270</v>
      </c>
      <c r="F38" s="214" t="s">
        <v>158</v>
      </c>
      <c r="G38" s="109"/>
      <c r="H38" s="222">
        <v>5</v>
      </c>
      <c r="I38" s="107" t="s">
        <v>93</v>
      </c>
      <c r="J3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38" s="119" t="str">
        <f>IF(Sklop8[[#This Row],[ZAHTEVANA SHEMA KAKOVOSTI]]&lt;&gt;"",Sklop8[[#This Row],[Preračunana masa/volumen/kos na enoto kg]],"")</f>
        <v/>
      </c>
      <c r="L38" s="134"/>
      <c r="M38" s="137"/>
      <c r="N38" s="137"/>
      <c r="O38" s="138"/>
      <c r="P38" s="135"/>
      <c r="Q38" s="135"/>
      <c r="R38" s="136"/>
      <c r="S38" s="135">
        <f>+Sklop8[[#This Row],[cena/enota brez DDV v EUR]]*Sklop8[[#This Row],[Stopnja DDV (%)]]</f>
        <v>0</v>
      </c>
      <c r="T38" s="135">
        <f>+Sklop8[[#This Row],[cena/enota brez DDV v EUR]]+Sklop8[[#This Row],[Davek (EUR)]]</f>
        <v>0</v>
      </c>
      <c r="U38" s="135">
        <f>+Sklop8[[#This Row],[cena/enota brez DDV v EUR]]*Sklop8[[#This Row],[Okvirna količina]]</f>
        <v>0</v>
      </c>
      <c r="V38" s="141">
        <f>+Sklop8[[#This Row],[Končna cena/enoto mere (EUR) z DDV]]*Sklop8[[#This Row],[Okvirna količina]]</f>
        <v>0</v>
      </c>
      <c r="W38" s="142"/>
    </row>
    <row r="39" spans="1:23" s="53" customFormat="1" ht="12">
      <c r="A39" s="77" t="s">
        <v>25</v>
      </c>
      <c r="B39" s="210" t="s">
        <v>563</v>
      </c>
      <c r="C39" s="211" t="s">
        <v>590</v>
      </c>
      <c r="D39" s="237" t="s">
        <v>1616</v>
      </c>
      <c r="E39" s="238">
        <v>1</v>
      </c>
      <c r="F39" s="214" t="s">
        <v>0</v>
      </c>
      <c r="G39" s="109"/>
      <c r="H39" s="222">
        <v>5</v>
      </c>
      <c r="I39" s="107" t="s">
        <v>0</v>
      </c>
      <c r="J3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9" s="119" t="str">
        <f>IF(Sklop8[[#This Row],[ZAHTEVANA SHEMA KAKOVOSTI]]&lt;&gt;"",Sklop8[[#This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+Sklop8[[#This Row],[cena/enota brez DDV v EUR]]*Sklop8[[#This Row],[Stopnja DDV (%)]]</f>
        <v>0</v>
      </c>
      <c r="T39" s="135">
        <f>+Sklop8[[#This Row],[cena/enota brez DDV v EUR]]+Sklop8[[#This Row],[Davek (EUR)]]</f>
        <v>0</v>
      </c>
      <c r="U39" s="135">
        <f>+Sklop8[[#This Row],[cena/enota brez DDV v EUR]]*Sklop8[[#This Row],[Okvirna količina]]</f>
        <v>0</v>
      </c>
      <c r="V39" s="141">
        <f>+Sklop8[[#This Row],[Končna cena/enoto mere (EUR) z DDV]]*Sklop8[[#This Row],[Okvirna količina]]</f>
        <v>0</v>
      </c>
      <c r="W39" s="142"/>
    </row>
    <row r="40" spans="1:23" s="53" customFormat="1" ht="12">
      <c r="A40" s="77" t="s">
        <v>26</v>
      </c>
      <c r="B40" s="210" t="s">
        <v>564</v>
      </c>
      <c r="C40" s="211" t="s">
        <v>590</v>
      </c>
      <c r="D40" s="221" t="s">
        <v>1617</v>
      </c>
      <c r="E40" s="222">
        <v>750</v>
      </c>
      <c r="F40" s="214" t="s">
        <v>158</v>
      </c>
      <c r="G40" s="109"/>
      <c r="H40" s="222">
        <v>5</v>
      </c>
      <c r="I40" s="107" t="s">
        <v>93</v>
      </c>
      <c r="J4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40" s="119" t="str">
        <f>IF(Sklop8[[#This Row],[ZAHTEVANA SHEMA KAKOVOSTI]]&lt;&gt;"",Sklop8[[#This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+Sklop8[[#This Row],[cena/enota brez DDV v EUR]]*Sklop8[[#This Row],[Stopnja DDV (%)]]</f>
        <v>0</v>
      </c>
      <c r="T40" s="135">
        <f>+Sklop8[[#This Row],[cena/enota brez DDV v EUR]]+Sklop8[[#This Row],[Davek (EUR)]]</f>
        <v>0</v>
      </c>
      <c r="U40" s="135">
        <f>+Sklop8[[#This Row],[cena/enota brez DDV v EUR]]*Sklop8[[#This Row],[Okvirna količina]]</f>
        <v>0</v>
      </c>
      <c r="V40" s="141">
        <f>+Sklop8[[#This Row],[Končna cena/enoto mere (EUR) z DDV]]*Sklop8[[#This Row],[Okvirna količina]]</f>
        <v>0</v>
      </c>
      <c r="W40" s="142"/>
    </row>
    <row r="41" spans="1:23" s="53" customFormat="1" ht="12">
      <c r="A41" s="77" t="s">
        <v>27</v>
      </c>
      <c r="B41" s="210" t="s">
        <v>565</v>
      </c>
      <c r="C41" s="211" t="s">
        <v>590</v>
      </c>
      <c r="D41" s="221" t="s">
        <v>1618</v>
      </c>
      <c r="E41" s="238">
        <v>1</v>
      </c>
      <c r="F41" s="214" t="s">
        <v>0</v>
      </c>
      <c r="G41" s="109"/>
      <c r="H41" s="222">
        <v>5</v>
      </c>
      <c r="I41" s="107" t="s">
        <v>0</v>
      </c>
      <c r="J4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1" s="119" t="str">
        <f>IF(Sklop8[[#This Row],[ZAHTEVANA SHEMA KAKOVOSTI]]&lt;&gt;"",Sklop8[[#This Row],[Preračunana masa/volumen/kos na enoto kg]],"")</f>
        <v/>
      </c>
      <c r="L41" s="134"/>
      <c r="M41" s="137"/>
      <c r="N41" s="137"/>
      <c r="O41" s="138"/>
      <c r="P41" s="135"/>
      <c r="Q41" s="135"/>
      <c r="R41" s="136"/>
      <c r="S41" s="135">
        <f>+Sklop8[[#This Row],[cena/enota brez DDV v EUR]]*Sklop8[[#This Row],[Stopnja DDV (%)]]</f>
        <v>0</v>
      </c>
      <c r="T41" s="135">
        <f>+Sklop8[[#This Row],[cena/enota brez DDV v EUR]]+Sklop8[[#This Row],[Davek (EUR)]]</f>
        <v>0</v>
      </c>
      <c r="U41" s="135">
        <f>+Sklop8[[#This Row],[cena/enota brez DDV v EUR]]*Sklop8[[#This Row],[Okvirna količina]]</f>
        <v>0</v>
      </c>
      <c r="V41" s="141">
        <f>+Sklop8[[#This Row],[Končna cena/enoto mere (EUR) z DDV]]*Sklop8[[#This Row],[Okvirna količina]]</f>
        <v>0</v>
      </c>
      <c r="W41" s="142"/>
    </row>
    <row r="42" spans="1:23" s="53" customFormat="1" ht="12">
      <c r="A42" s="77" t="s">
        <v>28</v>
      </c>
      <c r="B42" s="210" t="s">
        <v>566</v>
      </c>
      <c r="C42" s="211" t="s">
        <v>590</v>
      </c>
      <c r="D42" s="221" t="s">
        <v>1619</v>
      </c>
      <c r="E42" s="238">
        <v>750</v>
      </c>
      <c r="F42" s="214" t="s">
        <v>158</v>
      </c>
      <c r="G42" s="109"/>
      <c r="H42" s="222">
        <v>5</v>
      </c>
      <c r="I42" s="107" t="s">
        <v>93</v>
      </c>
      <c r="J4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42" s="119" t="str">
        <f>IF(Sklop8[[#This Row],[ZAHTEVANA SHEMA KAKOVOSTI]]&lt;&gt;"",Sklop8[[#This Row],[Preračunana masa/volumen/kos na enoto kg]],"")</f>
        <v/>
      </c>
      <c r="L42" s="134"/>
      <c r="M42" s="137"/>
      <c r="N42" s="137"/>
      <c r="O42" s="138"/>
      <c r="P42" s="135"/>
      <c r="Q42" s="135"/>
      <c r="R42" s="136"/>
      <c r="S42" s="135">
        <f>+Sklop8[[#This Row],[cena/enota brez DDV v EUR]]*Sklop8[[#This Row],[Stopnja DDV (%)]]</f>
        <v>0</v>
      </c>
      <c r="T42" s="135">
        <f>+Sklop8[[#This Row],[cena/enota brez DDV v EUR]]+Sklop8[[#This Row],[Davek (EUR)]]</f>
        <v>0</v>
      </c>
      <c r="U42" s="135">
        <f>+Sklop8[[#This Row],[cena/enota brez DDV v EUR]]*Sklop8[[#This Row],[Okvirna količina]]</f>
        <v>0</v>
      </c>
      <c r="V42" s="141">
        <f>+Sklop8[[#This Row],[Končna cena/enoto mere (EUR) z DDV]]*Sklop8[[#This Row],[Okvirna količina]]</f>
        <v>0</v>
      </c>
      <c r="W42" s="142"/>
    </row>
    <row r="43" spans="1:23" s="53" customFormat="1" ht="12">
      <c r="A43" s="77" t="s">
        <v>29</v>
      </c>
      <c r="B43" s="210" t="s">
        <v>567</v>
      </c>
      <c r="C43" s="211" t="s">
        <v>590</v>
      </c>
      <c r="D43" s="221" t="s">
        <v>1620</v>
      </c>
      <c r="E43" s="222">
        <v>270</v>
      </c>
      <c r="F43" s="214" t="s">
        <v>158</v>
      </c>
      <c r="G43" s="109"/>
      <c r="H43" s="222">
        <v>5</v>
      </c>
      <c r="I43" s="107" t="s">
        <v>93</v>
      </c>
      <c r="J4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43" s="119" t="str">
        <f>IF(Sklop8[[#This Row],[ZAHTEVANA SHEMA KAKOVOSTI]]&lt;&gt;"",Sklop8[[#This Row],[Preračunana masa/volumen/kos na enoto kg]],"")</f>
        <v/>
      </c>
      <c r="L43" s="134"/>
      <c r="M43" s="137"/>
      <c r="N43" s="137"/>
      <c r="O43" s="138"/>
      <c r="P43" s="135"/>
      <c r="Q43" s="135"/>
      <c r="R43" s="136"/>
      <c r="S43" s="135">
        <f>+Sklop8[[#This Row],[cena/enota brez DDV v EUR]]*Sklop8[[#This Row],[Stopnja DDV (%)]]</f>
        <v>0</v>
      </c>
      <c r="T43" s="135">
        <f>+Sklop8[[#This Row],[cena/enota brez DDV v EUR]]+Sklop8[[#This Row],[Davek (EUR)]]</f>
        <v>0</v>
      </c>
      <c r="U43" s="135">
        <f>+Sklop8[[#This Row],[cena/enota brez DDV v EUR]]*Sklop8[[#This Row],[Okvirna količina]]</f>
        <v>0</v>
      </c>
      <c r="V43" s="141">
        <f>+Sklop8[[#This Row],[Končna cena/enoto mere (EUR) z DDV]]*Sklop8[[#This Row],[Okvirna količina]]</f>
        <v>0</v>
      </c>
      <c r="W43" s="142"/>
    </row>
    <row r="44" spans="1:23" s="53" customFormat="1" ht="12">
      <c r="A44" s="77" t="s">
        <v>30</v>
      </c>
      <c r="B44" s="210" t="s">
        <v>568</v>
      </c>
      <c r="C44" s="211" t="s">
        <v>590</v>
      </c>
      <c r="D44" s="212" t="s">
        <v>1800</v>
      </c>
      <c r="E44" s="222">
        <v>300</v>
      </c>
      <c r="F44" s="214" t="s">
        <v>158</v>
      </c>
      <c r="G44" s="109"/>
      <c r="H44" s="222">
        <v>5</v>
      </c>
      <c r="I44" s="107" t="s">
        <v>93</v>
      </c>
      <c r="J4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K44" s="119" t="str">
        <f>IF(Sklop8[[#This Row],[ZAHTEVANA SHEMA KAKOVOSTI]]&lt;&gt;"",Sklop8[[#This Row],[Preračunana masa/volumen/kos na enoto kg]],"")</f>
        <v/>
      </c>
      <c r="L44" s="134"/>
      <c r="M44" s="137"/>
      <c r="N44" s="137"/>
      <c r="O44" s="138"/>
      <c r="P44" s="135"/>
      <c r="Q44" s="135"/>
      <c r="R44" s="136"/>
      <c r="S44" s="135">
        <f>+Sklop8[[#This Row],[cena/enota brez DDV v EUR]]*Sklop8[[#This Row],[Stopnja DDV (%)]]</f>
        <v>0</v>
      </c>
      <c r="T44" s="135">
        <f>+Sklop8[[#This Row],[cena/enota brez DDV v EUR]]+Sklop8[[#This Row],[Davek (EUR)]]</f>
        <v>0</v>
      </c>
      <c r="U44" s="135">
        <f>+Sklop8[[#This Row],[cena/enota brez DDV v EUR]]*Sklop8[[#This Row],[Okvirna količina]]</f>
        <v>0</v>
      </c>
      <c r="V44" s="141">
        <f>+Sklop8[[#This Row],[Končna cena/enoto mere (EUR) z DDV]]*Sklop8[[#This Row],[Okvirna količina]]</f>
        <v>0</v>
      </c>
      <c r="W44" s="142"/>
    </row>
    <row r="45" spans="1:23" s="53" customFormat="1" ht="12">
      <c r="A45" s="77" t="s">
        <v>31</v>
      </c>
      <c r="B45" s="210" t="s">
        <v>569</v>
      </c>
      <c r="C45" s="211" t="s">
        <v>590</v>
      </c>
      <c r="D45" s="218" t="s">
        <v>1621</v>
      </c>
      <c r="E45" s="238">
        <v>1</v>
      </c>
      <c r="F45" s="214" t="s">
        <v>0</v>
      </c>
      <c r="G45" s="109"/>
      <c r="H45" s="222">
        <v>10</v>
      </c>
      <c r="I45" s="107" t="s">
        <v>0</v>
      </c>
      <c r="J4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5" s="119" t="str">
        <f>IF(Sklop8[[#This Row],[ZAHTEVANA SHEMA KAKOVOSTI]]&lt;&gt;"",Sklop8[[#This Row],[Preračunana masa/volumen/kos na enoto kg]],"")</f>
        <v/>
      </c>
      <c r="L45" s="134"/>
      <c r="M45" s="137"/>
      <c r="N45" s="137"/>
      <c r="O45" s="138"/>
      <c r="P45" s="135"/>
      <c r="Q45" s="135"/>
      <c r="R45" s="136"/>
      <c r="S45" s="135">
        <f>+Sklop8[[#This Row],[cena/enota brez DDV v EUR]]*Sklop8[[#This Row],[Stopnja DDV (%)]]</f>
        <v>0</v>
      </c>
      <c r="T45" s="135">
        <f>+Sklop8[[#This Row],[cena/enota brez DDV v EUR]]+Sklop8[[#This Row],[Davek (EUR)]]</f>
        <v>0</v>
      </c>
      <c r="U45" s="135">
        <f>+Sklop8[[#This Row],[cena/enota brez DDV v EUR]]*Sklop8[[#This Row],[Okvirna količina]]</f>
        <v>0</v>
      </c>
      <c r="V45" s="141">
        <f>+Sklop8[[#This Row],[Končna cena/enoto mere (EUR) z DDV]]*Sklop8[[#This Row],[Okvirna količina]]</f>
        <v>0</v>
      </c>
      <c r="W45" s="142"/>
    </row>
    <row r="46" spans="1:23" s="53" customFormat="1" ht="12">
      <c r="A46" s="77" t="s">
        <v>32</v>
      </c>
      <c r="B46" s="210" t="s">
        <v>570</v>
      </c>
      <c r="C46" s="211" t="s">
        <v>590</v>
      </c>
      <c r="D46" s="237" t="s">
        <v>1396</v>
      </c>
      <c r="E46" s="238">
        <v>1</v>
      </c>
      <c r="F46" s="214" t="s">
        <v>0</v>
      </c>
      <c r="G46" s="109"/>
      <c r="H46" s="222">
        <v>5</v>
      </c>
      <c r="I46" s="107" t="s">
        <v>0</v>
      </c>
      <c r="J4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6" s="119" t="str">
        <f>IF(Sklop8[[#This Row],[ZAHTEVANA SHEMA KAKOVOSTI]]&lt;&gt;"",Sklop8[[#This Row],[Preračunana masa/volumen/kos na enoto kg]],"")</f>
        <v/>
      </c>
      <c r="L46" s="134"/>
      <c r="M46" s="137"/>
      <c r="N46" s="137"/>
      <c r="O46" s="138"/>
      <c r="P46" s="135"/>
      <c r="Q46" s="135"/>
      <c r="R46" s="136"/>
      <c r="S46" s="135">
        <f>+Sklop8[[#This Row],[cena/enota brez DDV v EUR]]*Sklop8[[#This Row],[Stopnja DDV (%)]]</f>
        <v>0</v>
      </c>
      <c r="T46" s="135">
        <f>+Sklop8[[#This Row],[cena/enota brez DDV v EUR]]+Sklop8[[#This Row],[Davek (EUR)]]</f>
        <v>0</v>
      </c>
      <c r="U46" s="135">
        <f>+Sklop8[[#This Row],[cena/enota brez DDV v EUR]]*Sklop8[[#This Row],[Okvirna količina]]</f>
        <v>0</v>
      </c>
      <c r="V46" s="141">
        <f>+Sklop8[[#This Row],[Končna cena/enoto mere (EUR) z DDV]]*Sklop8[[#This Row],[Okvirna količina]]</f>
        <v>0</v>
      </c>
      <c r="W46" s="142"/>
    </row>
    <row r="47" spans="1:23" s="53" customFormat="1" ht="12">
      <c r="A47" s="77" t="s">
        <v>33</v>
      </c>
      <c r="B47" s="210" t="s">
        <v>571</v>
      </c>
      <c r="C47" s="211" t="s">
        <v>590</v>
      </c>
      <c r="D47" s="237" t="s">
        <v>1622</v>
      </c>
      <c r="E47" s="238">
        <v>1</v>
      </c>
      <c r="F47" s="214" t="s">
        <v>0</v>
      </c>
      <c r="G47" s="109"/>
      <c r="H47" s="222">
        <v>5</v>
      </c>
      <c r="I47" s="107" t="s">
        <v>0</v>
      </c>
      <c r="J4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7" s="119" t="str">
        <f>IF(Sklop8[[#This Row],[ZAHTEVANA SHEMA KAKOVOSTI]]&lt;&gt;"",Sklop8[[#This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+Sklop8[[#This Row],[cena/enota brez DDV v EUR]]*Sklop8[[#This Row],[Stopnja DDV (%)]]</f>
        <v>0</v>
      </c>
      <c r="T47" s="135">
        <f>+Sklop8[[#This Row],[cena/enota brez DDV v EUR]]+Sklop8[[#This Row],[Davek (EUR)]]</f>
        <v>0</v>
      </c>
      <c r="U47" s="135">
        <f>+Sklop8[[#This Row],[cena/enota brez DDV v EUR]]*Sklop8[[#This Row],[Okvirna količina]]</f>
        <v>0</v>
      </c>
      <c r="V47" s="141">
        <f>+Sklop8[[#This Row],[Končna cena/enoto mere (EUR) z DDV]]*Sklop8[[#This Row],[Okvirna količina]]</f>
        <v>0</v>
      </c>
      <c r="W47" s="142"/>
    </row>
    <row r="48" spans="1:23" s="53" customFormat="1" ht="12">
      <c r="A48" s="77" t="s">
        <v>34</v>
      </c>
      <c r="B48" s="210" t="s">
        <v>572</v>
      </c>
      <c r="C48" s="211" t="s">
        <v>590</v>
      </c>
      <c r="D48" s="212" t="s">
        <v>1623</v>
      </c>
      <c r="E48" s="222">
        <v>1</v>
      </c>
      <c r="F48" s="214" t="s">
        <v>0</v>
      </c>
      <c r="G48" s="109"/>
      <c r="H48" s="222">
        <v>5</v>
      </c>
      <c r="I48" s="107" t="s">
        <v>0</v>
      </c>
      <c r="J4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8" s="119" t="str">
        <f>IF(Sklop8[[#This Row],[ZAHTEVANA SHEMA KAKOVOSTI]]&lt;&gt;"",Sklop8[[#This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+Sklop8[[#This Row],[cena/enota brez DDV v EUR]]*Sklop8[[#This Row],[Stopnja DDV (%)]]</f>
        <v>0</v>
      </c>
      <c r="T48" s="135">
        <f>+Sklop8[[#This Row],[cena/enota brez DDV v EUR]]+Sklop8[[#This Row],[Davek (EUR)]]</f>
        <v>0</v>
      </c>
      <c r="U48" s="135">
        <f>+Sklop8[[#This Row],[cena/enota brez DDV v EUR]]*Sklop8[[#This Row],[Okvirna količina]]</f>
        <v>0</v>
      </c>
      <c r="V48" s="141">
        <f>+Sklop8[[#This Row],[Končna cena/enoto mere (EUR) z DDV]]*Sklop8[[#This Row],[Okvirna količina]]</f>
        <v>0</v>
      </c>
      <c r="W48" s="142"/>
    </row>
    <row r="49" spans="1:23" s="53" customFormat="1" ht="12">
      <c r="A49" s="77" t="s">
        <v>35</v>
      </c>
      <c r="B49" s="210" t="s">
        <v>573</v>
      </c>
      <c r="C49" s="211" t="s">
        <v>590</v>
      </c>
      <c r="D49" s="212" t="s">
        <v>1618</v>
      </c>
      <c r="E49" s="238">
        <v>1</v>
      </c>
      <c r="F49" s="214" t="s">
        <v>0</v>
      </c>
      <c r="G49" s="109"/>
      <c r="H49" s="222">
        <v>5</v>
      </c>
      <c r="I49" s="107" t="s">
        <v>0</v>
      </c>
      <c r="J4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9" s="119" t="str">
        <f>IF(Sklop8[[#This Row],[ZAHTEVANA SHEMA KAKOVOSTI]]&lt;&gt;"",Sklop8[[#This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+Sklop8[[#This Row],[cena/enota brez DDV v EUR]]*Sklop8[[#This Row],[Stopnja DDV (%)]]</f>
        <v>0</v>
      </c>
      <c r="T49" s="135">
        <f>+Sklop8[[#This Row],[cena/enota brez DDV v EUR]]+Sklop8[[#This Row],[Davek (EUR)]]</f>
        <v>0</v>
      </c>
      <c r="U49" s="135">
        <f>+Sklop8[[#This Row],[cena/enota brez DDV v EUR]]*Sklop8[[#This Row],[Okvirna količina]]</f>
        <v>0</v>
      </c>
      <c r="V49" s="141">
        <f>+Sklop8[[#This Row],[Končna cena/enoto mere (EUR) z DDV]]*Sklop8[[#This Row],[Okvirna količina]]</f>
        <v>0</v>
      </c>
      <c r="W49" s="142"/>
    </row>
    <row r="50" spans="1:23" s="53" customFormat="1" ht="12">
      <c r="A50" s="77" t="s">
        <v>36</v>
      </c>
      <c r="B50" s="210" t="s">
        <v>574</v>
      </c>
      <c r="C50" s="211" t="s">
        <v>590</v>
      </c>
      <c r="D50" s="212" t="s">
        <v>1624</v>
      </c>
      <c r="E50" s="238">
        <v>450</v>
      </c>
      <c r="F50" s="214" t="s">
        <v>158</v>
      </c>
      <c r="G50" s="109"/>
      <c r="H50" s="222">
        <v>20</v>
      </c>
      <c r="I50" s="107" t="s">
        <v>93</v>
      </c>
      <c r="J5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50" s="119" t="str">
        <f>IF(Sklop8[[#This Row],[ZAHTEVANA SHEMA KAKOVOSTI]]&lt;&gt;"",Sklop8[[#This Row],[Preračunana masa/volumen/kos na enoto kg]],"")</f>
        <v/>
      </c>
      <c r="L50" s="134"/>
      <c r="M50" s="257"/>
      <c r="N50" s="257"/>
      <c r="O50" s="175"/>
      <c r="P50" s="135"/>
      <c r="Q50" s="135"/>
      <c r="R50" s="136"/>
      <c r="S50" s="135">
        <f>+Sklop8[[#This Row],[cena/enota brez DDV v EUR]]*Sklop8[[#This Row],[Stopnja DDV (%)]]</f>
        <v>0</v>
      </c>
      <c r="T50" s="135">
        <f>+Sklop8[[#This Row],[cena/enota brez DDV v EUR]]+Sklop8[[#This Row],[Davek (EUR)]]</f>
        <v>0</v>
      </c>
      <c r="U50" s="135">
        <f>+Sklop8[[#This Row],[cena/enota brez DDV v EUR]]*Sklop8[[#This Row],[Okvirna količina]]</f>
        <v>0</v>
      </c>
      <c r="V50" s="141">
        <f>+Sklop8[[#This Row],[Končna cena/enoto mere (EUR) z DDV]]*Sklop8[[#This Row],[Okvirna količina]]</f>
        <v>0</v>
      </c>
      <c r="W50" s="142"/>
    </row>
    <row r="51" spans="1:23" s="53" customFormat="1" ht="12">
      <c r="A51" s="77" t="s">
        <v>37</v>
      </c>
      <c r="B51" s="210" t="s">
        <v>575</v>
      </c>
      <c r="C51" s="211" t="s">
        <v>590</v>
      </c>
      <c r="D51" s="237" t="s">
        <v>1625</v>
      </c>
      <c r="E51" s="238">
        <v>100</v>
      </c>
      <c r="F51" s="214" t="s">
        <v>158</v>
      </c>
      <c r="G51" s="109"/>
      <c r="H51" s="222">
        <v>1500</v>
      </c>
      <c r="I51" s="107" t="s">
        <v>93</v>
      </c>
      <c r="J5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51" s="119" t="str">
        <f>IF(Sklop8[[#This Row],[ZAHTEVANA SHEMA KAKOVOSTI]]&lt;&gt;"",Sklop8[[#This Row],[Preračunana masa/volumen/kos na enoto kg]],"")</f>
        <v/>
      </c>
      <c r="L51" s="134"/>
      <c r="M51" s="257"/>
      <c r="N51" s="257"/>
      <c r="O51" s="175"/>
      <c r="P51" s="135"/>
      <c r="Q51" s="135"/>
      <c r="R51" s="136"/>
      <c r="S51" s="135">
        <f>+Sklop8[[#This Row],[cena/enota brez DDV v EUR]]*Sklop8[[#This Row],[Stopnja DDV (%)]]</f>
        <v>0</v>
      </c>
      <c r="T51" s="135">
        <f>+Sklop8[[#This Row],[cena/enota brez DDV v EUR]]+Sklop8[[#This Row],[Davek (EUR)]]</f>
        <v>0</v>
      </c>
      <c r="U51" s="135">
        <f>+Sklop8[[#This Row],[cena/enota brez DDV v EUR]]*Sklop8[[#This Row],[Okvirna količina]]</f>
        <v>0</v>
      </c>
      <c r="V51" s="141">
        <f>+Sklop8[[#This Row],[Končna cena/enoto mere (EUR) z DDV]]*Sklop8[[#This Row],[Okvirna količina]]</f>
        <v>0</v>
      </c>
      <c r="W51" s="142"/>
    </row>
    <row r="52" spans="1:23" s="53" customFormat="1" ht="12">
      <c r="A52" s="77" t="s">
        <v>38</v>
      </c>
      <c r="B52" s="210" t="s">
        <v>576</v>
      </c>
      <c r="C52" s="211" t="s">
        <v>590</v>
      </c>
      <c r="D52" s="237" t="s">
        <v>1625</v>
      </c>
      <c r="E52" s="238">
        <v>80</v>
      </c>
      <c r="F52" s="214" t="s">
        <v>158</v>
      </c>
      <c r="G52" s="109"/>
      <c r="H52" s="222">
        <v>500</v>
      </c>
      <c r="I52" s="107" t="s">
        <v>93</v>
      </c>
      <c r="J5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2" s="119" t="str">
        <f>IF(Sklop8[[#This Row],[ZAHTEVANA SHEMA KAKOVOSTI]]&lt;&gt;"",Sklop8[[#This Row],[Preračunana masa/volumen/kos na enoto kg]],"")</f>
        <v/>
      </c>
      <c r="L52" s="134"/>
      <c r="M52" s="257"/>
      <c r="N52" s="257"/>
      <c r="O52" s="175"/>
      <c r="P52" s="135"/>
      <c r="Q52" s="135"/>
      <c r="R52" s="136"/>
      <c r="S52" s="135">
        <f>+Sklop8[[#This Row],[cena/enota brez DDV v EUR]]*Sklop8[[#This Row],[Stopnja DDV (%)]]</f>
        <v>0</v>
      </c>
      <c r="T52" s="135">
        <f>+Sklop8[[#This Row],[cena/enota brez DDV v EUR]]+Sklop8[[#This Row],[Davek (EUR)]]</f>
        <v>0</v>
      </c>
      <c r="U52" s="135">
        <f>+Sklop8[[#This Row],[cena/enota brez DDV v EUR]]*Sklop8[[#This Row],[Okvirna količina]]</f>
        <v>0</v>
      </c>
      <c r="V52" s="141">
        <f>+Sklop8[[#This Row],[Končna cena/enoto mere (EUR) z DDV]]*Sklop8[[#This Row],[Okvirna količina]]</f>
        <v>0</v>
      </c>
      <c r="W52" s="142"/>
    </row>
    <row r="53" spans="1:23" s="53" customFormat="1" ht="12">
      <c r="A53" s="77" t="s">
        <v>39</v>
      </c>
      <c r="B53" s="210" t="s">
        <v>577</v>
      </c>
      <c r="C53" s="211" t="s">
        <v>590</v>
      </c>
      <c r="D53" s="218" t="s">
        <v>1626</v>
      </c>
      <c r="E53" s="238">
        <v>80</v>
      </c>
      <c r="F53" s="214" t="s">
        <v>158</v>
      </c>
      <c r="G53" s="109"/>
      <c r="H53" s="222">
        <v>500</v>
      </c>
      <c r="I53" s="107" t="s">
        <v>93</v>
      </c>
      <c r="J5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3" s="119" t="str">
        <f>IF(Sklop8[[#This Row],[ZAHTEVANA SHEMA KAKOVOSTI]]&lt;&gt;"",Sklop8[[#This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+Sklop8[[#This Row],[cena/enota brez DDV v EUR]]*Sklop8[[#This Row],[Stopnja DDV (%)]]</f>
        <v>0</v>
      </c>
      <c r="T53" s="135">
        <f>+Sklop8[[#This Row],[cena/enota brez DDV v EUR]]+Sklop8[[#This Row],[Davek (EUR)]]</f>
        <v>0</v>
      </c>
      <c r="U53" s="135">
        <f>+Sklop8[[#This Row],[cena/enota brez DDV v EUR]]*Sklop8[[#This Row],[Okvirna količina]]</f>
        <v>0</v>
      </c>
      <c r="V53" s="141">
        <f>+Sklop8[[#This Row],[Končna cena/enoto mere (EUR) z DDV]]*Sklop8[[#This Row],[Okvirna količina]]</f>
        <v>0</v>
      </c>
      <c r="W53" s="142"/>
    </row>
    <row r="54" spans="1:23" s="53" customFormat="1" ht="12">
      <c r="A54" s="77" t="s">
        <v>40</v>
      </c>
      <c r="B54" s="210" t="s">
        <v>578</v>
      </c>
      <c r="C54" s="211" t="s">
        <v>590</v>
      </c>
      <c r="D54" s="212" t="s">
        <v>1627</v>
      </c>
      <c r="E54" s="238">
        <v>40</v>
      </c>
      <c r="F54" s="214" t="s">
        <v>158</v>
      </c>
      <c r="G54" s="109"/>
      <c r="H54" s="222">
        <v>200</v>
      </c>
      <c r="I54" s="107" t="s">
        <v>93</v>
      </c>
      <c r="J5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54" s="119" t="str">
        <f>IF(Sklop8[[#This Row],[ZAHTEVANA SHEMA KAKOVOSTI]]&lt;&gt;"",Sklop8[[#This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+Sklop8[[#This Row],[cena/enota brez DDV v EUR]]*Sklop8[[#This Row],[Stopnja DDV (%)]]</f>
        <v>0</v>
      </c>
      <c r="T54" s="135">
        <f>+Sklop8[[#This Row],[cena/enota brez DDV v EUR]]+Sklop8[[#This Row],[Davek (EUR)]]</f>
        <v>0</v>
      </c>
      <c r="U54" s="135">
        <f>+Sklop8[[#This Row],[cena/enota brez DDV v EUR]]*Sklop8[[#This Row],[Okvirna količina]]</f>
        <v>0</v>
      </c>
      <c r="V54" s="141">
        <f>+Sklop8[[#This Row],[Končna cena/enoto mere (EUR) z DDV]]*Sklop8[[#This Row],[Okvirna količina]]</f>
        <v>0</v>
      </c>
      <c r="W54" s="142"/>
    </row>
    <row r="55" spans="1:23" s="53" customFormat="1" ht="12">
      <c r="A55" s="77" t="s">
        <v>41</v>
      </c>
      <c r="B55" s="210" t="s">
        <v>579</v>
      </c>
      <c r="C55" s="211" t="s">
        <v>590</v>
      </c>
      <c r="D55" s="221" t="s">
        <v>1628</v>
      </c>
      <c r="E55" s="238">
        <v>1</v>
      </c>
      <c r="F55" s="214" t="s">
        <v>0</v>
      </c>
      <c r="G55" s="109"/>
      <c r="H55" s="222">
        <v>50</v>
      </c>
      <c r="I55" s="107" t="s">
        <v>0</v>
      </c>
      <c r="J5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55" s="119" t="str">
        <f>IF(Sklop8[[#This Row],[ZAHTEVANA SHEMA KAKOVOSTI]]&lt;&gt;"",Sklop8[[#This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+Sklop8[[#This Row],[cena/enota brez DDV v EUR]]*Sklop8[[#This Row],[Stopnja DDV (%)]]</f>
        <v>0</v>
      </c>
      <c r="T55" s="135">
        <f>+Sklop8[[#This Row],[cena/enota brez DDV v EUR]]+Sklop8[[#This Row],[Davek (EUR)]]</f>
        <v>0</v>
      </c>
      <c r="U55" s="135">
        <f>+Sklop8[[#This Row],[cena/enota brez DDV v EUR]]*Sklop8[[#This Row],[Okvirna količina]]</f>
        <v>0</v>
      </c>
      <c r="V55" s="141">
        <f>+Sklop8[[#This Row],[Končna cena/enoto mere (EUR) z DDV]]*Sklop8[[#This Row],[Okvirna količina]]</f>
        <v>0</v>
      </c>
      <c r="W55" s="142"/>
    </row>
    <row r="56" spans="1:23" s="53" customFormat="1" ht="12">
      <c r="A56" s="77" t="s">
        <v>42</v>
      </c>
      <c r="B56" s="210" t="s">
        <v>580</v>
      </c>
      <c r="C56" s="211" t="s">
        <v>590</v>
      </c>
      <c r="D56" s="212" t="s">
        <v>1629</v>
      </c>
      <c r="E56" s="222">
        <v>70</v>
      </c>
      <c r="F56" s="214" t="s">
        <v>158</v>
      </c>
      <c r="G56" s="109"/>
      <c r="H56" s="222">
        <v>800</v>
      </c>
      <c r="I56" s="107" t="s">
        <v>93</v>
      </c>
      <c r="J5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56.000000000000007</v>
      </c>
      <c r="K56" s="119" t="str">
        <f>IF(Sklop8[[#This Row],[ZAHTEVANA SHEMA KAKOVOSTI]]&lt;&gt;"",Sklop8[[#This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+Sklop8[[#This Row],[cena/enota brez DDV v EUR]]*Sklop8[[#This Row],[Stopnja DDV (%)]]</f>
        <v>0</v>
      </c>
      <c r="T56" s="135">
        <f>+Sklop8[[#This Row],[cena/enota brez DDV v EUR]]+Sklop8[[#This Row],[Davek (EUR)]]</f>
        <v>0</v>
      </c>
      <c r="U56" s="135">
        <f>+Sklop8[[#This Row],[cena/enota brez DDV v EUR]]*Sklop8[[#This Row],[Okvirna količina]]</f>
        <v>0</v>
      </c>
      <c r="V56" s="141">
        <f>+Sklop8[[#This Row],[Končna cena/enoto mere (EUR) z DDV]]*Sklop8[[#This Row],[Okvirna količina]]</f>
        <v>0</v>
      </c>
      <c r="W56" s="142"/>
    </row>
    <row r="57" spans="1:23" s="53" customFormat="1" ht="12">
      <c r="A57" s="77" t="s">
        <v>43</v>
      </c>
      <c r="B57" s="210" t="s">
        <v>581</v>
      </c>
      <c r="C57" s="211" t="s">
        <v>590</v>
      </c>
      <c r="D57" s="212" t="s">
        <v>1630</v>
      </c>
      <c r="E57" s="222">
        <v>60</v>
      </c>
      <c r="F57" s="214" t="s">
        <v>158</v>
      </c>
      <c r="G57" s="109"/>
      <c r="H57" s="222">
        <v>200</v>
      </c>
      <c r="I57" s="107" t="s">
        <v>93</v>
      </c>
      <c r="J5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57" s="119" t="str">
        <f>IF(Sklop8[[#This Row],[ZAHTEVANA SHEMA KAKOVOSTI]]&lt;&gt;"",Sklop8[[#This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+Sklop8[[#This Row],[cena/enota brez DDV v EUR]]*Sklop8[[#This Row],[Stopnja DDV (%)]]</f>
        <v>0</v>
      </c>
      <c r="T57" s="135">
        <f>+Sklop8[[#This Row],[cena/enota brez DDV v EUR]]+Sklop8[[#This Row],[Davek (EUR)]]</f>
        <v>0</v>
      </c>
      <c r="U57" s="135">
        <f>+Sklop8[[#This Row],[cena/enota brez DDV v EUR]]*Sklop8[[#This Row],[Okvirna količina]]</f>
        <v>0</v>
      </c>
      <c r="V57" s="141">
        <f>+Sklop8[[#This Row],[Končna cena/enoto mere (EUR) z DDV]]*Sklop8[[#This Row],[Okvirna količina]]</f>
        <v>0</v>
      </c>
      <c r="W57" s="142"/>
    </row>
    <row r="58" spans="1:23" s="53" customFormat="1" ht="12">
      <c r="A58" s="77" t="s">
        <v>48</v>
      </c>
      <c r="B58" s="210" t="s">
        <v>582</v>
      </c>
      <c r="C58" s="211" t="s">
        <v>590</v>
      </c>
      <c r="D58" s="212" t="s">
        <v>1631</v>
      </c>
      <c r="E58" s="222">
        <v>80</v>
      </c>
      <c r="F58" s="214" t="s">
        <v>158</v>
      </c>
      <c r="G58" s="109"/>
      <c r="H58" s="222">
        <v>450</v>
      </c>
      <c r="I58" s="107" t="s">
        <v>93</v>
      </c>
      <c r="J5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58" s="119" t="str">
        <f>IF(Sklop8[[#This Row],[ZAHTEVANA SHEMA KAKOVOSTI]]&lt;&gt;"",Sklop8[[#This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+Sklop8[[#This Row],[cena/enota brez DDV v EUR]]*Sklop8[[#This Row],[Stopnja DDV (%)]]</f>
        <v>0</v>
      </c>
      <c r="T58" s="135">
        <f>+Sklop8[[#This Row],[cena/enota brez DDV v EUR]]+Sklop8[[#This Row],[Davek (EUR)]]</f>
        <v>0</v>
      </c>
      <c r="U58" s="135">
        <f>+Sklop8[[#This Row],[cena/enota brez DDV v EUR]]*Sklop8[[#This Row],[Okvirna količina]]</f>
        <v>0</v>
      </c>
      <c r="V58" s="141">
        <f>+Sklop8[[#This Row],[Končna cena/enoto mere (EUR) z DDV]]*Sklop8[[#This Row],[Okvirna količina]]</f>
        <v>0</v>
      </c>
      <c r="W58" s="142"/>
    </row>
    <row r="59" spans="1:23" s="53" customFormat="1" ht="12">
      <c r="A59" s="77" t="s">
        <v>44</v>
      </c>
      <c r="B59" s="210" t="s">
        <v>583</v>
      </c>
      <c r="C59" s="211" t="s">
        <v>590</v>
      </c>
      <c r="D59" s="212" t="s">
        <v>1632</v>
      </c>
      <c r="E59" s="222">
        <v>1</v>
      </c>
      <c r="F59" s="214" t="s">
        <v>0</v>
      </c>
      <c r="G59" s="109"/>
      <c r="H59" s="222">
        <v>65</v>
      </c>
      <c r="I59" s="107" t="s">
        <v>0</v>
      </c>
      <c r="J5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59" s="119" t="str">
        <f>IF(Sklop8[[#This Row],[ZAHTEVANA SHEMA KAKOVOSTI]]&lt;&gt;"",Sklop8[[#This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+Sklop8[[#This Row],[cena/enota brez DDV v EUR]]*Sklop8[[#This Row],[Stopnja DDV (%)]]</f>
        <v>0</v>
      </c>
      <c r="T59" s="135">
        <f>+Sklop8[[#This Row],[cena/enota brez DDV v EUR]]+Sklop8[[#This Row],[Davek (EUR)]]</f>
        <v>0</v>
      </c>
      <c r="U59" s="135">
        <f>+Sklop8[[#This Row],[cena/enota brez DDV v EUR]]*Sklop8[[#This Row],[Okvirna količina]]</f>
        <v>0</v>
      </c>
      <c r="V59" s="141">
        <f>+Sklop8[[#This Row],[Končna cena/enoto mere (EUR) z DDV]]*Sklop8[[#This Row],[Okvirna količina]]</f>
        <v>0</v>
      </c>
      <c r="W59" s="142"/>
    </row>
    <row r="60" spans="1:23" s="53" customFormat="1" ht="12">
      <c r="A60" s="77" t="s">
        <v>45</v>
      </c>
      <c r="B60" s="210" t="s">
        <v>584</v>
      </c>
      <c r="C60" s="211" t="s">
        <v>590</v>
      </c>
      <c r="D60" s="212" t="s">
        <v>1633</v>
      </c>
      <c r="E60" s="222">
        <v>1</v>
      </c>
      <c r="F60" s="214" t="s">
        <v>0</v>
      </c>
      <c r="G60" s="109"/>
      <c r="H60" s="222">
        <v>45</v>
      </c>
      <c r="I60" s="107" t="s">
        <v>0</v>
      </c>
      <c r="J6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K60" s="119" t="str">
        <f>IF(Sklop8[[#This Row],[ZAHTEVANA SHEMA KAKOVOSTI]]&lt;&gt;"",Sklop8[[#This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+Sklop8[[#This Row],[cena/enota brez DDV v EUR]]*Sklop8[[#This Row],[Stopnja DDV (%)]]</f>
        <v>0</v>
      </c>
      <c r="T60" s="135">
        <f>+Sklop8[[#This Row],[cena/enota brez DDV v EUR]]+Sklop8[[#This Row],[Davek (EUR)]]</f>
        <v>0</v>
      </c>
      <c r="U60" s="135">
        <f>+Sklop8[[#This Row],[cena/enota brez DDV v EUR]]*Sklop8[[#This Row],[Okvirna količina]]</f>
        <v>0</v>
      </c>
      <c r="V60" s="141">
        <f>+Sklop8[[#This Row],[Končna cena/enoto mere (EUR) z DDV]]*Sklop8[[#This Row],[Okvirna količina]]</f>
        <v>0</v>
      </c>
      <c r="W60" s="142"/>
    </row>
    <row r="61" spans="1:23" s="53" customFormat="1" ht="12">
      <c r="A61" s="77" t="s">
        <v>49</v>
      </c>
      <c r="B61" s="210" t="s">
        <v>585</v>
      </c>
      <c r="C61" s="211" t="s">
        <v>590</v>
      </c>
      <c r="D61" s="237" t="s">
        <v>1634</v>
      </c>
      <c r="E61" s="238">
        <v>1</v>
      </c>
      <c r="F61" s="214" t="s">
        <v>0</v>
      </c>
      <c r="G61" s="109"/>
      <c r="H61" s="222">
        <v>20</v>
      </c>
      <c r="I61" s="107" t="s">
        <v>0</v>
      </c>
      <c r="J6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1" s="119" t="str">
        <f>IF(Sklop8[[#This Row],[ZAHTEVANA SHEMA KAKOVOSTI]]&lt;&gt;"",Sklop8[[#This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+Sklop8[[#This Row],[cena/enota brez DDV v EUR]]*Sklop8[[#This Row],[Stopnja DDV (%)]]</f>
        <v>0</v>
      </c>
      <c r="T61" s="135">
        <f>+Sklop8[[#This Row],[cena/enota brez DDV v EUR]]+Sklop8[[#This Row],[Davek (EUR)]]</f>
        <v>0</v>
      </c>
      <c r="U61" s="135">
        <f>+Sklop8[[#This Row],[cena/enota brez DDV v EUR]]*Sklop8[[#This Row],[Okvirna količina]]</f>
        <v>0</v>
      </c>
      <c r="V61" s="141">
        <f>+Sklop8[[#This Row],[Končna cena/enoto mere (EUR) z DDV]]*Sklop8[[#This Row],[Okvirna količina]]</f>
        <v>0</v>
      </c>
      <c r="W61" s="142"/>
    </row>
    <row r="62" spans="1:23" s="53" customFormat="1" ht="12">
      <c r="A62" s="77" t="s">
        <v>50</v>
      </c>
      <c r="B62" s="210" t="s">
        <v>586</v>
      </c>
      <c r="C62" s="211" t="s">
        <v>590</v>
      </c>
      <c r="D62" s="237" t="s">
        <v>1635</v>
      </c>
      <c r="E62" s="238">
        <v>1</v>
      </c>
      <c r="F62" s="214" t="s">
        <v>0</v>
      </c>
      <c r="G62" s="109"/>
      <c r="H62" s="222">
        <v>15</v>
      </c>
      <c r="I62" s="107" t="s">
        <v>0</v>
      </c>
      <c r="J6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K62" s="119" t="str">
        <f>IF(Sklop8[[#This Row],[ZAHTEVANA SHEMA KAKOVOSTI]]&lt;&gt;"",Sklop8[[#This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+Sklop8[[#This Row],[cena/enota brez DDV v EUR]]*Sklop8[[#This Row],[Stopnja DDV (%)]]</f>
        <v>0</v>
      </c>
      <c r="T62" s="135">
        <f>+Sklop8[[#This Row],[cena/enota brez DDV v EUR]]+Sklop8[[#This Row],[Davek (EUR)]]</f>
        <v>0</v>
      </c>
      <c r="U62" s="135">
        <f>+Sklop8[[#This Row],[cena/enota brez DDV v EUR]]*Sklop8[[#This Row],[Okvirna količina]]</f>
        <v>0</v>
      </c>
      <c r="V62" s="141">
        <f>+Sklop8[[#This Row],[Končna cena/enoto mere (EUR) z DDV]]*Sklop8[[#This Row],[Okvirna količina]]</f>
        <v>0</v>
      </c>
      <c r="W62" s="142"/>
    </row>
    <row r="63" spans="1:23" s="53" customFormat="1" ht="12">
      <c r="A63" s="77" t="s">
        <v>46</v>
      </c>
      <c r="B63" s="210" t="s">
        <v>587</v>
      </c>
      <c r="C63" s="211" t="s">
        <v>590</v>
      </c>
      <c r="D63" s="212" t="s">
        <v>1636</v>
      </c>
      <c r="E63" s="222">
        <v>1</v>
      </c>
      <c r="F63" s="214" t="s">
        <v>0</v>
      </c>
      <c r="G63" s="109"/>
      <c r="H63" s="222">
        <v>100</v>
      </c>
      <c r="I63" s="107" t="s">
        <v>0</v>
      </c>
      <c r="J6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63" s="119" t="str">
        <f>IF(Sklop8[[#This Row],[ZAHTEVANA SHEMA KAKOVOSTI]]&lt;&gt;"",Sklop8[[#This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+Sklop8[[#This Row],[cena/enota brez DDV v EUR]]*Sklop8[[#This Row],[Stopnja DDV (%)]]</f>
        <v>0</v>
      </c>
      <c r="T63" s="135">
        <f>+Sklop8[[#This Row],[cena/enota brez DDV v EUR]]+Sklop8[[#This Row],[Davek (EUR)]]</f>
        <v>0</v>
      </c>
      <c r="U63" s="135">
        <f>+Sklop8[[#This Row],[cena/enota brez DDV v EUR]]*Sklop8[[#This Row],[Okvirna količina]]</f>
        <v>0</v>
      </c>
      <c r="V63" s="141">
        <f>+Sklop8[[#This Row],[Končna cena/enoto mere (EUR) z DDV]]*Sklop8[[#This Row],[Okvirna količina]]</f>
        <v>0</v>
      </c>
      <c r="W63" s="142"/>
    </row>
    <row r="64" spans="1:23" s="53" customFormat="1" ht="12">
      <c r="A64" s="77" t="s">
        <v>51</v>
      </c>
      <c r="B64" s="210" t="s">
        <v>588</v>
      </c>
      <c r="C64" s="211" t="s">
        <v>590</v>
      </c>
      <c r="D64" s="212" t="s">
        <v>1637</v>
      </c>
      <c r="E64" s="238">
        <v>80</v>
      </c>
      <c r="F64" s="214" t="s">
        <v>158</v>
      </c>
      <c r="G64" s="109"/>
      <c r="H64" s="222">
        <v>3000</v>
      </c>
      <c r="I64" s="107" t="s">
        <v>93</v>
      </c>
      <c r="J6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4" s="119" t="str">
        <f>IF(Sklop8[[#This Row],[ZAHTEVANA SHEMA KAKOVOSTI]]&lt;&gt;"",Sklop8[[#This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+Sklop8[[#This Row],[cena/enota brez DDV v EUR]]*Sklop8[[#This Row],[Stopnja DDV (%)]]</f>
        <v>0</v>
      </c>
      <c r="T64" s="135">
        <f>+Sklop8[[#This Row],[cena/enota brez DDV v EUR]]+Sklop8[[#This Row],[Davek (EUR)]]</f>
        <v>0</v>
      </c>
      <c r="U64" s="135">
        <f>+Sklop8[[#This Row],[cena/enota brez DDV v EUR]]*Sklop8[[#This Row],[Okvirna količina]]</f>
        <v>0</v>
      </c>
      <c r="V64" s="141">
        <f>+Sklop8[[#This Row],[Končna cena/enoto mere (EUR) z DDV]]*Sklop8[[#This Row],[Okvirna količina]]</f>
        <v>0</v>
      </c>
      <c r="W64" s="142"/>
    </row>
    <row r="65" spans="1:24" s="53" customFormat="1" ht="12">
      <c r="A65" s="77" t="s">
        <v>47</v>
      </c>
      <c r="B65" s="210" t="s">
        <v>589</v>
      </c>
      <c r="C65" s="211" t="s">
        <v>590</v>
      </c>
      <c r="D65" s="212" t="s">
        <v>1889</v>
      </c>
      <c r="E65" s="222">
        <v>80</v>
      </c>
      <c r="F65" s="214" t="s">
        <v>158</v>
      </c>
      <c r="G65" s="109"/>
      <c r="H65" s="222">
        <v>3000</v>
      </c>
      <c r="I65" s="107" t="s">
        <v>93</v>
      </c>
      <c r="J6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5" s="119" t="str">
        <f>IF(Sklop8[[#This Row],[ZAHTEVANA SHEMA KAKOVOSTI]]&lt;&gt;"",Sklop8[[#This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+Sklop8[[#This Row],[cena/enota brez DDV v EUR]]*Sklop8[[#This Row],[Stopnja DDV (%)]]</f>
        <v>0</v>
      </c>
      <c r="T65" s="135">
        <f>+Sklop8[[#This Row],[cena/enota brez DDV v EUR]]+Sklop8[[#This Row],[Davek (EUR)]]</f>
        <v>0</v>
      </c>
      <c r="U65" s="135">
        <f>+Sklop8[[#This Row],[cena/enota brez DDV v EUR]]*Sklop8[[#This Row],[Okvirna količina]]</f>
        <v>0</v>
      </c>
      <c r="V65" s="141">
        <f>+Sklop8[[#This Row],[Končna cena/enoto mere (EUR) z DDV]]*Sklop8[[#This Row],[Okvirna količina]]</f>
        <v>0</v>
      </c>
      <c r="W65" s="142"/>
    </row>
    <row r="66" spans="1:24">
      <c r="A66" s="435" t="s">
        <v>181</v>
      </c>
      <c r="B66" s="435"/>
      <c r="C66" s="435"/>
      <c r="D66" s="159"/>
      <c r="E66" s="160"/>
      <c r="F66" s="160"/>
      <c r="G66" s="170"/>
      <c r="H66" s="161"/>
      <c r="I66" s="171"/>
      <c r="J66" s="162">
        <f>SUBTOTAL(109,Sklop8[Preračunana masa/volumen/kos na enoto kg])</f>
        <v>1791.2</v>
      </c>
      <c r="K66" s="162">
        <f>SUBTOTAL(109,Sklop8[Živila iz shem kakovosti (kg)])</f>
        <v>0</v>
      </c>
      <c r="L66" s="161"/>
      <c r="M66" s="163"/>
      <c r="N66" s="163"/>
      <c r="O66" s="164"/>
      <c r="P66" s="165"/>
      <c r="Q66" s="165"/>
      <c r="R66" s="165"/>
      <c r="S66" s="166"/>
      <c r="T66" s="161"/>
      <c r="U66" s="166">
        <f>SUBTOTAL(109,Sklop8[Vrednost za okvirno količino (EUR) brez DDV])</f>
        <v>0</v>
      </c>
      <c r="V66" s="166">
        <f>SUBTOTAL(109,Sklop8[Vrednost za okvirno količino (EUR) z DDV])</f>
        <v>0</v>
      </c>
      <c r="W66" s="436">
        <f>SUBTOTAL(103,Sklop8[Shema kakovosti
(nacionalne, evropske)
])</f>
        <v>0</v>
      </c>
    </row>
    <row r="67" spans="1:24" s="353" customFormat="1">
      <c r="A67" s="341"/>
      <c r="B67" s="341"/>
      <c r="C67" s="341"/>
      <c r="D67" s="342"/>
      <c r="E67" s="343"/>
      <c r="F67" s="343"/>
      <c r="G67" s="344"/>
      <c r="H67" s="345"/>
      <c r="I67" s="346"/>
      <c r="J67" s="347"/>
      <c r="K67" s="347"/>
      <c r="L67" s="345"/>
      <c r="M67" s="348"/>
      <c r="N67" s="348"/>
      <c r="O67" s="349"/>
      <c r="P67" s="350"/>
      <c r="Q67" s="350"/>
      <c r="R67" s="350"/>
      <c r="S67" s="351"/>
      <c r="T67" s="345"/>
      <c r="U67" s="351"/>
      <c r="V67" s="351"/>
      <c r="W67" s="352"/>
    </row>
    <row r="68" spans="1:24">
      <c r="A68" s="45" t="s">
        <v>177</v>
      </c>
      <c r="B68" s="45"/>
      <c r="C68" s="45"/>
      <c r="D68" s="17"/>
      <c r="E68" s="29"/>
      <c r="F68" s="29"/>
      <c r="G68" s="104"/>
      <c r="S68" s="45"/>
      <c r="T68" s="45"/>
      <c r="U68" s="45"/>
      <c r="V68" s="45"/>
    </row>
    <row r="69" spans="1:24">
      <c r="A69" s="12" t="s">
        <v>179</v>
      </c>
      <c r="D69" s="17"/>
      <c r="E69" s="29"/>
      <c r="F69" s="29"/>
      <c r="G69" s="104"/>
    </row>
    <row r="70" spans="1:24">
      <c r="A70" s="99" t="s">
        <v>246</v>
      </c>
      <c r="B70" s="99"/>
      <c r="C70" s="99"/>
      <c r="H70" s="66"/>
      <c r="I70" s="66"/>
      <c r="J70" s="30"/>
      <c r="K70" s="30"/>
      <c r="L70" s="30"/>
      <c r="M70" s="30"/>
      <c r="N70" s="52"/>
      <c r="O70" s="52"/>
      <c r="P70" s="30"/>
      <c r="Q70" s="30"/>
      <c r="R70" s="30"/>
      <c r="S70" s="30"/>
      <c r="T70" s="30"/>
    </row>
    <row r="71" spans="1:24">
      <c r="A71" s="114" t="s">
        <v>221</v>
      </c>
      <c r="B71" s="114"/>
      <c r="C71" s="114"/>
      <c r="D71" s="113"/>
      <c r="E71" s="207"/>
      <c r="F71" s="207"/>
      <c r="G71" s="207"/>
      <c r="H71" s="207"/>
      <c r="I71" s="207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2"/>
    </row>
    <row r="72" spans="1:24">
      <c r="A72" s="652"/>
      <c r="B72" s="652"/>
      <c r="C72" s="652"/>
      <c r="D72" s="652"/>
      <c r="E72" s="652"/>
      <c r="F72" s="652"/>
      <c r="G72" s="652"/>
      <c r="H72" s="652"/>
      <c r="I72" s="652"/>
      <c r="J72" s="652"/>
      <c r="K72" s="652"/>
      <c r="L72" s="652"/>
      <c r="M72" s="652"/>
      <c r="N72" s="652"/>
      <c r="O72" s="52"/>
      <c r="P72" s="30"/>
      <c r="Q72" s="30"/>
      <c r="R72" s="30"/>
      <c r="S72" s="30"/>
      <c r="T72" s="30"/>
    </row>
    <row r="73" spans="1:24">
      <c r="P73" s="30"/>
      <c r="Q73" s="30"/>
      <c r="R73" s="30"/>
      <c r="S73" s="30"/>
      <c r="T73" s="30"/>
    </row>
    <row r="74" spans="1:24">
      <c r="A74" s="99" t="s">
        <v>65</v>
      </c>
      <c r="B74" s="99"/>
      <c r="C74" s="99"/>
      <c r="H74" s="66"/>
      <c r="I74" s="66" t="s">
        <v>66</v>
      </c>
      <c r="J74" s="30"/>
      <c r="K74" s="30"/>
      <c r="L74" s="30"/>
      <c r="M74" s="30"/>
      <c r="N74" s="52"/>
      <c r="O74" s="52"/>
      <c r="P74" s="30"/>
      <c r="Q74" s="30"/>
      <c r="R74" s="30"/>
      <c r="S74" s="30" t="s">
        <v>67</v>
      </c>
      <c r="T74" s="30"/>
    </row>
    <row r="75" spans="1:24" ht="15">
      <c r="A75" s="6"/>
      <c r="B75" s="6"/>
      <c r="C75" s="6"/>
      <c r="D75" s="4"/>
      <c r="E75" s="27"/>
      <c r="F75" s="27"/>
      <c r="G75" s="26"/>
      <c r="H75" s="7"/>
      <c r="J75" s="8"/>
      <c r="K75" s="8"/>
      <c r="L75" s="8"/>
      <c r="M75" s="8"/>
      <c r="N75" s="21"/>
      <c r="O75" s="21"/>
      <c r="P75" s="8"/>
      <c r="Q75" s="8"/>
      <c r="R75" s="8"/>
      <c r="S75" s="8"/>
      <c r="T75" s="8"/>
      <c r="U75" s="3"/>
      <c r="V75" s="3"/>
      <c r="W75" s="7"/>
    </row>
    <row r="76" spans="1:24">
      <c r="D76" s="17"/>
      <c r="E76" s="29"/>
      <c r="F76" s="29"/>
      <c r="G76" s="104"/>
    </row>
    <row r="77" spans="1:24">
      <c r="D77" s="17"/>
      <c r="E77" s="29"/>
      <c r="F77" s="29"/>
      <c r="G77" s="104"/>
    </row>
    <row r="78" spans="1:24">
      <c r="D78" s="17"/>
      <c r="E78" s="29"/>
      <c r="F78" s="29"/>
      <c r="G78" s="104"/>
    </row>
    <row r="79" spans="1:24">
      <c r="D79" s="17"/>
      <c r="E79" s="29"/>
      <c r="F79" s="29"/>
      <c r="G79" s="104"/>
    </row>
    <row r="80" spans="1:24">
      <c r="D80" s="17"/>
      <c r="E80" s="29"/>
      <c r="F80" s="29"/>
      <c r="G80" s="104"/>
    </row>
    <row r="81" spans="1:24">
      <c r="D81" s="17"/>
      <c r="E81" s="29"/>
      <c r="F81" s="29"/>
      <c r="G81" s="104"/>
    </row>
    <row r="82" spans="1:24">
      <c r="D82" s="17"/>
      <c r="E82" s="29"/>
      <c r="F82" s="29"/>
      <c r="G82" s="104"/>
    </row>
    <row r="83" spans="1:24">
      <c r="D83" s="17"/>
      <c r="E83" s="29"/>
      <c r="F83" s="29"/>
      <c r="G83" s="104"/>
    </row>
    <row r="84" spans="1:24">
      <c r="D84" s="17"/>
      <c r="E84" s="29"/>
      <c r="F84" s="29"/>
      <c r="G84" s="104"/>
    </row>
    <row r="85" spans="1:24">
      <c r="D85" s="17"/>
      <c r="E85" s="29"/>
      <c r="F85" s="29"/>
      <c r="G85" s="104"/>
    </row>
    <row r="86" spans="1:24">
      <c r="D86" s="17"/>
      <c r="E86" s="29"/>
      <c r="F86" s="29"/>
      <c r="G86" s="104"/>
    </row>
    <row r="87" spans="1:24">
      <c r="D87" s="17"/>
      <c r="E87" s="29"/>
      <c r="F87" s="29"/>
      <c r="G87" s="104"/>
    </row>
    <row r="88" spans="1:24">
      <c r="D88" s="17"/>
      <c r="E88" s="29"/>
      <c r="F88" s="29"/>
      <c r="G88" s="104"/>
    </row>
    <row r="89" spans="1:24">
      <c r="D89" s="17"/>
      <c r="E89" s="29"/>
      <c r="F89" s="29"/>
      <c r="G89" s="104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</sheetData>
  <sheetProtection insertRows="0" deleteRows="0"/>
  <protectedRanges>
    <protectedRange sqref="L73:R1048576 O72:R72 W66:W1048576 L66:R71 L1:R65 W1:W65" name="Obseg1"/>
    <protectedRange sqref="L72:N72" name="Obseg1_2"/>
  </protectedRanges>
  <mergeCells count="8">
    <mergeCell ref="A72:N72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20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83"/>
  <sheetViews>
    <sheetView topLeftCell="A94" zoomScaleNormal="100" zoomScaleSheetLayoutView="100" workbookViewId="0">
      <selection activeCell="F146" sqref="F146"/>
    </sheetView>
  </sheetViews>
  <sheetFormatPr defaultColWidth="8.85546875" defaultRowHeight="12.75"/>
  <cols>
    <col min="1" max="1" width="6.28515625" style="12" customWidth="1"/>
    <col min="2" max="2" width="3.5703125" style="12" customWidth="1"/>
    <col min="3" max="3" width="6.425781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201" t="s">
        <v>130</v>
      </c>
    </row>
    <row r="2" spans="1:23" ht="15">
      <c r="D2" s="202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202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203"/>
    </row>
    <row r="5" spans="1:23" ht="15">
      <c r="D5" s="201" t="s">
        <v>134</v>
      </c>
    </row>
    <row r="6" spans="1:23" ht="17.25" customHeight="1">
      <c r="D6" s="204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204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204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205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206" t="str">
        <f>+'Ponudbeni pred_rekapitulacija'!A22</f>
        <v>9. sklop:</v>
      </c>
      <c r="E12" s="183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pred_rekapitulacija'!B22</f>
        <v>ŽITA IN MLEVSKI IZDELKI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48.7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10" t="s">
        <v>591</v>
      </c>
      <c r="C16" s="211" t="s">
        <v>713</v>
      </c>
      <c r="D16" s="221" t="s">
        <v>1515</v>
      </c>
      <c r="E16" s="222">
        <v>1</v>
      </c>
      <c r="F16" s="214" t="s">
        <v>0</v>
      </c>
      <c r="G16" s="103"/>
      <c r="H16" s="241">
        <v>500</v>
      </c>
      <c r="I16" s="177" t="s">
        <v>0</v>
      </c>
      <c r="J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16" s="78" t="str">
        <f>IF(Sklop9[[#This Row],[ZAHTEVANA SHEMA KAKOVOSTI]]&lt;&gt;"",Sklop9[[#This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+Sklop9[[#This Row],[cena/enota brez DDV v EUR]]*Sklop9[[#This Row],[Stopnja DDV (%)]]</f>
        <v>0</v>
      </c>
      <c r="T16" s="81">
        <f>+Sklop9[[#This Row],[cena/enota brez DDV v EUR]]+Sklop9[[#This Row],[Davek (EUR)]]</f>
        <v>0</v>
      </c>
      <c r="U16" s="81">
        <f>+Sklop9[[#This Row],[cena/enota brez DDV v EUR]]*Sklop9[[#This Row],[Okvirna količina]]</f>
        <v>0</v>
      </c>
      <c r="V16" s="81">
        <f>+Sklop9[[#This Row],[Končna cena/enoto mere (EUR) z DDV]]*Sklop9[[#This Row],[Okvirna količina]]</f>
        <v>0</v>
      </c>
      <c r="W16" s="146"/>
    </row>
    <row r="17" spans="1:23" s="53" customFormat="1" ht="12">
      <c r="A17" s="77" t="s">
        <v>3</v>
      </c>
      <c r="B17" s="210" t="s">
        <v>592</v>
      </c>
      <c r="C17" s="211" t="s">
        <v>713</v>
      </c>
      <c r="D17" s="604" t="s">
        <v>2337</v>
      </c>
      <c r="E17" s="222">
        <v>1</v>
      </c>
      <c r="F17" s="214" t="s">
        <v>0</v>
      </c>
      <c r="G17" s="103"/>
      <c r="H17" s="241">
        <v>200</v>
      </c>
      <c r="I17" s="177" t="s">
        <v>0</v>
      </c>
      <c r="J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7" s="78" t="str">
        <f>IF(Sklop9[[#This Row],[ZAHTEVANA SHEMA KAKOVOSTI]]&lt;&gt;"",Sklop9[[#This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+Sklop9[[#This Row],[cena/enota brez DDV v EUR]]*Sklop9[[#This Row],[Stopnja DDV (%)]]</f>
        <v>0</v>
      </c>
      <c r="T17" s="85">
        <f>+Sklop9[[#This Row],[cena/enota brez DDV v EUR]]+Sklop9[[#This Row],[Davek (EUR)]]</f>
        <v>0</v>
      </c>
      <c r="U17" s="85">
        <f>+Sklop9[[#This Row],[cena/enota brez DDV v EUR]]*Sklop9[[#This Row],[Okvirna količina]]</f>
        <v>0</v>
      </c>
      <c r="V17" s="85">
        <f>+Sklop9[[#This Row],[Končna cena/enoto mere (EUR) z DDV]]*Sklop9[[#This Row],[Okvirna količina]]</f>
        <v>0</v>
      </c>
      <c r="W17" s="146"/>
    </row>
    <row r="18" spans="1:23" s="53" customFormat="1" ht="12">
      <c r="A18" s="77" t="s">
        <v>4</v>
      </c>
      <c r="B18" s="210" t="s">
        <v>593</v>
      </c>
      <c r="C18" s="211" t="s">
        <v>713</v>
      </c>
      <c r="D18" s="221" t="s">
        <v>1516</v>
      </c>
      <c r="E18" s="222">
        <v>1</v>
      </c>
      <c r="F18" s="214" t="s">
        <v>0</v>
      </c>
      <c r="G18" s="103"/>
      <c r="H18" s="241">
        <v>200</v>
      </c>
      <c r="I18" s="177" t="s">
        <v>0</v>
      </c>
      <c r="J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8" s="78" t="str">
        <f>IF(Sklop9[[#This Row],[ZAHTEVANA SHEMA KAKOVOSTI]]&lt;&gt;"",Sklop9[[#This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+Sklop9[[#This Row],[cena/enota brez DDV v EUR]]*Sklop9[[#This Row],[Stopnja DDV (%)]]</f>
        <v>0</v>
      </c>
      <c r="T18" s="85">
        <f>+Sklop9[[#This Row],[cena/enota brez DDV v EUR]]+Sklop9[[#This Row],[Davek (EUR)]]</f>
        <v>0</v>
      </c>
      <c r="U18" s="85">
        <f>+Sklop9[[#This Row],[cena/enota brez DDV v EUR]]*Sklop9[[#This Row],[Okvirna količina]]</f>
        <v>0</v>
      </c>
      <c r="V18" s="85">
        <f>+Sklop9[[#This Row],[Končna cena/enoto mere (EUR) z DDV]]*Sklop9[[#This Row],[Okvirna količina]]</f>
        <v>0</v>
      </c>
      <c r="W18" s="146"/>
    </row>
    <row r="19" spans="1:23" s="53" customFormat="1" ht="12">
      <c r="A19" s="77" t="s">
        <v>5</v>
      </c>
      <c r="B19" s="210" t="s">
        <v>594</v>
      </c>
      <c r="C19" s="211" t="s">
        <v>713</v>
      </c>
      <c r="D19" s="221" t="s">
        <v>1517</v>
      </c>
      <c r="E19" s="222">
        <v>1</v>
      </c>
      <c r="F19" s="214" t="s">
        <v>0</v>
      </c>
      <c r="G19" s="103"/>
      <c r="H19" s="241">
        <v>100</v>
      </c>
      <c r="I19" s="177" t="s">
        <v>0</v>
      </c>
      <c r="J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9" s="78" t="str">
        <f>IF(Sklop9[[#This Row],[ZAHTEVANA SHEMA KAKOVOSTI]]&lt;&gt;"",Sklop9[[#This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+Sklop9[[#This Row],[cena/enota brez DDV v EUR]]*Sklop9[[#This Row],[Stopnja DDV (%)]]</f>
        <v>0</v>
      </c>
      <c r="T19" s="85">
        <f>+Sklop9[[#This Row],[cena/enota brez DDV v EUR]]+Sklop9[[#This Row],[Davek (EUR)]]</f>
        <v>0</v>
      </c>
      <c r="U19" s="85">
        <f>+Sklop9[[#This Row],[cena/enota brez DDV v EUR]]*Sklop9[[#This Row],[Okvirna količina]]</f>
        <v>0</v>
      </c>
      <c r="V19" s="85">
        <f>+Sklop9[[#This Row],[Končna cena/enoto mere (EUR) z DDV]]*Sklop9[[#This Row],[Okvirna količina]]</f>
        <v>0</v>
      </c>
      <c r="W19" s="146"/>
    </row>
    <row r="20" spans="1:23" s="53" customFormat="1" ht="12">
      <c r="A20" s="77" t="s">
        <v>6</v>
      </c>
      <c r="B20" s="210" t="s">
        <v>595</v>
      </c>
      <c r="C20" s="211" t="s">
        <v>713</v>
      </c>
      <c r="D20" s="218" t="s">
        <v>1518</v>
      </c>
      <c r="E20" s="222">
        <v>1</v>
      </c>
      <c r="F20" s="214" t="s">
        <v>0</v>
      </c>
      <c r="G20" s="103"/>
      <c r="H20" s="241">
        <v>5</v>
      </c>
      <c r="I20" s="177" t="s">
        <v>0</v>
      </c>
      <c r="J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0" s="78" t="str">
        <f>IF(Sklop9[[#This Row],[ZAHTEVANA SHEMA KAKOVOSTI]]&lt;&gt;"",Sklop9[[#This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+Sklop9[[#This Row],[cena/enota brez DDV v EUR]]*Sklop9[[#This Row],[Stopnja DDV (%)]]</f>
        <v>0</v>
      </c>
      <c r="T20" s="85">
        <f>+Sklop9[[#This Row],[cena/enota brez DDV v EUR]]+Sklop9[[#This Row],[Davek (EUR)]]</f>
        <v>0</v>
      </c>
      <c r="U20" s="85">
        <f>+Sklop9[[#This Row],[cena/enota brez DDV v EUR]]*Sklop9[[#This Row],[Okvirna količina]]</f>
        <v>0</v>
      </c>
      <c r="V20" s="85">
        <f>+Sklop9[[#This Row],[Končna cena/enoto mere (EUR) z DDV]]*Sklop9[[#This Row],[Okvirna količina]]</f>
        <v>0</v>
      </c>
      <c r="W20" s="146"/>
    </row>
    <row r="21" spans="1:23" s="53" customFormat="1" ht="12">
      <c r="A21" s="77" t="s">
        <v>7</v>
      </c>
      <c r="B21" s="210" t="s">
        <v>596</v>
      </c>
      <c r="C21" s="211" t="s">
        <v>713</v>
      </c>
      <c r="D21" s="218" t="s">
        <v>1519</v>
      </c>
      <c r="E21" s="222">
        <v>1</v>
      </c>
      <c r="F21" s="214" t="s">
        <v>0</v>
      </c>
      <c r="G21" s="103"/>
      <c r="H21" s="241">
        <v>10</v>
      </c>
      <c r="I21" s="177" t="s">
        <v>0</v>
      </c>
      <c r="J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1" s="78" t="str">
        <f>IF(Sklop9[[#This Row],[ZAHTEVANA SHEMA KAKOVOSTI]]&lt;&gt;"",Sklop9[[#This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+Sklop9[[#This Row],[cena/enota brez DDV v EUR]]*Sklop9[[#This Row],[Stopnja DDV (%)]]</f>
        <v>0</v>
      </c>
      <c r="T21" s="85">
        <f>+Sklop9[[#This Row],[cena/enota brez DDV v EUR]]+Sklop9[[#This Row],[Davek (EUR)]]</f>
        <v>0</v>
      </c>
      <c r="U21" s="85">
        <f>+Sklop9[[#This Row],[cena/enota brez DDV v EUR]]*Sklop9[[#This Row],[Okvirna količina]]</f>
        <v>0</v>
      </c>
      <c r="V21" s="85">
        <f>+Sklop9[[#This Row],[Končna cena/enoto mere (EUR) z DDV]]*Sklop9[[#This Row],[Okvirna količina]]</f>
        <v>0</v>
      </c>
      <c r="W21" s="146"/>
    </row>
    <row r="22" spans="1:23" s="53" customFormat="1" ht="12">
      <c r="A22" s="77" t="s">
        <v>8</v>
      </c>
      <c r="B22" s="210" t="s">
        <v>597</v>
      </c>
      <c r="C22" s="211" t="s">
        <v>713</v>
      </c>
      <c r="D22" s="218" t="s">
        <v>1520</v>
      </c>
      <c r="E22" s="222">
        <v>1</v>
      </c>
      <c r="F22" s="214" t="s">
        <v>0</v>
      </c>
      <c r="G22" s="103"/>
      <c r="H22" s="241">
        <v>100</v>
      </c>
      <c r="I22" s="177" t="s">
        <v>0</v>
      </c>
      <c r="J2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2" s="78" t="str">
        <f>IF(Sklop9[[#This Row],[ZAHTEVANA SHEMA KAKOVOSTI]]&lt;&gt;"",Sklop9[[#This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+Sklop9[[#This Row],[cena/enota brez DDV v EUR]]*Sklop9[[#This Row],[Stopnja DDV (%)]]</f>
        <v>0</v>
      </c>
      <c r="T22" s="85">
        <f>+Sklop9[[#This Row],[cena/enota brez DDV v EUR]]+Sklop9[[#This Row],[Davek (EUR)]]</f>
        <v>0</v>
      </c>
      <c r="U22" s="85">
        <f>+Sklop9[[#This Row],[cena/enota brez DDV v EUR]]*Sklop9[[#This Row],[Okvirna količina]]</f>
        <v>0</v>
      </c>
      <c r="V22" s="85">
        <f>+Sklop9[[#This Row],[Končna cena/enoto mere (EUR) z DDV]]*Sklop9[[#This Row],[Okvirna količina]]</f>
        <v>0</v>
      </c>
      <c r="W22" s="146"/>
    </row>
    <row r="23" spans="1:23" s="53" customFormat="1" ht="12">
      <c r="A23" s="77" t="s">
        <v>9</v>
      </c>
      <c r="B23" s="210" t="s">
        <v>598</v>
      </c>
      <c r="C23" s="211" t="s">
        <v>713</v>
      </c>
      <c r="D23" s="218" t="s">
        <v>1521</v>
      </c>
      <c r="E23" s="222">
        <v>1</v>
      </c>
      <c r="F23" s="214" t="s">
        <v>0</v>
      </c>
      <c r="G23" s="103"/>
      <c r="H23" s="241">
        <v>5</v>
      </c>
      <c r="I23" s="177" t="s">
        <v>0</v>
      </c>
      <c r="J2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3" s="78" t="str">
        <f>IF(Sklop9[[#This Row],[ZAHTEVANA SHEMA KAKOVOSTI]]&lt;&gt;"",Sklop9[[#This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+Sklop9[[#This Row],[cena/enota brez DDV v EUR]]*Sklop9[[#This Row],[Stopnja DDV (%)]]</f>
        <v>0</v>
      </c>
      <c r="T23" s="85">
        <f>+Sklop9[[#This Row],[cena/enota brez DDV v EUR]]+Sklop9[[#This Row],[Davek (EUR)]]</f>
        <v>0</v>
      </c>
      <c r="U23" s="85">
        <f>+Sklop9[[#This Row],[cena/enota brez DDV v EUR]]*Sklop9[[#This Row],[Okvirna količina]]</f>
        <v>0</v>
      </c>
      <c r="V23" s="85">
        <f>+Sklop9[[#This Row],[Končna cena/enoto mere (EUR) z DDV]]*Sklop9[[#This Row],[Okvirna količina]]</f>
        <v>0</v>
      </c>
      <c r="W23" s="146"/>
    </row>
    <row r="24" spans="1:23" s="53" customFormat="1" ht="12">
      <c r="A24" s="77" t="s">
        <v>10</v>
      </c>
      <c r="B24" s="210" t="s">
        <v>599</v>
      </c>
      <c r="C24" s="211" t="s">
        <v>713</v>
      </c>
      <c r="D24" s="218" t="s">
        <v>1522</v>
      </c>
      <c r="E24" s="222">
        <v>1</v>
      </c>
      <c r="F24" s="214" t="s">
        <v>0</v>
      </c>
      <c r="G24" s="103"/>
      <c r="H24" s="241">
        <v>60</v>
      </c>
      <c r="I24" s="177" t="s">
        <v>0</v>
      </c>
      <c r="J2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24" s="78" t="str">
        <f>IF(Sklop9[[#This Row],[ZAHTEVANA SHEMA KAKOVOSTI]]&lt;&gt;"",Sklop9[[#This Row],[Preračunana masa/volumen/kos na enoto kg]],"")</f>
        <v/>
      </c>
      <c r="L24" s="91"/>
      <c r="M24" s="84"/>
      <c r="N24" s="84"/>
      <c r="O24" s="93"/>
      <c r="P24" s="85"/>
      <c r="Q24" s="85"/>
      <c r="R24" s="94"/>
      <c r="S24" s="85">
        <f>+Sklop9[[#This Row],[cena/enota brez DDV v EUR]]*Sklop9[[#This Row],[Stopnja DDV (%)]]</f>
        <v>0</v>
      </c>
      <c r="T24" s="85">
        <f>+Sklop9[[#This Row],[cena/enota brez DDV v EUR]]+Sklop9[[#This Row],[Davek (EUR)]]</f>
        <v>0</v>
      </c>
      <c r="U24" s="85">
        <f>+Sklop9[[#This Row],[cena/enota brez DDV v EUR]]*Sklop9[[#This Row],[Okvirna količina]]</f>
        <v>0</v>
      </c>
      <c r="V24" s="85">
        <f>+Sklop9[[#This Row],[Končna cena/enoto mere (EUR) z DDV]]*Sklop9[[#This Row],[Okvirna količina]]</f>
        <v>0</v>
      </c>
      <c r="W24" s="146"/>
    </row>
    <row r="25" spans="1:23" s="53" customFormat="1" ht="12">
      <c r="A25" s="77" t="s">
        <v>11</v>
      </c>
      <c r="B25" s="210" t="s">
        <v>600</v>
      </c>
      <c r="C25" s="211" t="s">
        <v>713</v>
      </c>
      <c r="D25" s="218" t="s">
        <v>714</v>
      </c>
      <c r="E25" s="222">
        <v>1</v>
      </c>
      <c r="F25" s="214" t="s">
        <v>0</v>
      </c>
      <c r="G25" s="103"/>
      <c r="H25" s="241">
        <v>50</v>
      </c>
      <c r="I25" s="177" t="s">
        <v>0</v>
      </c>
      <c r="J2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5" s="78" t="str">
        <f>IF(Sklop9[[#This Row],[ZAHTEVANA SHEMA KAKOVOSTI]]&lt;&gt;"",Sklop9[[#This Row],[Preračunana masa/volumen/kos na enoto kg]],"")</f>
        <v/>
      </c>
      <c r="L25" s="91"/>
      <c r="M25" s="84"/>
      <c r="N25" s="84"/>
      <c r="O25" s="93"/>
      <c r="P25" s="85"/>
      <c r="Q25" s="85"/>
      <c r="R25" s="94"/>
      <c r="S25" s="85">
        <f>+Sklop9[[#This Row],[cena/enota brez DDV v EUR]]*Sklop9[[#This Row],[Stopnja DDV (%)]]</f>
        <v>0</v>
      </c>
      <c r="T25" s="85">
        <f>+Sklop9[[#This Row],[cena/enota brez DDV v EUR]]+Sklop9[[#This Row],[Davek (EUR)]]</f>
        <v>0</v>
      </c>
      <c r="U25" s="85">
        <f>+Sklop9[[#This Row],[cena/enota brez DDV v EUR]]*Sklop9[[#This Row],[Okvirna količina]]</f>
        <v>0</v>
      </c>
      <c r="V25" s="85">
        <f>+Sklop9[[#This Row],[Končna cena/enoto mere (EUR) z DDV]]*Sklop9[[#This Row],[Okvirna količina]]</f>
        <v>0</v>
      </c>
      <c r="W25" s="146"/>
    </row>
    <row r="26" spans="1:23" s="53" customFormat="1" ht="12">
      <c r="A26" s="77" t="s">
        <v>12</v>
      </c>
      <c r="B26" s="210" t="s">
        <v>601</v>
      </c>
      <c r="C26" s="211" t="s">
        <v>713</v>
      </c>
      <c r="D26" s="218" t="s">
        <v>1523</v>
      </c>
      <c r="E26" s="222">
        <v>1</v>
      </c>
      <c r="F26" s="214" t="s">
        <v>0</v>
      </c>
      <c r="G26" s="103"/>
      <c r="H26" s="241">
        <v>170</v>
      </c>
      <c r="I26" s="177" t="s">
        <v>0</v>
      </c>
      <c r="J2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26" s="78" t="str">
        <f>IF(Sklop9[[#This Row],[ZAHTEVANA SHEMA KAKOVOSTI]]&lt;&gt;"",Sklop9[[#This Row],[Preračunana masa/volumen/kos na enoto kg]],"")</f>
        <v/>
      </c>
      <c r="L26" s="91"/>
      <c r="M26" s="84"/>
      <c r="N26" s="84"/>
      <c r="O26" s="93"/>
      <c r="P26" s="85"/>
      <c r="Q26" s="85"/>
      <c r="R26" s="94"/>
      <c r="S26" s="85">
        <f>+Sklop9[[#This Row],[cena/enota brez DDV v EUR]]*Sklop9[[#This Row],[Stopnja DDV (%)]]</f>
        <v>0</v>
      </c>
      <c r="T26" s="85">
        <f>+Sklop9[[#This Row],[cena/enota brez DDV v EUR]]+Sklop9[[#This Row],[Davek (EUR)]]</f>
        <v>0</v>
      </c>
      <c r="U26" s="85">
        <f>+Sklop9[[#This Row],[cena/enota brez DDV v EUR]]*Sklop9[[#This Row],[Okvirna količina]]</f>
        <v>0</v>
      </c>
      <c r="V26" s="85">
        <f>+Sklop9[[#This Row],[Končna cena/enoto mere (EUR) z DDV]]*Sklop9[[#This Row],[Okvirna količina]]</f>
        <v>0</v>
      </c>
      <c r="W26" s="146"/>
    </row>
    <row r="27" spans="1:23" s="53" customFormat="1" ht="12">
      <c r="A27" s="77" t="s">
        <v>13</v>
      </c>
      <c r="B27" s="210" t="s">
        <v>2057</v>
      </c>
      <c r="C27" s="211" t="s">
        <v>713</v>
      </c>
      <c r="D27" s="218" t="s">
        <v>1524</v>
      </c>
      <c r="E27" s="222">
        <v>1</v>
      </c>
      <c r="F27" s="214" t="s">
        <v>0</v>
      </c>
      <c r="G27" s="103"/>
      <c r="H27" s="241">
        <v>100</v>
      </c>
      <c r="I27" s="177" t="s">
        <v>0</v>
      </c>
      <c r="J2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7" s="78" t="str">
        <f>IF(Sklop9[[#This Row],[ZAHTEVANA SHEMA KAKOVOSTI]]&lt;&gt;"",Sklop9[[#This Row],[Preračunana masa/volumen/kos na enoto kg]],"")</f>
        <v/>
      </c>
      <c r="L27" s="91"/>
      <c r="M27" s="84"/>
      <c r="N27" s="84"/>
      <c r="O27" s="93"/>
      <c r="P27" s="85"/>
      <c r="Q27" s="85"/>
      <c r="R27" s="94"/>
      <c r="S27" s="85">
        <f>+Sklop9[[#This Row],[cena/enota brez DDV v EUR]]*Sklop9[[#This Row],[Stopnja DDV (%)]]</f>
        <v>0</v>
      </c>
      <c r="T27" s="85">
        <f>+Sklop9[[#This Row],[cena/enota brez DDV v EUR]]+Sklop9[[#This Row],[Davek (EUR)]]</f>
        <v>0</v>
      </c>
      <c r="U27" s="85">
        <f>+Sklop9[[#This Row],[cena/enota brez DDV v EUR]]*Sklop9[[#This Row],[Okvirna količina]]</f>
        <v>0</v>
      </c>
      <c r="V27" s="85">
        <f>+Sklop9[[#This Row],[Končna cena/enoto mere (EUR) z DDV]]*Sklop9[[#This Row],[Okvirna količina]]</f>
        <v>0</v>
      </c>
      <c r="W27" s="146"/>
    </row>
    <row r="28" spans="1:23" s="53" customFormat="1" ht="12">
      <c r="A28" s="77" t="s">
        <v>14</v>
      </c>
      <c r="B28" s="210" t="s">
        <v>602</v>
      </c>
      <c r="C28" s="211" t="s">
        <v>713</v>
      </c>
      <c r="D28" s="218" t="s">
        <v>1525</v>
      </c>
      <c r="E28" s="222">
        <v>1</v>
      </c>
      <c r="F28" s="214" t="s">
        <v>0</v>
      </c>
      <c r="G28" s="103"/>
      <c r="H28" s="241">
        <v>50</v>
      </c>
      <c r="I28" s="177" t="s">
        <v>0</v>
      </c>
      <c r="J2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8" s="78" t="str">
        <f>IF(Sklop9[[#This Row],[ZAHTEVANA SHEMA KAKOVOSTI]]&lt;&gt;"",Sklop9[[#This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+Sklop9[[#This Row],[cena/enota brez DDV v EUR]]*Sklop9[[#This Row],[Stopnja DDV (%)]]</f>
        <v>0</v>
      </c>
      <c r="T28" s="85">
        <f>+Sklop9[[#This Row],[cena/enota brez DDV v EUR]]+Sklop9[[#This Row],[Davek (EUR)]]</f>
        <v>0</v>
      </c>
      <c r="U28" s="85">
        <f>+Sklop9[[#This Row],[cena/enota brez DDV v EUR]]*Sklop9[[#This Row],[Okvirna količina]]</f>
        <v>0</v>
      </c>
      <c r="V28" s="85">
        <f>+Sklop9[[#This Row],[Končna cena/enoto mere (EUR) z DDV]]*Sklop9[[#This Row],[Okvirna količina]]</f>
        <v>0</v>
      </c>
      <c r="W28" s="146"/>
    </row>
    <row r="29" spans="1:23" s="53" customFormat="1" ht="12">
      <c r="A29" s="77" t="s">
        <v>15</v>
      </c>
      <c r="B29" s="210" t="s">
        <v>603</v>
      </c>
      <c r="C29" s="211" t="s">
        <v>713</v>
      </c>
      <c r="D29" s="218" t="s">
        <v>1526</v>
      </c>
      <c r="E29" s="222">
        <v>3</v>
      </c>
      <c r="F29" s="214" t="s">
        <v>0</v>
      </c>
      <c r="G29" s="103"/>
      <c r="H29" s="241">
        <v>10</v>
      </c>
      <c r="I29" s="177" t="s">
        <v>93</v>
      </c>
      <c r="J2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29" s="78" t="str">
        <f>IF(Sklop9[[#This Row],[ZAHTEVANA SHEMA KAKOVOSTI]]&lt;&gt;"",Sklop9[[#This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+Sklop9[[#This Row],[cena/enota brez DDV v EUR]]*Sklop9[[#This Row],[Stopnja DDV (%)]]</f>
        <v>0</v>
      </c>
      <c r="T29" s="85">
        <f>+Sklop9[[#This Row],[cena/enota brez DDV v EUR]]+Sklop9[[#This Row],[Davek (EUR)]]</f>
        <v>0</v>
      </c>
      <c r="U29" s="85">
        <f>+Sklop9[[#This Row],[cena/enota brez DDV v EUR]]*Sklop9[[#This Row],[Okvirna količina]]</f>
        <v>0</v>
      </c>
      <c r="V29" s="85">
        <f>+Sklop9[[#This Row],[Končna cena/enoto mere (EUR) z DDV]]*Sklop9[[#This Row],[Okvirna količina]]</f>
        <v>0</v>
      </c>
      <c r="W29" s="146"/>
    </row>
    <row r="30" spans="1:23" s="53" customFormat="1" ht="12">
      <c r="A30" s="77" t="s">
        <v>16</v>
      </c>
      <c r="B30" s="210" t="s">
        <v>604</v>
      </c>
      <c r="C30" s="211" t="s">
        <v>713</v>
      </c>
      <c r="D30" s="218" t="s">
        <v>1525</v>
      </c>
      <c r="E30" s="222">
        <v>500</v>
      </c>
      <c r="F30" s="214" t="s">
        <v>158</v>
      </c>
      <c r="G30" s="103"/>
      <c r="H30" s="241">
        <v>50</v>
      </c>
      <c r="I30" s="177" t="s">
        <v>93</v>
      </c>
      <c r="J3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30" s="78" t="str">
        <f>IF(Sklop9[[#This Row],[ZAHTEVANA SHEMA KAKOVOSTI]]&lt;&gt;"",Sklop9[[#This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+Sklop9[[#This Row],[cena/enota brez DDV v EUR]]*Sklop9[[#This Row],[Stopnja DDV (%)]]</f>
        <v>0</v>
      </c>
      <c r="T30" s="85">
        <f>+Sklop9[[#This Row],[cena/enota brez DDV v EUR]]+Sklop9[[#This Row],[Davek (EUR)]]</f>
        <v>0</v>
      </c>
      <c r="U30" s="85">
        <f>+Sklop9[[#This Row],[cena/enota brez DDV v EUR]]*Sklop9[[#This Row],[Okvirna količina]]</f>
        <v>0</v>
      </c>
      <c r="V30" s="85">
        <f>+Sklop9[[#This Row],[Končna cena/enoto mere (EUR) z DDV]]*Sklop9[[#This Row],[Okvirna količina]]</f>
        <v>0</v>
      </c>
      <c r="W30" s="146"/>
    </row>
    <row r="31" spans="1:23" s="53" customFormat="1" ht="12">
      <c r="A31" s="77" t="s">
        <v>17</v>
      </c>
      <c r="B31" s="210" t="s">
        <v>605</v>
      </c>
      <c r="C31" s="211" t="s">
        <v>713</v>
      </c>
      <c r="D31" s="221" t="s">
        <v>1527</v>
      </c>
      <c r="E31" s="222">
        <v>1</v>
      </c>
      <c r="F31" s="214" t="s">
        <v>0</v>
      </c>
      <c r="G31" s="103" t="s">
        <v>1308</v>
      </c>
      <c r="H31" s="241">
        <v>50</v>
      </c>
      <c r="I31" s="177" t="s">
        <v>93</v>
      </c>
      <c r="J3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31" s="78">
        <f>IF(Sklop9[[#This Row],[ZAHTEVANA SHEMA KAKOVOSTI]]&lt;&gt;"",Sklop9[[#This Row],[Preračunana masa/volumen/kos na enoto kg]],"")</f>
        <v>50</v>
      </c>
      <c r="L31" s="91"/>
      <c r="M31" s="84"/>
      <c r="N31" s="84"/>
      <c r="O31" s="93"/>
      <c r="P31" s="85"/>
      <c r="Q31" s="85"/>
      <c r="R31" s="94"/>
      <c r="S31" s="85">
        <f>+Sklop9[[#This Row],[cena/enota brez DDV v EUR]]*Sklop9[[#This Row],[Stopnja DDV (%)]]</f>
        <v>0</v>
      </c>
      <c r="T31" s="85">
        <f>+Sklop9[[#This Row],[cena/enota brez DDV v EUR]]+Sklop9[[#This Row],[Davek (EUR)]]</f>
        <v>0</v>
      </c>
      <c r="U31" s="85">
        <f>+Sklop9[[#This Row],[cena/enota brez DDV v EUR]]*Sklop9[[#This Row],[Okvirna količina]]</f>
        <v>0</v>
      </c>
      <c r="V31" s="85">
        <f>+Sklop9[[#This Row],[Končna cena/enoto mere (EUR) z DDV]]*Sklop9[[#This Row],[Okvirna količina]]</f>
        <v>0</v>
      </c>
      <c r="W31" s="146"/>
    </row>
    <row r="32" spans="1:23" s="53" customFormat="1" ht="12">
      <c r="A32" s="77" t="s">
        <v>18</v>
      </c>
      <c r="B32" s="210" t="s">
        <v>606</v>
      </c>
      <c r="C32" s="211" t="s">
        <v>713</v>
      </c>
      <c r="D32" s="221" t="s">
        <v>1527</v>
      </c>
      <c r="E32" s="222">
        <v>500</v>
      </c>
      <c r="F32" s="214" t="s">
        <v>158</v>
      </c>
      <c r="G32" s="103" t="s">
        <v>1308</v>
      </c>
      <c r="H32" s="241">
        <v>30</v>
      </c>
      <c r="I32" s="177" t="s">
        <v>93</v>
      </c>
      <c r="J3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32" s="78">
        <f>IF(Sklop9[[#This Row],[ZAHTEVANA SHEMA KAKOVOSTI]]&lt;&gt;"",Sklop9[[#This Row],[Preračunana masa/volumen/kos na enoto kg]],"")</f>
        <v>15</v>
      </c>
      <c r="L32" s="91"/>
      <c r="M32" s="84"/>
      <c r="N32" s="84"/>
      <c r="O32" s="93"/>
      <c r="P32" s="85"/>
      <c r="Q32" s="85"/>
      <c r="R32" s="94"/>
      <c r="S32" s="85">
        <f>+Sklop9[[#This Row],[cena/enota brez DDV v EUR]]*Sklop9[[#This Row],[Stopnja DDV (%)]]</f>
        <v>0</v>
      </c>
      <c r="T32" s="85">
        <f>+Sklop9[[#This Row],[cena/enota brez DDV v EUR]]+Sklop9[[#This Row],[Davek (EUR)]]</f>
        <v>0</v>
      </c>
      <c r="U32" s="85">
        <f>+Sklop9[[#This Row],[cena/enota brez DDV v EUR]]*Sklop9[[#This Row],[Okvirna količina]]</f>
        <v>0</v>
      </c>
      <c r="V32" s="85">
        <f>+Sklop9[[#This Row],[Končna cena/enoto mere (EUR) z DDV]]*Sklop9[[#This Row],[Okvirna količina]]</f>
        <v>0</v>
      </c>
      <c r="W32" s="146"/>
    </row>
    <row r="33" spans="1:23" s="53" customFormat="1" ht="12">
      <c r="A33" s="77" t="s">
        <v>19</v>
      </c>
      <c r="B33" s="210" t="s">
        <v>607</v>
      </c>
      <c r="C33" s="211" t="s">
        <v>713</v>
      </c>
      <c r="D33" s="221" t="s">
        <v>1528</v>
      </c>
      <c r="E33" s="222">
        <v>1</v>
      </c>
      <c r="F33" s="214" t="s">
        <v>0</v>
      </c>
      <c r="G33" s="118"/>
      <c r="H33" s="241">
        <v>3</v>
      </c>
      <c r="I33" s="177" t="s">
        <v>93</v>
      </c>
      <c r="J3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33" s="119" t="str">
        <f>IF(Sklop9[[#This Row],[ZAHTEVANA SHEMA KAKOVOSTI]]&lt;&gt;"",Sklop9[[#This Row],[Preračunana masa/volumen/kos na enoto kg]],"")</f>
        <v/>
      </c>
      <c r="L33" s="91"/>
      <c r="M33" s="84"/>
      <c r="N33" s="84"/>
      <c r="O33" s="93"/>
      <c r="P33" s="85"/>
      <c r="Q33" s="85"/>
      <c r="R33" s="94"/>
      <c r="S33" s="85">
        <f>+Sklop9[[#This Row],[cena/enota brez DDV v EUR]]*Sklop9[[#This Row],[Stopnja DDV (%)]]</f>
        <v>0</v>
      </c>
      <c r="T33" s="85">
        <f>+Sklop9[[#This Row],[cena/enota brez DDV v EUR]]+Sklop9[[#This Row],[Davek (EUR)]]</f>
        <v>0</v>
      </c>
      <c r="U33" s="85">
        <f>+Sklop9[[#This Row],[cena/enota brez DDV v EUR]]*Sklop9[[#This Row],[Okvirna količina]]</f>
        <v>0</v>
      </c>
      <c r="V33" s="85">
        <f>+Sklop9[[#This Row],[Končna cena/enoto mere (EUR) z DDV]]*Sklop9[[#This Row],[Okvirna količina]]</f>
        <v>0</v>
      </c>
      <c r="W33" s="146"/>
    </row>
    <row r="34" spans="1:23" s="53" customFormat="1" ht="12">
      <c r="A34" s="77" t="s">
        <v>20</v>
      </c>
      <c r="B34" s="210" t="s">
        <v>2058</v>
      </c>
      <c r="C34" s="211" t="s">
        <v>713</v>
      </c>
      <c r="D34" s="221" t="s">
        <v>1529</v>
      </c>
      <c r="E34" s="222">
        <v>2</v>
      </c>
      <c r="F34" s="214" t="s">
        <v>0</v>
      </c>
      <c r="G34" s="118"/>
      <c r="H34" s="241">
        <v>3</v>
      </c>
      <c r="I34" s="177" t="s">
        <v>93</v>
      </c>
      <c r="J3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34" s="119" t="str">
        <f>IF(Sklop9[[#This Row],[ZAHTEVANA SHEMA KAKOVOSTI]]&lt;&gt;"",Sklop9[[#This Row],[Preračunana masa/volumen/kos na enoto kg]],"")</f>
        <v/>
      </c>
      <c r="L34" s="91"/>
      <c r="M34" s="84"/>
      <c r="N34" s="84"/>
      <c r="O34" s="93"/>
      <c r="P34" s="85"/>
      <c r="Q34" s="85"/>
      <c r="R34" s="94"/>
      <c r="S34" s="85">
        <f>+Sklop9[[#This Row],[cena/enota brez DDV v EUR]]*Sklop9[[#This Row],[Stopnja DDV (%)]]</f>
        <v>0</v>
      </c>
      <c r="T34" s="85">
        <f>+Sklop9[[#This Row],[cena/enota brez DDV v EUR]]+Sklop9[[#This Row],[Davek (EUR)]]</f>
        <v>0</v>
      </c>
      <c r="U34" s="85">
        <f>+Sklop9[[#This Row],[cena/enota brez DDV v EUR]]*Sklop9[[#This Row],[Okvirna količina]]</f>
        <v>0</v>
      </c>
      <c r="V34" s="85">
        <f>+Sklop9[[#This Row],[Končna cena/enoto mere (EUR) z DDV]]*Sklop9[[#This Row],[Okvirna količina]]</f>
        <v>0</v>
      </c>
      <c r="W34" s="146"/>
    </row>
    <row r="35" spans="1:23" s="53" customFormat="1" ht="12">
      <c r="A35" s="77" t="s">
        <v>21</v>
      </c>
      <c r="B35" s="210" t="s">
        <v>2059</v>
      </c>
      <c r="C35" s="211" t="s">
        <v>713</v>
      </c>
      <c r="D35" s="221" t="s">
        <v>1808</v>
      </c>
      <c r="E35" s="222">
        <v>1</v>
      </c>
      <c r="F35" s="214" t="s">
        <v>0</v>
      </c>
      <c r="G35" s="118"/>
      <c r="H35" s="241">
        <v>20</v>
      </c>
      <c r="I35" s="177" t="s">
        <v>93</v>
      </c>
      <c r="J3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35" s="119" t="str">
        <f>IF(Sklop9[[#This Row],[ZAHTEVANA SHEMA KAKOVOSTI]]&lt;&gt;"",Sklop9[[#This Row],[Preračunana masa/volumen/kos na enoto kg]],"")</f>
        <v/>
      </c>
      <c r="L35" s="91"/>
      <c r="M35" s="84"/>
      <c r="N35" s="84"/>
      <c r="O35" s="93"/>
      <c r="P35" s="85"/>
      <c r="Q35" s="85"/>
      <c r="R35" s="94"/>
      <c r="S35" s="85">
        <f>+Sklop9[[#This Row],[cena/enota brez DDV v EUR]]*Sklop9[[#This Row],[Stopnja DDV (%)]]</f>
        <v>0</v>
      </c>
      <c r="T35" s="85">
        <f>+Sklop9[[#This Row],[cena/enota brez DDV v EUR]]+Sklop9[[#This Row],[Davek (EUR)]]</f>
        <v>0</v>
      </c>
      <c r="U35" s="85">
        <f>+Sklop9[[#This Row],[cena/enota brez DDV v EUR]]*Sklop9[[#This Row],[Okvirna količina]]</f>
        <v>0</v>
      </c>
      <c r="V35" s="85">
        <f>+Sklop9[[#This Row],[Končna cena/enoto mere (EUR) z DDV]]*Sklop9[[#This Row],[Okvirna količina]]</f>
        <v>0</v>
      </c>
      <c r="W35" s="146"/>
    </row>
    <row r="36" spans="1:23" s="53" customFormat="1" ht="12">
      <c r="A36" s="77" t="s">
        <v>22</v>
      </c>
      <c r="B36" s="210" t="s">
        <v>608</v>
      </c>
      <c r="C36" s="211" t="s">
        <v>713</v>
      </c>
      <c r="D36" s="221" t="s">
        <v>1808</v>
      </c>
      <c r="E36" s="222">
        <v>500</v>
      </c>
      <c r="F36" s="214" t="s">
        <v>158</v>
      </c>
      <c r="G36" s="118"/>
      <c r="H36" s="241">
        <v>3</v>
      </c>
      <c r="I36" s="177" t="s">
        <v>93</v>
      </c>
      <c r="J3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K36" s="119" t="str">
        <f>IF(Sklop9[[#This Row],[ZAHTEVANA SHEMA KAKOVOSTI]]&lt;&gt;"",Sklop9[[#This Row],[Preračunana masa/volumen/kos na enoto kg]],"")</f>
        <v/>
      </c>
      <c r="L36" s="91"/>
      <c r="M36" s="84"/>
      <c r="N36" s="84"/>
      <c r="O36" s="93"/>
      <c r="P36" s="85"/>
      <c r="Q36" s="85"/>
      <c r="R36" s="94"/>
      <c r="S36" s="85">
        <f>+Sklop9[[#This Row],[cena/enota brez DDV v EUR]]*Sklop9[[#This Row],[Stopnja DDV (%)]]</f>
        <v>0</v>
      </c>
      <c r="T36" s="85">
        <f>+Sklop9[[#This Row],[cena/enota brez DDV v EUR]]+Sklop9[[#This Row],[Davek (EUR)]]</f>
        <v>0</v>
      </c>
      <c r="U36" s="85">
        <f>+Sklop9[[#This Row],[cena/enota brez DDV v EUR]]*Sklop9[[#This Row],[Okvirna količina]]</f>
        <v>0</v>
      </c>
      <c r="V36" s="85">
        <f>+Sklop9[[#This Row],[Končna cena/enoto mere (EUR) z DDV]]*Sklop9[[#This Row],[Okvirna količina]]</f>
        <v>0</v>
      </c>
      <c r="W36" s="146"/>
    </row>
    <row r="37" spans="1:23" s="53" customFormat="1" ht="12">
      <c r="A37" s="77" t="s">
        <v>23</v>
      </c>
      <c r="B37" s="210" t="s">
        <v>609</v>
      </c>
      <c r="C37" s="211" t="s">
        <v>713</v>
      </c>
      <c r="D37" s="221" t="s">
        <v>1002</v>
      </c>
      <c r="E37" s="222">
        <v>1</v>
      </c>
      <c r="F37" s="214" t="s">
        <v>0</v>
      </c>
      <c r="G37" s="118"/>
      <c r="H37" s="241">
        <v>2</v>
      </c>
      <c r="I37" s="177" t="s">
        <v>93</v>
      </c>
      <c r="J3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K37" s="119" t="str">
        <f>IF(Sklop9[[#This Row],[ZAHTEVANA SHEMA KAKOVOSTI]]&lt;&gt;"",Sklop9[[#This Row],[Preračunana masa/volumen/kos na enoto kg]],"")</f>
        <v/>
      </c>
      <c r="L37" s="91"/>
      <c r="M37" s="84"/>
      <c r="N37" s="84"/>
      <c r="O37" s="93"/>
      <c r="P37" s="85"/>
      <c r="Q37" s="85"/>
      <c r="R37" s="94"/>
      <c r="S37" s="85">
        <f>+Sklop9[[#This Row],[cena/enota brez DDV v EUR]]*Sklop9[[#This Row],[Stopnja DDV (%)]]</f>
        <v>0</v>
      </c>
      <c r="T37" s="85">
        <f>+Sklop9[[#This Row],[cena/enota brez DDV v EUR]]+Sklop9[[#This Row],[Davek (EUR)]]</f>
        <v>0</v>
      </c>
      <c r="U37" s="85">
        <f>+Sklop9[[#This Row],[cena/enota brez DDV v EUR]]*Sklop9[[#This Row],[Okvirna količina]]</f>
        <v>0</v>
      </c>
      <c r="V37" s="85">
        <f>+Sklop9[[#This Row],[Končna cena/enoto mere (EUR) z DDV]]*Sklop9[[#This Row],[Okvirna količina]]</f>
        <v>0</v>
      </c>
      <c r="W37" s="146"/>
    </row>
    <row r="38" spans="1:23" s="53" customFormat="1" ht="12">
      <c r="A38" s="77" t="s">
        <v>24</v>
      </c>
      <c r="B38" s="210" t="s">
        <v>610</v>
      </c>
      <c r="C38" s="211" t="s">
        <v>713</v>
      </c>
      <c r="D38" s="221" t="s">
        <v>1002</v>
      </c>
      <c r="E38" s="222">
        <v>500</v>
      </c>
      <c r="F38" s="214" t="s">
        <v>158</v>
      </c>
      <c r="G38" s="118"/>
      <c r="H38" s="241">
        <v>5</v>
      </c>
      <c r="I38" s="177" t="s">
        <v>93</v>
      </c>
      <c r="J3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38" s="119" t="str">
        <f>IF(Sklop9[[#This Row],[ZAHTEVANA SHEMA KAKOVOSTI]]&lt;&gt;"",Sklop9[[#This Row],[Preračunana masa/volumen/kos na enoto kg]],"")</f>
        <v/>
      </c>
      <c r="L38" s="91"/>
      <c r="M38" s="84"/>
      <c r="N38" s="84"/>
      <c r="O38" s="93"/>
      <c r="P38" s="85"/>
      <c r="Q38" s="85"/>
      <c r="R38" s="94"/>
      <c r="S38" s="85">
        <f>+Sklop9[[#This Row],[cena/enota brez DDV v EUR]]*Sklop9[[#This Row],[Stopnja DDV (%)]]</f>
        <v>0</v>
      </c>
      <c r="T38" s="85">
        <f>+Sklop9[[#This Row],[cena/enota brez DDV v EUR]]+Sklop9[[#This Row],[Davek (EUR)]]</f>
        <v>0</v>
      </c>
      <c r="U38" s="85">
        <f>+Sklop9[[#This Row],[cena/enota brez DDV v EUR]]*Sklop9[[#This Row],[Okvirna količina]]</f>
        <v>0</v>
      </c>
      <c r="V38" s="85">
        <f>+Sklop9[[#This Row],[Končna cena/enoto mere (EUR) z DDV]]*Sklop9[[#This Row],[Okvirna količina]]</f>
        <v>0</v>
      </c>
      <c r="W38" s="146"/>
    </row>
    <row r="39" spans="1:23" s="53" customFormat="1" ht="12">
      <c r="A39" s="77" t="s">
        <v>25</v>
      </c>
      <c r="B39" s="210" t="s">
        <v>611</v>
      </c>
      <c r="C39" s="211" t="s">
        <v>713</v>
      </c>
      <c r="D39" s="221" t="s">
        <v>1428</v>
      </c>
      <c r="E39" s="222">
        <v>1</v>
      </c>
      <c r="F39" s="214" t="s">
        <v>0</v>
      </c>
      <c r="G39" s="118"/>
      <c r="H39" s="241">
        <v>10</v>
      </c>
      <c r="I39" s="177" t="s">
        <v>93</v>
      </c>
      <c r="J3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39" s="119" t="str">
        <f>IF(Sklop9[[#This Row],[ZAHTEVANA SHEMA KAKOVOSTI]]&lt;&gt;"",Sklop9[[#This Row],[Preračunana masa/volumen/kos na enoto kg]],"")</f>
        <v/>
      </c>
      <c r="L39" s="91"/>
      <c r="M39" s="84"/>
      <c r="N39" s="84"/>
      <c r="O39" s="93"/>
      <c r="P39" s="85"/>
      <c r="Q39" s="85"/>
      <c r="R39" s="94"/>
      <c r="S39" s="85">
        <f>+Sklop9[[#This Row],[cena/enota brez DDV v EUR]]*Sklop9[[#This Row],[Stopnja DDV (%)]]</f>
        <v>0</v>
      </c>
      <c r="T39" s="85">
        <f>+Sklop9[[#This Row],[cena/enota brez DDV v EUR]]+Sklop9[[#This Row],[Davek (EUR)]]</f>
        <v>0</v>
      </c>
      <c r="U39" s="85">
        <f>+Sklop9[[#This Row],[cena/enota brez DDV v EUR]]*Sklop9[[#This Row],[Okvirna količina]]</f>
        <v>0</v>
      </c>
      <c r="V39" s="85">
        <f>+Sklop9[[#This Row],[Končna cena/enoto mere (EUR) z DDV]]*Sklop9[[#This Row],[Okvirna količina]]</f>
        <v>0</v>
      </c>
      <c r="W39" s="146"/>
    </row>
    <row r="40" spans="1:23" s="53" customFormat="1" ht="12">
      <c r="A40" s="77" t="s">
        <v>26</v>
      </c>
      <c r="B40" s="210" t="s">
        <v>612</v>
      </c>
      <c r="C40" s="211" t="s">
        <v>713</v>
      </c>
      <c r="D40" s="221" t="s">
        <v>1428</v>
      </c>
      <c r="E40" s="222">
        <v>500</v>
      </c>
      <c r="F40" s="214" t="s">
        <v>158</v>
      </c>
      <c r="G40" s="118"/>
      <c r="H40" s="241">
        <v>20</v>
      </c>
      <c r="I40" s="177" t="s">
        <v>93</v>
      </c>
      <c r="J4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0" s="119" t="str">
        <f>IF(Sklop9[[#This Row],[ZAHTEVANA SHEMA KAKOVOSTI]]&lt;&gt;"",Sklop9[[#This Row],[Preračunana masa/volumen/kos na enoto kg]],"")</f>
        <v/>
      </c>
      <c r="L40" s="91"/>
      <c r="M40" s="84"/>
      <c r="N40" s="84"/>
      <c r="O40" s="93"/>
      <c r="P40" s="85"/>
      <c r="Q40" s="85"/>
      <c r="R40" s="94"/>
      <c r="S40" s="85">
        <f>+Sklop9[[#This Row],[cena/enota brez DDV v EUR]]*Sklop9[[#This Row],[Stopnja DDV (%)]]</f>
        <v>0</v>
      </c>
      <c r="T40" s="85">
        <f>+Sklop9[[#This Row],[cena/enota brez DDV v EUR]]+Sklop9[[#This Row],[Davek (EUR)]]</f>
        <v>0</v>
      </c>
      <c r="U40" s="85">
        <f>+Sklop9[[#This Row],[cena/enota brez DDV v EUR]]*Sklop9[[#This Row],[Okvirna količina]]</f>
        <v>0</v>
      </c>
      <c r="V40" s="85">
        <f>+Sklop9[[#This Row],[Končna cena/enoto mere (EUR) z DDV]]*Sklop9[[#This Row],[Okvirna količina]]</f>
        <v>0</v>
      </c>
      <c r="W40" s="146"/>
    </row>
    <row r="41" spans="1:23" s="53" customFormat="1" ht="12">
      <c r="A41" s="77" t="s">
        <v>27</v>
      </c>
      <c r="B41" s="210" t="s">
        <v>613</v>
      </c>
      <c r="C41" s="211" t="s">
        <v>713</v>
      </c>
      <c r="D41" s="221" t="s">
        <v>1530</v>
      </c>
      <c r="E41" s="222">
        <v>1</v>
      </c>
      <c r="F41" s="214" t="s">
        <v>0</v>
      </c>
      <c r="G41" s="118"/>
      <c r="H41" s="241">
        <v>10</v>
      </c>
      <c r="I41" s="177" t="s">
        <v>93</v>
      </c>
      <c r="J4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1" s="119" t="str">
        <f>IF(Sklop9[[#This Row],[ZAHTEVANA SHEMA KAKOVOSTI]]&lt;&gt;"",Sklop9[[#This Row],[Preračunana masa/volumen/kos na enoto kg]],"")</f>
        <v/>
      </c>
      <c r="L41" s="91"/>
      <c r="M41" s="84"/>
      <c r="N41" s="84"/>
      <c r="O41" s="93"/>
      <c r="P41" s="85"/>
      <c r="Q41" s="85"/>
      <c r="R41" s="94"/>
      <c r="S41" s="85">
        <f>+Sklop9[[#This Row],[cena/enota brez DDV v EUR]]*Sklop9[[#This Row],[Stopnja DDV (%)]]</f>
        <v>0</v>
      </c>
      <c r="T41" s="85">
        <f>+Sklop9[[#This Row],[cena/enota brez DDV v EUR]]+Sklop9[[#This Row],[Davek (EUR)]]</f>
        <v>0</v>
      </c>
      <c r="U41" s="85">
        <f>+Sklop9[[#This Row],[cena/enota brez DDV v EUR]]*Sklop9[[#This Row],[Okvirna količina]]</f>
        <v>0</v>
      </c>
      <c r="V41" s="85">
        <f>+Sklop9[[#This Row],[Končna cena/enoto mere (EUR) z DDV]]*Sklop9[[#This Row],[Okvirna količina]]</f>
        <v>0</v>
      </c>
      <c r="W41" s="146"/>
    </row>
    <row r="42" spans="1:23" s="53" customFormat="1" ht="12">
      <c r="A42" s="77" t="s">
        <v>28</v>
      </c>
      <c r="B42" s="210" t="s">
        <v>614</v>
      </c>
      <c r="C42" s="211" t="s">
        <v>713</v>
      </c>
      <c r="D42" s="221" t="s">
        <v>1530</v>
      </c>
      <c r="E42" s="222">
        <v>500</v>
      </c>
      <c r="F42" s="214" t="s">
        <v>158</v>
      </c>
      <c r="G42" s="118"/>
      <c r="H42" s="241">
        <v>6</v>
      </c>
      <c r="I42" s="177" t="s">
        <v>93</v>
      </c>
      <c r="J4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42" s="119" t="str">
        <f>IF(Sklop9[[#This Row],[ZAHTEVANA SHEMA KAKOVOSTI]]&lt;&gt;"",Sklop9[[#This Row],[Preračunana masa/volumen/kos na enoto kg]],"")</f>
        <v/>
      </c>
      <c r="L42" s="91"/>
      <c r="M42" s="84"/>
      <c r="N42" s="84"/>
      <c r="O42" s="93"/>
      <c r="P42" s="85"/>
      <c r="Q42" s="85"/>
      <c r="R42" s="94"/>
      <c r="S42" s="85">
        <f>+Sklop9[[#This Row],[cena/enota brez DDV v EUR]]*Sklop9[[#This Row],[Stopnja DDV (%)]]</f>
        <v>0</v>
      </c>
      <c r="T42" s="85">
        <f>+Sklop9[[#This Row],[cena/enota brez DDV v EUR]]+Sklop9[[#This Row],[Davek (EUR)]]</f>
        <v>0</v>
      </c>
      <c r="U42" s="85">
        <f>+Sklop9[[#This Row],[cena/enota brez DDV v EUR]]*Sklop9[[#This Row],[Okvirna količina]]</f>
        <v>0</v>
      </c>
      <c r="V42" s="85">
        <f>+Sklop9[[#This Row],[Končna cena/enoto mere (EUR) z DDV]]*Sklop9[[#This Row],[Okvirna količina]]</f>
        <v>0</v>
      </c>
      <c r="W42" s="146"/>
    </row>
    <row r="43" spans="1:23" s="53" customFormat="1" ht="12">
      <c r="A43" s="77" t="s">
        <v>29</v>
      </c>
      <c r="B43" s="210" t="s">
        <v>615</v>
      </c>
      <c r="C43" s="211" t="s">
        <v>713</v>
      </c>
      <c r="D43" s="221" t="s">
        <v>1531</v>
      </c>
      <c r="E43" s="222">
        <v>5</v>
      </c>
      <c r="F43" s="214" t="s">
        <v>0</v>
      </c>
      <c r="G43" s="118"/>
      <c r="H43" s="241">
        <v>5</v>
      </c>
      <c r="I43" s="177" t="s">
        <v>93</v>
      </c>
      <c r="J4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3" s="119" t="str">
        <f>IF(Sklop9[[#This Row],[ZAHTEVANA SHEMA KAKOVOSTI]]&lt;&gt;"",Sklop9[[#This Row],[Preračunana masa/volumen/kos na enoto kg]],"")</f>
        <v/>
      </c>
      <c r="L43" s="91"/>
      <c r="M43" s="84"/>
      <c r="N43" s="84"/>
      <c r="O43" s="93"/>
      <c r="P43" s="85"/>
      <c r="Q43" s="85"/>
      <c r="R43" s="94"/>
      <c r="S43" s="85">
        <f>+Sklop9[[#This Row],[cena/enota brez DDV v EUR]]*Sklop9[[#This Row],[Stopnja DDV (%)]]</f>
        <v>0</v>
      </c>
      <c r="T43" s="85">
        <f>+Sklop9[[#This Row],[cena/enota brez DDV v EUR]]+Sklop9[[#This Row],[Davek (EUR)]]</f>
        <v>0</v>
      </c>
      <c r="U43" s="85">
        <f>+Sklop9[[#This Row],[cena/enota brez DDV v EUR]]*Sklop9[[#This Row],[Okvirna količina]]</f>
        <v>0</v>
      </c>
      <c r="V43" s="85">
        <f>+Sklop9[[#This Row],[Končna cena/enoto mere (EUR) z DDV]]*Sklop9[[#This Row],[Okvirna količina]]</f>
        <v>0</v>
      </c>
      <c r="W43" s="146"/>
    </row>
    <row r="44" spans="1:23" s="53" customFormat="1" ht="12">
      <c r="A44" s="77" t="s">
        <v>30</v>
      </c>
      <c r="B44" s="210" t="s">
        <v>616</v>
      </c>
      <c r="C44" s="211" t="s">
        <v>713</v>
      </c>
      <c r="D44" s="221" t="s">
        <v>1532</v>
      </c>
      <c r="E44" s="222">
        <v>5</v>
      </c>
      <c r="F44" s="214" t="s">
        <v>0</v>
      </c>
      <c r="G44" s="118"/>
      <c r="H44" s="241">
        <v>60</v>
      </c>
      <c r="I44" s="177" t="s">
        <v>93</v>
      </c>
      <c r="J4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4" s="119" t="str">
        <f>IF(Sklop9[[#This Row],[ZAHTEVANA SHEMA KAKOVOSTI]]&lt;&gt;"",Sklop9[[#This Row],[Preračunana masa/volumen/kos na enoto kg]],"")</f>
        <v/>
      </c>
      <c r="L44" s="91"/>
      <c r="M44" s="84"/>
      <c r="N44" s="84"/>
      <c r="O44" s="93"/>
      <c r="P44" s="85"/>
      <c r="Q44" s="85"/>
      <c r="R44" s="94"/>
      <c r="S44" s="85">
        <f>+Sklop9[[#This Row],[cena/enota brez DDV v EUR]]*Sklop9[[#This Row],[Stopnja DDV (%)]]</f>
        <v>0</v>
      </c>
      <c r="T44" s="85">
        <f>+Sklop9[[#This Row],[cena/enota brez DDV v EUR]]+Sklop9[[#This Row],[Davek (EUR)]]</f>
        <v>0</v>
      </c>
      <c r="U44" s="85">
        <f>+Sklop9[[#This Row],[cena/enota brez DDV v EUR]]*Sklop9[[#This Row],[Okvirna količina]]</f>
        <v>0</v>
      </c>
      <c r="V44" s="85">
        <f>+Sklop9[[#This Row],[Končna cena/enoto mere (EUR) z DDV]]*Sklop9[[#This Row],[Okvirna količina]]</f>
        <v>0</v>
      </c>
      <c r="W44" s="146"/>
    </row>
    <row r="45" spans="1:23" s="53" customFormat="1" ht="12">
      <c r="A45" s="77" t="s">
        <v>31</v>
      </c>
      <c r="B45" s="210" t="s">
        <v>617</v>
      </c>
      <c r="C45" s="211" t="s">
        <v>713</v>
      </c>
      <c r="D45" s="221" t="s">
        <v>1532</v>
      </c>
      <c r="E45" s="222">
        <v>750</v>
      </c>
      <c r="F45" s="214" t="s">
        <v>158</v>
      </c>
      <c r="G45" s="118"/>
      <c r="H45" s="241">
        <v>5</v>
      </c>
      <c r="I45" s="177" t="s">
        <v>93</v>
      </c>
      <c r="J4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K45" s="119" t="str">
        <f>IF(Sklop9[[#This Row],[ZAHTEVANA SHEMA KAKOVOSTI]]&lt;&gt;"",Sklop9[[#This Row],[Preračunana masa/volumen/kos na enoto kg]],"")</f>
        <v/>
      </c>
      <c r="L45" s="91"/>
      <c r="M45" s="46"/>
      <c r="N45" s="46"/>
      <c r="O45" s="1"/>
      <c r="P45" s="85"/>
      <c r="Q45" s="85"/>
      <c r="R45" s="94"/>
      <c r="S45" s="85">
        <f>+Sklop9[[#This Row],[cena/enota brez DDV v EUR]]*Sklop9[[#This Row],[Stopnja DDV (%)]]</f>
        <v>0</v>
      </c>
      <c r="T45" s="85">
        <f>+Sklop9[[#This Row],[cena/enota brez DDV v EUR]]+Sklop9[[#This Row],[Davek (EUR)]]</f>
        <v>0</v>
      </c>
      <c r="U45" s="85">
        <f>+Sklop9[[#This Row],[cena/enota brez DDV v EUR]]*Sklop9[[#This Row],[Okvirna količina]]</f>
        <v>0</v>
      </c>
      <c r="V45" s="85">
        <f>+Sklop9[[#This Row],[Končna cena/enoto mere (EUR) z DDV]]*Sklop9[[#This Row],[Okvirna količina]]</f>
        <v>0</v>
      </c>
      <c r="W45" s="146"/>
    </row>
    <row r="46" spans="1:23" s="53" customFormat="1" ht="12">
      <c r="A46" s="77" t="s">
        <v>32</v>
      </c>
      <c r="B46" s="210" t="s">
        <v>618</v>
      </c>
      <c r="C46" s="211" t="s">
        <v>713</v>
      </c>
      <c r="D46" s="221" t="s">
        <v>1533</v>
      </c>
      <c r="E46" s="222">
        <v>5</v>
      </c>
      <c r="F46" s="214" t="s">
        <v>0</v>
      </c>
      <c r="G46" s="118"/>
      <c r="H46" s="241">
        <v>60</v>
      </c>
      <c r="I46" s="177" t="s">
        <v>93</v>
      </c>
      <c r="J4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6" s="119" t="str">
        <f>IF(Sklop9[[#This Row],[ZAHTEVANA SHEMA KAKOVOSTI]]&lt;&gt;"",Sklop9[[#This Row],[Preračunana masa/volumen/kos na enoto kg]],"")</f>
        <v/>
      </c>
      <c r="L46" s="91"/>
      <c r="M46" s="86"/>
      <c r="N46" s="86"/>
      <c r="O46" s="1"/>
      <c r="P46" s="85"/>
      <c r="Q46" s="85"/>
      <c r="R46" s="94"/>
      <c r="S46" s="85">
        <f>+Sklop9[[#This Row],[cena/enota brez DDV v EUR]]*Sklop9[[#This Row],[Stopnja DDV (%)]]</f>
        <v>0</v>
      </c>
      <c r="T46" s="85">
        <f>+Sklop9[[#This Row],[cena/enota brez DDV v EUR]]+Sklop9[[#This Row],[Davek (EUR)]]</f>
        <v>0</v>
      </c>
      <c r="U46" s="85">
        <f>+Sklop9[[#This Row],[cena/enota brez DDV v EUR]]*Sklop9[[#This Row],[Okvirna količina]]</f>
        <v>0</v>
      </c>
      <c r="V46" s="85">
        <f>+Sklop9[[#This Row],[Končna cena/enoto mere (EUR) z DDV]]*Sklop9[[#This Row],[Okvirna količina]]</f>
        <v>0</v>
      </c>
      <c r="W46" s="146"/>
    </row>
    <row r="47" spans="1:23" s="53" customFormat="1" ht="12">
      <c r="A47" s="77" t="s">
        <v>33</v>
      </c>
      <c r="B47" s="210" t="s">
        <v>619</v>
      </c>
      <c r="C47" s="211" t="s">
        <v>713</v>
      </c>
      <c r="D47" s="221" t="s">
        <v>1533</v>
      </c>
      <c r="E47" s="222">
        <v>10</v>
      </c>
      <c r="F47" s="214" t="s">
        <v>0</v>
      </c>
      <c r="G47" s="118"/>
      <c r="H47" s="241">
        <v>10</v>
      </c>
      <c r="I47" s="177" t="s">
        <v>93</v>
      </c>
      <c r="J4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7" s="119" t="str">
        <f>IF(Sklop9[[#This Row],[ZAHTEVANA SHEMA KAKOVOSTI]]&lt;&gt;"",Sklop9[[#This Row],[Preračunana masa/volumen/kos na enoto kg]],"")</f>
        <v/>
      </c>
      <c r="L47" s="91"/>
      <c r="M47" s="86"/>
      <c r="N47" s="86"/>
      <c r="O47" s="1"/>
      <c r="P47" s="85"/>
      <c r="Q47" s="85"/>
      <c r="R47" s="94"/>
      <c r="S47" s="85">
        <f>+Sklop9[[#This Row],[cena/enota brez DDV v EUR]]*Sklop9[[#This Row],[Stopnja DDV (%)]]</f>
        <v>0</v>
      </c>
      <c r="T47" s="85">
        <f>+Sklop9[[#This Row],[cena/enota brez DDV v EUR]]+Sklop9[[#This Row],[Davek (EUR)]]</f>
        <v>0</v>
      </c>
      <c r="U47" s="85">
        <f>+Sklop9[[#This Row],[cena/enota brez DDV v EUR]]*Sklop9[[#This Row],[Okvirna količina]]</f>
        <v>0</v>
      </c>
      <c r="V47" s="85">
        <f>+Sklop9[[#This Row],[Končna cena/enoto mere (EUR) z DDV]]*Sklop9[[#This Row],[Okvirna količina]]</f>
        <v>0</v>
      </c>
      <c r="W47" s="146"/>
    </row>
    <row r="48" spans="1:23" s="53" customFormat="1" ht="24">
      <c r="A48" s="77" t="s">
        <v>34</v>
      </c>
      <c r="B48" s="210" t="s">
        <v>620</v>
      </c>
      <c r="C48" s="211" t="s">
        <v>713</v>
      </c>
      <c r="D48" s="221" t="s">
        <v>1534</v>
      </c>
      <c r="E48" s="222">
        <v>3</v>
      </c>
      <c r="F48" s="214" t="s">
        <v>0</v>
      </c>
      <c r="G48" s="118"/>
      <c r="H48" s="241">
        <v>16</v>
      </c>
      <c r="I48" s="177" t="s">
        <v>93</v>
      </c>
      <c r="J4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K48" s="119" t="str">
        <f>IF(Sklop9[[#This Row],[ZAHTEVANA SHEMA KAKOVOSTI]]&lt;&gt;"",Sklop9[[#This Row],[Preračunana masa/volumen/kos na enoto kg]],"")</f>
        <v/>
      </c>
      <c r="L48" s="91"/>
      <c r="M48" s="86"/>
      <c r="N48" s="87"/>
      <c r="O48" s="88"/>
      <c r="P48" s="85"/>
      <c r="Q48" s="89"/>
      <c r="R48" s="94"/>
      <c r="S48" s="89">
        <f>+Sklop9[[#This Row],[cena/enota brez DDV v EUR]]*Sklop9[[#This Row],[Stopnja DDV (%)]]</f>
        <v>0</v>
      </c>
      <c r="T48" s="89">
        <f>+Sklop9[[#This Row],[cena/enota brez DDV v EUR]]+Sklop9[[#This Row],[Davek (EUR)]]</f>
        <v>0</v>
      </c>
      <c r="U48" s="89">
        <f>+Sklop9[[#This Row],[cena/enota brez DDV v EUR]]*Sklop9[[#This Row],[Okvirna količina]]</f>
        <v>0</v>
      </c>
      <c r="V48" s="89">
        <f>+Sklop9[[#This Row],[Končna cena/enoto mere (EUR) z DDV]]*Sklop9[[#This Row],[Okvirna količina]]</f>
        <v>0</v>
      </c>
      <c r="W48" s="146"/>
    </row>
    <row r="49" spans="1:23" s="53" customFormat="1" ht="24">
      <c r="A49" s="77" t="s">
        <v>35</v>
      </c>
      <c r="B49" s="210" t="s">
        <v>2060</v>
      </c>
      <c r="C49" s="211" t="s">
        <v>713</v>
      </c>
      <c r="D49" s="221" t="s">
        <v>1534</v>
      </c>
      <c r="E49" s="222">
        <v>5</v>
      </c>
      <c r="F49" s="214" t="s">
        <v>0</v>
      </c>
      <c r="G49" s="118"/>
      <c r="H49" s="241">
        <v>10</v>
      </c>
      <c r="I49" s="177" t="s">
        <v>93</v>
      </c>
      <c r="J4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49" s="119" t="str">
        <f>IF(Sklop9[[#This Row],[ZAHTEVANA SHEMA KAKOVOSTI]]&lt;&gt;"",Sklop9[[#This Row],[Preračunana masa/volumen/kos na enoto kg]],"")</f>
        <v/>
      </c>
      <c r="L49" s="91"/>
      <c r="M49" s="86"/>
      <c r="N49" s="86"/>
      <c r="O49" s="1"/>
      <c r="P49" s="85"/>
      <c r="Q49" s="85"/>
      <c r="R49" s="94"/>
      <c r="S49" s="89">
        <f>+Sklop9[[#This Row],[cena/enota brez DDV v EUR]]*Sklop9[[#This Row],[Stopnja DDV (%)]]</f>
        <v>0</v>
      </c>
      <c r="T49" s="89">
        <f>+Sklop9[[#This Row],[cena/enota brez DDV v EUR]]+Sklop9[[#This Row],[Davek (EUR)]]</f>
        <v>0</v>
      </c>
      <c r="U49" s="89">
        <f>+Sklop9[[#This Row],[cena/enota brez DDV v EUR]]*Sklop9[[#This Row],[Okvirna količina]]</f>
        <v>0</v>
      </c>
      <c r="V49" s="89">
        <f>+Sklop9[[#This Row],[Končna cena/enoto mere (EUR) z DDV]]*Sklop9[[#This Row],[Okvirna količina]]</f>
        <v>0</v>
      </c>
      <c r="W49" s="146"/>
    </row>
    <row r="50" spans="1:23" s="53" customFormat="1" ht="12">
      <c r="A50" s="77" t="s">
        <v>36</v>
      </c>
      <c r="B50" s="210" t="s">
        <v>2061</v>
      </c>
      <c r="C50" s="211" t="s">
        <v>713</v>
      </c>
      <c r="D50" s="221" t="s">
        <v>1535</v>
      </c>
      <c r="E50" s="222">
        <v>500</v>
      </c>
      <c r="F50" s="214" t="s">
        <v>158</v>
      </c>
      <c r="G50" s="118"/>
      <c r="H50" s="241">
        <v>20</v>
      </c>
      <c r="I50" s="177" t="s">
        <v>93</v>
      </c>
      <c r="J5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0" s="119" t="str">
        <f>IF(Sklop9[[#This Row],[ZAHTEVANA SHEMA KAKOVOSTI]]&lt;&gt;"",Sklop9[[#This Row],[Preračunana masa/volumen/kos na enoto kg]],"")</f>
        <v/>
      </c>
      <c r="L50" s="91"/>
      <c r="M50" s="86"/>
      <c r="N50" s="86"/>
      <c r="O50" s="1"/>
      <c r="P50" s="85"/>
      <c r="Q50" s="85"/>
      <c r="R50" s="94"/>
      <c r="S50" s="89">
        <f>+Sklop9[[#This Row],[cena/enota brez DDV v EUR]]*Sklop9[[#This Row],[Stopnja DDV (%)]]</f>
        <v>0</v>
      </c>
      <c r="T50" s="89">
        <f>+Sklop9[[#This Row],[cena/enota brez DDV v EUR]]+Sklop9[[#This Row],[Davek (EUR)]]</f>
        <v>0</v>
      </c>
      <c r="U50" s="89">
        <f>+Sklop9[[#This Row],[cena/enota brez DDV v EUR]]*Sklop9[[#This Row],[Okvirna količina]]</f>
        <v>0</v>
      </c>
      <c r="V50" s="89">
        <f>+Sklop9[[#This Row],[Končna cena/enoto mere (EUR) z DDV]]*Sklop9[[#This Row],[Okvirna količina]]</f>
        <v>0</v>
      </c>
      <c r="W50" s="146"/>
    </row>
    <row r="51" spans="1:23" s="53" customFormat="1" ht="12">
      <c r="A51" s="77" t="s">
        <v>37</v>
      </c>
      <c r="B51" s="210" t="s">
        <v>621</v>
      </c>
      <c r="C51" s="211" t="s">
        <v>713</v>
      </c>
      <c r="D51" s="221" t="s">
        <v>1535</v>
      </c>
      <c r="E51" s="222">
        <v>400</v>
      </c>
      <c r="F51" s="214" t="s">
        <v>158</v>
      </c>
      <c r="G51" s="118"/>
      <c r="H51" s="241">
        <v>25</v>
      </c>
      <c r="I51" s="177" t="s">
        <v>93</v>
      </c>
      <c r="J5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1" s="119" t="str">
        <f>IF(Sklop9[[#This Row],[ZAHTEVANA SHEMA KAKOVOSTI]]&lt;&gt;"",Sklop9[[#This Row],[Preračunana masa/volumen/kos na enoto kg]],"")</f>
        <v/>
      </c>
      <c r="L51" s="134"/>
      <c r="M51" s="137"/>
      <c r="N51" s="137"/>
      <c r="O51" s="138"/>
      <c r="P51" s="135"/>
      <c r="Q51" s="135"/>
      <c r="R51" s="136"/>
      <c r="S51" s="135">
        <f>+Sklop9[[#This Row],[cena/enota brez DDV v EUR]]*Sklop9[[#This Row],[Stopnja DDV (%)]]</f>
        <v>0</v>
      </c>
      <c r="T51" s="135">
        <f>+Sklop9[[#This Row],[cena/enota brez DDV v EUR]]+Sklop9[[#This Row],[Davek (EUR)]]</f>
        <v>0</v>
      </c>
      <c r="U51" s="135">
        <f>+Sklop9[[#This Row],[cena/enota brez DDV v EUR]]*Sklop9[[#This Row],[Okvirna količina]]</f>
        <v>0</v>
      </c>
      <c r="V51" s="135">
        <f>+Sklop9[[#This Row],[Končna cena/enoto mere (EUR) z DDV]]*Sklop9[[#This Row],[Okvirna količina]]</f>
        <v>0</v>
      </c>
      <c r="W51" s="147"/>
    </row>
    <row r="52" spans="1:23" s="53" customFormat="1" ht="12">
      <c r="A52" s="77" t="s">
        <v>38</v>
      </c>
      <c r="B52" s="210" t="s">
        <v>622</v>
      </c>
      <c r="C52" s="211" t="s">
        <v>713</v>
      </c>
      <c r="D52" s="221" t="s">
        <v>1536</v>
      </c>
      <c r="E52" s="222">
        <v>500</v>
      </c>
      <c r="F52" s="214" t="s">
        <v>158</v>
      </c>
      <c r="G52" s="118"/>
      <c r="H52" s="241">
        <v>20</v>
      </c>
      <c r="I52" s="177" t="s">
        <v>93</v>
      </c>
      <c r="J5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2" s="119" t="str">
        <f>IF(Sklop9[[#This Row],[ZAHTEVANA SHEMA KAKOVOSTI]]&lt;&gt;"",Sklop9[[#This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+Sklop9[[#This Row],[cena/enota brez DDV v EUR]]*Sklop9[[#This Row],[Stopnja DDV (%)]]</f>
        <v>0</v>
      </c>
      <c r="T52" s="135">
        <f>+Sklop9[[#This Row],[cena/enota brez DDV v EUR]]+Sklop9[[#This Row],[Davek (EUR)]]</f>
        <v>0</v>
      </c>
      <c r="U52" s="135">
        <f>+Sklop9[[#This Row],[cena/enota brez DDV v EUR]]*Sklop9[[#This Row],[Okvirna količina]]</f>
        <v>0</v>
      </c>
      <c r="V52" s="135">
        <f>+Sklop9[[#This Row],[Končna cena/enoto mere (EUR) z DDV]]*Sklop9[[#This Row],[Okvirna količina]]</f>
        <v>0</v>
      </c>
      <c r="W52" s="147"/>
    </row>
    <row r="53" spans="1:23" s="53" customFormat="1" ht="12">
      <c r="A53" s="77" t="s">
        <v>39</v>
      </c>
      <c r="B53" s="210" t="s">
        <v>623</v>
      </c>
      <c r="C53" s="211" t="s">
        <v>713</v>
      </c>
      <c r="D53" s="221" t="s">
        <v>1537</v>
      </c>
      <c r="E53" s="222">
        <v>400</v>
      </c>
      <c r="F53" s="214" t="s">
        <v>158</v>
      </c>
      <c r="G53" s="118"/>
      <c r="H53" s="241">
        <v>25</v>
      </c>
      <c r="I53" s="177" t="s">
        <v>93</v>
      </c>
      <c r="J5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3" s="119" t="str">
        <f>IF(Sklop9[[#This Row],[ZAHTEVANA SHEMA KAKOVOSTI]]&lt;&gt;"",Sklop9[[#This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+Sklop9[[#This Row],[cena/enota brez DDV v EUR]]*Sklop9[[#This Row],[Stopnja DDV (%)]]</f>
        <v>0</v>
      </c>
      <c r="T53" s="135">
        <f>+Sklop9[[#This Row],[cena/enota brez DDV v EUR]]+Sklop9[[#This Row],[Davek (EUR)]]</f>
        <v>0</v>
      </c>
      <c r="U53" s="135">
        <f>+Sklop9[[#This Row],[cena/enota brez DDV v EUR]]*Sklop9[[#This Row],[Okvirna količina]]</f>
        <v>0</v>
      </c>
      <c r="V53" s="135">
        <f>+Sklop9[[#This Row],[Končna cena/enoto mere (EUR) z DDV]]*Sklop9[[#This Row],[Okvirna količina]]</f>
        <v>0</v>
      </c>
      <c r="W53" s="147"/>
    </row>
    <row r="54" spans="1:23" s="53" customFormat="1" ht="12">
      <c r="A54" s="77" t="s">
        <v>40</v>
      </c>
      <c r="B54" s="210" t="s">
        <v>624</v>
      </c>
      <c r="C54" s="211" t="s">
        <v>713</v>
      </c>
      <c r="D54" s="221" t="s">
        <v>1537</v>
      </c>
      <c r="E54" s="222">
        <v>250</v>
      </c>
      <c r="F54" s="214" t="s">
        <v>158</v>
      </c>
      <c r="G54" s="118"/>
      <c r="H54" s="241">
        <v>10</v>
      </c>
      <c r="I54" s="177" t="s">
        <v>93</v>
      </c>
      <c r="J5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54" s="119" t="str">
        <f>IF(Sklop9[[#This Row],[ZAHTEVANA SHEMA KAKOVOSTI]]&lt;&gt;"",Sklop9[[#This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+Sklop9[[#This Row],[cena/enota brez DDV v EUR]]*Sklop9[[#This Row],[Stopnja DDV (%)]]</f>
        <v>0</v>
      </c>
      <c r="T54" s="135">
        <f>+Sklop9[[#This Row],[cena/enota brez DDV v EUR]]+Sklop9[[#This Row],[Davek (EUR)]]</f>
        <v>0</v>
      </c>
      <c r="U54" s="135">
        <f>+Sklop9[[#This Row],[cena/enota brez DDV v EUR]]*Sklop9[[#This Row],[Okvirna količina]]</f>
        <v>0</v>
      </c>
      <c r="V54" s="135">
        <f>+Sklop9[[#This Row],[Končna cena/enoto mere (EUR) z DDV]]*Sklop9[[#This Row],[Okvirna količina]]</f>
        <v>0</v>
      </c>
      <c r="W54" s="147"/>
    </row>
    <row r="55" spans="1:23" s="53" customFormat="1" ht="12">
      <c r="A55" s="77" t="s">
        <v>41</v>
      </c>
      <c r="B55" s="210" t="s">
        <v>625</v>
      </c>
      <c r="C55" s="211" t="s">
        <v>713</v>
      </c>
      <c r="D55" s="221" t="s">
        <v>1538</v>
      </c>
      <c r="E55" s="222">
        <v>5</v>
      </c>
      <c r="F55" s="214" t="s">
        <v>0</v>
      </c>
      <c r="G55" s="118"/>
      <c r="H55" s="241">
        <v>10</v>
      </c>
      <c r="I55" s="177" t="s">
        <v>93</v>
      </c>
      <c r="J5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5" s="119" t="str">
        <f>IF(Sklop9[[#This Row],[ZAHTEVANA SHEMA KAKOVOSTI]]&lt;&gt;"",Sklop9[[#This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+Sklop9[[#This Row],[cena/enota brez DDV v EUR]]*Sklop9[[#This Row],[Stopnja DDV (%)]]</f>
        <v>0</v>
      </c>
      <c r="T55" s="135">
        <f>+Sklop9[[#This Row],[cena/enota brez DDV v EUR]]+Sklop9[[#This Row],[Davek (EUR)]]</f>
        <v>0</v>
      </c>
      <c r="U55" s="135">
        <f>+Sklop9[[#This Row],[cena/enota brez DDV v EUR]]*Sklop9[[#This Row],[Okvirna količina]]</f>
        <v>0</v>
      </c>
      <c r="V55" s="135">
        <f>+Sklop9[[#This Row],[Končna cena/enoto mere (EUR) z DDV]]*Sklop9[[#This Row],[Okvirna količina]]</f>
        <v>0</v>
      </c>
      <c r="W55" s="147"/>
    </row>
    <row r="56" spans="1:23" s="53" customFormat="1" ht="12">
      <c r="A56" s="77" t="s">
        <v>42</v>
      </c>
      <c r="B56" s="210" t="s">
        <v>626</v>
      </c>
      <c r="C56" s="211" t="s">
        <v>713</v>
      </c>
      <c r="D56" s="221" t="s">
        <v>1538</v>
      </c>
      <c r="E56" s="222">
        <v>1</v>
      </c>
      <c r="F56" s="214" t="s">
        <v>0</v>
      </c>
      <c r="G56" s="118"/>
      <c r="H56" s="241">
        <v>15</v>
      </c>
      <c r="I56" s="177" t="s">
        <v>93</v>
      </c>
      <c r="J5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6" s="119" t="str">
        <f>IF(Sklop9[[#This Row],[ZAHTEVANA SHEMA KAKOVOSTI]]&lt;&gt;"",Sklop9[[#This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+Sklop9[[#This Row],[cena/enota brez DDV v EUR]]*Sklop9[[#This Row],[Stopnja DDV (%)]]</f>
        <v>0</v>
      </c>
      <c r="T56" s="135">
        <f>+Sklop9[[#This Row],[cena/enota brez DDV v EUR]]+Sklop9[[#This Row],[Davek (EUR)]]</f>
        <v>0</v>
      </c>
      <c r="U56" s="135">
        <f>+Sklop9[[#This Row],[cena/enota brez DDV v EUR]]*Sklop9[[#This Row],[Okvirna količina]]</f>
        <v>0</v>
      </c>
      <c r="V56" s="135">
        <f>+Sklop9[[#This Row],[Končna cena/enoto mere (EUR) z DDV]]*Sklop9[[#This Row],[Okvirna količina]]</f>
        <v>0</v>
      </c>
      <c r="W56" s="147"/>
    </row>
    <row r="57" spans="1:23" s="53" customFormat="1" ht="12">
      <c r="A57" s="77" t="s">
        <v>43</v>
      </c>
      <c r="B57" s="210" t="s">
        <v>627</v>
      </c>
      <c r="C57" s="211" t="s">
        <v>713</v>
      </c>
      <c r="D57" s="221" t="s">
        <v>1539</v>
      </c>
      <c r="E57" s="222">
        <v>5</v>
      </c>
      <c r="F57" s="214" t="s">
        <v>0</v>
      </c>
      <c r="G57" s="118"/>
      <c r="H57" s="241">
        <v>10</v>
      </c>
      <c r="I57" s="177" t="s">
        <v>93</v>
      </c>
      <c r="J5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7" s="119" t="str">
        <f>IF(Sklop9[[#This Row],[ZAHTEVANA SHEMA KAKOVOSTI]]&lt;&gt;"",Sklop9[[#This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+Sklop9[[#This Row],[cena/enota brez DDV v EUR]]*Sklop9[[#This Row],[Stopnja DDV (%)]]</f>
        <v>0</v>
      </c>
      <c r="T57" s="135">
        <f>+Sklop9[[#This Row],[cena/enota brez DDV v EUR]]+Sklop9[[#This Row],[Davek (EUR)]]</f>
        <v>0</v>
      </c>
      <c r="U57" s="135">
        <f>+Sklop9[[#This Row],[cena/enota brez DDV v EUR]]*Sklop9[[#This Row],[Okvirna količina]]</f>
        <v>0</v>
      </c>
      <c r="V57" s="135">
        <f>+Sklop9[[#This Row],[Končna cena/enoto mere (EUR) z DDV]]*Sklop9[[#This Row],[Okvirna količina]]</f>
        <v>0</v>
      </c>
      <c r="W57" s="147"/>
    </row>
    <row r="58" spans="1:23" s="53" customFormat="1" ht="12">
      <c r="A58" s="77" t="s">
        <v>48</v>
      </c>
      <c r="B58" s="210" t="s">
        <v>628</v>
      </c>
      <c r="C58" s="211" t="s">
        <v>713</v>
      </c>
      <c r="D58" s="221" t="s">
        <v>1540</v>
      </c>
      <c r="E58" s="222">
        <v>500</v>
      </c>
      <c r="F58" s="214" t="s">
        <v>158</v>
      </c>
      <c r="G58" s="118"/>
      <c r="H58" s="241">
        <v>20</v>
      </c>
      <c r="I58" s="177" t="s">
        <v>93</v>
      </c>
      <c r="J5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8" s="119" t="str">
        <f>IF(Sklop9[[#This Row],[ZAHTEVANA SHEMA KAKOVOSTI]]&lt;&gt;"",Sklop9[[#This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+Sklop9[[#This Row],[cena/enota brez DDV v EUR]]*Sklop9[[#This Row],[Stopnja DDV (%)]]</f>
        <v>0</v>
      </c>
      <c r="T58" s="135">
        <f>+Sklop9[[#This Row],[cena/enota brez DDV v EUR]]+Sklop9[[#This Row],[Davek (EUR)]]</f>
        <v>0</v>
      </c>
      <c r="U58" s="135">
        <f>+Sklop9[[#This Row],[cena/enota brez DDV v EUR]]*Sklop9[[#This Row],[Okvirna količina]]</f>
        <v>0</v>
      </c>
      <c r="V58" s="135">
        <f>+Sklop9[[#This Row],[Končna cena/enoto mere (EUR) z DDV]]*Sklop9[[#This Row],[Okvirna količina]]</f>
        <v>0</v>
      </c>
      <c r="W58" s="147"/>
    </row>
    <row r="59" spans="1:23" s="53" customFormat="1" ht="12">
      <c r="A59" s="77" t="s">
        <v>44</v>
      </c>
      <c r="B59" s="210" t="s">
        <v>629</v>
      </c>
      <c r="C59" s="211" t="s">
        <v>713</v>
      </c>
      <c r="D59" s="221" t="s">
        <v>1541</v>
      </c>
      <c r="E59" s="222">
        <v>5</v>
      </c>
      <c r="F59" s="214" t="s">
        <v>0</v>
      </c>
      <c r="G59" s="118"/>
      <c r="H59" s="241">
        <v>10</v>
      </c>
      <c r="I59" s="177" t="s">
        <v>93</v>
      </c>
      <c r="J5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9" s="119" t="str">
        <f>IF(Sklop9[[#This Row],[ZAHTEVANA SHEMA KAKOVOSTI]]&lt;&gt;"",Sklop9[[#This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+Sklop9[[#This Row],[cena/enota brez DDV v EUR]]*Sklop9[[#This Row],[Stopnja DDV (%)]]</f>
        <v>0</v>
      </c>
      <c r="T59" s="135">
        <f>+Sklop9[[#This Row],[cena/enota brez DDV v EUR]]+Sklop9[[#This Row],[Davek (EUR)]]</f>
        <v>0</v>
      </c>
      <c r="U59" s="135">
        <f>+Sklop9[[#This Row],[cena/enota brez DDV v EUR]]*Sklop9[[#This Row],[Okvirna količina]]</f>
        <v>0</v>
      </c>
      <c r="V59" s="135">
        <f>+Sklop9[[#This Row],[Končna cena/enoto mere (EUR) z DDV]]*Sklop9[[#This Row],[Okvirna količina]]</f>
        <v>0</v>
      </c>
      <c r="W59" s="147"/>
    </row>
    <row r="60" spans="1:23" s="53" customFormat="1" ht="12">
      <c r="A60" s="77" t="s">
        <v>45</v>
      </c>
      <c r="B60" s="210" t="s">
        <v>630</v>
      </c>
      <c r="C60" s="211" t="s">
        <v>713</v>
      </c>
      <c r="D60" s="221" t="s">
        <v>1542</v>
      </c>
      <c r="E60" s="222">
        <v>500</v>
      </c>
      <c r="F60" s="214" t="s">
        <v>158</v>
      </c>
      <c r="G60" s="118"/>
      <c r="H60" s="241">
        <v>20</v>
      </c>
      <c r="I60" s="177" t="s">
        <v>93</v>
      </c>
      <c r="J6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0" s="119" t="str">
        <f>IF(Sklop9[[#This Row],[ZAHTEVANA SHEMA KAKOVOSTI]]&lt;&gt;"",Sklop9[[#This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+Sklop9[[#This Row],[cena/enota brez DDV v EUR]]*Sklop9[[#This Row],[Stopnja DDV (%)]]</f>
        <v>0</v>
      </c>
      <c r="T60" s="135">
        <f>+Sklop9[[#This Row],[cena/enota brez DDV v EUR]]+Sklop9[[#This Row],[Davek (EUR)]]</f>
        <v>0</v>
      </c>
      <c r="U60" s="135">
        <f>+Sklop9[[#This Row],[cena/enota brez DDV v EUR]]*Sklop9[[#This Row],[Okvirna količina]]</f>
        <v>0</v>
      </c>
      <c r="V60" s="135">
        <f>+Sklop9[[#This Row],[Končna cena/enoto mere (EUR) z DDV]]*Sklop9[[#This Row],[Okvirna količina]]</f>
        <v>0</v>
      </c>
      <c r="W60" s="147"/>
    </row>
    <row r="61" spans="1:23" s="53" customFormat="1" ht="12">
      <c r="A61" s="77" t="s">
        <v>49</v>
      </c>
      <c r="B61" s="210" t="s">
        <v>631</v>
      </c>
      <c r="C61" s="211" t="s">
        <v>713</v>
      </c>
      <c r="D61" s="221" t="s">
        <v>1542</v>
      </c>
      <c r="E61" s="222">
        <v>1</v>
      </c>
      <c r="F61" s="214" t="s">
        <v>0</v>
      </c>
      <c r="G61" s="118"/>
      <c r="H61" s="241">
        <v>15</v>
      </c>
      <c r="I61" s="177" t="s">
        <v>93</v>
      </c>
      <c r="J6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61" s="119" t="str">
        <f>IF(Sklop9[[#This Row],[ZAHTEVANA SHEMA KAKOVOSTI]]&lt;&gt;"",Sklop9[[#This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+Sklop9[[#This Row],[cena/enota brez DDV v EUR]]*Sklop9[[#This Row],[Stopnja DDV (%)]]</f>
        <v>0</v>
      </c>
      <c r="T61" s="135">
        <f>+Sklop9[[#This Row],[cena/enota brez DDV v EUR]]+Sklop9[[#This Row],[Davek (EUR)]]</f>
        <v>0</v>
      </c>
      <c r="U61" s="135">
        <f>+Sklop9[[#This Row],[cena/enota brez DDV v EUR]]*Sklop9[[#This Row],[Okvirna količina]]</f>
        <v>0</v>
      </c>
      <c r="V61" s="135">
        <f>+Sklop9[[#This Row],[Končna cena/enoto mere (EUR) z DDV]]*Sklop9[[#This Row],[Okvirna količina]]</f>
        <v>0</v>
      </c>
      <c r="W61" s="147"/>
    </row>
    <row r="62" spans="1:23" s="53" customFormat="1" ht="12">
      <c r="A62" s="77" t="s">
        <v>50</v>
      </c>
      <c r="B62" s="210" t="s">
        <v>632</v>
      </c>
      <c r="C62" s="211" t="s">
        <v>713</v>
      </c>
      <c r="D62" s="221" t="s">
        <v>1543</v>
      </c>
      <c r="E62" s="222">
        <v>5</v>
      </c>
      <c r="F62" s="214" t="s">
        <v>0</v>
      </c>
      <c r="G62" s="118"/>
      <c r="H62" s="241">
        <v>10</v>
      </c>
      <c r="I62" s="177" t="s">
        <v>93</v>
      </c>
      <c r="J6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2" s="119" t="str">
        <f>IF(Sklop9[[#This Row],[ZAHTEVANA SHEMA KAKOVOSTI]]&lt;&gt;"",Sklop9[[#This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+Sklop9[[#This Row],[cena/enota brez DDV v EUR]]*Sklop9[[#This Row],[Stopnja DDV (%)]]</f>
        <v>0</v>
      </c>
      <c r="T62" s="135">
        <f>+Sklop9[[#This Row],[cena/enota brez DDV v EUR]]+Sklop9[[#This Row],[Davek (EUR)]]</f>
        <v>0</v>
      </c>
      <c r="U62" s="135">
        <f>+Sklop9[[#This Row],[cena/enota brez DDV v EUR]]*Sklop9[[#This Row],[Okvirna količina]]</f>
        <v>0</v>
      </c>
      <c r="V62" s="135">
        <f>+Sklop9[[#This Row],[Končna cena/enoto mere (EUR) z DDV]]*Sklop9[[#This Row],[Okvirna količina]]</f>
        <v>0</v>
      </c>
      <c r="W62" s="147"/>
    </row>
    <row r="63" spans="1:23" s="53" customFormat="1" ht="12">
      <c r="A63" s="77" t="s">
        <v>46</v>
      </c>
      <c r="B63" s="210" t="s">
        <v>633</v>
      </c>
      <c r="C63" s="211" t="s">
        <v>713</v>
      </c>
      <c r="D63" s="221" t="s">
        <v>1543</v>
      </c>
      <c r="E63" s="222">
        <v>500</v>
      </c>
      <c r="F63" s="214" t="s">
        <v>158</v>
      </c>
      <c r="G63" s="118"/>
      <c r="H63" s="241">
        <v>20</v>
      </c>
      <c r="I63" s="177" t="s">
        <v>93</v>
      </c>
      <c r="J6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3" s="119" t="str">
        <f>IF(Sklop9[[#This Row],[ZAHTEVANA SHEMA KAKOVOSTI]]&lt;&gt;"",Sklop9[[#This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+Sklop9[[#This Row],[cena/enota brez DDV v EUR]]*Sklop9[[#This Row],[Stopnja DDV (%)]]</f>
        <v>0</v>
      </c>
      <c r="T63" s="135">
        <f>+Sklop9[[#This Row],[cena/enota brez DDV v EUR]]+Sklop9[[#This Row],[Davek (EUR)]]</f>
        <v>0</v>
      </c>
      <c r="U63" s="135">
        <f>+Sklop9[[#This Row],[cena/enota brez DDV v EUR]]*Sklop9[[#This Row],[Okvirna količina]]</f>
        <v>0</v>
      </c>
      <c r="V63" s="135">
        <f>+Sklop9[[#This Row],[Končna cena/enoto mere (EUR) z DDV]]*Sklop9[[#This Row],[Okvirna količina]]</f>
        <v>0</v>
      </c>
      <c r="W63" s="147"/>
    </row>
    <row r="64" spans="1:23" s="53" customFormat="1" ht="12">
      <c r="A64" s="77" t="s">
        <v>51</v>
      </c>
      <c r="B64" s="210" t="s">
        <v>634</v>
      </c>
      <c r="C64" s="211" t="s">
        <v>713</v>
      </c>
      <c r="D64" s="221" t="s">
        <v>1544</v>
      </c>
      <c r="E64" s="222">
        <v>5</v>
      </c>
      <c r="F64" s="214" t="s">
        <v>0</v>
      </c>
      <c r="G64" s="118"/>
      <c r="H64" s="241">
        <v>2</v>
      </c>
      <c r="I64" s="177" t="s">
        <v>93</v>
      </c>
      <c r="J6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4" s="119" t="str">
        <f>IF(Sklop9[[#This Row],[ZAHTEVANA SHEMA KAKOVOSTI]]&lt;&gt;"",Sklop9[[#This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+Sklop9[[#This Row],[cena/enota brez DDV v EUR]]*Sklop9[[#This Row],[Stopnja DDV (%)]]</f>
        <v>0</v>
      </c>
      <c r="T64" s="135">
        <f>+Sklop9[[#This Row],[cena/enota brez DDV v EUR]]+Sklop9[[#This Row],[Davek (EUR)]]</f>
        <v>0</v>
      </c>
      <c r="U64" s="135">
        <f>+Sklop9[[#This Row],[cena/enota brez DDV v EUR]]*Sklop9[[#This Row],[Okvirna količina]]</f>
        <v>0</v>
      </c>
      <c r="V64" s="135">
        <f>+Sklop9[[#This Row],[Končna cena/enoto mere (EUR) z DDV]]*Sklop9[[#This Row],[Okvirna količina]]</f>
        <v>0</v>
      </c>
      <c r="W64" s="147"/>
    </row>
    <row r="65" spans="1:23" s="53" customFormat="1" ht="12">
      <c r="A65" s="77" t="s">
        <v>47</v>
      </c>
      <c r="B65" s="210" t="s">
        <v>635</v>
      </c>
      <c r="C65" s="211" t="s">
        <v>713</v>
      </c>
      <c r="D65" s="221" t="s">
        <v>1544</v>
      </c>
      <c r="E65" s="222">
        <v>4</v>
      </c>
      <c r="F65" s="214" t="s">
        <v>0</v>
      </c>
      <c r="G65" s="118"/>
      <c r="H65" s="241">
        <v>2</v>
      </c>
      <c r="I65" s="177" t="s">
        <v>93</v>
      </c>
      <c r="J6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65" s="119" t="str">
        <f>IF(Sklop9[[#This Row],[ZAHTEVANA SHEMA KAKOVOSTI]]&lt;&gt;"",Sklop9[[#This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+Sklop9[[#This Row],[cena/enota brez DDV v EUR]]*Sklop9[[#This Row],[Stopnja DDV (%)]]</f>
        <v>0</v>
      </c>
      <c r="T65" s="135">
        <f>+Sklop9[[#This Row],[cena/enota brez DDV v EUR]]+Sklop9[[#This Row],[Davek (EUR)]]</f>
        <v>0</v>
      </c>
      <c r="U65" s="135">
        <f>+Sklop9[[#This Row],[cena/enota brez DDV v EUR]]*Sklop9[[#This Row],[Okvirna količina]]</f>
        <v>0</v>
      </c>
      <c r="V65" s="135">
        <f>+Sklop9[[#This Row],[Končna cena/enoto mere (EUR) z DDV]]*Sklop9[[#This Row],[Okvirna količina]]</f>
        <v>0</v>
      </c>
      <c r="W65" s="147"/>
    </row>
    <row r="66" spans="1:23" s="53" customFormat="1" ht="12">
      <c r="A66" s="77" t="s">
        <v>52</v>
      </c>
      <c r="B66" s="210" t="s">
        <v>636</v>
      </c>
      <c r="C66" s="211" t="s">
        <v>713</v>
      </c>
      <c r="D66" s="221" t="s">
        <v>1545</v>
      </c>
      <c r="E66" s="222">
        <v>500</v>
      </c>
      <c r="F66" s="214" t="s">
        <v>158</v>
      </c>
      <c r="G66" s="118"/>
      <c r="H66" s="241">
        <v>20</v>
      </c>
      <c r="I66" s="177" t="s">
        <v>93</v>
      </c>
      <c r="J6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6" s="119" t="str">
        <f>IF(Sklop9[[#This Row],[ZAHTEVANA SHEMA KAKOVOSTI]]&lt;&gt;"",Sklop9[[#This Row],[Preračunana masa/volumen/kos na enoto kg]],"")</f>
        <v/>
      </c>
      <c r="L66" s="134"/>
      <c r="M66" s="137"/>
      <c r="N66" s="137"/>
      <c r="O66" s="138"/>
      <c r="P66" s="135"/>
      <c r="Q66" s="135"/>
      <c r="R66" s="136"/>
      <c r="S66" s="135">
        <f>+Sklop9[[#This Row],[cena/enota brez DDV v EUR]]*Sklop9[[#This Row],[Stopnja DDV (%)]]</f>
        <v>0</v>
      </c>
      <c r="T66" s="135">
        <f>+Sklop9[[#This Row],[cena/enota brez DDV v EUR]]+Sklop9[[#This Row],[Davek (EUR)]]</f>
        <v>0</v>
      </c>
      <c r="U66" s="135">
        <f>+Sklop9[[#This Row],[cena/enota brez DDV v EUR]]*Sklop9[[#This Row],[Okvirna količina]]</f>
        <v>0</v>
      </c>
      <c r="V66" s="135">
        <f>+Sklop9[[#This Row],[Končna cena/enoto mere (EUR) z DDV]]*Sklop9[[#This Row],[Okvirna količina]]</f>
        <v>0</v>
      </c>
      <c r="W66" s="147"/>
    </row>
    <row r="67" spans="1:23" s="53" customFormat="1" ht="12">
      <c r="A67" s="77" t="s">
        <v>53</v>
      </c>
      <c r="B67" s="210" t="s">
        <v>637</v>
      </c>
      <c r="C67" s="211" t="s">
        <v>713</v>
      </c>
      <c r="D67" s="221" t="s">
        <v>1546</v>
      </c>
      <c r="E67" s="222">
        <v>5</v>
      </c>
      <c r="F67" s="214" t="s">
        <v>0</v>
      </c>
      <c r="G67" s="118"/>
      <c r="H67" s="241">
        <v>2</v>
      </c>
      <c r="I67" s="177" t="s">
        <v>93</v>
      </c>
      <c r="J6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7" s="119" t="str">
        <f>IF(Sklop9[[#This Row],[ZAHTEVANA SHEMA KAKOVOSTI]]&lt;&gt;"",Sklop9[[#This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+Sklop9[[#This Row],[cena/enota brez DDV v EUR]]*Sklop9[[#This Row],[Stopnja DDV (%)]]</f>
        <v>0</v>
      </c>
      <c r="T67" s="135">
        <f>+Sklop9[[#This Row],[cena/enota brez DDV v EUR]]+Sklop9[[#This Row],[Davek (EUR)]]</f>
        <v>0</v>
      </c>
      <c r="U67" s="135">
        <f>+Sklop9[[#This Row],[cena/enota brez DDV v EUR]]*Sklop9[[#This Row],[Okvirna količina]]</f>
        <v>0</v>
      </c>
      <c r="V67" s="135">
        <f>+Sklop9[[#This Row],[Končna cena/enoto mere (EUR) z DDV]]*Sklop9[[#This Row],[Okvirna količina]]</f>
        <v>0</v>
      </c>
      <c r="W67" s="147"/>
    </row>
    <row r="68" spans="1:23" s="53" customFormat="1" ht="12">
      <c r="A68" s="77" t="s">
        <v>54</v>
      </c>
      <c r="B68" s="210" t="s">
        <v>638</v>
      </c>
      <c r="C68" s="211" t="s">
        <v>713</v>
      </c>
      <c r="D68" s="221" t="s">
        <v>1546</v>
      </c>
      <c r="E68" s="222">
        <v>4</v>
      </c>
      <c r="F68" s="214" t="s">
        <v>0</v>
      </c>
      <c r="G68" s="118"/>
      <c r="H68" s="241">
        <v>2</v>
      </c>
      <c r="I68" s="177" t="s">
        <v>93</v>
      </c>
      <c r="J6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68" s="119" t="str">
        <f>IF(Sklop9[[#This Row],[ZAHTEVANA SHEMA KAKOVOSTI]]&lt;&gt;"",Sklop9[[#This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+Sklop9[[#This Row],[cena/enota brez DDV v EUR]]*Sklop9[[#This Row],[Stopnja DDV (%)]]</f>
        <v>0</v>
      </c>
      <c r="T68" s="135">
        <f>+Sklop9[[#This Row],[cena/enota brez DDV v EUR]]+Sklop9[[#This Row],[Davek (EUR)]]</f>
        <v>0</v>
      </c>
      <c r="U68" s="135">
        <f>+Sklop9[[#This Row],[cena/enota brez DDV v EUR]]*Sklop9[[#This Row],[Okvirna količina]]</f>
        <v>0</v>
      </c>
      <c r="V68" s="135">
        <f>+Sklop9[[#This Row],[Končna cena/enoto mere (EUR) z DDV]]*Sklop9[[#This Row],[Okvirna količina]]</f>
        <v>0</v>
      </c>
      <c r="W68" s="147"/>
    </row>
    <row r="69" spans="1:23" s="53" customFormat="1" ht="12">
      <c r="A69" s="77" t="s">
        <v>55</v>
      </c>
      <c r="B69" s="210" t="s">
        <v>639</v>
      </c>
      <c r="C69" s="211" t="s">
        <v>713</v>
      </c>
      <c r="D69" s="221" t="s">
        <v>1547</v>
      </c>
      <c r="E69" s="222">
        <v>500</v>
      </c>
      <c r="F69" s="214" t="s">
        <v>158</v>
      </c>
      <c r="G69" s="118"/>
      <c r="H69" s="241">
        <v>70</v>
      </c>
      <c r="I69" s="177" t="s">
        <v>93</v>
      </c>
      <c r="J6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K69" s="119" t="str">
        <f>IF(Sklop9[[#This Row],[ZAHTEVANA SHEMA KAKOVOSTI]]&lt;&gt;"",Sklop9[[#This Row],[Preračunana masa/volumen/kos na enoto kg]],"")</f>
        <v/>
      </c>
      <c r="L69" s="134"/>
      <c r="M69" s="137"/>
      <c r="N69" s="137"/>
      <c r="O69" s="138"/>
      <c r="P69" s="135"/>
      <c r="Q69" s="135"/>
      <c r="R69" s="136"/>
      <c r="S69" s="135">
        <f>+Sklop9[[#This Row],[cena/enota brez DDV v EUR]]*Sklop9[[#This Row],[Stopnja DDV (%)]]</f>
        <v>0</v>
      </c>
      <c r="T69" s="135">
        <f>+Sklop9[[#This Row],[cena/enota brez DDV v EUR]]+Sklop9[[#This Row],[Davek (EUR)]]</f>
        <v>0</v>
      </c>
      <c r="U69" s="135">
        <f>+Sklop9[[#This Row],[cena/enota brez DDV v EUR]]*Sklop9[[#This Row],[Okvirna količina]]</f>
        <v>0</v>
      </c>
      <c r="V69" s="135">
        <f>+Sklop9[[#This Row],[Končna cena/enoto mere (EUR) z DDV]]*Sklop9[[#This Row],[Okvirna količina]]</f>
        <v>0</v>
      </c>
      <c r="W69" s="147"/>
    </row>
    <row r="70" spans="1:23" s="53" customFormat="1" ht="12">
      <c r="A70" s="77" t="s">
        <v>56</v>
      </c>
      <c r="B70" s="210" t="s">
        <v>640</v>
      </c>
      <c r="C70" s="211" t="s">
        <v>713</v>
      </c>
      <c r="D70" s="221" t="s">
        <v>1548</v>
      </c>
      <c r="E70" s="222">
        <v>500</v>
      </c>
      <c r="F70" s="214" t="s">
        <v>158</v>
      </c>
      <c r="G70" s="118"/>
      <c r="H70" s="241">
        <v>10</v>
      </c>
      <c r="I70" s="177" t="s">
        <v>93</v>
      </c>
      <c r="J7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70" s="119" t="str">
        <f>IF(Sklop9[[#This Row],[ZAHTEVANA SHEMA KAKOVOSTI]]&lt;&gt;"",Sklop9[[#This Row],[Preračunana masa/volumen/kos na enoto kg]],"")</f>
        <v/>
      </c>
      <c r="L70" s="134"/>
      <c r="M70" s="137"/>
      <c r="N70" s="137"/>
      <c r="O70" s="138"/>
      <c r="P70" s="135"/>
      <c r="Q70" s="135"/>
      <c r="R70" s="136"/>
      <c r="S70" s="135">
        <f>+Sklop9[[#This Row],[cena/enota brez DDV v EUR]]*Sklop9[[#This Row],[Stopnja DDV (%)]]</f>
        <v>0</v>
      </c>
      <c r="T70" s="135">
        <f>+Sklop9[[#This Row],[cena/enota brez DDV v EUR]]+Sklop9[[#This Row],[Davek (EUR)]]</f>
        <v>0</v>
      </c>
      <c r="U70" s="135">
        <f>+Sklop9[[#This Row],[cena/enota brez DDV v EUR]]*Sklop9[[#This Row],[Okvirna količina]]</f>
        <v>0</v>
      </c>
      <c r="V70" s="135">
        <f>+Sklop9[[#This Row],[Končna cena/enoto mere (EUR) z DDV]]*Sklop9[[#This Row],[Okvirna količina]]</f>
        <v>0</v>
      </c>
      <c r="W70" s="147"/>
    </row>
    <row r="71" spans="1:23" s="53" customFormat="1" ht="12">
      <c r="A71" s="77" t="s">
        <v>57</v>
      </c>
      <c r="B71" s="210" t="s">
        <v>2062</v>
      </c>
      <c r="C71" s="211" t="s">
        <v>713</v>
      </c>
      <c r="D71" s="221" t="s">
        <v>1549</v>
      </c>
      <c r="E71" s="222">
        <v>500</v>
      </c>
      <c r="F71" s="214" t="s">
        <v>158</v>
      </c>
      <c r="G71" s="118"/>
      <c r="H71" s="241">
        <v>5</v>
      </c>
      <c r="I71" s="177" t="s">
        <v>93</v>
      </c>
      <c r="J7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71" s="119" t="str">
        <f>IF(Sklop9[[#This Row],[ZAHTEVANA SHEMA KAKOVOSTI]]&lt;&gt;"",Sklop9[[#This Row],[Preračunana masa/volumen/kos na enoto kg]],"")</f>
        <v/>
      </c>
      <c r="L71" s="134"/>
      <c r="M71" s="137"/>
      <c r="N71" s="137"/>
      <c r="O71" s="138"/>
      <c r="P71" s="135"/>
      <c r="Q71" s="135"/>
      <c r="R71" s="136"/>
      <c r="S71" s="135">
        <f>+Sklop9[[#This Row],[cena/enota brez DDV v EUR]]*Sklop9[[#This Row],[Stopnja DDV (%)]]</f>
        <v>0</v>
      </c>
      <c r="T71" s="135">
        <f>+Sklop9[[#This Row],[cena/enota brez DDV v EUR]]+Sklop9[[#This Row],[Davek (EUR)]]</f>
        <v>0</v>
      </c>
      <c r="U71" s="135">
        <f>+Sklop9[[#This Row],[cena/enota brez DDV v EUR]]*Sklop9[[#This Row],[Okvirna količina]]</f>
        <v>0</v>
      </c>
      <c r="V71" s="135">
        <f>+Sklop9[[#This Row],[Končna cena/enoto mere (EUR) z DDV]]*Sklop9[[#This Row],[Okvirna količina]]</f>
        <v>0</v>
      </c>
      <c r="W71" s="147"/>
    </row>
    <row r="72" spans="1:23" s="53" customFormat="1" ht="12">
      <c r="A72" s="77" t="s">
        <v>58</v>
      </c>
      <c r="B72" s="210" t="s">
        <v>641</v>
      </c>
      <c r="C72" s="211" t="s">
        <v>713</v>
      </c>
      <c r="D72" s="221" t="s">
        <v>1549</v>
      </c>
      <c r="E72" s="222">
        <v>5</v>
      </c>
      <c r="F72" s="214" t="s">
        <v>0</v>
      </c>
      <c r="G72" s="118"/>
      <c r="H72" s="241">
        <v>2</v>
      </c>
      <c r="I72" s="177" t="s">
        <v>93</v>
      </c>
      <c r="J7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2" s="119" t="str">
        <f>IF(Sklop9[[#This Row],[ZAHTEVANA SHEMA KAKOVOSTI]]&lt;&gt;"",Sklop9[[#This Row],[Preračunana masa/volumen/kos na enoto kg]],"")</f>
        <v/>
      </c>
      <c r="L72" s="134"/>
      <c r="M72" s="137"/>
      <c r="N72" s="137"/>
      <c r="O72" s="138"/>
      <c r="P72" s="135"/>
      <c r="Q72" s="135"/>
      <c r="R72" s="136"/>
      <c r="S72" s="135">
        <f>+Sklop9[[#This Row],[cena/enota brez DDV v EUR]]*Sklop9[[#This Row],[Stopnja DDV (%)]]</f>
        <v>0</v>
      </c>
      <c r="T72" s="135">
        <f>+Sklop9[[#This Row],[cena/enota brez DDV v EUR]]+Sklop9[[#This Row],[Davek (EUR)]]</f>
        <v>0</v>
      </c>
      <c r="U72" s="135">
        <f>+Sklop9[[#This Row],[cena/enota brez DDV v EUR]]*Sklop9[[#This Row],[Okvirna količina]]</f>
        <v>0</v>
      </c>
      <c r="V72" s="135">
        <f>+Sklop9[[#This Row],[Končna cena/enoto mere (EUR) z DDV]]*Sklop9[[#This Row],[Okvirna količina]]</f>
        <v>0</v>
      </c>
      <c r="W72" s="147"/>
    </row>
    <row r="73" spans="1:23" s="53" customFormat="1" ht="12">
      <c r="A73" s="77" t="s">
        <v>59</v>
      </c>
      <c r="B73" s="210" t="s">
        <v>642</v>
      </c>
      <c r="C73" s="211" t="s">
        <v>713</v>
      </c>
      <c r="D73" s="221" t="s">
        <v>1550</v>
      </c>
      <c r="E73" s="222">
        <v>1</v>
      </c>
      <c r="F73" s="214" t="s">
        <v>0</v>
      </c>
      <c r="G73" s="109"/>
      <c r="H73" s="241">
        <v>10</v>
      </c>
      <c r="I73" s="177" t="s">
        <v>93</v>
      </c>
      <c r="J7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3" s="119" t="str">
        <f>IF(Sklop9[[#This Row],[ZAHTEVANA SHEMA KAKOVOSTI]]&lt;&gt;"",Sklop9[[#This Row],[Preračunana masa/volumen/kos na enoto kg]],"")</f>
        <v/>
      </c>
      <c r="L73" s="134"/>
      <c r="M73" s="137"/>
      <c r="N73" s="137"/>
      <c r="O73" s="138"/>
      <c r="P73" s="135"/>
      <c r="Q73" s="135"/>
      <c r="R73" s="136"/>
      <c r="S73" s="135">
        <f>+Sklop9[[#This Row],[cena/enota brez DDV v EUR]]*Sklop9[[#This Row],[Stopnja DDV (%)]]</f>
        <v>0</v>
      </c>
      <c r="T73" s="135">
        <f>+Sklop9[[#This Row],[cena/enota brez DDV v EUR]]+Sklop9[[#This Row],[Davek (EUR)]]</f>
        <v>0</v>
      </c>
      <c r="U73" s="135">
        <f>+Sklop9[[#This Row],[cena/enota brez DDV v EUR]]*Sklop9[[#This Row],[Okvirna količina]]</f>
        <v>0</v>
      </c>
      <c r="V73" s="135">
        <f>+Sklop9[[#This Row],[Končna cena/enoto mere (EUR) z DDV]]*Sklop9[[#This Row],[Okvirna količina]]</f>
        <v>0</v>
      </c>
      <c r="W73" s="147"/>
    </row>
    <row r="74" spans="1:23" s="53" customFormat="1" ht="12">
      <c r="A74" s="77" t="s">
        <v>60</v>
      </c>
      <c r="B74" s="210" t="s">
        <v>643</v>
      </c>
      <c r="C74" s="211" t="s">
        <v>713</v>
      </c>
      <c r="D74" s="221" t="s">
        <v>1551</v>
      </c>
      <c r="E74" s="222">
        <v>1.5</v>
      </c>
      <c r="F74" s="214" t="s">
        <v>0</v>
      </c>
      <c r="G74" s="109"/>
      <c r="H74" s="241">
        <v>8</v>
      </c>
      <c r="I74" s="177" t="s">
        <v>93</v>
      </c>
      <c r="J7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K74" s="119" t="str">
        <f>IF(Sklop9[[#This Row],[ZAHTEVANA SHEMA KAKOVOSTI]]&lt;&gt;"",Sklop9[[#This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+Sklop9[[#This Row],[cena/enota brez DDV v EUR]]*Sklop9[[#This Row],[Stopnja DDV (%)]]</f>
        <v>0</v>
      </c>
      <c r="T74" s="135">
        <f>+Sklop9[[#This Row],[cena/enota brez DDV v EUR]]+Sklop9[[#This Row],[Davek (EUR)]]</f>
        <v>0</v>
      </c>
      <c r="U74" s="135">
        <f>+Sklop9[[#This Row],[cena/enota brez DDV v EUR]]*Sklop9[[#This Row],[Okvirna količina]]</f>
        <v>0</v>
      </c>
      <c r="V74" s="135">
        <f>+Sklop9[[#This Row],[Končna cena/enoto mere (EUR) z DDV]]*Sklop9[[#This Row],[Okvirna količina]]</f>
        <v>0</v>
      </c>
      <c r="W74" s="147"/>
    </row>
    <row r="75" spans="1:23" s="53" customFormat="1" ht="12">
      <c r="A75" s="77" t="s">
        <v>61</v>
      </c>
      <c r="B75" s="210" t="s">
        <v>644</v>
      </c>
      <c r="C75" s="211" t="s">
        <v>713</v>
      </c>
      <c r="D75" s="221" t="s">
        <v>1550</v>
      </c>
      <c r="E75" s="222">
        <v>500</v>
      </c>
      <c r="F75" s="214" t="s">
        <v>158</v>
      </c>
      <c r="G75" s="109"/>
      <c r="H75" s="241">
        <v>20</v>
      </c>
      <c r="I75" s="177" t="s">
        <v>93</v>
      </c>
      <c r="J7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5" s="119" t="str">
        <f>IF(Sklop9[[#This Row],[ZAHTEVANA SHEMA KAKOVOSTI]]&lt;&gt;"",Sklop9[[#This Row],[Preračunana masa/volumen/kos na enoto kg]],"")</f>
        <v/>
      </c>
      <c r="L75" s="134"/>
      <c r="M75" s="137"/>
      <c r="N75" s="137"/>
      <c r="O75" s="138"/>
      <c r="P75" s="135"/>
      <c r="Q75" s="135"/>
      <c r="R75" s="136"/>
      <c r="S75" s="135">
        <f>+Sklop9[[#This Row],[cena/enota brez DDV v EUR]]*Sklop9[[#This Row],[Stopnja DDV (%)]]</f>
        <v>0</v>
      </c>
      <c r="T75" s="135">
        <f>+Sklop9[[#This Row],[cena/enota brez DDV v EUR]]+Sklop9[[#This Row],[Davek (EUR)]]</f>
        <v>0</v>
      </c>
      <c r="U75" s="135">
        <f>+Sklop9[[#This Row],[cena/enota brez DDV v EUR]]*Sklop9[[#This Row],[Okvirna količina]]</f>
        <v>0</v>
      </c>
      <c r="V75" s="135">
        <f>+Sklop9[[#This Row],[Končna cena/enoto mere (EUR) z DDV]]*Sklop9[[#This Row],[Okvirna količina]]</f>
        <v>0</v>
      </c>
      <c r="W75" s="147"/>
    </row>
    <row r="76" spans="1:23" s="53" customFormat="1" ht="12">
      <c r="A76" s="77" t="s">
        <v>62</v>
      </c>
      <c r="B76" s="210" t="s">
        <v>2063</v>
      </c>
      <c r="C76" s="211" t="s">
        <v>713</v>
      </c>
      <c r="D76" s="221" t="s">
        <v>1552</v>
      </c>
      <c r="E76" s="222">
        <v>1</v>
      </c>
      <c r="F76" s="214" t="s">
        <v>0</v>
      </c>
      <c r="G76" s="109"/>
      <c r="H76" s="241">
        <v>50</v>
      </c>
      <c r="I76" s="177" t="s">
        <v>93</v>
      </c>
      <c r="J7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6" s="119" t="str">
        <f>IF(Sklop9[[#This Row],[ZAHTEVANA SHEMA KAKOVOSTI]]&lt;&gt;"",Sklop9[[#This Row],[Preračunana masa/volumen/kos na enoto kg]],"")</f>
        <v/>
      </c>
      <c r="L76" s="134"/>
      <c r="M76" s="137"/>
      <c r="N76" s="137"/>
      <c r="O76" s="138"/>
      <c r="P76" s="135"/>
      <c r="Q76" s="135"/>
      <c r="R76" s="136"/>
      <c r="S76" s="135">
        <f>+Sklop9[[#This Row],[cena/enota brez DDV v EUR]]*Sklop9[[#This Row],[Stopnja DDV (%)]]</f>
        <v>0</v>
      </c>
      <c r="T76" s="135">
        <f>+Sklop9[[#This Row],[cena/enota brez DDV v EUR]]+Sklop9[[#This Row],[Davek (EUR)]]</f>
        <v>0</v>
      </c>
      <c r="U76" s="135">
        <f>+Sklop9[[#This Row],[cena/enota brez DDV v EUR]]*Sklop9[[#This Row],[Okvirna količina]]</f>
        <v>0</v>
      </c>
      <c r="V76" s="135">
        <f>+Sklop9[[#This Row],[Končna cena/enoto mere (EUR) z DDV]]*Sklop9[[#This Row],[Okvirna količina]]</f>
        <v>0</v>
      </c>
      <c r="W76" s="147"/>
    </row>
    <row r="77" spans="1:23" s="53" customFormat="1" ht="12">
      <c r="A77" s="77" t="s">
        <v>68</v>
      </c>
      <c r="B77" s="210" t="s">
        <v>645</v>
      </c>
      <c r="C77" s="211" t="s">
        <v>713</v>
      </c>
      <c r="D77" s="221" t="s">
        <v>1552</v>
      </c>
      <c r="E77" s="222">
        <v>1.4</v>
      </c>
      <c r="F77" s="214" t="s">
        <v>0</v>
      </c>
      <c r="G77" s="109"/>
      <c r="H77" s="241">
        <v>35</v>
      </c>
      <c r="I77" s="177" t="s">
        <v>93</v>
      </c>
      <c r="J7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</v>
      </c>
      <c r="K77" s="119" t="str">
        <f>IF(Sklop9[[#This Row],[ZAHTEVANA SHEMA KAKOVOSTI]]&lt;&gt;"",Sklop9[[#This Row],[Preračunana masa/volumen/kos na enoto kg]],"")</f>
        <v/>
      </c>
      <c r="L77" s="134"/>
      <c r="M77" s="137"/>
      <c r="N77" s="137"/>
      <c r="O77" s="138"/>
      <c r="P77" s="135"/>
      <c r="Q77" s="135"/>
      <c r="R77" s="136"/>
      <c r="S77" s="135">
        <f>+Sklop9[[#This Row],[cena/enota brez DDV v EUR]]*Sklop9[[#This Row],[Stopnja DDV (%)]]</f>
        <v>0</v>
      </c>
      <c r="T77" s="135">
        <f>+Sklop9[[#This Row],[cena/enota brez DDV v EUR]]+Sklop9[[#This Row],[Davek (EUR)]]</f>
        <v>0</v>
      </c>
      <c r="U77" s="135">
        <f>+Sklop9[[#This Row],[cena/enota brez DDV v EUR]]*Sklop9[[#This Row],[Okvirna količina]]</f>
        <v>0</v>
      </c>
      <c r="V77" s="135">
        <f>+Sklop9[[#This Row],[Končna cena/enoto mere (EUR) z DDV]]*Sklop9[[#This Row],[Okvirna količina]]</f>
        <v>0</v>
      </c>
      <c r="W77" s="147"/>
    </row>
    <row r="78" spans="1:23" s="53" customFormat="1" ht="12">
      <c r="A78" s="77" t="s">
        <v>69</v>
      </c>
      <c r="B78" s="210" t="s">
        <v>2064</v>
      </c>
      <c r="C78" s="211" t="s">
        <v>713</v>
      </c>
      <c r="D78" s="221" t="s">
        <v>1553</v>
      </c>
      <c r="E78" s="222">
        <v>500</v>
      </c>
      <c r="F78" s="214" t="s">
        <v>158</v>
      </c>
      <c r="G78" s="109"/>
      <c r="H78" s="241">
        <v>100</v>
      </c>
      <c r="I78" s="177" t="s">
        <v>93</v>
      </c>
      <c r="J7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8" s="119" t="str">
        <f>IF(Sklop9[[#This Row],[ZAHTEVANA SHEMA KAKOVOSTI]]&lt;&gt;"",Sklop9[[#This Row],[Preračunana masa/volumen/kos na enoto kg]],"")</f>
        <v/>
      </c>
      <c r="L78" s="134"/>
      <c r="M78" s="137"/>
      <c r="N78" s="137"/>
      <c r="O78" s="138"/>
      <c r="P78" s="135"/>
      <c r="Q78" s="135"/>
      <c r="R78" s="136"/>
      <c r="S78" s="135">
        <f>+Sklop9[[#This Row],[cena/enota brez DDV v EUR]]*Sklop9[[#This Row],[Stopnja DDV (%)]]</f>
        <v>0</v>
      </c>
      <c r="T78" s="135">
        <f>+Sklop9[[#This Row],[cena/enota brez DDV v EUR]]+Sklop9[[#This Row],[Davek (EUR)]]</f>
        <v>0</v>
      </c>
      <c r="U78" s="135">
        <f>+Sklop9[[#This Row],[cena/enota brez DDV v EUR]]*Sklop9[[#This Row],[Okvirna količina]]</f>
        <v>0</v>
      </c>
      <c r="V78" s="135">
        <f>+Sklop9[[#This Row],[Končna cena/enoto mere (EUR) z DDV]]*Sklop9[[#This Row],[Okvirna količina]]</f>
        <v>0</v>
      </c>
      <c r="W78" s="147"/>
    </row>
    <row r="79" spans="1:23" s="53" customFormat="1" ht="12">
      <c r="A79" s="77" t="s">
        <v>70</v>
      </c>
      <c r="B79" s="210" t="s">
        <v>2065</v>
      </c>
      <c r="C79" s="211" t="s">
        <v>713</v>
      </c>
      <c r="D79" s="221" t="s">
        <v>715</v>
      </c>
      <c r="E79" s="222">
        <v>500</v>
      </c>
      <c r="F79" s="214" t="s">
        <v>158</v>
      </c>
      <c r="G79" s="109"/>
      <c r="H79" s="241">
        <v>10</v>
      </c>
      <c r="I79" s="177" t="s">
        <v>93</v>
      </c>
      <c r="J7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79" s="119" t="str">
        <f>IF(Sklop9[[#This Row],[ZAHTEVANA SHEMA KAKOVOSTI]]&lt;&gt;"",Sklop9[[#This Row],[Preračunana masa/volumen/kos na enoto kg]],"")</f>
        <v/>
      </c>
      <c r="L79" s="134"/>
      <c r="M79" s="137"/>
      <c r="N79" s="137"/>
      <c r="O79" s="138"/>
      <c r="P79" s="135"/>
      <c r="Q79" s="135"/>
      <c r="R79" s="136"/>
      <c r="S79" s="135">
        <f>+Sklop9[[#This Row],[cena/enota brez DDV v EUR]]*Sklop9[[#This Row],[Stopnja DDV (%)]]</f>
        <v>0</v>
      </c>
      <c r="T79" s="135">
        <f>+Sklop9[[#This Row],[cena/enota brez DDV v EUR]]+Sklop9[[#This Row],[Davek (EUR)]]</f>
        <v>0</v>
      </c>
      <c r="U79" s="135">
        <f>+Sklop9[[#This Row],[cena/enota brez DDV v EUR]]*Sklop9[[#This Row],[Okvirna količina]]</f>
        <v>0</v>
      </c>
      <c r="V79" s="135">
        <f>+Sklop9[[#This Row],[Končna cena/enoto mere (EUR) z DDV]]*Sklop9[[#This Row],[Okvirna količina]]</f>
        <v>0</v>
      </c>
      <c r="W79" s="147"/>
    </row>
    <row r="80" spans="1:23" s="53" customFormat="1" ht="24">
      <c r="A80" s="599" t="s">
        <v>71</v>
      </c>
      <c r="B80" s="605" t="s">
        <v>646</v>
      </c>
      <c r="C80" s="606" t="s">
        <v>713</v>
      </c>
      <c r="D80" s="607" t="s">
        <v>1554</v>
      </c>
      <c r="E80" s="608" t="s">
        <v>2334</v>
      </c>
      <c r="F80" s="214"/>
      <c r="G80" s="109"/>
      <c r="H80" s="241"/>
      <c r="I80" s="177"/>
      <c r="J8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K80" s="119" t="str">
        <f>IF(Sklop9[[#This Row],[ZAHTEVANA SHEMA KAKOVOSTI]]&lt;&gt;"",Sklop9[[#This Row],[Preračunana masa/volumen/kos na enoto kg]],"")</f>
        <v/>
      </c>
      <c r="L80" s="134"/>
      <c r="M80" s="137"/>
      <c r="N80" s="137"/>
      <c r="O80" s="138"/>
      <c r="P80" s="135"/>
      <c r="Q80" s="135"/>
      <c r="R80" s="136"/>
      <c r="S80" s="135">
        <f>+Sklop9[[#This Row],[cena/enota brez DDV v EUR]]*Sklop9[[#This Row],[Stopnja DDV (%)]]</f>
        <v>0</v>
      </c>
      <c r="T80" s="135">
        <f>+Sklop9[[#This Row],[cena/enota brez DDV v EUR]]+Sklop9[[#This Row],[Davek (EUR)]]</f>
        <v>0</v>
      </c>
      <c r="U80" s="135">
        <f>+Sklop9[[#This Row],[cena/enota brez DDV v EUR]]*Sklop9[[#This Row],[Okvirna količina]]</f>
        <v>0</v>
      </c>
      <c r="V80" s="135">
        <f>+Sklop9[[#This Row],[Končna cena/enoto mere (EUR) z DDV]]*Sklop9[[#This Row],[Okvirna količina]]</f>
        <v>0</v>
      </c>
      <c r="W80" s="147"/>
    </row>
    <row r="81" spans="1:23" s="53" customFormat="1" ht="24">
      <c r="A81" s="599" t="s">
        <v>72</v>
      </c>
      <c r="B81" s="605" t="s">
        <v>647</v>
      </c>
      <c r="C81" s="606" t="s">
        <v>713</v>
      </c>
      <c r="D81" s="607" t="s">
        <v>1555</v>
      </c>
      <c r="E81" s="608" t="s">
        <v>2334</v>
      </c>
      <c r="F81" s="214"/>
      <c r="G81" s="109"/>
      <c r="H81" s="241"/>
      <c r="I81" s="177"/>
      <c r="J8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K81" s="119" t="str">
        <f>IF(Sklop9[[#This Row],[ZAHTEVANA SHEMA KAKOVOSTI]]&lt;&gt;"",Sklop9[[#This Row],[Preračunana masa/volumen/kos na enoto kg]],"")</f>
        <v/>
      </c>
      <c r="L81" s="134"/>
      <c r="M81" s="137"/>
      <c r="N81" s="137"/>
      <c r="O81" s="138"/>
      <c r="P81" s="135"/>
      <c r="Q81" s="135"/>
      <c r="R81" s="136"/>
      <c r="S81" s="135">
        <f>+Sklop9[[#This Row],[cena/enota brez DDV v EUR]]*Sklop9[[#This Row],[Stopnja DDV (%)]]</f>
        <v>0</v>
      </c>
      <c r="T81" s="135">
        <f>+Sklop9[[#This Row],[cena/enota brez DDV v EUR]]+Sklop9[[#This Row],[Davek (EUR)]]</f>
        <v>0</v>
      </c>
      <c r="U81" s="135">
        <f>+Sklop9[[#This Row],[cena/enota brez DDV v EUR]]*Sklop9[[#This Row],[Okvirna količina]]</f>
        <v>0</v>
      </c>
      <c r="V81" s="135">
        <f>+Sklop9[[#This Row],[Končna cena/enoto mere (EUR) z DDV]]*Sklop9[[#This Row],[Okvirna količina]]</f>
        <v>0</v>
      </c>
      <c r="W81" s="147"/>
    </row>
    <row r="82" spans="1:23" s="53" customFormat="1" ht="12">
      <c r="A82" s="77" t="s">
        <v>73</v>
      </c>
      <c r="B82" s="210" t="s">
        <v>648</v>
      </c>
      <c r="C82" s="211" t="s">
        <v>713</v>
      </c>
      <c r="D82" s="221" t="s">
        <v>1556</v>
      </c>
      <c r="E82" s="222">
        <v>4</v>
      </c>
      <c r="F82" s="214" t="s">
        <v>0</v>
      </c>
      <c r="G82" s="109"/>
      <c r="H82" s="241">
        <v>66</v>
      </c>
      <c r="I82" s="177" t="s">
        <v>93</v>
      </c>
      <c r="J8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264</v>
      </c>
      <c r="K82" s="119" t="str">
        <f>IF(Sklop9[[#This Row],[ZAHTEVANA SHEMA KAKOVOSTI]]&lt;&gt;"",Sklop9[[#This Row],[Preračunana masa/volumen/kos na enoto kg]],"")</f>
        <v/>
      </c>
      <c r="L82" s="134"/>
      <c r="M82" s="137"/>
      <c r="N82" s="137"/>
      <c r="O82" s="138"/>
      <c r="P82" s="135"/>
      <c r="Q82" s="135"/>
      <c r="R82" s="136"/>
      <c r="S82" s="135">
        <f>+Sklop9[[#This Row],[cena/enota brez DDV v EUR]]*Sklop9[[#This Row],[Stopnja DDV (%)]]</f>
        <v>0</v>
      </c>
      <c r="T82" s="135">
        <f>+Sklop9[[#This Row],[cena/enota brez DDV v EUR]]+Sklop9[[#This Row],[Davek (EUR)]]</f>
        <v>0</v>
      </c>
      <c r="U82" s="135">
        <f>+Sklop9[[#This Row],[cena/enota brez DDV v EUR]]*Sklop9[[#This Row],[Okvirna količina]]</f>
        <v>0</v>
      </c>
      <c r="V82" s="135">
        <f>+Sklop9[[#This Row],[Končna cena/enoto mere (EUR) z DDV]]*Sklop9[[#This Row],[Okvirna količina]]</f>
        <v>0</v>
      </c>
      <c r="W82" s="147"/>
    </row>
    <row r="83" spans="1:23" s="53" customFormat="1" ht="12">
      <c r="A83" s="77" t="s">
        <v>74</v>
      </c>
      <c r="B83" s="210" t="s">
        <v>649</v>
      </c>
      <c r="C83" s="211" t="s">
        <v>713</v>
      </c>
      <c r="D83" s="221" t="s">
        <v>1557</v>
      </c>
      <c r="E83" s="222">
        <v>500</v>
      </c>
      <c r="F83" s="214" t="s">
        <v>158</v>
      </c>
      <c r="G83" s="109"/>
      <c r="H83" s="241">
        <v>15</v>
      </c>
      <c r="I83" s="177" t="s">
        <v>93</v>
      </c>
      <c r="J8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83" s="119" t="str">
        <f>IF(Sklop9[[#This Row],[ZAHTEVANA SHEMA KAKOVOSTI]]&lt;&gt;"",Sklop9[[#This Row],[Preračunana masa/volumen/kos na enoto kg]],"")</f>
        <v/>
      </c>
      <c r="L83" s="134"/>
      <c r="M83" s="137"/>
      <c r="N83" s="137"/>
      <c r="O83" s="138"/>
      <c r="P83" s="135"/>
      <c r="Q83" s="135"/>
      <c r="R83" s="136"/>
      <c r="S83" s="135">
        <f>+Sklop9[[#This Row],[cena/enota brez DDV v EUR]]*Sklop9[[#This Row],[Stopnja DDV (%)]]</f>
        <v>0</v>
      </c>
      <c r="T83" s="135">
        <f>+Sklop9[[#This Row],[cena/enota brez DDV v EUR]]+Sklop9[[#This Row],[Davek (EUR)]]</f>
        <v>0</v>
      </c>
      <c r="U83" s="135">
        <f>+Sklop9[[#This Row],[cena/enota brez DDV v EUR]]*Sklop9[[#This Row],[Okvirna količina]]</f>
        <v>0</v>
      </c>
      <c r="V83" s="135">
        <f>+Sklop9[[#This Row],[Končna cena/enoto mere (EUR) z DDV]]*Sklop9[[#This Row],[Okvirna količina]]</f>
        <v>0</v>
      </c>
      <c r="W83" s="147"/>
    </row>
    <row r="84" spans="1:23" s="53" customFormat="1" ht="12">
      <c r="A84" s="77" t="s">
        <v>75</v>
      </c>
      <c r="B84" s="210" t="s">
        <v>650</v>
      </c>
      <c r="C84" s="211" t="s">
        <v>713</v>
      </c>
      <c r="D84" s="221" t="s">
        <v>1558</v>
      </c>
      <c r="E84" s="222">
        <v>1</v>
      </c>
      <c r="F84" s="214" t="s">
        <v>0</v>
      </c>
      <c r="G84" s="109"/>
      <c r="H84" s="241">
        <v>150</v>
      </c>
      <c r="I84" s="177" t="s">
        <v>93</v>
      </c>
      <c r="J8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84" s="119" t="str">
        <f>IF(Sklop9[[#This Row],[ZAHTEVANA SHEMA KAKOVOSTI]]&lt;&gt;"",Sklop9[[#This Row],[Preračunana masa/volumen/kos na enoto kg]],"")</f>
        <v/>
      </c>
      <c r="L84" s="134"/>
      <c r="M84" s="137"/>
      <c r="N84" s="137"/>
      <c r="O84" s="138"/>
      <c r="P84" s="135"/>
      <c r="Q84" s="135"/>
      <c r="R84" s="136"/>
      <c r="S84" s="135">
        <f>+Sklop9[[#This Row],[cena/enota brez DDV v EUR]]*Sklop9[[#This Row],[Stopnja DDV (%)]]</f>
        <v>0</v>
      </c>
      <c r="T84" s="135">
        <f>+Sklop9[[#This Row],[cena/enota brez DDV v EUR]]+Sklop9[[#This Row],[Davek (EUR)]]</f>
        <v>0</v>
      </c>
      <c r="U84" s="135">
        <f>+Sklop9[[#This Row],[cena/enota brez DDV v EUR]]*Sklop9[[#This Row],[Okvirna količina]]</f>
        <v>0</v>
      </c>
      <c r="V84" s="135">
        <f>+Sklop9[[#This Row],[Končna cena/enoto mere (EUR) z DDV]]*Sklop9[[#This Row],[Okvirna količina]]</f>
        <v>0</v>
      </c>
      <c r="W84" s="147"/>
    </row>
    <row r="85" spans="1:23" s="53" customFormat="1" ht="12">
      <c r="A85" s="77" t="s">
        <v>76</v>
      </c>
      <c r="B85" s="210" t="s">
        <v>651</v>
      </c>
      <c r="C85" s="211" t="s">
        <v>713</v>
      </c>
      <c r="D85" s="221" t="s">
        <v>1559</v>
      </c>
      <c r="E85" s="222">
        <v>5</v>
      </c>
      <c r="F85" s="214" t="s">
        <v>0</v>
      </c>
      <c r="G85" s="109"/>
      <c r="H85" s="241">
        <v>60</v>
      </c>
      <c r="I85" s="177" t="s">
        <v>93</v>
      </c>
      <c r="J8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85" s="119" t="str">
        <f>IF(Sklop9[[#This Row],[ZAHTEVANA SHEMA KAKOVOSTI]]&lt;&gt;"",Sklop9[[#This Row],[Preračunana masa/volumen/kos na enoto kg]],"")</f>
        <v/>
      </c>
      <c r="L85" s="134"/>
      <c r="M85" s="137"/>
      <c r="N85" s="137"/>
      <c r="O85" s="138"/>
      <c r="P85" s="135"/>
      <c r="Q85" s="135"/>
      <c r="R85" s="136"/>
      <c r="S85" s="135">
        <f>+Sklop9[[#This Row],[cena/enota brez DDV v EUR]]*Sklop9[[#This Row],[Stopnja DDV (%)]]</f>
        <v>0</v>
      </c>
      <c r="T85" s="135">
        <f>+Sklop9[[#This Row],[cena/enota brez DDV v EUR]]+Sklop9[[#This Row],[Davek (EUR)]]</f>
        <v>0</v>
      </c>
      <c r="U85" s="135">
        <f>+Sklop9[[#This Row],[cena/enota brez DDV v EUR]]*Sklop9[[#This Row],[Okvirna količina]]</f>
        <v>0</v>
      </c>
      <c r="V85" s="135">
        <f>+Sklop9[[#This Row],[Končna cena/enoto mere (EUR) z DDV]]*Sklop9[[#This Row],[Okvirna količina]]</f>
        <v>0</v>
      </c>
      <c r="W85" s="147"/>
    </row>
    <row r="86" spans="1:23" s="53" customFormat="1" ht="12">
      <c r="A86" s="77" t="s">
        <v>77</v>
      </c>
      <c r="B86" s="210" t="s">
        <v>652</v>
      </c>
      <c r="C86" s="211" t="s">
        <v>713</v>
      </c>
      <c r="D86" s="221" t="s">
        <v>1809</v>
      </c>
      <c r="E86" s="222">
        <v>500</v>
      </c>
      <c r="F86" s="214" t="s">
        <v>158</v>
      </c>
      <c r="G86" s="109"/>
      <c r="H86" s="241">
        <v>20</v>
      </c>
      <c r="I86" s="177" t="s">
        <v>93</v>
      </c>
      <c r="J8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6" s="119" t="str">
        <f>IF(Sklop9[[#This Row],[ZAHTEVANA SHEMA KAKOVOSTI]]&lt;&gt;"",Sklop9[[#This Row],[Preračunana masa/volumen/kos na enoto kg]],"")</f>
        <v/>
      </c>
      <c r="L86" s="134"/>
      <c r="M86" s="137"/>
      <c r="N86" s="137"/>
      <c r="O86" s="138"/>
      <c r="P86" s="135"/>
      <c r="Q86" s="135"/>
      <c r="R86" s="136"/>
      <c r="S86" s="135">
        <f>+Sklop9[[#This Row],[cena/enota brez DDV v EUR]]*Sklop9[[#This Row],[Stopnja DDV (%)]]</f>
        <v>0</v>
      </c>
      <c r="T86" s="135">
        <f>+Sklop9[[#This Row],[cena/enota brez DDV v EUR]]+Sklop9[[#This Row],[Davek (EUR)]]</f>
        <v>0</v>
      </c>
      <c r="U86" s="135">
        <f>+Sklop9[[#This Row],[cena/enota brez DDV v EUR]]*Sklop9[[#This Row],[Okvirna količina]]</f>
        <v>0</v>
      </c>
      <c r="V86" s="135">
        <f>+Sklop9[[#This Row],[Končna cena/enoto mere (EUR) z DDV]]*Sklop9[[#This Row],[Okvirna količina]]</f>
        <v>0</v>
      </c>
      <c r="W86" s="147"/>
    </row>
    <row r="87" spans="1:23" s="53" customFormat="1" ht="12">
      <c r="A87" s="77" t="s">
        <v>78</v>
      </c>
      <c r="B87" s="210" t="s">
        <v>653</v>
      </c>
      <c r="C87" s="211" t="s">
        <v>713</v>
      </c>
      <c r="D87" s="221" t="s">
        <v>1810</v>
      </c>
      <c r="E87" s="222">
        <v>500</v>
      </c>
      <c r="F87" s="214" t="s">
        <v>158</v>
      </c>
      <c r="G87" s="109"/>
      <c r="H87" s="241">
        <v>20</v>
      </c>
      <c r="I87" s="177" t="s">
        <v>93</v>
      </c>
      <c r="J8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7" s="119" t="str">
        <f>IF(Sklop9[[#This Row],[ZAHTEVANA SHEMA KAKOVOSTI]]&lt;&gt;"",Sklop9[[#This Row],[Preračunana masa/volumen/kos na enoto kg]],"")</f>
        <v/>
      </c>
      <c r="L87" s="134"/>
      <c r="M87" s="137"/>
      <c r="N87" s="137"/>
      <c r="O87" s="138"/>
      <c r="P87" s="135"/>
      <c r="Q87" s="135"/>
      <c r="R87" s="136"/>
      <c r="S87" s="135">
        <f>+Sklop9[[#This Row],[cena/enota brez DDV v EUR]]*Sklop9[[#This Row],[Stopnja DDV (%)]]</f>
        <v>0</v>
      </c>
      <c r="T87" s="135">
        <f>+Sklop9[[#This Row],[cena/enota brez DDV v EUR]]+Sklop9[[#This Row],[Davek (EUR)]]</f>
        <v>0</v>
      </c>
      <c r="U87" s="135">
        <f>+Sklop9[[#This Row],[cena/enota brez DDV v EUR]]*Sklop9[[#This Row],[Okvirna količina]]</f>
        <v>0</v>
      </c>
      <c r="V87" s="135">
        <f>+Sklop9[[#This Row],[Končna cena/enoto mere (EUR) z DDV]]*Sklop9[[#This Row],[Okvirna količina]]</f>
        <v>0</v>
      </c>
      <c r="W87" s="147"/>
    </row>
    <row r="88" spans="1:23" s="53" customFormat="1" ht="12">
      <c r="A88" s="77" t="s">
        <v>79</v>
      </c>
      <c r="B88" s="210" t="s">
        <v>654</v>
      </c>
      <c r="C88" s="211" t="s">
        <v>713</v>
      </c>
      <c r="D88" s="221" t="s">
        <v>1560</v>
      </c>
      <c r="E88" s="222">
        <v>500</v>
      </c>
      <c r="F88" s="214" t="s">
        <v>158</v>
      </c>
      <c r="G88" s="109"/>
      <c r="H88" s="241">
        <v>20</v>
      </c>
      <c r="I88" s="177" t="s">
        <v>93</v>
      </c>
      <c r="J8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8" s="119" t="str">
        <f>IF(Sklop9[[#This Row],[ZAHTEVANA SHEMA KAKOVOSTI]]&lt;&gt;"",Sklop9[[#This Row],[Preračunana masa/volumen/kos na enoto kg]],"")</f>
        <v/>
      </c>
      <c r="L88" s="134"/>
      <c r="M88" s="137"/>
      <c r="N88" s="137"/>
      <c r="O88" s="138"/>
      <c r="P88" s="135"/>
      <c r="Q88" s="135"/>
      <c r="R88" s="136"/>
      <c r="S88" s="135">
        <f>+Sklop9[[#This Row],[cena/enota brez DDV v EUR]]*Sklop9[[#This Row],[Stopnja DDV (%)]]</f>
        <v>0</v>
      </c>
      <c r="T88" s="135">
        <f>+Sklop9[[#This Row],[cena/enota brez DDV v EUR]]+Sklop9[[#This Row],[Davek (EUR)]]</f>
        <v>0</v>
      </c>
      <c r="U88" s="135">
        <f>+Sklop9[[#This Row],[cena/enota brez DDV v EUR]]*Sklop9[[#This Row],[Okvirna količina]]</f>
        <v>0</v>
      </c>
      <c r="V88" s="135">
        <f>+Sklop9[[#This Row],[Končna cena/enoto mere (EUR) z DDV]]*Sklop9[[#This Row],[Okvirna količina]]</f>
        <v>0</v>
      </c>
      <c r="W88" s="147"/>
    </row>
    <row r="89" spans="1:23" s="53" customFormat="1" ht="12">
      <c r="A89" s="77" t="s">
        <v>80</v>
      </c>
      <c r="B89" s="210" t="s">
        <v>655</v>
      </c>
      <c r="C89" s="211" t="s">
        <v>713</v>
      </c>
      <c r="D89" s="221" t="s">
        <v>1560</v>
      </c>
      <c r="E89" s="222">
        <v>5</v>
      </c>
      <c r="F89" s="214" t="s">
        <v>0</v>
      </c>
      <c r="G89" s="109"/>
      <c r="H89" s="241">
        <v>2</v>
      </c>
      <c r="I89" s="177" t="s">
        <v>93</v>
      </c>
      <c r="J8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9" s="119" t="str">
        <f>IF(Sklop9[[#This Row],[ZAHTEVANA SHEMA KAKOVOSTI]]&lt;&gt;"",Sklop9[[#This Row],[Preračunana masa/volumen/kos na enoto kg]],"")</f>
        <v/>
      </c>
      <c r="L89" s="134"/>
      <c r="M89" s="137"/>
      <c r="N89" s="137"/>
      <c r="O89" s="138"/>
      <c r="P89" s="135"/>
      <c r="Q89" s="135"/>
      <c r="R89" s="136"/>
      <c r="S89" s="135">
        <f>+Sklop9[[#This Row],[cena/enota brez DDV v EUR]]*Sklop9[[#This Row],[Stopnja DDV (%)]]</f>
        <v>0</v>
      </c>
      <c r="T89" s="135">
        <f>+Sklop9[[#This Row],[cena/enota brez DDV v EUR]]+Sklop9[[#This Row],[Davek (EUR)]]</f>
        <v>0</v>
      </c>
      <c r="U89" s="135">
        <f>+Sklop9[[#This Row],[cena/enota brez DDV v EUR]]*Sklop9[[#This Row],[Okvirna količina]]</f>
        <v>0</v>
      </c>
      <c r="V89" s="135">
        <f>+Sklop9[[#This Row],[Končna cena/enoto mere (EUR) z DDV]]*Sklop9[[#This Row],[Okvirna količina]]</f>
        <v>0</v>
      </c>
      <c r="W89" s="147"/>
    </row>
    <row r="90" spans="1:23" s="53" customFormat="1" ht="12">
      <c r="A90" s="77" t="s">
        <v>81</v>
      </c>
      <c r="B90" s="210" t="s">
        <v>656</v>
      </c>
      <c r="C90" s="211" t="s">
        <v>713</v>
      </c>
      <c r="D90" s="221" t="s">
        <v>716</v>
      </c>
      <c r="E90" s="222">
        <v>500</v>
      </c>
      <c r="F90" s="214" t="s">
        <v>158</v>
      </c>
      <c r="G90" s="109"/>
      <c r="H90" s="241">
        <v>20</v>
      </c>
      <c r="I90" s="177" t="s">
        <v>93</v>
      </c>
      <c r="J9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0" s="119" t="str">
        <f>IF(Sklop9[[#This Row],[ZAHTEVANA SHEMA KAKOVOSTI]]&lt;&gt;"",Sklop9[[#This Row],[Preračunana masa/volumen/kos na enoto kg]],"")</f>
        <v/>
      </c>
      <c r="L90" s="134"/>
      <c r="M90" s="137"/>
      <c r="N90" s="137"/>
      <c r="O90" s="138"/>
      <c r="P90" s="135"/>
      <c r="Q90" s="135"/>
      <c r="R90" s="136"/>
      <c r="S90" s="135">
        <f>+Sklop9[[#This Row],[cena/enota brez DDV v EUR]]*Sklop9[[#This Row],[Stopnja DDV (%)]]</f>
        <v>0</v>
      </c>
      <c r="T90" s="135">
        <f>+Sklop9[[#This Row],[cena/enota brez DDV v EUR]]+Sklop9[[#This Row],[Davek (EUR)]]</f>
        <v>0</v>
      </c>
      <c r="U90" s="135">
        <f>+Sklop9[[#This Row],[cena/enota brez DDV v EUR]]*Sklop9[[#This Row],[Okvirna količina]]</f>
        <v>0</v>
      </c>
      <c r="V90" s="135">
        <f>+Sklop9[[#This Row],[Končna cena/enoto mere (EUR) z DDV]]*Sklop9[[#This Row],[Okvirna količina]]</f>
        <v>0</v>
      </c>
      <c r="W90" s="147"/>
    </row>
    <row r="91" spans="1:23" s="53" customFormat="1" ht="12">
      <c r="A91" s="77" t="s">
        <v>82</v>
      </c>
      <c r="B91" s="210" t="s">
        <v>657</v>
      </c>
      <c r="C91" s="211" t="s">
        <v>713</v>
      </c>
      <c r="D91" s="221" t="s">
        <v>717</v>
      </c>
      <c r="E91" s="222">
        <v>500</v>
      </c>
      <c r="F91" s="214" t="s">
        <v>158</v>
      </c>
      <c r="G91" s="109"/>
      <c r="H91" s="241">
        <v>20</v>
      </c>
      <c r="I91" s="177" t="s">
        <v>93</v>
      </c>
      <c r="J9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1" s="119" t="str">
        <f>IF(Sklop9[[#This Row],[ZAHTEVANA SHEMA KAKOVOSTI]]&lt;&gt;"",Sklop9[[#This Row],[Preračunana masa/volumen/kos na enoto kg]],"")</f>
        <v/>
      </c>
      <c r="L91" s="134"/>
      <c r="M91" s="137"/>
      <c r="N91" s="137"/>
      <c r="O91" s="138"/>
      <c r="P91" s="135"/>
      <c r="Q91" s="135"/>
      <c r="R91" s="136"/>
      <c r="S91" s="135">
        <f>+Sklop9[[#This Row],[cena/enota brez DDV v EUR]]*Sklop9[[#This Row],[Stopnja DDV (%)]]</f>
        <v>0</v>
      </c>
      <c r="T91" s="135">
        <f>+Sklop9[[#This Row],[cena/enota brez DDV v EUR]]+Sklop9[[#This Row],[Davek (EUR)]]</f>
        <v>0</v>
      </c>
      <c r="U91" s="135">
        <f>+Sklop9[[#This Row],[cena/enota brez DDV v EUR]]*Sklop9[[#This Row],[Okvirna količina]]</f>
        <v>0</v>
      </c>
      <c r="V91" s="135">
        <f>+Sklop9[[#This Row],[Končna cena/enoto mere (EUR) z DDV]]*Sklop9[[#This Row],[Okvirna količina]]</f>
        <v>0</v>
      </c>
      <c r="W91" s="147"/>
    </row>
    <row r="92" spans="1:23" s="53" customFormat="1" ht="12">
      <c r="A92" s="77" t="s">
        <v>83</v>
      </c>
      <c r="B92" s="210" t="s">
        <v>2066</v>
      </c>
      <c r="C92" s="211" t="s">
        <v>713</v>
      </c>
      <c r="D92" s="221" t="s">
        <v>1561</v>
      </c>
      <c r="E92" s="222">
        <v>500</v>
      </c>
      <c r="F92" s="214" t="s">
        <v>158</v>
      </c>
      <c r="G92" s="109"/>
      <c r="H92" s="241">
        <v>50</v>
      </c>
      <c r="I92" s="177" t="s">
        <v>93</v>
      </c>
      <c r="J9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92" s="119" t="str">
        <f>IF(Sklop9[[#This Row],[ZAHTEVANA SHEMA KAKOVOSTI]]&lt;&gt;"",Sklop9[[#This Row],[Preračunana masa/volumen/kos na enoto kg]],"")</f>
        <v/>
      </c>
      <c r="L92" s="134"/>
      <c r="M92" s="137"/>
      <c r="N92" s="137"/>
      <c r="O92" s="138"/>
      <c r="P92" s="135"/>
      <c r="Q92" s="135"/>
      <c r="R92" s="136"/>
      <c r="S92" s="135">
        <f>+Sklop9[[#This Row],[cena/enota brez DDV v EUR]]*Sklop9[[#This Row],[Stopnja DDV (%)]]</f>
        <v>0</v>
      </c>
      <c r="T92" s="135">
        <f>+Sklop9[[#This Row],[cena/enota brez DDV v EUR]]+Sklop9[[#This Row],[Davek (EUR)]]</f>
        <v>0</v>
      </c>
      <c r="U92" s="135">
        <f>+Sklop9[[#This Row],[cena/enota brez DDV v EUR]]*Sklop9[[#This Row],[Okvirna količina]]</f>
        <v>0</v>
      </c>
      <c r="V92" s="135">
        <f>+Sklop9[[#This Row],[Končna cena/enoto mere (EUR) z DDV]]*Sklop9[[#This Row],[Okvirna količina]]</f>
        <v>0</v>
      </c>
      <c r="W92" s="147"/>
    </row>
    <row r="93" spans="1:23" s="53" customFormat="1" ht="12">
      <c r="A93" s="77" t="s">
        <v>84</v>
      </c>
      <c r="B93" s="210" t="s">
        <v>658</v>
      </c>
      <c r="C93" s="211" t="s">
        <v>713</v>
      </c>
      <c r="D93" s="221" t="s">
        <v>1561</v>
      </c>
      <c r="E93" s="222">
        <v>1</v>
      </c>
      <c r="F93" s="214" t="s">
        <v>0</v>
      </c>
      <c r="G93" s="109"/>
      <c r="H93" s="241">
        <v>20</v>
      </c>
      <c r="I93" s="177" t="s">
        <v>93</v>
      </c>
      <c r="J9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3" s="119" t="str">
        <f>IF(Sklop9[[#This Row],[ZAHTEVANA SHEMA KAKOVOSTI]]&lt;&gt;"",Sklop9[[#This Row],[Preračunana masa/volumen/kos na enoto kg]],"")</f>
        <v/>
      </c>
      <c r="L93" s="134"/>
      <c r="M93" s="137"/>
      <c r="N93" s="137"/>
      <c r="O93" s="138"/>
      <c r="P93" s="135"/>
      <c r="Q93" s="135"/>
      <c r="R93" s="136"/>
      <c r="S93" s="135">
        <f>+Sklop9[[#This Row],[cena/enota brez DDV v EUR]]*Sklop9[[#This Row],[Stopnja DDV (%)]]</f>
        <v>0</v>
      </c>
      <c r="T93" s="135">
        <f>+Sklop9[[#This Row],[cena/enota brez DDV v EUR]]+Sklop9[[#This Row],[Davek (EUR)]]</f>
        <v>0</v>
      </c>
      <c r="U93" s="135">
        <f>+Sklop9[[#This Row],[cena/enota brez DDV v EUR]]*Sklop9[[#This Row],[Okvirna količina]]</f>
        <v>0</v>
      </c>
      <c r="V93" s="135">
        <f>+Sklop9[[#This Row],[Končna cena/enoto mere (EUR) z DDV]]*Sklop9[[#This Row],[Okvirna količina]]</f>
        <v>0</v>
      </c>
      <c r="W93" s="147"/>
    </row>
    <row r="94" spans="1:23" s="53" customFormat="1" ht="12">
      <c r="A94" s="77" t="s">
        <v>85</v>
      </c>
      <c r="B94" s="210" t="s">
        <v>659</v>
      </c>
      <c r="C94" s="211" t="s">
        <v>713</v>
      </c>
      <c r="D94" s="221" t="s">
        <v>1562</v>
      </c>
      <c r="E94" s="222">
        <v>500</v>
      </c>
      <c r="F94" s="214" t="s">
        <v>158</v>
      </c>
      <c r="G94" s="109"/>
      <c r="H94" s="241">
        <v>60</v>
      </c>
      <c r="I94" s="177" t="s">
        <v>93</v>
      </c>
      <c r="J9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94" s="119" t="str">
        <f>IF(Sklop9[[#This Row],[ZAHTEVANA SHEMA KAKOVOSTI]]&lt;&gt;"",Sklop9[[#This Row],[Preračunana masa/volumen/kos na enoto kg]],"")</f>
        <v/>
      </c>
      <c r="L94" s="134"/>
      <c r="M94" s="137"/>
      <c r="N94" s="137"/>
      <c r="O94" s="138"/>
      <c r="P94" s="135"/>
      <c r="Q94" s="135"/>
      <c r="R94" s="136"/>
      <c r="S94" s="135">
        <f>+Sklop9[[#This Row],[cena/enota brez DDV v EUR]]*Sklop9[[#This Row],[Stopnja DDV (%)]]</f>
        <v>0</v>
      </c>
      <c r="T94" s="135">
        <f>+Sklop9[[#This Row],[cena/enota brez DDV v EUR]]+Sklop9[[#This Row],[Davek (EUR)]]</f>
        <v>0</v>
      </c>
      <c r="U94" s="135">
        <f>+Sklop9[[#This Row],[cena/enota brez DDV v EUR]]*Sklop9[[#This Row],[Okvirna količina]]</f>
        <v>0</v>
      </c>
      <c r="V94" s="135">
        <f>+Sklop9[[#This Row],[Končna cena/enoto mere (EUR) z DDV]]*Sklop9[[#This Row],[Okvirna količina]]</f>
        <v>0</v>
      </c>
      <c r="W94" s="147"/>
    </row>
    <row r="95" spans="1:23" s="53" customFormat="1" ht="12">
      <c r="A95" s="77" t="s">
        <v>86</v>
      </c>
      <c r="B95" s="210" t="s">
        <v>2067</v>
      </c>
      <c r="C95" s="211" t="s">
        <v>713</v>
      </c>
      <c r="D95" s="221" t="s">
        <v>1563</v>
      </c>
      <c r="E95" s="222">
        <v>500</v>
      </c>
      <c r="F95" s="214" t="s">
        <v>158</v>
      </c>
      <c r="G95" s="109"/>
      <c r="H95" s="241">
        <v>40</v>
      </c>
      <c r="I95" s="177" t="s">
        <v>93</v>
      </c>
      <c r="J9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5" s="119" t="str">
        <f>IF(Sklop9[[#This Row],[ZAHTEVANA SHEMA KAKOVOSTI]]&lt;&gt;"",Sklop9[[#This Row],[Preračunana masa/volumen/kos na enoto kg]],"")</f>
        <v/>
      </c>
      <c r="L95" s="134"/>
      <c r="M95" s="137"/>
      <c r="N95" s="137"/>
      <c r="O95" s="138"/>
      <c r="P95" s="135"/>
      <c r="Q95" s="135"/>
      <c r="R95" s="136"/>
      <c r="S95" s="135">
        <f>+Sklop9[[#This Row],[cena/enota brez DDV v EUR]]*Sklop9[[#This Row],[Stopnja DDV (%)]]</f>
        <v>0</v>
      </c>
      <c r="T95" s="135">
        <f>+Sklop9[[#This Row],[cena/enota brez DDV v EUR]]+Sklop9[[#This Row],[Davek (EUR)]]</f>
        <v>0</v>
      </c>
      <c r="U95" s="135">
        <f>+Sklop9[[#This Row],[cena/enota brez DDV v EUR]]*Sklop9[[#This Row],[Okvirna količina]]</f>
        <v>0</v>
      </c>
      <c r="V95" s="135">
        <f>+Sklop9[[#This Row],[Končna cena/enoto mere (EUR) z DDV]]*Sklop9[[#This Row],[Okvirna količina]]</f>
        <v>0</v>
      </c>
      <c r="W95" s="147"/>
    </row>
    <row r="96" spans="1:23" s="53" customFormat="1" ht="12">
      <c r="A96" s="77" t="s">
        <v>87</v>
      </c>
      <c r="B96" s="210" t="s">
        <v>660</v>
      </c>
      <c r="C96" s="211" t="s">
        <v>713</v>
      </c>
      <c r="D96" s="221" t="s">
        <v>1564</v>
      </c>
      <c r="E96" s="222">
        <v>500</v>
      </c>
      <c r="F96" s="214" t="s">
        <v>158</v>
      </c>
      <c r="G96" s="109"/>
      <c r="H96" s="241">
        <v>40</v>
      </c>
      <c r="I96" s="177" t="s">
        <v>93</v>
      </c>
      <c r="J9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6" s="119" t="str">
        <f>IF(Sklop9[[#This Row],[ZAHTEVANA SHEMA KAKOVOSTI]]&lt;&gt;"",Sklop9[[#This Row],[Preračunana masa/volumen/kos na enoto kg]],"")</f>
        <v/>
      </c>
      <c r="L96" s="134"/>
      <c r="M96" s="137"/>
      <c r="N96" s="137"/>
      <c r="O96" s="138"/>
      <c r="P96" s="135"/>
      <c r="Q96" s="135"/>
      <c r="R96" s="136"/>
      <c r="S96" s="135">
        <f>+Sklop9[[#This Row],[cena/enota brez DDV v EUR]]*Sklop9[[#This Row],[Stopnja DDV (%)]]</f>
        <v>0</v>
      </c>
      <c r="T96" s="135">
        <f>+Sklop9[[#This Row],[cena/enota brez DDV v EUR]]+Sklop9[[#This Row],[Davek (EUR)]]</f>
        <v>0</v>
      </c>
      <c r="U96" s="135">
        <f>+Sklop9[[#This Row],[cena/enota brez DDV v EUR]]*Sklop9[[#This Row],[Okvirna količina]]</f>
        <v>0</v>
      </c>
      <c r="V96" s="135">
        <f>+Sklop9[[#This Row],[Končna cena/enoto mere (EUR) z DDV]]*Sklop9[[#This Row],[Okvirna količina]]</f>
        <v>0</v>
      </c>
      <c r="W96" s="147"/>
    </row>
    <row r="97" spans="1:23" s="53" customFormat="1" ht="12">
      <c r="A97" s="77" t="s">
        <v>88</v>
      </c>
      <c r="B97" s="210" t="s">
        <v>661</v>
      </c>
      <c r="C97" s="211" t="s">
        <v>713</v>
      </c>
      <c r="D97" s="221" t="s">
        <v>1565</v>
      </c>
      <c r="E97" s="222">
        <v>500</v>
      </c>
      <c r="F97" s="214" t="s">
        <v>158</v>
      </c>
      <c r="G97" s="109"/>
      <c r="H97" s="241">
        <v>40</v>
      </c>
      <c r="I97" s="177" t="s">
        <v>93</v>
      </c>
      <c r="J9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7" s="119" t="str">
        <f>IF(Sklop9[[#This Row],[ZAHTEVANA SHEMA KAKOVOSTI]]&lt;&gt;"",Sklop9[[#This Row],[Preračunana masa/volumen/kos na enoto kg]],"")</f>
        <v/>
      </c>
      <c r="L97" s="134"/>
      <c r="M97" s="137"/>
      <c r="N97" s="137"/>
      <c r="O97" s="138"/>
      <c r="P97" s="135"/>
      <c r="Q97" s="135"/>
      <c r="R97" s="136"/>
      <c r="S97" s="135">
        <f>+Sklop9[[#This Row],[cena/enota brez DDV v EUR]]*Sklop9[[#This Row],[Stopnja DDV (%)]]</f>
        <v>0</v>
      </c>
      <c r="T97" s="135">
        <f>+Sklop9[[#This Row],[cena/enota brez DDV v EUR]]+Sklop9[[#This Row],[Davek (EUR)]]</f>
        <v>0</v>
      </c>
      <c r="U97" s="135">
        <f>+Sklop9[[#This Row],[cena/enota brez DDV v EUR]]*Sklop9[[#This Row],[Okvirna količina]]</f>
        <v>0</v>
      </c>
      <c r="V97" s="135">
        <f>+Sklop9[[#This Row],[Končna cena/enoto mere (EUR) z DDV]]*Sklop9[[#This Row],[Okvirna količina]]</f>
        <v>0</v>
      </c>
      <c r="W97" s="147"/>
    </row>
    <row r="98" spans="1:23" s="53" customFormat="1" ht="12">
      <c r="A98" s="77" t="s">
        <v>89</v>
      </c>
      <c r="B98" s="210" t="s">
        <v>662</v>
      </c>
      <c r="C98" s="211" t="s">
        <v>713</v>
      </c>
      <c r="D98" s="221" t="s">
        <v>1566</v>
      </c>
      <c r="E98" s="222">
        <v>500</v>
      </c>
      <c r="F98" s="214" t="s">
        <v>158</v>
      </c>
      <c r="G98" s="109"/>
      <c r="H98" s="241">
        <v>40</v>
      </c>
      <c r="I98" s="177" t="s">
        <v>93</v>
      </c>
      <c r="J9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8" s="119" t="str">
        <f>IF(Sklop9[[#This Row],[ZAHTEVANA SHEMA KAKOVOSTI]]&lt;&gt;"",Sklop9[[#This Row],[Preračunana masa/volumen/kos na enoto kg]],"")</f>
        <v/>
      </c>
      <c r="L98" s="134"/>
      <c r="M98" s="137"/>
      <c r="N98" s="137"/>
      <c r="O98" s="138"/>
      <c r="P98" s="135"/>
      <c r="Q98" s="135"/>
      <c r="R98" s="136"/>
      <c r="S98" s="135">
        <f>+Sklop9[[#This Row],[cena/enota brez DDV v EUR]]*Sklop9[[#This Row],[Stopnja DDV (%)]]</f>
        <v>0</v>
      </c>
      <c r="T98" s="135">
        <f>+Sklop9[[#This Row],[cena/enota brez DDV v EUR]]+Sklop9[[#This Row],[Davek (EUR)]]</f>
        <v>0</v>
      </c>
      <c r="U98" s="135">
        <f>+Sklop9[[#This Row],[cena/enota brez DDV v EUR]]*Sklop9[[#This Row],[Okvirna količina]]</f>
        <v>0</v>
      </c>
      <c r="V98" s="135">
        <f>+Sklop9[[#This Row],[Končna cena/enoto mere (EUR) z DDV]]*Sklop9[[#This Row],[Okvirna količina]]</f>
        <v>0</v>
      </c>
      <c r="W98" s="147"/>
    </row>
    <row r="99" spans="1:23" s="53" customFormat="1" ht="12">
      <c r="A99" s="77" t="s">
        <v>90</v>
      </c>
      <c r="B99" s="210" t="s">
        <v>663</v>
      </c>
      <c r="C99" s="211" t="s">
        <v>713</v>
      </c>
      <c r="D99" s="221" t="s">
        <v>1811</v>
      </c>
      <c r="E99" s="222">
        <v>500</v>
      </c>
      <c r="F99" s="214" t="s">
        <v>158</v>
      </c>
      <c r="G99" s="109"/>
      <c r="H99" s="241">
        <v>40</v>
      </c>
      <c r="I99" s="177" t="s">
        <v>93</v>
      </c>
      <c r="J9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9" s="119" t="str">
        <f>IF(Sklop9[[#This Row],[ZAHTEVANA SHEMA KAKOVOSTI]]&lt;&gt;"",Sklop9[[#This Row],[Preračunana masa/volumen/kos na enoto kg]],"")</f>
        <v/>
      </c>
      <c r="L99" s="134"/>
      <c r="M99" s="137"/>
      <c r="N99" s="137"/>
      <c r="O99" s="138"/>
      <c r="P99" s="135"/>
      <c r="Q99" s="135"/>
      <c r="R99" s="136"/>
      <c r="S99" s="135">
        <f>+Sklop9[[#This Row],[cena/enota brez DDV v EUR]]*Sklop9[[#This Row],[Stopnja DDV (%)]]</f>
        <v>0</v>
      </c>
      <c r="T99" s="135">
        <f>+Sklop9[[#This Row],[cena/enota brez DDV v EUR]]+Sklop9[[#This Row],[Davek (EUR)]]</f>
        <v>0</v>
      </c>
      <c r="U99" s="135">
        <f>+Sklop9[[#This Row],[cena/enota brez DDV v EUR]]*Sklop9[[#This Row],[Okvirna količina]]</f>
        <v>0</v>
      </c>
      <c r="V99" s="135">
        <f>+Sklop9[[#This Row],[Končna cena/enoto mere (EUR) z DDV]]*Sklop9[[#This Row],[Okvirna količina]]</f>
        <v>0</v>
      </c>
      <c r="W99" s="147"/>
    </row>
    <row r="100" spans="1:23" s="53" customFormat="1" ht="12">
      <c r="A100" s="77" t="s">
        <v>91</v>
      </c>
      <c r="B100" s="210" t="s">
        <v>664</v>
      </c>
      <c r="C100" s="211" t="s">
        <v>713</v>
      </c>
      <c r="D100" s="221" t="s">
        <v>1567</v>
      </c>
      <c r="E100" s="222">
        <v>500</v>
      </c>
      <c r="F100" s="214" t="s">
        <v>158</v>
      </c>
      <c r="G100" s="109"/>
      <c r="H100" s="241">
        <v>40</v>
      </c>
      <c r="I100" s="177" t="s">
        <v>93</v>
      </c>
      <c r="J10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0" s="119" t="str">
        <f>IF(Sklop9[[#This Row],[ZAHTEVANA SHEMA KAKOVOSTI]]&lt;&gt;"",Sklop9[[#This Row],[Preračunana masa/volumen/kos na enoto kg]],"")</f>
        <v/>
      </c>
      <c r="L100" s="134"/>
      <c r="M100" s="137"/>
      <c r="N100" s="137"/>
      <c r="O100" s="138"/>
      <c r="P100" s="135"/>
      <c r="Q100" s="135"/>
      <c r="R100" s="136"/>
      <c r="S100" s="135">
        <f>+Sklop9[[#This Row],[cena/enota brez DDV v EUR]]*Sklop9[[#This Row],[Stopnja DDV (%)]]</f>
        <v>0</v>
      </c>
      <c r="T100" s="135">
        <f>+Sklop9[[#This Row],[cena/enota brez DDV v EUR]]+Sklop9[[#This Row],[Davek (EUR)]]</f>
        <v>0</v>
      </c>
      <c r="U100" s="135">
        <f>+Sklop9[[#This Row],[cena/enota brez DDV v EUR]]*Sklop9[[#This Row],[Okvirna količina]]</f>
        <v>0</v>
      </c>
      <c r="V100" s="135">
        <f>+Sklop9[[#This Row],[Končna cena/enoto mere (EUR) z DDV]]*Sklop9[[#This Row],[Okvirna količina]]</f>
        <v>0</v>
      </c>
      <c r="W100" s="147"/>
    </row>
    <row r="101" spans="1:23" s="53" customFormat="1" ht="12">
      <c r="A101" s="77" t="s">
        <v>92</v>
      </c>
      <c r="B101" s="210" t="s">
        <v>665</v>
      </c>
      <c r="C101" s="211" t="s">
        <v>713</v>
      </c>
      <c r="D101" s="221" t="s">
        <v>1568</v>
      </c>
      <c r="E101" s="222">
        <v>500</v>
      </c>
      <c r="F101" s="214" t="s">
        <v>158</v>
      </c>
      <c r="G101" s="109"/>
      <c r="H101" s="241">
        <v>25</v>
      </c>
      <c r="I101" s="177" t="s">
        <v>93</v>
      </c>
      <c r="J10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1" s="119" t="str">
        <f>IF(Sklop9[[#This Row],[ZAHTEVANA SHEMA KAKOVOSTI]]&lt;&gt;"",Sklop9[[#This Row],[Preračunana masa/volumen/kos na enoto kg]],"")</f>
        <v/>
      </c>
      <c r="L101" s="134"/>
      <c r="M101" s="137"/>
      <c r="N101" s="137"/>
      <c r="O101" s="138"/>
      <c r="P101" s="135"/>
      <c r="Q101" s="135"/>
      <c r="R101" s="136"/>
      <c r="S101" s="135">
        <f>+Sklop9[[#This Row],[cena/enota brez DDV v EUR]]*Sklop9[[#This Row],[Stopnja DDV (%)]]</f>
        <v>0</v>
      </c>
      <c r="T101" s="135">
        <f>+Sklop9[[#This Row],[cena/enota brez DDV v EUR]]+Sklop9[[#This Row],[Davek (EUR)]]</f>
        <v>0</v>
      </c>
      <c r="U101" s="135">
        <f>+Sklop9[[#This Row],[cena/enota brez DDV v EUR]]*Sklop9[[#This Row],[Okvirna količina]]</f>
        <v>0</v>
      </c>
      <c r="V101" s="135">
        <f>+Sklop9[[#This Row],[Končna cena/enoto mere (EUR) z DDV]]*Sklop9[[#This Row],[Okvirna količina]]</f>
        <v>0</v>
      </c>
      <c r="W101" s="147"/>
    </row>
    <row r="102" spans="1:23" s="53" customFormat="1" ht="12">
      <c r="A102" s="77" t="s">
        <v>100</v>
      </c>
      <c r="B102" s="210" t="s">
        <v>666</v>
      </c>
      <c r="C102" s="211" t="s">
        <v>713</v>
      </c>
      <c r="D102" s="221" t="s">
        <v>1569</v>
      </c>
      <c r="E102" s="222">
        <v>500</v>
      </c>
      <c r="F102" s="214" t="s">
        <v>158</v>
      </c>
      <c r="G102" s="109"/>
      <c r="H102" s="241">
        <v>25</v>
      </c>
      <c r="I102" s="177" t="s">
        <v>93</v>
      </c>
      <c r="J10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2" s="119" t="str">
        <f>IF(Sklop9[[#This Row],[ZAHTEVANA SHEMA KAKOVOSTI]]&lt;&gt;"",Sklop9[[#This Row],[Preračunana masa/volumen/kos na enoto kg]],"")</f>
        <v/>
      </c>
      <c r="L102" s="134"/>
      <c r="M102" s="137"/>
      <c r="N102" s="137"/>
      <c r="O102" s="138"/>
      <c r="P102" s="135"/>
      <c r="Q102" s="135"/>
      <c r="R102" s="136"/>
      <c r="S102" s="135">
        <f>+Sklop9[[#This Row],[cena/enota brez DDV v EUR]]*Sklop9[[#This Row],[Stopnja DDV (%)]]</f>
        <v>0</v>
      </c>
      <c r="T102" s="135">
        <f>+Sklop9[[#This Row],[cena/enota brez DDV v EUR]]+Sklop9[[#This Row],[Davek (EUR)]]</f>
        <v>0</v>
      </c>
      <c r="U102" s="135">
        <f>+Sklop9[[#This Row],[cena/enota brez DDV v EUR]]*Sklop9[[#This Row],[Okvirna količina]]</f>
        <v>0</v>
      </c>
      <c r="V102" s="135">
        <f>+Sklop9[[#This Row],[Končna cena/enoto mere (EUR) z DDV]]*Sklop9[[#This Row],[Okvirna količina]]</f>
        <v>0</v>
      </c>
      <c r="W102" s="147"/>
    </row>
    <row r="103" spans="1:23" s="53" customFormat="1" ht="12">
      <c r="A103" s="77" t="s">
        <v>101</v>
      </c>
      <c r="B103" s="210" t="s">
        <v>667</v>
      </c>
      <c r="C103" s="211" t="s">
        <v>713</v>
      </c>
      <c r="D103" s="221" t="s">
        <v>1570</v>
      </c>
      <c r="E103" s="222">
        <v>500</v>
      </c>
      <c r="F103" s="214" t="s">
        <v>158</v>
      </c>
      <c r="G103" s="109"/>
      <c r="H103" s="241">
        <v>25</v>
      </c>
      <c r="I103" s="177" t="s">
        <v>93</v>
      </c>
      <c r="J10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3" s="119" t="str">
        <f>IF(Sklop9[[#This Row],[ZAHTEVANA SHEMA KAKOVOSTI]]&lt;&gt;"",Sklop9[[#This Row],[Preračunana masa/volumen/kos na enoto kg]],"")</f>
        <v/>
      </c>
      <c r="L103" s="134"/>
      <c r="M103" s="137"/>
      <c r="N103" s="137"/>
      <c r="O103" s="138"/>
      <c r="P103" s="135"/>
      <c r="Q103" s="135"/>
      <c r="R103" s="136"/>
      <c r="S103" s="135">
        <f>+Sklop9[[#This Row],[cena/enota brez DDV v EUR]]*Sklop9[[#This Row],[Stopnja DDV (%)]]</f>
        <v>0</v>
      </c>
      <c r="T103" s="135">
        <f>+Sklop9[[#This Row],[cena/enota brez DDV v EUR]]+Sklop9[[#This Row],[Davek (EUR)]]</f>
        <v>0</v>
      </c>
      <c r="U103" s="135">
        <f>+Sklop9[[#This Row],[cena/enota brez DDV v EUR]]*Sklop9[[#This Row],[Okvirna količina]]</f>
        <v>0</v>
      </c>
      <c r="V103" s="135">
        <f>+Sklop9[[#This Row],[Končna cena/enoto mere (EUR) z DDV]]*Sklop9[[#This Row],[Okvirna količina]]</f>
        <v>0</v>
      </c>
      <c r="W103" s="147"/>
    </row>
    <row r="104" spans="1:23" s="53" customFormat="1" ht="12">
      <c r="A104" s="77" t="s">
        <v>102</v>
      </c>
      <c r="B104" s="210" t="s">
        <v>668</v>
      </c>
      <c r="C104" s="211" t="s">
        <v>713</v>
      </c>
      <c r="D104" s="221" t="s">
        <v>1571</v>
      </c>
      <c r="E104" s="222">
        <v>500</v>
      </c>
      <c r="F104" s="214" t="s">
        <v>158</v>
      </c>
      <c r="G104" s="109"/>
      <c r="H104" s="241">
        <v>15</v>
      </c>
      <c r="I104" s="177" t="s">
        <v>93</v>
      </c>
      <c r="J10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104" s="119" t="str">
        <f>IF(Sklop9[[#This Row],[ZAHTEVANA SHEMA KAKOVOSTI]]&lt;&gt;"",Sklop9[[#This Row],[Preračunana masa/volumen/kos na enoto kg]],"")</f>
        <v/>
      </c>
      <c r="L104" s="134"/>
      <c r="M104" s="137"/>
      <c r="N104" s="137"/>
      <c r="O104" s="138"/>
      <c r="P104" s="135"/>
      <c r="Q104" s="135"/>
      <c r="R104" s="136"/>
      <c r="S104" s="135">
        <f>+Sklop9[[#This Row],[cena/enota brez DDV v EUR]]*Sklop9[[#This Row],[Stopnja DDV (%)]]</f>
        <v>0</v>
      </c>
      <c r="T104" s="135">
        <f>+Sklop9[[#This Row],[cena/enota brez DDV v EUR]]+Sklop9[[#This Row],[Davek (EUR)]]</f>
        <v>0</v>
      </c>
      <c r="U104" s="135">
        <f>+Sklop9[[#This Row],[cena/enota brez DDV v EUR]]*Sklop9[[#This Row],[Okvirna količina]]</f>
        <v>0</v>
      </c>
      <c r="V104" s="135">
        <f>+Sklop9[[#This Row],[Končna cena/enoto mere (EUR) z DDV]]*Sklop9[[#This Row],[Okvirna količina]]</f>
        <v>0</v>
      </c>
      <c r="W104" s="147"/>
    </row>
    <row r="105" spans="1:23" s="53" customFormat="1" ht="12">
      <c r="A105" s="77" t="s">
        <v>103</v>
      </c>
      <c r="B105" s="210" t="s">
        <v>669</v>
      </c>
      <c r="C105" s="211" t="s">
        <v>713</v>
      </c>
      <c r="D105" s="221" t="s">
        <v>1572</v>
      </c>
      <c r="E105" s="222">
        <v>5</v>
      </c>
      <c r="F105" s="214" t="s">
        <v>0</v>
      </c>
      <c r="G105" s="109"/>
      <c r="H105" s="241">
        <v>5</v>
      </c>
      <c r="I105" s="177" t="s">
        <v>93</v>
      </c>
      <c r="J10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05" s="119" t="str">
        <f>IF(Sklop9[[#This Row],[ZAHTEVANA SHEMA KAKOVOSTI]]&lt;&gt;"",Sklop9[[#This Row],[Preračunana masa/volumen/kos na enoto kg]],"")</f>
        <v/>
      </c>
      <c r="L105" s="134"/>
      <c r="M105" s="137"/>
      <c r="N105" s="137"/>
      <c r="O105" s="138"/>
      <c r="P105" s="135"/>
      <c r="Q105" s="135"/>
      <c r="R105" s="136"/>
      <c r="S105" s="135">
        <f>+Sklop9[[#This Row],[cena/enota brez DDV v EUR]]*Sklop9[[#This Row],[Stopnja DDV (%)]]</f>
        <v>0</v>
      </c>
      <c r="T105" s="135">
        <f>+Sklop9[[#This Row],[cena/enota brez DDV v EUR]]+Sklop9[[#This Row],[Davek (EUR)]]</f>
        <v>0</v>
      </c>
      <c r="U105" s="135">
        <f>+Sklop9[[#This Row],[cena/enota brez DDV v EUR]]*Sklop9[[#This Row],[Okvirna količina]]</f>
        <v>0</v>
      </c>
      <c r="V105" s="135">
        <f>+Sklop9[[#This Row],[Končna cena/enoto mere (EUR) z DDV]]*Sklop9[[#This Row],[Okvirna količina]]</f>
        <v>0</v>
      </c>
      <c r="W105" s="147"/>
    </row>
    <row r="106" spans="1:23" s="53" customFormat="1" ht="12">
      <c r="A106" s="77" t="s">
        <v>104</v>
      </c>
      <c r="B106" s="210" t="s">
        <v>670</v>
      </c>
      <c r="C106" s="211" t="s">
        <v>713</v>
      </c>
      <c r="D106" s="221" t="s">
        <v>1573</v>
      </c>
      <c r="E106" s="222">
        <v>500</v>
      </c>
      <c r="F106" s="214" t="s">
        <v>158</v>
      </c>
      <c r="G106" s="109"/>
      <c r="H106" s="241">
        <v>60</v>
      </c>
      <c r="I106" s="177" t="s">
        <v>93</v>
      </c>
      <c r="J10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06" s="119" t="str">
        <f>IF(Sklop9[[#This Row],[ZAHTEVANA SHEMA KAKOVOSTI]]&lt;&gt;"",Sklop9[[#This Row],[Preračunana masa/volumen/kos na enoto kg]],"")</f>
        <v/>
      </c>
      <c r="L106" s="134"/>
      <c r="M106" s="137"/>
      <c r="N106" s="137"/>
      <c r="O106" s="138"/>
      <c r="P106" s="135"/>
      <c r="Q106" s="135"/>
      <c r="R106" s="136"/>
      <c r="S106" s="135">
        <f>+Sklop9[[#This Row],[cena/enota brez DDV v EUR]]*Sklop9[[#This Row],[Stopnja DDV (%)]]</f>
        <v>0</v>
      </c>
      <c r="T106" s="135">
        <f>+Sklop9[[#This Row],[cena/enota brez DDV v EUR]]+Sklop9[[#This Row],[Davek (EUR)]]</f>
        <v>0</v>
      </c>
      <c r="U106" s="135">
        <f>+Sklop9[[#This Row],[cena/enota brez DDV v EUR]]*Sklop9[[#This Row],[Okvirna količina]]</f>
        <v>0</v>
      </c>
      <c r="V106" s="135">
        <f>+Sklop9[[#This Row],[Končna cena/enoto mere (EUR) z DDV]]*Sklop9[[#This Row],[Okvirna količina]]</f>
        <v>0</v>
      </c>
      <c r="W106" s="147"/>
    </row>
    <row r="107" spans="1:23" s="53" customFormat="1" ht="12">
      <c r="A107" s="77" t="s">
        <v>105</v>
      </c>
      <c r="B107" s="210" t="s">
        <v>671</v>
      </c>
      <c r="C107" s="211" t="s">
        <v>713</v>
      </c>
      <c r="D107" s="221" t="s">
        <v>1574</v>
      </c>
      <c r="E107" s="222">
        <v>400</v>
      </c>
      <c r="F107" s="214" t="s">
        <v>158</v>
      </c>
      <c r="G107" s="109"/>
      <c r="H107" s="241">
        <v>50</v>
      </c>
      <c r="I107" s="177" t="s">
        <v>93</v>
      </c>
      <c r="J10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7" s="119" t="str">
        <f>IF(Sklop9[[#This Row],[ZAHTEVANA SHEMA KAKOVOSTI]]&lt;&gt;"",Sklop9[[#This Row],[Preračunana masa/volumen/kos na enoto kg]],"")</f>
        <v/>
      </c>
      <c r="L107" s="134"/>
      <c r="M107" s="137"/>
      <c r="N107" s="137"/>
      <c r="O107" s="138"/>
      <c r="P107" s="135"/>
      <c r="Q107" s="135"/>
      <c r="R107" s="136"/>
      <c r="S107" s="135">
        <f>+Sklop9[[#This Row],[cena/enota brez DDV v EUR]]*Sklop9[[#This Row],[Stopnja DDV (%)]]</f>
        <v>0</v>
      </c>
      <c r="T107" s="135">
        <f>+Sklop9[[#This Row],[cena/enota brez DDV v EUR]]+Sklop9[[#This Row],[Davek (EUR)]]</f>
        <v>0</v>
      </c>
      <c r="U107" s="135">
        <f>+Sklop9[[#This Row],[cena/enota brez DDV v EUR]]*Sklop9[[#This Row],[Okvirna količina]]</f>
        <v>0</v>
      </c>
      <c r="V107" s="135">
        <f>+Sklop9[[#This Row],[Končna cena/enoto mere (EUR) z DDV]]*Sklop9[[#This Row],[Okvirna količina]]</f>
        <v>0</v>
      </c>
      <c r="W107" s="147"/>
    </row>
    <row r="108" spans="1:23" s="53" customFormat="1" ht="12">
      <c r="A108" s="77" t="s">
        <v>106</v>
      </c>
      <c r="B108" s="210" t="s">
        <v>672</v>
      </c>
      <c r="C108" s="211" t="s">
        <v>713</v>
      </c>
      <c r="D108" s="221" t="s">
        <v>1574</v>
      </c>
      <c r="E108" s="222">
        <v>500</v>
      </c>
      <c r="F108" s="214" t="s">
        <v>158</v>
      </c>
      <c r="G108" s="109"/>
      <c r="H108" s="241">
        <v>50</v>
      </c>
      <c r="I108" s="177" t="s">
        <v>93</v>
      </c>
      <c r="J10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08" s="119" t="str">
        <f>IF(Sklop9[[#This Row],[ZAHTEVANA SHEMA KAKOVOSTI]]&lt;&gt;"",Sklop9[[#This Row],[Preračunana masa/volumen/kos na enoto kg]],"")</f>
        <v/>
      </c>
      <c r="L108" s="134"/>
      <c r="M108" s="137"/>
      <c r="N108" s="137"/>
      <c r="O108" s="138"/>
      <c r="P108" s="135"/>
      <c r="Q108" s="135"/>
      <c r="R108" s="136"/>
      <c r="S108" s="135">
        <f>+Sklop9[[#This Row],[cena/enota brez DDV v EUR]]*Sklop9[[#This Row],[Stopnja DDV (%)]]</f>
        <v>0</v>
      </c>
      <c r="T108" s="135">
        <f>+Sklop9[[#This Row],[cena/enota brez DDV v EUR]]+Sklop9[[#This Row],[Davek (EUR)]]</f>
        <v>0</v>
      </c>
      <c r="U108" s="135">
        <f>+Sklop9[[#This Row],[cena/enota brez DDV v EUR]]*Sklop9[[#This Row],[Okvirna količina]]</f>
        <v>0</v>
      </c>
      <c r="V108" s="135">
        <f>+Sklop9[[#This Row],[Končna cena/enoto mere (EUR) z DDV]]*Sklop9[[#This Row],[Okvirna količina]]</f>
        <v>0</v>
      </c>
      <c r="W108" s="147"/>
    </row>
    <row r="109" spans="1:23" s="53" customFormat="1" ht="12">
      <c r="A109" s="77" t="s">
        <v>107</v>
      </c>
      <c r="B109" s="210" t="s">
        <v>673</v>
      </c>
      <c r="C109" s="211" t="s">
        <v>713</v>
      </c>
      <c r="D109" s="221" t="s">
        <v>718</v>
      </c>
      <c r="E109" s="222">
        <v>500</v>
      </c>
      <c r="F109" s="214" t="s">
        <v>158</v>
      </c>
      <c r="G109" s="109"/>
      <c r="H109" s="241">
        <v>20</v>
      </c>
      <c r="I109" s="177" t="s">
        <v>93</v>
      </c>
      <c r="J10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09" s="119" t="str">
        <f>IF(Sklop9[[#This Row],[ZAHTEVANA SHEMA KAKOVOSTI]]&lt;&gt;"",Sklop9[[#This Row],[Preračunana masa/volumen/kos na enoto kg]],"")</f>
        <v/>
      </c>
      <c r="L109" s="134"/>
      <c r="M109" s="137"/>
      <c r="N109" s="137"/>
      <c r="O109" s="138"/>
      <c r="P109" s="135"/>
      <c r="Q109" s="135"/>
      <c r="R109" s="136"/>
      <c r="S109" s="135">
        <f>+Sklop9[[#This Row],[cena/enota brez DDV v EUR]]*Sklop9[[#This Row],[Stopnja DDV (%)]]</f>
        <v>0</v>
      </c>
      <c r="T109" s="135">
        <f>+Sklop9[[#This Row],[cena/enota brez DDV v EUR]]+Sklop9[[#This Row],[Davek (EUR)]]</f>
        <v>0</v>
      </c>
      <c r="U109" s="135">
        <f>+Sklop9[[#This Row],[cena/enota brez DDV v EUR]]*Sklop9[[#This Row],[Okvirna količina]]</f>
        <v>0</v>
      </c>
      <c r="V109" s="135">
        <f>+Sklop9[[#This Row],[Končna cena/enoto mere (EUR) z DDV]]*Sklop9[[#This Row],[Okvirna količina]]</f>
        <v>0</v>
      </c>
      <c r="W109" s="147"/>
    </row>
    <row r="110" spans="1:23" s="53" customFormat="1" ht="12">
      <c r="A110" s="77" t="s">
        <v>108</v>
      </c>
      <c r="B110" s="210" t="s">
        <v>674</v>
      </c>
      <c r="C110" s="211" t="s">
        <v>713</v>
      </c>
      <c r="D110" s="221" t="s">
        <v>2285</v>
      </c>
      <c r="E110" s="222">
        <v>1</v>
      </c>
      <c r="F110" s="214" t="s">
        <v>0</v>
      </c>
      <c r="G110" s="109"/>
      <c r="H110" s="241">
        <v>200</v>
      </c>
      <c r="I110" s="177" t="s">
        <v>93</v>
      </c>
      <c r="J11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10" s="119" t="str">
        <f>IF(Sklop9[[#This Row],[ZAHTEVANA SHEMA KAKOVOSTI]]&lt;&gt;"",Sklop9[[#This Row],[Preračunana masa/volumen/kos na enoto kg]],"")</f>
        <v/>
      </c>
      <c r="L110" s="134"/>
      <c r="M110" s="137"/>
      <c r="N110" s="137"/>
      <c r="O110" s="138"/>
      <c r="P110" s="135"/>
      <c r="Q110" s="135"/>
      <c r="R110" s="136"/>
      <c r="S110" s="135">
        <f>+Sklop9[[#This Row],[cena/enota brez DDV v EUR]]*Sklop9[[#This Row],[Stopnja DDV (%)]]</f>
        <v>0</v>
      </c>
      <c r="T110" s="135">
        <f>+Sklop9[[#This Row],[cena/enota brez DDV v EUR]]+Sklop9[[#This Row],[Davek (EUR)]]</f>
        <v>0</v>
      </c>
      <c r="U110" s="135">
        <f>+Sklop9[[#This Row],[cena/enota brez DDV v EUR]]*Sklop9[[#This Row],[Okvirna količina]]</f>
        <v>0</v>
      </c>
      <c r="V110" s="135">
        <f>+Sklop9[[#This Row],[Končna cena/enoto mere (EUR) z DDV]]*Sklop9[[#This Row],[Okvirna količina]]</f>
        <v>0</v>
      </c>
      <c r="W110" s="147"/>
    </row>
    <row r="111" spans="1:23" s="53" customFormat="1" ht="12">
      <c r="A111" s="77" t="s">
        <v>109</v>
      </c>
      <c r="B111" s="210" t="s">
        <v>2068</v>
      </c>
      <c r="C111" s="211" t="s">
        <v>713</v>
      </c>
      <c r="D111" s="221" t="s">
        <v>1575</v>
      </c>
      <c r="E111" s="222">
        <v>500</v>
      </c>
      <c r="F111" s="214" t="s">
        <v>158</v>
      </c>
      <c r="G111" s="109"/>
      <c r="H111" s="241">
        <v>60</v>
      </c>
      <c r="I111" s="177" t="s">
        <v>93</v>
      </c>
      <c r="J11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11" s="119" t="str">
        <f>IF(Sklop9[[#This Row],[ZAHTEVANA SHEMA KAKOVOSTI]]&lt;&gt;"",Sklop9[[#This Row],[Preračunana masa/volumen/kos na enoto kg]],"")</f>
        <v/>
      </c>
      <c r="L111" s="134"/>
      <c r="M111" s="137"/>
      <c r="N111" s="137"/>
      <c r="O111" s="138"/>
      <c r="P111" s="135"/>
      <c r="Q111" s="135"/>
      <c r="R111" s="136"/>
      <c r="S111" s="135">
        <f>+Sklop9[[#This Row],[cena/enota brez DDV v EUR]]*Sklop9[[#This Row],[Stopnja DDV (%)]]</f>
        <v>0</v>
      </c>
      <c r="T111" s="135">
        <f>+Sklop9[[#This Row],[cena/enota brez DDV v EUR]]+Sklop9[[#This Row],[Davek (EUR)]]</f>
        <v>0</v>
      </c>
      <c r="U111" s="135">
        <f>+Sklop9[[#This Row],[cena/enota brez DDV v EUR]]*Sklop9[[#This Row],[Okvirna količina]]</f>
        <v>0</v>
      </c>
      <c r="V111" s="135">
        <f>+Sklop9[[#This Row],[Končna cena/enoto mere (EUR) z DDV]]*Sklop9[[#This Row],[Okvirna količina]]</f>
        <v>0</v>
      </c>
      <c r="W111" s="147"/>
    </row>
    <row r="112" spans="1:23" s="53" customFormat="1" ht="12">
      <c r="A112" s="77" t="s">
        <v>110</v>
      </c>
      <c r="B112" s="210" t="s">
        <v>675</v>
      </c>
      <c r="C112" s="211" t="s">
        <v>713</v>
      </c>
      <c r="D112" s="221" t="s">
        <v>1576</v>
      </c>
      <c r="E112" s="222">
        <v>250</v>
      </c>
      <c r="F112" s="214" t="s">
        <v>158</v>
      </c>
      <c r="G112" s="109"/>
      <c r="H112" s="241">
        <v>100</v>
      </c>
      <c r="I112" s="177" t="s">
        <v>93</v>
      </c>
      <c r="J11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2" s="119" t="str">
        <f>IF(Sklop9[[#This Row],[ZAHTEVANA SHEMA KAKOVOSTI]]&lt;&gt;"",Sklop9[[#This Row],[Preračunana masa/volumen/kos na enoto kg]],"")</f>
        <v/>
      </c>
      <c r="L112" s="134"/>
      <c r="M112" s="137"/>
      <c r="N112" s="137"/>
      <c r="O112" s="138"/>
      <c r="P112" s="135"/>
      <c r="Q112" s="135"/>
      <c r="R112" s="136"/>
      <c r="S112" s="135">
        <f>+Sklop9[[#This Row],[cena/enota brez DDV v EUR]]*Sklop9[[#This Row],[Stopnja DDV (%)]]</f>
        <v>0</v>
      </c>
      <c r="T112" s="135">
        <f>+Sklop9[[#This Row],[cena/enota brez DDV v EUR]]+Sklop9[[#This Row],[Davek (EUR)]]</f>
        <v>0</v>
      </c>
      <c r="U112" s="135">
        <f>+Sklop9[[#This Row],[cena/enota brez DDV v EUR]]*Sklop9[[#This Row],[Okvirna količina]]</f>
        <v>0</v>
      </c>
      <c r="V112" s="135">
        <f>+Sklop9[[#This Row],[Končna cena/enoto mere (EUR) z DDV]]*Sklop9[[#This Row],[Okvirna količina]]</f>
        <v>0</v>
      </c>
      <c r="W112" s="147"/>
    </row>
    <row r="113" spans="1:23" s="53" customFormat="1" ht="12">
      <c r="A113" s="77" t="s">
        <v>111</v>
      </c>
      <c r="B113" s="210" t="s">
        <v>676</v>
      </c>
      <c r="C113" s="211" t="s">
        <v>713</v>
      </c>
      <c r="D113" s="221" t="s">
        <v>1576</v>
      </c>
      <c r="E113" s="222">
        <v>500</v>
      </c>
      <c r="F113" s="214" t="s">
        <v>158</v>
      </c>
      <c r="G113" s="109"/>
      <c r="H113" s="241">
        <v>50</v>
      </c>
      <c r="I113" s="177" t="s">
        <v>93</v>
      </c>
      <c r="J11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3" s="119" t="str">
        <f>IF(Sklop9[[#This Row],[ZAHTEVANA SHEMA KAKOVOSTI]]&lt;&gt;"",Sklop9[[#This Row],[Preračunana masa/volumen/kos na enoto kg]],"")</f>
        <v/>
      </c>
      <c r="L113" s="134"/>
      <c r="M113" s="137"/>
      <c r="N113" s="137"/>
      <c r="O113" s="138"/>
      <c r="P113" s="135"/>
      <c r="Q113" s="135"/>
      <c r="R113" s="136"/>
      <c r="S113" s="135">
        <f>+Sklop9[[#This Row],[cena/enota brez DDV v EUR]]*Sklop9[[#This Row],[Stopnja DDV (%)]]</f>
        <v>0</v>
      </c>
      <c r="T113" s="135">
        <f>+Sklop9[[#This Row],[cena/enota brez DDV v EUR]]+Sklop9[[#This Row],[Davek (EUR)]]</f>
        <v>0</v>
      </c>
      <c r="U113" s="135">
        <f>+Sklop9[[#This Row],[cena/enota brez DDV v EUR]]*Sklop9[[#This Row],[Okvirna količina]]</f>
        <v>0</v>
      </c>
      <c r="V113" s="135">
        <f>+Sklop9[[#This Row],[Končna cena/enoto mere (EUR) z DDV]]*Sklop9[[#This Row],[Okvirna količina]]</f>
        <v>0</v>
      </c>
      <c r="W113" s="147"/>
    </row>
    <row r="114" spans="1:23" s="53" customFormat="1" ht="12">
      <c r="A114" s="77" t="s">
        <v>112</v>
      </c>
      <c r="B114" s="210" t="s">
        <v>677</v>
      </c>
      <c r="C114" s="211" t="s">
        <v>713</v>
      </c>
      <c r="D114" s="221" t="s">
        <v>1577</v>
      </c>
      <c r="E114" s="222">
        <v>250</v>
      </c>
      <c r="F114" s="214" t="s">
        <v>158</v>
      </c>
      <c r="G114" s="109"/>
      <c r="H114" s="241">
        <v>100</v>
      </c>
      <c r="I114" s="177" t="s">
        <v>93</v>
      </c>
      <c r="J11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4" s="119" t="str">
        <f>IF(Sklop9[[#This Row],[ZAHTEVANA SHEMA KAKOVOSTI]]&lt;&gt;"",Sklop9[[#This Row],[Preračunana masa/volumen/kos na enoto kg]],"")</f>
        <v/>
      </c>
      <c r="L114" s="134"/>
      <c r="M114" s="137"/>
      <c r="N114" s="137"/>
      <c r="O114" s="138"/>
      <c r="P114" s="135"/>
      <c r="Q114" s="135"/>
      <c r="R114" s="136"/>
      <c r="S114" s="135">
        <f>+Sklop9[[#This Row],[cena/enota brez DDV v EUR]]*Sklop9[[#This Row],[Stopnja DDV (%)]]</f>
        <v>0</v>
      </c>
      <c r="T114" s="135">
        <f>+Sklop9[[#This Row],[cena/enota brez DDV v EUR]]+Sklop9[[#This Row],[Davek (EUR)]]</f>
        <v>0</v>
      </c>
      <c r="U114" s="135">
        <f>+Sklop9[[#This Row],[cena/enota brez DDV v EUR]]*Sklop9[[#This Row],[Okvirna količina]]</f>
        <v>0</v>
      </c>
      <c r="V114" s="135">
        <f>+Sklop9[[#This Row],[Končna cena/enoto mere (EUR) z DDV]]*Sklop9[[#This Row],[Okvirna količina]]</f>
        <v>0</v>
      </c>
      <c r="W114" s="147"/>
    </row>
    <row r="115" spans="1:23" s="53" customFormat="1" ht="12">
      <c r="A115" s="77" t="s">
        <v>113</v>
      </c>
      <c r="B115" s="210" t="s">
        <v>678</v>
      </c>
      <c r="C115" s="211" t="s">
        <v>713</v>
      </c>
      <c r="D115" s="221" t="s">
        <v>1577</v>
      </c>
      <c r="E115" s="222">
        <v>500</v>
      </c>
      <c r="F115" s="214" t="s">
        <v>158</v>
      </c>
      <c r="G115" s="109"/>
      <c r="H115" s="241">
        <v>50</v>
      </c>
      <c r="I115" s="177" t="s">
        <v>93</v>
      </c>
      <c r="J11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5" s="119" t="str">
        <f>IF(Sklop9[[#This Row],[ZAHTEVANA SHEMA KAKOVOSTI]]&lt;&gt;"",Sklop9[[#This Row],[Preračunana masa/volumen/kos na enoto kg]],"")</f>
        <v/>
      </c>
      <c r="L115" s="134"/>
      <c r="M115" s="137"/>
      <c r="N115" s="137"/>
      <c r="O115" s="138"/>
      <c r="P115" s="135"/>
      <c r="Q115" s="135"/>
      <c r="R115" s="136"/>
      <c r="S115" s="135">
        <f>+Sklop9[[#This Row],[cena/enota brez DDV v EUR]]*Sklop9[[#This Row],[Stopnja DDV (%)]]</f>
        <v>0</v>
      </c>
      <c r="T115" s="135">
        <f>+Sklop9[[#This Row],[cena/enota brez DDV v EUR]]+Sklop9[[#This Row],[Davek (EUR)]]</f>
        <v>0</v>
      </c>
      <c r="U115" s="135">
        <f>+Sklop9[[#This Row],[cena/enota brez DDV v EUR]]*Sklop9[[#This Row],[Okvirna količina]]</f>
        <v>0</v>
      </c>
      <c r="V115" s="135">
        <f>+Sklop9[[#This Row],[Končna cena/enoto mere (EUR) z DDV]]*Sklop9[[#This Row],[Okvirna količina]]</f>
        <v>0</v>
      </c>
      <c r="W115" s="147"/>
    </row>
    <row r="116" spans="1:23" s="53" customFormat="1" ht="12">
      <c r="A116" s="77" t="s">
        <v>114</v>
      </c>
      <c r="B116" s="210" t="s">
        <v>679</v>
      </c>
      <c r="C116" s="211" t="s">
        <v>713</v>
      </c>
      <c r="D116" s="221" t="s">
        <v>2338</v>
      </c>
      <c r="E116" s="222">
        <v>1</v>
      </c>
      <c r="F116" s="214" t="s">
        <v>0</v>
      </c>
      <c r="G116" s="109"/>
      <c r="H116" s="241">
        <v>300</v>
      </c>
      <c r="I116" s="177" t="s">
        <v>93</v>
      </c>
      <c r="J11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6" s="119" t="str">
        <f>IF(Sklop9[[#This Row],[ZAHTEVANA SHEMA KAKOVOSTI]]&lt;&gt;"",Sklop9[[#This Row],[Preračunana masa/volumen/kos na enoto kg]],"")</f>
        <v/>
      </c>
      <c r="L116" s="134"/>
      <c r="M116" s="137"/>
      <c r="N116" s="137"/>
      <c r="O116" s="138"/>
      <c r="P116" s="135"/>
      <c r="Q116" s="135"/>
      <c r="R116" s="136"/>
      <c r="S116" s="135">
        <f>+Sklop9[[#This Row],[cena/enota brez DDV v EUR]]*Sklop9[[#This Row],[Stopnja DDV (%)]]</f>
        <v>0</v>
      </c>
      <c r="T116" s="135">
        <f>+Sklop9[[#This Row],[cena/enota brez DDV v EUR]]+Sklop9[[#This Row],[Davek (EUR)]]</f>
        <v>0</v>
      </c>
      <c r="U116" s="135">
        <f>+Sklop9[[#This Row],[cena/enota brez DDV v EUR]]*Sklop9[[#This Row],[Okvirna količina]]</f>
        <v>0</v>
      </c>
      <c r="V116" s="135">
        <f>+Sklop9[[#This Row],[Končna cena/enoto mere (EUR) z DDV]]*Sklop9[[#This Row],[Okvirna količina]]</f>
        <v>0</v>
      </c>
      <c r="W116" s="147"/>
    </row>
    <row r="117" spans="1:23" s="53" customFormat="1" ht="12">
      <c r="A117" s="77" t="s">
        <v>115</v>
      </c>
      <c r="B117" s="210" t="s">
        <v>680</v>
      </c>
      <c r="C117" s="211" t="s">
        <v>713</v>
      </c>
      <c r="D117" s="221" t="s">
        <v>1578</v>
      </c>
      <c r="E117" s="222">
        <v>5</v>
      </c>
      <c r="F117" s="214" t="s">
        <v>0</v>
      </c>
      <c r="G117" s="109"/>
      <c r="H117" s="241">
        <v>60</v>
      </c>
      <c r="I117" s="177" t="s">
        <v>93</v>
      </c>
      <c r="J11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7" s="119" t="str">
        <f>IF(Sklop9[[#This Row],[ZAHTEVANA SHEMA KAKOVOSTI]]&lt;&gt;"",Sklop9[[#This Row],[Preračunana masa/volumen/kos na enoto kg]],"")</f>
        <v/>
      </c>
      <c r="L117" s="134"/>
      <c r="M117" s="137"/>
      <c r="N117" s="137"/>
      <c r="O117" s="138"/>
      <c r="P117" s="135"/>
      <c r="Q117" s="135"/>
      <c r="R117" s="136"/>
      <c r="S117" s="135">
        <f>+Sklop9[[#This Row],[cena/enota brez DDV v EUR]]*Sklop9[[#This Row],[Stopnja DDV (%)]]</f>
        <v>0</v>
      </c>
      <c r="T117" s="135">
        <f>+Sklop9[[#This Row],[cena/enota brez DDV v EUR]]+Sklop9[[#This Row],[Davek (EUR)]]</f>
        <v>0</v>
      </c>
      <c r="U117" s="135">
        <f>+Sklop9[[#This Row],[cena/enota brez DDV v EUR]]*Sklop9[[#This Row],[Okvirna količina]]</f>
        <v>0</v>
      </c>
      <c r="V117" s="135">
        <f>+Sklop9[[#This Row],[Končna cena/enoto mere (EUR) z DDV]]*Sklop9[[#This Row],[Okvirna količina]]</f>
        <v>0</v>
      </c>
      <c r="W117" s="147"/>
    </row>
    <row r="118" spans="1:23" s="53" customFormat="1" ht="12">
      <c r="A118" s="77" t="s">
        <v>116</v>
      </c>
      <c r="B118" s="210" t="s">
        <v>681</v>
      </c>
      <c r="C118" s="211" t="s">
        <v>713</v>
      </c>
      <c r="D118" s="221" t="s">
        <v>2339</v>
      </c>
      <c r="E118" s="222">
        <v>1</v>
      </c>
      <c r="F118" s="214" t="s">
        <v>0</v>
      </c>
      <c r="G118" s="109"/>
      <c r="H118" s="241">
        <v>80</v>
      </c>
      <c r="I118" s="177" t="s">
        <v>93</v>
      </c>
      <c r="J11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118" s="119" t="str">
        <f>IF(Sklop9[[#This Row],[ZAHTEVANA SHEMA KAKOVOSTI]]&lt;&gt;"",Sklop9[[#This Row],[Preračunana masa/volumen/kos na enoto kg]],"")</f>
        <v/>
      </c>
      <c r="L118" s="134"/>
      <c r="M118" s="137"/>
      <c r="N118" s="137"/>
      <c r="O118" s="138"/>
      <c r="P118" s="135"/>
      <c r="Q118" s="135"/>
      <c r="R118" s="136"/>
      <c r="S118" s="135">
        <f>+Sklop9[[#This Row],[cena/enota brez DDV v EUR]]*Sklop9[[#This Row],[Stopnja DDV (%)]]</f>
        <v>0</v>
      </c>
      <c r="T118" s="135">
        <f>+Sklop9[[#This Row],[cena/enota brez DDV v EUR]]+Sklop9[[#This Row],[Davek (EUR)]]</f>
        <v>0</v>
      </c>
      <c r="U118" s="135">
        <f>+Sklop9[[#This Row],[cena/enota brez DDV v EUR]]*Sklop9[[#This Row],[Okvirna količina]]</f>
        <v>0</v>
      </c>
      <c r="V118" s="135">
        <f>+Sklop9[[#This Row],[Končna cena/enoto mere (EUR) z DDV]]*Sklop9[[#This Row],[Okvirna količina]]</f>
        <v>0</v>
      </c>
      <c r="W118" s="147"/>
    </row>
    <row r="119" spans="1:23" s="53" customFormat="1" ht="12">
      <c r="A119" s="77" t="s">
        <v>117</v>
      </c>
      <c r="B119" s="210" t="s">
        <v>2069</v>
      </c>
      <c r="C119" s="211" t="s">
        <v>713</v>
      </c>
      <c r="D119" s="221" t="s">
        <v>2339</v>
      </c>
      <c r="E119" s="222">
        <v>400</v>
      </c>
      <c r="F119" s="214" t="s">
        <v>158</v>
      </c>
      <c r="G119" s="109"/>
      <c r="H119" s="241">
        <v>20</v>
      </c>
      <c r="I119" s="177" t="s">
        <v>93</v>
      </c>
      <c r="J11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119" s="119" t="str">
        <f>IF(Sklop9[[#This Row],[ZAHTEVANA SHEMA KAKOVOSTI]]&lt;&gt;"",Sklop9[[#This Row],[Preračunana masa/volumen/kos na enoto kg]],"")</f>
        <v/>
      </c>
      <c r="L119" s="134"/>
      <c r="M119" s="137"/>
      <c r="N119" s="137"/>
      <c r="O119" s="138"/>
      <c r="P119" s="135"/>
      <c r="Q119" s="135"/>
      <c r="R119" s="136"/>
      <c r="S119" s="135">
        <f>+Sklop9[[#This Row],[cena/enota brez DDV v EUR]]*Sklop9[[#This Row],[Stopnja DDV (%)]]</f>
        <v>0</v>
      </c>
      <c r="T119" s="135">
        <f>+Sklop9[[#This Row],[cena/enota brez DDV v EUR]]+Sklop9[[#This Row],[Davek (EUR)]]</f>
        <v>0</v>
      </c>
      <c r="U119" s="135">
        <f>+Sklop9[[#This Row],[cena/enota brez DDV v EUR]]*Sklop9[[#This Row],[Okvirna količina]]</f>
        <v>0</v>
      </c>
      <c r="V119" s="135">
        <f>+Sklop9[[#This Row],[Končna cena/enoto mere (EUR) z DDV]]*Sklop9[[#This Row],[Okvirna količina]]</f>
        <v>0</v>
      </c>
      <c r="W119" s="147"/>
    </row>
    <row r="120" spans="1:23" s="53" customFormat="1" ht="12">
      <c r="A120" s="77" t="s">
        <v>118</v>
      </c>
      <c r="B120" s="210" t="s">
        <v>682</v>
      </c>
      <c r="C120" s="211" t="s">
        <v>713</v>
      </c>
      <c r="D120" s="221" t="s">
        <v>2286</v>
      </c>
      <c r="E120" s="222" t="s">
        <v>2287</v>
      </c>
      <c r="F120" s="214" t="s">
        <v>158</v>
      </c>
      <c r="G120" s="109"/>
      <c r="H120" s="241">
        <v>30</v>
      </c>
      <c r="I120" s="177" t="s">
        <v>93</v>
      </c>
      <c r="J12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20" s="119" t="str">
        <f>IF(Sklop9[[#This Row],[ZAHTEVANA SHEMA KAKOVOSTI]]&lt;&gt;"",Sklop9[[#This Row],[Preračunana masa/volumen/kos na enoto kg]],"")</f>
        <v/>
      </c>
      <c r="L120" s="134"/>
      <c r="M120" s="137"/>
      <c r="N120" s="137"/>
      <c r="O120" s="138"/>
      <c r="P120" s="135"/>
      <c r="Q120" s="135"/>
      <c r="R120" s="136"/>
      <c r="S120" s="135">
        <f>+Sklop9[[#This Row],[cena/enota brez DDV v EUR]]*Sklop9[[#This Row],[Stopnja DDV (%)]]</f>
        <v>0</v>
      </c>
      <c r="T120" s="135">
        <f>+Sklop9[[#This Row],[cena/enota brez DDV v EUR]]+Sklop9[[#This Row],[Davek (EUR)]]</f>
        <v>0</v>
      </c>
      <c r="U120" s="135">
        <f>+Sklop9[[#This Row],[cena/enota brez DDV v EUR]]*Sklop9[[#This Row],[Okvirna količina]]</f>
        <v>0</v>
      </c>
      <c r="V120" s="135">
        <f>+Sklop9[[#This Row],[Končna cena/enoto mere (EUR) z DDV]]*Sklop9[[#This Row],[Okvirna količina]]</f>
        <v>0</v>
      </c>
      <c r="W120" s="147"/>
    </row>
    <row r="121" spans="1:23" s="53" customFormat="1" ht="12">
      <c r="A121" s="77" t="s">
        <v>119</v>
      </c>
      <c r="B121" s="210" t="s">
        <v>683</v>
      </c>
      <c r="C121" s="211" t="s">
        <v>713</v>
      </c>
      <c r="D121" s="221" t="s">
        <v>1579</v>
      </c>
      <c r="E121" s="222">
        <v>1</v>
      </c>
      <c r="F121" s="214" t="s">
        <v>0</v>
      </c>
      <c r="G121" s="109"/>
      <c r="H121" s="241">
        <v>100</v>
      </c>
      <c r="I121" s="177" t="s">
        <v>93</v>
      </c>
      <c r="J12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21" s="119" t="str">
        <f>IF(Sklop9[[#This Row],[ZAHTEVANA SHEMA KAKOVOSTI]]&lt;&gt;"",Sklop9[[#This Row],[Preračunana masa/volumen/kos na enoto kg]],"")</f>
        <v/>
      </c>
      <c r="L121" s="134"/>
      <c r="M121" s="137"/>
      <c r="N121" s="137"/>
      <c r="O121" s="138"/>
      <c r="P121" s="135"/>
      <c r="Q121" s="135"/>
      <c r="R121" s="136"/>
      <c r="S121" s="135">
        <f>+Sklop9[[#This Row],[cena/enota brez DDV v EUR]]*Sklop9[[#This Row],[Stopnja DDV (%)]]</f>
        <v>0</v>
      </c>
      <c r="T121" s="135">
        <f>+Sklop9[[#This Row],[cena/enota brez DDV v EUR]]+Sklop9[[#This Row],[Davek (EUR)]]</f>
        <v>0</v>
      </c>
      <c r="U121" s="135">
        <f>+Sklop9[[#This Row],[cena/enota brez DDV v EUR]]*Sklop9[[#This Row],[Okvirna količina]]</f>
        <v>0</v>
      </c>
      <c r="V121" s="135">
        <f>+Sklop9[[#This Row],[Končna cena/enoto mere (EUR) z DDV]]*Sklop9[[#This Row],[Okvirna količina]]</f>
        <v>0</v>
      </c>
      <c r="W121" s="147"/>
    </row>
    <row r="122" spans="1:23" s="53" customFormat="1" ht="12">
      <c r="A122" s="77" t="s">
        <v>120</v>
      </c>
      <c r="B122" s="210" t="s">
        <v>684</v>
      </c>
      <c r="C122" s="211" t="s">
        <v>713</v>
      </c>
      <c r="D122" s="221" t="s">
        <v>1580</v>
      </c>
      <c r="E122" s="222">
        <v>500</v>
      </c>
      <c r="F122" s="214" t="s">
        <v>158</v>
      </c>
      <c r="G122" s="109"/>
      <c r="H122" s="241">
        <v>500</v>
      </c>
      <c r="I122" s="177" t="s">
        <v>93</v>
      </c>
      <c r="J12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122" s="119" t="str">
        <f>IF(Sklop9[[#This Row],[ZAHTEVANA SHEMA KAKOVOSTI]]&lt;&gt;"",Sklop9[[#This Row],[Preračunana masa/volumen/kos na enoto kg]],"")</f>
        <v/>
      </c>
      <c r="L122" s="134"/>
      <c r="M122" s="137"/>
      <c r="N122" s="137"/>
      <c r="O122" s="138"/>
      <c r="P122" s="135"/>
      <c r="Q122" s="135"/>
      <c r="R122" s="136"/>
      <c r="S122" s="135">
        <f>+Sklop9[[#This Row],[cena/enota brez DDV v EUR]]*Sklop9[[#This Row],[Stopnja DDV (%)]]</f>
        <v>0</v>
      </c>
      <c r="T122" s="135">
        <f>+Sklop9[[#This Row],[cena/enota brez DDV v EUR]]+Sklop9[[#This Row],[Davek (EUR)]]</f>
        <v>0</v>
      </c>
      <c r="U122" s="135">
        <f>+Sklop9[[#This Row],[cena/enota brez DDV v EUR]]*Sklop9[[#This Row],[Okvirna količina]]</f>
        <v>0</v>
      </c>
      <c r="V122" s="135">
        <f>+Sklop9[[#This Row],[Končna cena/enoto mere (EUR) z DDV]]*Sklop9[[#This Row],[Okvirna količina]]</f>
        <v>0</v>
      </c>
      <c r="W122" s="147"/>
    </row>
    <row r="123" spans="1:23" s="53" customFormat="1" ht="12">
      <c r="A123" s="77" t="s">
        <v>121</v>
      </c>
      <c r="B123" s="210" t="s">
        <v>685</v>
      </c>
      <c r="C123" s="211" t="s">
        <v>713</v>
      </c>
      <c r="D123" s="221" t="s">
        <v>1581</v>
      </c>
      <c r="E123" s="222">
        <v>1</v>
      </c>
      <c r="F123" s="214" t="s">
        <v>0</v>
      </c>
      <c r="G123" s="109"/>
      <c r="H123" s="241">
        <v>200</v>
      </c>
      <c r="I123" s="177" t="s">
        <v>93</v>
      </c>
      <c r="J12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3" s="119" t="str">
        <f>IF(Sklop9[[#This Row],[ZAHTEVANA SHEMA KAKOVOSTI]]&lt;&gt;"",Sklop9[[#This Row],[Preračunana masa/volumen/kos na enoto kg]],"")</f>
        <v/>
      </c>
      <c r="L123" s="134"/>
      <c r="M123" s="137"/>
      <c r="N123" s="137"/>
      <c r="O123" s="138"/>
      <c r="P123" s="135"/>
      <c r="Q123" s="135"/>
      <c r="R123" s="136"/>
      <c r="S123" s="135">
        <f>+Sklop9[[#This Row],[cena/enota brez DDV v EUR]]*Sklop9[[#This Row],[Stopnja DDV (%)]]</f>
        <v>0</v>
      </c>
      <c r="T123" s="135">
        <f>+Sklop9[[#This Row],[cena/enota brez DDV v EUR]]+Sklop9[[#This Row],[Davek (EUR)]]</f>
        <v>0</v>
      </c>
      <c r="U123" s="135">
        <f>+Sklop9[[#This Row],[cena/enota brez DDV v EUR]]*Sklop9[[#This Row],[Okvirna količina]]</f>
        <v>0</v>
      </c>
      <c r="V123" s="135">
        <f>+Sklop9[[#This Row],[Končna cena/enoto mere (EUR) z DDV]]*Sklop9[[#This Row],[Okvirna količina]]</f>
        <v>0</v>
      </c>
      <c r="W123" s="147"/>
    </row>
    <row r="124" spans="1:23" s="53" customFormat="1" ht="12">
      <c r="A124" s="77" t="s">
        <v>122</v>
      </c>
      <c r="B124" s="210" t="s">
        <v>686</v>
      </c>
      <c r="C124" s="211" t="s">
        <v>713</v>
      </c>
      <c r="D124" s="221" t="s">
        <v>1582</v>
      </c>
      <c r="E124" s="222">
        <v>500</v>
      </c>
      <c r="F124" s="214" t="s">
        <v>158</v>
      </c>
      <c r="G124" s="109"/>
      <c r="H124" s="241">
        <v>10</v>
      </c>
      <c r="I124" s="177" t="s">
        <v>93</v>
      </c>
      <c r="J12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4" s="119" t="str">
        <f>IF(Sklop9[[#This Row],[ZAHTEVANA SHEMA KAKOVOSTI]]&lt;&gt;"",Sklop9[[#This Row],[Preračunana masa/volumen/kos na enoto kg]],"")</f>
        <v/>
      </c>
      <c r="L124" s="134"/>
      <c r="M124" s="137"/>
      <c r="N124" s="137"/>
      <c r="O124" s="138"/>
      <c r="P124" s="135"/>
      <c r="Q124" s="135"/>
      <c r="R124" s="136"/>
      <c r="S124" s="135">
        <f>+Sklop9[[#This Row],[cena/enota brez DDV v EUR]]*Sklop9[[#This Row],[Stopnja DDV (%)]]</f>
        <v>0</v>
      </c>
      <c r="T124" s="135">
        <f>+Sklop9[[#This Row],[cena/enota brez DDV v EUR]]+Sklop9[[#This Row],[Davek (EUR)]]</f>
        <v>0</v>
      </c>
      <c r="U124" s="135">
        <f>+Sklop9[[#This Row],[cena/enota brez DDV v EUR]]*Sklop9[[#This Row],[Okvirna količina]]</f>
        <v>0</v>
      </c>
      <c r="V124" s="135">
        <f>+Sklop9[[#This Row],[Končna cena/enoto mere (EUR) z DDV]]*Sklop9[[#This Row],[Okvirna količina]]</f>
        <v>0</v>
      </c>
      <c r="W124" s="147"/>
    </row>
    <row r="125" spans="1:23" s="53" customFormat="1" ht="12">
      <c r="A125" s="77" t="s">
        <v>123</v>
      </c>
      <c r="B125" s="210" t="s">
        <v>687</v>
      </c>
      <c r="C125" s="211" t="s">
        <v>713</v>
      </c>
      <c r="D125" s="221" t="s">
        <v>1583</v>
      </c>
      <c r="E125" s="222">
        <v>1</v>
      </c>
      <c r="F125" s="214" t="s">
        <v>0</v>
      </c>
      <c r="G125" s="109"/>
      <c r="H125" s="241">
        <v>200</v>
      </c>
      <c r="I125" s="177" t="s">
        <v>93</v>
      </c>
      <c r="J12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5" s="119" t="str">
        <f>IF(Sklop9[[#This Row],[ZAHTEVANA SHEMA KAKOVOSTI]]&lt;&gt;"",Sklop9[[#This Row],[Preračunana masa/volumen/kos na enoto kg]],"")</f>
        <v/>
      </c>
      <c r="L125" s="134"/>
      <c r="M125" s="137"/>
      <c r="N125" s="137"/>
      <c r="O125" s="138"/>
      <c r="P125" s="135"/>
      <c r="Q125" s="135"/>
      <c r="R125" s="136"/>
      <c r="S125" s="135">
        <f>+Sklop9[[#This Row],[cena/enota brez DDV v EUR]]*Sklop9[[#This Row],[Stopnja DDV (%)]]</f>
        <v>0</v>
      </c>
      <c r="T125" s="135">
        <f>+Sklop9[[#This Row],[cena/enota brez DDV v EUR]]+Sklop9[[#This Row],[Davek (EUR)]]</f>
        <v>0</v>
      </c>
      <c r="U125" s="135">
        <f>+Sklop9[[#This Row],[cena/enota brez DDV v EUR]]*Sklop9[[#This Row],[Okvirna količina]]</f>
        <v>0</v>
      </c>
      <c r="V125" s="135">
        <f>+Sklop9[[#This Row],[Končna cena/enoto mere (EUR) z DDV]]*Sklop9[[#This Row],[Okvirna količina]]</f>
        <v>0</v>
      </c>
      <c r="W125" s="147"/>
    </row>
    <row r="126" spans="1:23" s="53" customFormat="1" ht="12">
      <c r="A126" s="77" t="s">
        <v>124</v>
      </c>
      <c r="B126" s="210" t="s">
        <v>688</v>
      </c>
      <c r="C126" s="211" t="s">
        <v>713</v>
      </c>
      <c r="D126" s="221" t="s">
        <v>1584</v>
      </c>
      <c r="E126" s="222">
        <v>500</v>
      </c>
      <c r="F126" s="214" t="s">
        <v>158</v>
      </c>
      <c r="G126" s="109"/>
      <c r="H126" s="241">
        <v>10</v>
      </c>
      <c r="I126" s="177" t="s">
        <v>93</v>
      </c>
      <c r="J12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6" s="119" t="str">
        <f>IF(Sklop9[[#This Row],[ZAHTEVANA SHEMA KAKOVOSTI]]&lt;&gt;"",Sklop9[[#This Row],[Preračunana masa/volumen/kos na enoto kg]],"")</f>
        <v/>
      </c>
      <c r="L126" s="134"/>
      <c r="M126" s="137"/>
      <c r="N126" s="137"/>
      <c r="O126" s="138"/>
      <c r="P126" s="135"/>
      <c r="Q126" s="135"/>
      <c r="R126" s="136"/>
      <c r="S126" s="135">
        <f>+Sklop9[[#This Row],[cena/enota brez DDV v EUR]]*Sklop9[[#This Row],[Stopnja DDV (%)]]</f>
        <v>0</v>
      </c>
      <c r="T126" s="135">
        <f>+Sklop9[[#This Row],[cena/enota brez DDV v EUR]]+Sklop9[[#This Row],[Davek (EUR)]]</f>
        <v>0</v>
      </c>
      <c r="U126" s="135">
        <f>+Sklop9[[#This Row],[cena/enota brez DDV v EUR]]*Sklop9[[#This Row],[Okvirna količina]]</f>
        <v>0</v>
      </c>
      <c r="V126" s="135">
        <f>+Sklop9[[#This Row],[Končna cena/enoto mere (EUR) z DDV]]*Sklop9[[#This Row],[Okvirna količina]]</f>
        <v>0</v>
      </c>
      <c r="W126" s="147"/>
    </row>
    <row r="127" spans="1:23" s="53" customFormat="1" ht="12">
      <c r="A127" s="77" t="s">
        <v>125</v>
      </c>
      <c r="B127" s="210" t="s">
        <v>689</v>
      </c>
      <c r="C127" s="211" t="s">
        <v>713</v>
      </c>
      <c r="D127" s="221" t="s">
        <v>1585</v>
      </c>
      <c r="E127" s="222">
        <v>1</v>
      </c>
      <c r="F127" s="214" t="s">
        <v>0</v>
      </c>
      <c r="G127" s="109"/>
      <c r="H127" s="241">
        <v>60</v>
      </c>
      <c r="I127" s="177" t="s">
        <v>93</v>
      </c>
      <c r="J12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27" s="119" t="str">
        <f>IF(Sklop9[[#This Row],[ZAHTEVANA SHEMA KAKOVOSTI]]&lt;&gt;"",Sklop9[[#This Row],[Preračunana masa/volumen/kos na enoto kg]],"")</f>
        <v/>
      </c>
      <c r="L127" s="134"/>
      <c r="M127" s="137"/>
      <c r="N127" s="137"/>
      <c r="O127" s="138"/>
      <c r="P127" s="135"/>
      <c r="Q127" s="135"/>
      <c r="R127" s="136"/>
      <c r="S127" s="135">
        <f>+Sklop9[[#This Row],[cena/enota brez DDV v EUR]]*Sklop9[[#This Row],[Stopnja DDV (%)]]</f>
        <v>0</v>
      </c>
      <c r="T127" s="135">
        <f>+Sklop9[[#This Row],[cena/enota brez DDV v EUR]]+Sklop9[[#This Row],[Davek (EUR)]]</f>
        <v>0</v>
      </c>
      <c r="U127" s="135">
        <f>+Sklop9[[#This Row],[cena/enota brez DDV v EUR]]*Sklop9[[#This Row],[Okvirna količina]]</f>
        <v>0</v>
      </c>
      <c r="V127" s="135">
        <f>+Sklop9[[#This Row],[Končna cena/enoto mere (EUR) z DDV]]*Sklop9[[#This Row],[Okvirna količina]]</f>
        <v>0</v>
      </c>
      <c r="W127" s="147"/>
    </row>
    <row r="128" spans="1:23" s="53" customFormat="1" ht="12">
      <c r="A128" s="77" t="s">
        <v>126</v>
      </c>
      <c r="B128" s="210" t="s">
        <v>690</v>
      </c>
      <c r="C128" s="211" t="s">
        <v>713</v>
      </c>
      <c r="D128" s="221" t="s">
        <v>1585</v>
      </c>
      <c r="E128" s="222">
        <v>2</v>
      </c>
      <c r="F128" s="214" t="s">
        <v>0</v>
      </c>
      <c r="G128" s="109"/>
      <c r="H128" s="241">
        <v>20</v>
      </c>
      <c r="I128" s="177" t="s">
        <v>93</v>
      </c>
      <c r="J12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128" s="119" t="str">
        <f>IF(Sklop9[[#This Row],[ZAHTEVANA SHEMA KAKOVOSTI]]&lt;&gt;"",Sklop9[[#This Row],[Preračunana masa/volumen/kos na enoto kg]],"")</f>
        <v/>
      </c>
      <c r="L128" s="134"/>
      <c r="M128" s="137"/>
      <c r="N128" s="137"/>
      <c r="O128" s="138"/>
      <c r="P128" s="135"/>
      <c r="Q128" s="135"/>
      <c r="R128" s="136"/>
      <c r="S128" s="135">
        <f>+Sklop9[[#This Row],[cena/enota brez DDV v EUR]]*Sklop9[[#This Row],[Stopnja DDV (%)]]</f>
        <v>0</v>
      </c>
      <c r="T128" s="135">
        <f>+Sklop9[[#This Row],[cena/enota brez DDV v EUR]]+Sklop9[[#This Row],[Davek (EUR)]]</f>
        <v>0</v>
      </c>
      <c r="U128" s="135">
        <f>+Sklop9[[#This Row],[cena/enota brez DDV v EUR]]*Sklop9[[#This Row],[Okvirna količina]]</f>
        <v>0</v>
      </c>
      <c r="V128" s="135">
        <f>+Sklop9[[#This Row],[Končna cena/enoto mere (EUR) z DDV]]*Sklop9[[#This Row],[Okvirna količina]]</f>
        <v>0</v>
      </c>
      <c r="W128" s="147"/>
    </row>
    <row r="129" spans="1:23" s="53" customFormat="1" ht="12">
      <c r="A129" s="77" t="s">
        <v>127</v>
      </c>
      <c r="B129" s="210" t="s">
        <v>691</v>
      </c>
      <c r="C129" s="211" t="s">
        <v>713</v>
      </c>
      <c r="D129" s="221" t="s">
        <v>1585</v>
      </c>
      <c r="E129" s="222">
        <v>500</v>
      </c>
      <c r="F129" s="214" t="s">
        <v>158</v>
      </c>
      <c r="G129" s="109"/>
      <c r="H129" s="241">
        <v>100</v>
      </c>
      <c r="I129" s="177" t="s">
        <v>93</v>
      </c>
      <c r="J12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29" s="119" t="str">
        <f>IF(Sklop9[[#This Row],[ZAHTEVANA SHEMA KAKOVOSTI]]&lt;&gt;"",Sklop9[[#This Row],[Preračunana masa/volumen/kos na enoto kg]],"")</f>
        <v/>
      </c>
      <c r="L129" s="134"/>
      <c r="M129" s="137"/>
      <c r="N129" s="137"/>
      <c r="O129" s="138"/>
      <c r="P129" s="135"/>
      <c r="Q129" s="135"/>
      <c r="R129" s="136"/>
      <c r="S129" s="135">
        <f>+Sklop9[[#This Row],[cena/enota brez DDV v EUR]]*Sklop9[[#This Row],[Stopnja DDV (%)]]</f>
        <v>0</v>
      </c>
      <c r="T129" s="135">
        <f>+Sklop9[[#This Row],[cena/enota brez DDV v EUR]]+Sklop9[[#This Row],[Davek (EUR)]]</f>
        <v>0</v>
      </c>
      <c r="U129" s="135">
        <f>+Sklop9[[#This Row],[cena/enota brez DDV v EUR]]*Sklop9[[#This Row],[Okvirna količina]]</f>
        <v>0</v>
      </c>
      <c r="V129" s="135">
        <f>+Sklop9[[#This Row],[Končna cena/enoto mere (EUR) z DDV]]*Sklop9[[#This Row],[Okvirna količina]]</f>
        <v>0</v>
      </c>
      <c r="W129" s="147"/>
    </row>
    <row r="130" spans="1:23" s="53" customFormat="1" ht="12">
      <c r="A130" s="77" t="s">
        <v>222</v>
      </c>
      <c r="B130" s="210" t="s">
        <v>692</v>
      </c>
      <c r="C130" s="211" t="s">
        <v>713</v>
      </c>
      <c r="D130" s="221" t="s">
        <v>1586</v>
      </c>
      <c r="E130" s="222">
        <v>500</v>
      </c>
      <c r="F130" s="214" t="s">
        <v>158</v>
      </c>
      <c r="G130" s="109"/>
      <c r="H130" s="241">
        <v>50</v>
      </c>
      <c r="I130" s="177" t="s">
        <v>93</v>
      </c>
      <c r="J13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30" s="119" t="str">
        <f>IF(Sklop9[[#This Row],[ZAHTEVANA SHEMA KAKOVOSTI]]&lt;&gt;"",Sklop9[[#This Row],[Preračunana masa/volumen/kos na enoto kg]],"")</f>
        <v/>
      </c>
      <c r="L130" s="134"/>
      <c r="M130" s="137"/>
      <c r="N130" s="137"/>
      <c r="O130" s="138"/>
      <c r="P130" s="135"/>
      <c r="Q130" s="135"/>
      <c r="R130" s="136"/>
      <c r="S130" s="135">
        <f>+Sklop9[[#This Row],[cena/enota brez DDV v EUR]]*Sklop9[[#This Row],[Stopnja DDV (%)]]</f>
        <v>0</v>
      </c>
      <c r="T130" s="135">
        <f>+Sklop9[[#This Row],[cena/enota brez DDV v EUR]]+Sklop9[[#This Row],[Davek (EUR)]]</f>
        <v>0</v>
      </c>
      <c r="U130" s="135">
        <f>+Sklop9[[#This Row],[cena/enota brez DDV v EUR]]*Sklop9[[#This Row],[Okvirna količina]]</f>
        <v>0</v>
      </c>
      <c r="V130" s="135">
        <f>+Sklop9[[#This Row],[Končna cena/enoto mere (EUR) z DDV]]*Sklop9[[#This Row],[Okvirna količina]]</f>
        <v>0</v>
      </c>
      <c r="W130" s="147"/>
    </row>
    <row r="131" spans="1:23" s="53" customFormat="1" ht="12">
      <c r="A131" s="77" t="s">
        <v>223</v>
      </c>
      <c r="B131" s="210" t="s">
        <v>693</v>
      </c>
      <c r="C131" s="211" t="s">
        <v>713</v>
      </c>
      <c r="D131" s="221" t="s">
        <v>1586</v>
      </c>
      <c r="E131" s="222">
        <v>250</v>
      </c>
      <c r="F131" s="214" t="s">
        <v>158</v>
      </c>
      <c r="G131" s="109"/>
      <c r="H131" s="241">
        <v>20</v>
      </c>
      <c r="I131" s="177" t="s">
        <v>93</v>
      </c>
      <c r="J13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31" s="119" t="str">
        <f>IF(Sklop9[[#This Row],[ZAHTEVANA SHEMA KAKOVOSTI]]&lt;&gt;"",Sklop9[[#This Row],[Preračunana masa/volumen/kos na enoto kg]],"")</f>
        <v/>
      </c>
      <c r="L131" s="134"/>
      <c r="M131" s="137"/>
      <c r="N131" s="137"/>
      <c r="O131" s="138"/>
      <c r="P131" s="135"/>
      <c r="Q131" s="135"/>
      <c r="R131" s="136"/>
      <c r="S131" s="135">
        <f>+Sklop9[[#This Row],[cena/enota brez DDV v EUR]]*Sklop9[[#This Row],[Stopnja DDV (%)]]</f>
        <v>0</v>
      </c>
      <c r="T131" s="135">
        <f>+Sklop9[[#This Row],[cena/enota brez DDV v EUR]]+Sklop9[[#This Row],[Davek (EUR)]]</f>
        <v>0</v>
      </c>
      <c r="U131" s="135">
        <f>+Sklop9[[#This Row],[cena/enota brez DDV v EUR]]*Sklop9[[#This Row],[Okvirna količina]]</f>
        <v>0</v>
      </c>
      <c r="V131" s="135">
        <f>+Sklop9[[#This Row],[Končna cena/enoto mere (EUR) z DDV]]*Sklop9[[#This Row],[Okvirna količina]]</f>
        <v>0</v>
      </c>
      <c r="W131" s="147"/>
    </row>
    <row r="132" spans="1:23" s="53" customFormat="1" ht="12">
      <c r="A132" s="77" t="s">
        <v>224</v>
      </c>
      <c r="B132" s="210" t="s">
        <v>2070</v>
      </c>
      <c r="C132" s="211" t="s">
        <v>713</v>
      </c>
      <c r="D132" s="221" t="s">
        <v>1587</v>
      </c>
      <c r="E132" s="222">
        <v>1</v>
      </c>
      <c r="F132" s="214" t="s">
        <v>0</v>
      </c>
      <c r="G132" s="109"/>
      <c r="H132" s="241">
        <v>30</v>
      </c>
      <c r="I132" s="177" t="s">
        <v>93</v>
      </c>
      <c r="J13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32" s="119" t="str">
        <f>IF(Sklop9[[#This Row],[ZAHTEVANA SHEMA KAKOVOSTI]]&lt;&gt;"",Sklop9[[#This Row],[Preračunana masa/volumen/kos na enoto kg]],"")</f>
        <v/>
      </c>
      <c r="L132" s="134"/>
      <c r="M132" s="137"/>
      <c r="N132" s="137"/>
      <c r="O132" s="138"/>
      <c r="P132" s="135"/>
      <c r="Q132" s="135"/>
      <c r="R132" s="136"/>
      <c r="S132" s="135">
        <f>+Sklop9[[#This Row],[cena/enota brez DDV v EUR]]*Sklop9[[#This Row],[Stopnja DDV (%)]]</f>
        <v>0</v>
      </c>
      <c r="T132" s="135">
        <f>+Sklop9[[#This Row],[cena/enota brez DDV v EUR]]+Sklop9[[#This Row],[Davek (EUR)]]</f>
        <v>0</v>
      </c>
      <c r="U132" s="135">
        <f>+Sklop9[[#This Row],[cena/enota brez DDV v EUR]]*Sklop9[[#This Row],[Okvirna količina]]</f>
        <v>0</v>
      </c>
      <c r="V132" s="135">
        <f>+Sklop9[[#This Row],[Končna cena/enoto mere (EUR) z DDV]]*Sklop9[[#This Row],[Okvirna količina]]</f>
        <v>0</v>
      </c>
      <c r="W132" s="147"/>
    </row>
    <row r="133" spans="1:23" s="53" customFormat="1" ht="12">
      <c r="A133" s="77" t="s">
        <v>225</v>
      </c>
      <c r="B133" s="210" t="s">
        <v>694</v>
      </c>
      <c r="C133" s="211" t="s">
        <v>713</v>
      </c>
      <c r="D133" s="221" t="s">
        <v>1588</v>
      </c>
      <c r="E133" s="222">
        <v>1</v>
      </c>
      <c r="F133" s="214" t="s">
        <v>0</v>
      </c>
      <c r="G133" s="109"/>
      <c r="H133" s="241">
        <v>50</v>
      </c>
      <c r="I133" s="177" t="s">
        <v>93</v>
      </c>
      <c r="J13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3" s="119" t="str">
        <f>IF(Sklop9[[#This Row],[ZAHTEVANA SHEMA KAKOVOSTI]]&lt;&gt;"",Sklop9[[#This Row],[Preračunana masa/volumen/kos na enoto kg]],"")</f>
        <v/>
      </c>
      <c r="L133" s="134"/>
      <c r="M133" s="137"/>
      <c r="N133" s="137"/>
      <c r="O133" s="138"/>
      <c r="P133" s="135"/>
      <c r="Q133" s="135"/>
      <c r="R133" s="136"/>
      <c r="S133" s="135">
        <f>+Sklop9[[#This Row],[cena/enota brez DDV v EUR]]*Sklop9[[#This Row],[Stopnja DDV (%)]]</f>
        <v>0</v>
      </c>
      <c r="T133" s="135">
        <f>+Sklop9[[#This Row],[cena/enota brez DDV v EUR]]+Sklop9[[#This Row],[Davek (EUR)]]</f>
        <v>0</v>
      </c>
      <c r="U133" s="135">
        <f>+Sklop9[[#This Row],[cena/enota brez DDV v EUR]]*Sklop9[[#This Row],[Okvirna količina]]</f>
        <v>0</v>
      </c>
      <c r="V133" s="135">
        <f>+Sklop9[[#This Row],[Končna cena/enoto mere (EUR) z DDV]]*Sklop9[[#This Row],[Okvirna količina]]</f>
        <v>0</v>
      </c>
      <c r="W133" s="147"/>
    </row>
    <row r="134" spans="1:23" s="53" customFormat="1" ht="12">
      <c r="A134" s="77" t="s">
        <v>226</v>
      </c>
      <c r="B134" s="537" t="s">
        <v>695</v>
      </c>
      <c r="C134" s="532" t="s">
        <v>713</v>
      </c>
      <c r="D134" s="538" t="s">
        <v>1588</v>
      </c>
      <c r="E134" s="536">
        <v>500</v>
      </c>
      <c r="F134" s="535" t="s">
        <v>158</v>
      </c>
      <c r="G134" s="550"/>
      <c r="H134" s="574">
        <v>100</v>
      </c>
      <c r="I134" s="579" t="s">
        <v>93</v>
      </c>
      <c r="J13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4" s="119" t="str">
        <f>IF(Sklop9[[#This Row],[ZAHTEVANA SHEMA KAKOVOSTI]]&lt;&gt;"",Sklop9[[#This Row],[Preračunana masa/volumen/kos na enoto kg]],"")</f>
        <v/>
      </c>
      <c r="L134" s="134"/>
      <c r="M134" s="137"/>
      <c r="N134" s="137"/>
      <c r="O134" s="138"/>
      <c r="P134" s="135"/>
      <c r="Q134" s="135"/>
      <c r="R134" s="136"/>
      <c r="S134" s="135">
        <f>+Sklop9[[#This Row],[cena/enota brez DDV v EUR]]*Sklop9[[#This Row],[Stopnja DDV (%)]]</f>
        <v>0</v>
      </c>
      <c r="T134" s="135">
        <f>+Sklop9[[#This Row],[cena/enota brez DDV v EUR]]+Sklop9[[#This Row],[Davek (EUR)]]</f>
        <v>0</v>
      </c>
      <c r="U134" s="135">
        <f>+Sklop9[[#This Row],[cena/enota brez DDV v EUR]]*Sklop9[[#This Row],[Okvirna količina]]</f>
        <v>0</v>
      </c>
      <c r="V134" s="135">
        <f>+Sklop9[[#This Row],[Končna cena/enoto mere (EUR) z DDV]]*Sklop9[[#This Row],[Okvirna količina]]</f>
        <v>0</v>
      </c>
      <c r="W134" s="147"/>
    </row>
    <row r="135" spans="1:23" s="53" customFormat="1" ht="12">
      <c r="A135" s="77" t="s">
        <v>227</v>
      </c>
      <c r="B135" s="537" t="s">
        <v>696</v>
      </c>
      <c r="C135" s="532" t="s">
        <v>713</v>
      </c>
      <c r="D135" s="538" t="s">
        <v>1549</v>
      </c>
      <c r="E135" s="536">
        <v>250</v>
      </c>
      <c r="F135" s="535" t="s">
        <v>158</v>
      </c>
      <c r="G135" s="550"/>
      <c r="H135" s="574">
        <v>40</v>
      </c>
      <c r="I135" s="579" t="s">
        <v>93</v>
      </c>
      <c r="J13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5" s="119" t="str">
        <f>IF(Sklop9[[#This Row],[ZAHTEVANA SHEMA KAKOVOSTI]]&lt;&gt;"",Sklop9[[#This Row],[Preračunana masa/volumen/kos na enoto kg]],"")</f>
        <v/>
      </c>
      <c r="L135" s="134"/>
      <c r="M135" s="137"/>
      <c r="N135" s="137"/>
      <c r="O135" s="138"/>
      <c r="P135" s="135"/>
      <c r="Q135" s="135"/>
      <c r="R135" s="136"/>
      <c r="S135" s="135">
        <f>+Sklop9[[#This Row],[cena/enota brez DDV v EUR]]*Sklop9[[#This Row],[Stopnja DDV (%)]]</f>
        <v>0</v>
      </c>
      <c r="T135" s="135">
        <f>+Sklop9[[#This Row],[cena/enota brez DDV v EUR]]+Sklop9[[#This Row],[Davek (EUR)]]</f>
        <v>0</v>
      </c>
      <c r="U135" s="135">
        <f>+Sklop9[[#This Row],[cena/enota brez DDV v EUR]]*Sklop9[[#This Row],[Okvirna količina]]</f>
        <v>0</v>
      </c>
      <c r="V135" s="135">
        <f>+Sklop9[[#This Row],[Končna cena/enoto mere (EUR) z DDV]]*Sklop9[[#This Row],[Okvirna količina]]</f>
        <v>0</v>
      </c>
      <c r="W135" s="147"/>
    </row>
    <row r="136" spans="1:23" s="53" customFormat="1" ht="12">
      <c r="A136" s="77" t="s">
        <v>228</v>
      </c>
      <c r="B136" s="537" t="s">
        <v>697</v>
      </c>
      <c r="C136" s="532" t="s">
        <v>713</v>
      </c>
      <c r="D136" s="538" t="s">
        <v>1589</v>
      </c>
      <c r="E136" s="536">
        <v>250</v>
      </c>
      <c r="F136" s="535" t="s">
        <v>158</v>
      </c>
      <c r="G136" s="550"/>
      <c r="H136" s="574">
        <v>40</v>
      </c>
      <c r="I136" s="579" t="s">
        <v>93</v>
      </c>
      <c r="J13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6" s="119" t="str">
        <f>IF(Sklop9[[#This Row],[ZAHTEVANA SHEMA KAKOVOSTI]]&lt;&gt;"",Sklop9[[#This Row],[Preračunana masa/volumen/kos na enoto kg]],"")</f>
        <v/>
      </c>
      <c r="L136" s="134"/>
      <c r="M136" s="137"/>
      <c r="N136" s="137"/>
      <c r="O136" s="138"/>
      <c r="P136" s="135"/>
      <c r="Q136" s="135"/>
      <c r="R136" s="136"/>
      <c r="S136" s="135">
        <f>+Sklop9[[#This Row],[cena/enota brez DDV v EUR]]*Sklop9[[#This Row],[Stopnja DDV (%)]]</f>
        <v>0</v>
      </c>
      <c r="T136" s="135">
        <f>+Sklop9[[#This Row],[cena/enota brez DDV v EUR]]+Sklop9[[#This Row],[Davek (EUR)]]</f>
        <v>0</v>
      </c>
      <c r="U136" s="135">
        <f>+Sklop9[[#This Row],[cena/enota brez DDV v EUR]]*Sklop9[[#This Row],[Okvirna količina]]</f>
        <v>0</v>
      </c>
      <c r="V136" s="135">
        <f>+Sklop9[[#This Row],[Končna cena/enoto mere (EUR) z DDV]]*Sklop9[[#This Row],[Okvirna količina]]</f>
        <v>0</v>
      </c>
      <c r="W136" s="147"/>
    </row>
    <row r="137" spans="1:23" s="53" customFormat="1" ht="12">
      <c r="A137" s="77" t="s">
        <v>229</v>
      </c>
      <c r="B137" s="537" t="s">
        <v>698</v>
      </c>
      <c r="C137" s="532" t="s">
        <v>713</v>
      </c>
      <c r="D137" s="538" t="s">
        <v>1590</v>
      </c>
      <c r="E137" s="536">
        <v>250</v>
      </c>
      <c r="F137" s="535" t="s">
        <v>158</v>
      </c>
      <c r="G137" s="550"/>
      <c r="H137" s="574">
        <v>40</v>
      </c>
      <c r="I137" s="579" t="s">
        <v>93</v>
      </c>
      <c r="J13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7" s="119" t="str">
        <f>IF(Sklop9[[#This Row],[ZAHTEVANA SHEMA KAKOVOSTI]]&lt;&gt;"",Sklop9[[#This Row],[Preračunana masa/volumen/kos na enoto kg]],"")</f>
        <v/>
      </c>
      <c r="L137" s="134"/>
      <c r="M137" s="137"/>
      <c r="N137" s="137"/>
      <c r="O137" s="138"/>
      <c r="P137" s="135"/>
      <c r="Q137" s="135"/>
      <c r="R137" s="136"/>
      <c r="S137" s="135">
        <f>+Sklop9[[#This Row],[cena/enota brez DDV v EUR]]*Sklop9[[#This Row],[Stopnja DDV (%)]]</f>
        <v>0</v>
      </c>
      <c r="T137" s="135">
        <f>+Sklop9[[#This Row],[cena/enota brez DDV v EUR]]+Sklop9[[#This Row],[Davek (EUR)]]</f>
        <v>0</v>
      </c>
      <c r="U137" s="135">
        <f>+Sklop9[[#This Row],[cena/enota brez DDV v EUR]]*Sklop9[[#This Row],[Okvirna količina]]</f>
        <v>0</v>
      </c>
      <c r="V137" s="135">
        <f>+Sklop9[[#This Row],[Končna cena/enoto mere (EUR) z DDV]]*Sklop9[[#This Row],[Okvirna količina]]</f>
        <v>0</v>
      </c>
      <c r="W137" s="147"/>
    </row>
    <row r="138" spans="1:23" s="53" customFormat="1" ht="12">
      <c r="A138" s="77" t="s">
        <v>230</v>
      </c>
      <c r="B138" s="561" t="s">
        <v>699</v>
      </c>
      <c r="C138" s="532" t="s">
        <v>713</v>
      </c>
      <c r="D138" s="539" t="s">
        <v>1591</v>
      </c>
      <c r="E138" s="561">
        <v>250</v>
      </c>
      <c r="F138" s="535" t="s">
        <v>158</v>
      </c>
      <c r="G138" s="550"/>
      <c r="H138" s="574">
        <v>40</v>
      </c>
      <c r="I138" s="579" t="s">
        <v>93</v>
      </c>
      <c r="J13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8" s="119" t="str">
        <f>IF(Sklop9[[#This Row],[ZAHTEVANA SHEMA KAKOVOSTI]]&lt;&gt;"",Sklop9[[#This Row],[Preračunana masa/volumen/kos na enoto kg]],"")</f>
        <v/>
      </c>
      <c r="L138" s="134"/>
      <c r="M138" s="137"/>
      <c r="N138" s="137"/>
      <c r="O138" s="138"/>
      <c r="P138" s="135"/>
      <c r="Q138" s="135"/>
      <c r="R138" s="136"/>
      <c r="S138" s="135">
        <f>+Sklop9[[#This Row],[cena/enota brez DDV v EUR]]*Sklop9[[#This Row],[Stopnja DDV (%)]]</f>
        <v>0</v>
      </c>
      <c r="T138" s="135">
        <f>+Sklop9[[#This Row],[cena/enota brez DDV v EUR]]+Sklop9[[#This Row],[Davek (EUR)]]</f>
        <v>0</v>
      </c>
      <c r="U138" s="135">
        <f>+Sklop9[[#This Row],[cena/enota brez DDV v EUR]]*Sklop9[[#This Row],[Okvirna količina]]</f>
        <v>0</v>
      </c>
      <c r="V138" s="135">
        <f>+Sklop9[[#This Row],[Končna cena/enoto mere (EUR) z DDV]]*Sklop9[[#This Row],[Okvirna količina]]</f>
        <v>0</v>
      </c>
      <c r="W138" s="147"/>
    </row>
    <row r="139" spans="1:23" s="53" customFormat="1" ht="24">
      <c r="A139" s="599" t="s">
        <v>231</v>
      </c>
      <c r="B139" s="611" t="s">
        <v>700</v>
      </c>
      <c r="C139" s="612" t="s">
        <v>713</v>
      </c>
      <c r="D139" s="613" t="s">
        <v>1592</v>
      </c>
      <c r="E139" s="609" t="s">
        <v>2334</v>
      </c>
      <c r="F139" s="535"/>
      <c r="G139" s="550"/>
      <c r="H139" s="574"/>
      <c r="I139" s="579"/>
      <c r="J13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K139" s="119" t="str">
        <f>IF(Sklop9[[#This Row],[ZAHTEVANA SHEMA KAKOVOSTI]]&lt;&gt;"",Sklop9[[#This Row],[Preračunana masa/volumen/kos na enoto kg]],"")</f>
        <v/>
      </c>
      <c r="L139" s="134"/>
      <c r="M139" s="137"/>
      <c r="N139" s="137"/>
      <c r="O139" s="138"/>
      <c r="P139" s="135"/>
      <c r="Q139" s="135"/>
      <c r="R139" s="136"/>
      <c r="S139" s="135">
        <f>+Sklop9[[#This Row],[cena/enota brez DDV v EUR]]*Sklop9[[#This Row],[Stopnja DDV (%)]]</f>
        <v>0</v>
      </c>
      <c r="T139" s="135">
        <f>+Sklop9[[#This Row],[cena/enota brez DDV v EUR]]+Sklop9[[#This Row],[Davek (EUR)]]</f>
        <v>0</v>
      </c>
      <c r="U139" s="135">
        <f>+Sklop9[[#This Row],[cena/enota brez DDV v EUR]]*Sklop9[[#This Row],[Okvirna količina]]</f>
        <v>0</v>
      </c>
      <c r="V139" s="135">
        <f>+Sklop9[[#This Row],[Končna cena/enoto mere (EUR) z DDV]]*Sklop9[[#This Row],[Okvirna količina]]</f>
        <v>0</v>
      </c>
      <c r="W139" s="147"/>
    </row>
    <row r="140" spans="1:23" s="53" customFormat="1" ht="24">
      <c r="A140" s="599" t="s">
        <v>232</v>
      </c>
      <c r="B140" s="611" t="s">
        <v>701</v>
      </c>
      <c r="C140" s="612" t="s">
        <v>590</v>
      </c>
      <c r="D140" s="613" t="s">
        <v>1593</v>
      </c>
      <c r="E140" s="609" t="s">
        <v>2334</v>
      </c>
      <c r="F140" s="535"/>
      <c r="G140" s="550"/>
      <c r="H140" s="574"/>
      <c r="I140" s="579"/>
      <c r="J14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K140" s="119" t="str">
        <f>IF(Sklop9[[#This Row],[ZAHTEVANA SHEMA KAKOVOSTI]]&lt;&gt;"",Sklop9[[#This Row],[Preračunana masa/volumen/kos na enoto kg]],"")</f>
        <v/>
      </c>
      <c r="L140" s="134"/>
      <c r="M140" s="137"/>
      <c r="N140" s="137"/>
      <c r="O140" s="138"/>
      <c r="P140" s="135"/>
      <c r="Q140" s="135"/>
      <c r="R140" s="136"/>
      <c r="S140" s="135">
        <f>+Sklop9[[#This Row],[cena/enota brez DDV v EUR]]*Sklop9[[#This Row],[Stopnja DDV (%)]]</f>
        <v>0</v>
      </c>
      <c r="T140" s="135">
        <f>+Sklop9[[#This Row],[cena/enota brez DDV v EUR]]+Sklop9[[#This Row],[Davek (EUR)]]</f>
        <v>0</v>
      </c>
      <c r="U140" s="135">
        <f>+Sklop9[[#This Row],[cena/enota brez DDV v EUR]]*Sklop9[[#This Row],[Okvirna količina]]</f>
        <v>0</v>
      </c>
      <c r="V140" s="135">
        <f>+Sklop9[[#This Row],[Končna cena/enoto mere (EUR) z DDV]]*Sklop9[[#This Row],[Okvirna količina]]</f>
        <v>0</v>
      </c>
      <c r="W140" s="147"/>
    </row>
    <row r="141" spans="1:23" s="53" customFormat="1" ht="24">
      <c r="A141" s="599" t="s">
        <v>233</v>
      </c>
      <c r="B141" s="611" t="s">
        <v>702</v>
      </c>
      <c r="C141" s="612" t="s">
        <v>713</v>
      </c>
      <c r="D141" s="613" t="s">
        <v>1593</v>
      </c>
      <c r="E141" s="609" t="s">
        <v>2334</v>
      </c>
      <c r="F141" s="535"/>
      <c r="G141" s="550"/>
      <c r="H141" s="574"/>
      <c r="I141" s="579"/>
      <c r="J14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K141" s="119" t="str">
        <f>IF(Sklop9[[#This Row],[ZAHTEVANA SHEMA KAKOVOSTI]]&lt;&gt;"",Sklop9[[#This Row],[Preračunana masa/volumen/kos na enoto kg]],"")</f>
        <v/>
      </c>
      <c r="L141" s="134"/>
      <c r="M141" s="137"/>
      <c r="N141" s="137"/>
      <c r="O141" s="138"/>
      <c r="P141" s="135"/>
      <c r="Q141" s="135"/>
      <c r="R141" s="136"/>
      <c r="S141" s="135">
        <f>+Sklop9[[#This Row],[cena/enota brez DDV v EUR]]*Sklop9[[#This Row],[Stopnja DDV (%)]]</f>
        <v>0</v>
      </c>
      <c r="T141" s="135">
        <f>+Sklop9[[#This Row],[cena/enota brez DDV v EUR]]+Sklop9[[#This Row],[Davek (EUR)]]</f>
        <v>0</v>
      </c>
      <c r="U141" s="135">
        <f>+Sklop9[[#This Row],[cena/enota brez DDV v EUR]]*Sklop9[[#This Row],[Okvirna količina]]</f>
        <v>0</v>
      </c>
      <c r="V141" s="135">
        <f>+Sklop9[[#This Row],[Končna cena/enoto mere (EUR) z DDV]]*Sklop9[[#This Row],[Okvirna količina]]</f>
        <v>0</v>
      </c>
      <c r="W141" s="147"/>
    </row>
    <row r="142" spans="1:23" s="53" customFormat="1" ht="12">
      <c r="A142" s="77" t="s">
        <v>234</v>
      </c>
      <c r="B142" s="561" t="s">
        <v>703</v>
      </c>
      <c r="C142" s="532" t="s">
        <v>713</v>
      </c>
      <c r="D142" s="539" t="s">
        <v>1594</v>
      </c>
      <c r="E142" s="561">
        <v>500</v>
      </c>
      <c r="F142" s="535" t="s">
        <v>158</v>
      </c>
      <c r="G142" s="550"/>
      <c r="H142" s="574">
        <v>60</v>
      </c>
      <c r="I142" s="579" t="s">
        <v>93</v>
      </c>
      <c r="J14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2" s="119" t="str">
        <f>IF(Sklop9[[#This Row],[ZAHTEVANA SHEMA KAKOVOSTI]]&lt;&gt;"",Sklop9[[#This Row],[Preračunana masa/volumen/kos na enoto kg]],"")</f>
        <v/>
      </c>
      <c r="L142" s="134"/>
      <c r="M142" s="137"/>
      <c r="N142" s="137"/>
      <c r="O142" s="138"/>
      <c r="P142" s="135"/>
      <c r="Q142" s="135"/>
      <c r="R142" s="136"/>
      <c r="S142" s="135">
        <f>+Sklop9[[#This Row],[cena/enota brez DDV v EUR]]*Sklop9[[#This Row],[Stopnja DDV (%)]]</f>
        <v>0</v>
      </c>
      <c r="T142" s="135">
        <f>+Sklop9[[#This Row],[cena/enota brez DDV v EUR]]+Sklop9[[#This Row],[Davek (EUR)]]</f>
        <v>0</v>
      </c>
      <c r="U142" s="135">
        <f>+Sklop9[[#This Row],[cena/enota brez DDV v EUR]]*Sklop9[[#This Row],[Okvirna količina]]</f>
        <v>0</v>
      </c>
      <c r="V142" s="135">
        <f>+Sklop9[[#This Row],[Končna cena/enoto mere (EUR) z DDV]]*Sklop9[[#This Row],[Okvirna količina]]</f>
        <v>0</v>
      </c>
      <c r="W142" s="147"/>
    </row>
    <row r="143" spans="1:23" s="53" customFormat="1" ht="12">
      <c r="A143" s="77" t="s">
        <v>235</v>
      </c>
      <c r="B143" s="561" t="s">
        <v>704</v>
      </c>
      <c r="C143" s="532" t="s">
        <v>713</v>
      </c>
      <c r="D143" s="538" t="s">
        <v>718</v>
      </c>
      <c r="E143" s="561">
        <v>500</v>
      </c>
      <c r="F143" s="535" t="s">
        <v>158</v>
      </c>
      <c r="G143" s="550"/>
      <c r="H143" s="574">
        <v>60</v>
      </c>
      <c r="I143" s="579" t="s">
        <v>93</v>
      </c>
      <c r="J14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3" s="119" t="str">
        <f>IF(Sklop9[[#This Row],[ZAHTEVANA SHEMA KAKOVOSTI]]&lt;&gt;"",Sklop9[[#This Row],[Preračunana masa/volumen/kos na enoto kg]],"")</f>
        <v/>
      </c>
      <c r="L143" s="134"/>
      <c r="M143" s="137"/>
      <c r="N143" s="137"/>
      <c r="O143" s="138"/>
      <c r="P143" s="135"/>
      <c r="Q143" s="135"/>
      <c r="R143" s="136"/>
      <c r="S143" s="135">
        <f>+Sklop9[[#This Row],[cena/enota brez DDV v EUR]]*Sklop9[[#This Row],[Stopnja DDV (%)]]</f>
        <v>0</v>
      </c>
      <c r="T143" s="135">
        <f>+Sklop9[[#This Row],[cena/enota brez DDV v EUR]]+Sklop9[[#This Row],[Davek (EUR)]]</f>
        <v>0</v>
      </c>
      <c r="U143" s="135">
        <f>+Sklop9[[#This Row],[cena/enota brez DDV v EUR]]*Sklop9[[#This Row],[Okvirna količina]]</f>
        <v>0</v>
      </c>
      <c r="V143" s="135">
        <f>+Sklop9[[#This Row],[Končna cena/enoto mere (EUR) z DDV]]*Sklop9[[#This Row],[Okvirna količina]]</f>
        <v>0</v>
      </c>
      <c r="W143" s="147"/>
    </row>
    <row r="144" spans="1:23" s="53" customFormat="1" ht="12">
      <c r="A144" s="77" t="s">
        <v>236</v>
      </c>
      <c r="B144" s="561" t="s">
        <v>705</v>
      </c>
      <c r="C144" s="532" t="s">
        <v>713</v>
      </c>
      <c r="D144" s="539" t="s">
        <v>2029</v>
      </c>
      <c r="E144" s="561">
        <v>8</v>
      </c>
      <c r="F144" s="535" t="s">
        <v>0</v>
      </c>
      <c r="G144" s="550"/>
      <c r="H144" s="574">
        <v>280</v>
      </c>
      <c r="I144" s="579" t="s">
        <v>93</v>
      </c>
      <c r="J14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2240</v>
      </c>
      <c r="K144" s="119" t="str">
        <f>IF(Sklop9[[#This Row],[ZAHTEVANA SHEMA KAKOVOSTI]]&lt;&gt;"",Sklop9[[#This Row],[Preračunana masa/volumen/kos na enoto kg]],"")</f>
        <v/>
      </c>
      <c r="L144" s="134"/>
      <c r="M144" s="137"/>
      <c r="N144" s="137"/>
      <c r="O144" s="138"/>
      <c r="P144" s="135"/>
      <c r="Q144" s="135"/>
      <c r="R144" s="136"/>
      <c r="S144" s="135">
        <f>+Sklop9[[#This Row],[cena/enota brez DDV v EUR]]*Sklop9[[#This Row],[Stopnja DDV (%)]]</f>
        <v>0</v>
      </c>
      <c r="T144" s="135">
        <f>+Sklop9[[#This Row],[cena/enota brez DDV v EUR]]+Sklop9[[#This Row],[Davek (EUR)]]</f>
        <v>0</v>
      </c>
      <c r="U144" s="135">
        <f>+Sklop9[[#This Row],[cena/enota brez DDV v EUR]]*Sklop9[[#This Row],[Okvirna količina]]</f>
        <v>0</v>
      </c>
      <c r="V144" s="135">
        <f>+Sklop9[[#This Row],[Končna cena/enoto mere (EUR) z DDV]]*Sklop9[[#This Row],[Okvirna količina]]</f>
        <v>0</v>
      </c>
      <c r="W144" s="147"/>
    </row>
    <row r="145" spans="1:24" s="53" customFormat="1" ht="12">
      <c r="A145" s="77" t="s">
        <v>247</v>
      </c>
      <c r="B145" s="561" t="s">
        <v>706</v>
      </c>
      <c r="C145" s="532" t="s">
        <v>713</v>
      </c>
      <c r="D145" s="539" t="s">
        <v>1528</v>
      </c>
      <c r="E145" s="561">
        <v>500</v>
      </c>
      <c r="F145" s="535" t="s">
        <v>158</v>
      </c>
      <c r="G145" s="550"/>
      <c r="H145" s="574">
        <v>30</v>
      </c>
      <c r="I145" s="579" t="s">
        <v>93</v>
      </c>
      <c r="J14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145" s="119" t="str">
        <f>IF(Sklop9[[#This Row],[ZAHTEVANA SHEMA KAKOVOSTI]]&lt;&gt;"",Sklop9[[#This Row],[Preračunana masa/volumen/kos na enoto kg]],"")</f>
        <v/>
      </c>
      <c r="L145" s="134"/>
      <c r="M145" s="137"/>
      <c r="N145" s="137"/>
      <c r="O145" s="138"/>
      <c r="P145" s="135"/>
      <c r="Q145" s="135"/>
      <c r="R145" s="136"/>
      <c r="S145" s="135">
        <f>+Sklop9[[#This Row],[cena/enota brez DDV v EUR]]*Sklop9[[#This Row],[Stopnja DDV (%)]]</f>
        <v>0</v>
      </c>
      <c r="T145" s="135">
        <f>+Sklop9[[#This Row],[cena/enota brez DDV v EUR]]+Sklop9[[#This Row],[Davek (EUR)]]</f>
        <v>0</v>
      </c>
      <c r="U145" s="135">
        <f>+Sklop9[[#This Row],[cena/enota brez DDV v EUR]]*Sklop9[[#This Row],[Okvirna količina]]</f>
        <v>0</v>
      </c>
      <c r="V145" s="135">
        <f>+Sklop9[[#This Row],[Končna cena/enoto mere (EUR) z DDV]]*Sklop9[[#This Row],[Okvirna količina]]</f>
        <v>0</v>
      </c>
      <c r="W145" s="147"/>
    </row>
    <row r="146" spans="1:24" s="53" customFormat="1" ht="12">
      <c r="A146" s="77" t="s">
        <v>248</v>
      </c>
      <c r="B146" s="561" t="s">
        <v>707</v>
      </c>
      <c r="C146" s="580" t="s">
        <v>713</v>
      </c>
      <c r="D146" s="540" t="s">
        <v>2030</v>
      </c>
      <c r="E146" s="561">
        <v>1</v>
      </c>
      <c r="F146" s="561" t="s">
        <v>0</v>
      </c>
      <c r="G146" s="550"/>
      <c r="H146" s="551">
        <v>350</v>
      </c>
      <c r="I146" s="579" t="s">
        <v>93</v>
      </c>
      <c r="J146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K146" s="367" t="str">
        <f>IF(Sklop9[[#This Row],[ZAHTEVANA SHEMA KAKOVOSTI]]&lt;&gt;"",Sklop9[[#This Row],[Preračunana masa/volumen/kos na enoto kg]],"")</f>
        <v/>
      </c>
      <c r="L146" s="368"/>
      <c r="M146" s="373"/>
      <c r="N146" s="373"/>
      <c r="O146" s="375"/>
      <c r="P146" s="369"/>
      <c r="Q146" s="369"/>
      <c r="R146" s="370"/>
      <c r="S146" s="369">
        <f>+Sklop9[[#This Row],[cena/enota brez DDV v EUR]]*Sklop9[[#This Row],[Stopnja DDV (%)]]</f>
        <v>0</v>
      </c>
      <c r="T146" s="369">
        <f>+Sklop9[[#This Row],[cena/enota brez DDV v EUR]]+Sklop9[[#This Row],[Davek (EUR)]]</f>
        <v>0</v>
      </c>
      <c r="U146" s="369">
        <f>+Sklop9[[#This Row],[cena/enota brez DDV v EUR]]*Sklop9[[#This Row],[Okvirna količina]]</f>
        <v>0</v>
      </c>
      <c r="V146" s="369">
        <f>+Sklop9[[#This Row],[Končna cena/enoto mere (EUR) z DDV]]*Sklop9[[#This Row],[Okvirna količina]]</f>
        <v>0</v>
      </c>
      <c r="W146" s="383"/>
    </row>
    <row r="147" spans="1:24" s="53" customFormat="1" ht="12">
      <c r="A147" s="77" t="s">
        <v>249</v>
      </c>
      <c r="B147" s="561" t="s">
        <v>708</v>
      </c>
      <c r="C147" s="580" t="s">
        <v>713</v>
      </c>
      <c r="D147" s="540" t="s">
        <v>1890</v>
      </c>
      <c r="E147" s="561">
        <v>1</v>
      </c>
      <c r="F147" s="561" t="s">
        <v>0</v>
      </c>
      <c r="G147" s="550"/>
      <c r="H147" s="551">
        <v>100</v>
      </c>
      <c r="I147" s="579" t="s">
        <v>0</v>
      </c>
      <c r="J147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47" s="367" t="str">
        <f>IF(Sklop9[[#This Row],[ZAHTEVANA SHEMA KAKOVOSTI]]&lt;&gt;"",Sklop9[[#This Row],[Preračunana masa/volumen/kos na enoto kg]],"")</f>
        <v/>
      </c>
      <c r="L147" s="368"/>
      <c r="M147" s="373"/>
      <c r="N147" s="373"/>
      <c r="O147" s="375"/>
      <c r="P147" s="369"/>
      <c r="Q147" s="369"/>
      <c r="R147" s="370"/>
      <c r="S147" s="369">
        <f>+Sklop9[[#This Row],[cena/enota brez DDV v EUR]]*Sklop9[[#This Row],[Stopnja DDV (%)]]</f>
        <v>0</v>
      </c>
      <c r="T147" s="369">
        <f>+Sklop9[[#This Row],[cena/enota brez DDV v EUR]]+Sklop9[[#This Row],[Davek (EUR)]]</f>
        <v>0</v>
      </c>
      <c r="U147" s="369">
        <f>+Sklop9[[#This Row],[cena/enota brez DDV v EUR]]*Sklop9[[#This Row],[Okvirna količina]]</f>
        <v>0</v>
      </c>
      <c r="V147" s="369">
        <f>+Sklop9[[#This Row],[Končna cena/enoto mere (EUR) z DDV]]*Sklop9[[#This Row],[Okvirna količina]]</f>
        <v>0</v>
      </c>
      <c r="W147" s="383"/>
    </row>
    <row r="148" spans="1:24" s="53" customFormat="1" ht="12">
      <c r="A148" s="77" t="s">
        <v>250</v>
      </c>
      <c r="B148" s="561" t="s">
        <v>709</v>
      </c>
      <c r="C148" s="580" t="s">
        <v>713</v>
      </c>
      <c r="D148" s="540" t="s">
        <v>2288</v>
      </c>
      <c r="E148" s="561" t="s">
        <v>2289</v>
      </c>
      <c r="F148" s="561" t="s">
        <v>0</v>
      </c>
      <c r="G148" s="550"/>
      <c r="H148" s="551">
        <v>1000</v>
      </c>
      <c r="I148" s="579" t="s">
        <v>2290</v>
      </c>
      <c r="J148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148" s="367" t="str">
        <f>IF(Sklop9[[#This Row],[ZAHTEVANA SHEMA KAKOVOSTI]]&lt;&gt;"",Sklop9[[#This Row],[Preračunana masa/volumen/kos na enoto kg]],"")</f>
        <v/>
      </c>
      <c r="L148" s="368"/>
      <c r="M148" s="373"/>
      <c r="N148" s="373"/>
      <c r="O148" s="375"/>
      <c r="P148" s="369"/>
      <c r="Q148" s="369"/>
      <c r="R148" s="370"/>
      <c r="S148" s="369">
        <f>+Sklop9[[#This Row],[cena/enota brez DDV v EUR]]*Sklop9[[#This Row],[Stopnja DDV (%)]]</f>
        <v>0</v>
      </c>
      <c r="T148" s="369">
        <f>+Sklop9[[#This Row],[cena/enota brez DDV v EUR]]+Sklop9[[#This Row],[Davek (EUR)]]</f>
        <v>0</v>
      </c>
      <c r="U148" s="369">
        <f>+Sklop9[[#This Row],[cena/enota brez DDV v EUR]]*Sklop9[[#This Row],[Okvirna količina]]</f>
        <v>0</v>
      </c>
      <c r="V148" s="369">
        <f>+Sklop9[[#This Row],[Končna cena/enoto mere (EUR) z DDV]]*Sklop9[[#This Row],[Okvirna količina]]</f>
        <v>0</v>
      </c>
      <c r="W148" s="383"/>
    </row>
    <row r="149" spans="1:24" s="53" customFormat="1" ht="12">
      <c r="A149" s="77" t="s">
        <v>251</v>
      </c>
      <c r="B149" s="561" t="s">
        <v>719</v>
      </c>
      <c r="C149" s="580" t="s">
        <v>713</v>
      </c>
      <c r="D149" s="540" t="s">
        <v>2291</v>
      </c>
      <c r="E149" s="561" t="s">
        <v>2292</v>
      </c>
      <c r="F149" s="561" t="s">
        <v>0</v>
      </c>
      <c r="G149" s="550"/>
      <c r="H149" s="551">
        <v>60</v>
      </c>
      <c r="I149" s="579" t="s">
        <v>0</v>
      </c>
      <c r="J149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49" s="367" t="str">
        <f>IF(Sklop9[[#This Row],[ZAHTEVANA SHEMA KAKOVOSTI]]&lt;&gt;"",Sklop9[[#This Row],[Preračunana masa/volumen/kos na enoto kg]],"")</f>
        <v/>
      </c>
      <c r="L149" s="368"/>
      <c r="M149" s="373"/>
      <c r="N149" s="373"/>
      <c r="O149" s="375"/>
      <c r="P149" s="369"/>
      <c r="Q149" s="369"/>
      <c r="R149" s="370"/>
      <c r="S149" s="369">
        <f>+Sklop9[[#This Row],[cena/enota brez DDV v EUR]]*Sklop9[[#This Row],[Stopnja DDV (%)]]</f>
        <v>0</v>
      </c>
      <c r="T149" s="369">
        <f>+Sklop9[[#This Row],[cena/enota brez DDV v EUR]]+Sklop9[[#This Row],[Davek (EUR)]]</f>
        <v>0</v>
      </c>
      <c r="U149" s="369">
        <f>+Sklop9[[#This Row],[cena/enota brez DDV v EUR]]*Sklop9[[#This Row],[Okvirna količina]]</f>
        <v>0</v>
      </c>
      <c r="V149" s="369">
        <f>+Sklop9[[#This Row],[Končna cena/enoto mere (EUR) z DDV]]*Sklop9[[#This Row],[Okvirna količina]]</f>
        <v>0</v>
      </c>
      <c r="W149" s="383"/>
    </row>
    <row r="150" spans="1:24">
      <c r="A150" s="77" t="s">
        <v>252</v>
      </c>
      <c r="B150" s="561" t="s">
        <v>720</v>
      </c>
      <c r="C150" s="561" t="s">
        <v>713</v>
      </c>
      <c r="D150" s="540" t="s">
        <v>2293</v>
      </c>
      <c r="E150" s="561">
        <v>1</v>
      </c>
      <c r="F150" s="561" t="s">
        <v>0</v>
      </c>
      <c r="G150" s="550"/>
      <c r="H150" s="551">
        <v>20</v>
      </c>
      <c r="I150" s="581" t="s">
        <v>0</v>
      </c>
      <c r="J150" s="5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50" s="564" t="str">
        <f>IF(Sklop9[[#This Row],[ZAHTEVANA SHEMA KAKOVOSTI]]&lt;&gt;"",Sklop9[[#This Row],[Preračunana masa/volumen/kos na enoto kg]],"")</f>
        <v/>
      </c>
      <c r="L150" s="567"/>
      <c r="M150" s="568"/>
      <c r="N150" s="568"/>
      <c r="O150" s="569"/>
      <c r="P150" s="570"/>
      <c r="Q150" s="570"/>
      <c r="R150" s="577"/>
      <c r="S150" s="570">
        <f>+Sklop9[[#This Row],[cena/enota brez DDV v EUR]]*Sklop9[[#This Row],[Stopnja DDV (%)]]</f>
        <v>0</v>
      </c>
      <c r="T150" s="570">
        <f>+Sklop9[[#This Row],[cena/enota brez DDV v EUR]]+Sklop9[[#This Row],[Davek (EUR)]]</f>
        <v>0</v>
      </c>
      <c r="U150" s="570">
        <f>+Sklop9[[#This Row],[cena/enota brez DDV v EUR]]*Sklop9[[#This Row],[Okvirna količina]]</f>
        <v>0</v>
      </c>
      <c r="V150" s="570">
        <f>+Sklop9[[#This Row],[Končna cena/enoto mere (EUR) z DDV]]*Sklop9[[#This Row],[Okvirna količina]]</f>
        <v>0</v>
      </c>
      <c r="W150" s="578"/>
    </row>
    <row r="151" spans="1:24" ht="12.75" customHeight="1">
      <c r="A151" s="77" t="s">
        <v>253</v>
      </c>
      <c r="B151" s="561" t="s">
        <v>721</v>
      </c>
      <c r="C151" s="561" t="s">
        <v>713</v>
      </c>
      <c r="D151" s="540" t="s">
        <v>2294</v>
      </c>
      <c r="E151" s="561">
        <v>200</v>
      </c>
      <c r="F151" s="561" t="s">
        <v>158</v>
      </c>
      <c r="G151" s="550"/>
      <c r="H151" s="551">
        <v>100</v>
      </c>
      <c r="I151" s="581" t="s">
        <v>93</v>
      </c>
      <c r="J151" s="5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51" s="564" t="str">
        <f>IF(Sklop9[[#This Row],[ZAHTEVANA SHEMA KAKOVOSTI]]&lt;&gt;"",Sklop9[[#This Row],[Preračunana masa/volumen/kos na enoto kg]],"")</f>
        <v/>
      </c>
      <c r="L151" s="567"/>
      <c r="M151" s="568"/>
      <c r="N151" s="568"/>
      <c r="O151" s="569"/>
      <c r="P151" s="570"/>
      <c r="Q151" s="570"/>
      <c r="R151" s="577"/>
      <c r="S151" s="570">
        <f>+Sklop9[[#This Row],[cena/enota brez DDV v EUR]]*Sklop9[[#This Row],[Stopnja DDV (%)]]</f>
        <v>0</v>
      </c>
      <c r="T151" s="570">
        <f>+Sklop9[[#This Row],[cena/enota brez DDV v EUR]]+Sklop9[[#This Row],[Davek (EUR)]]</f>
        <v>0</v>
      </c>
      <c r="U151" s="570">
        <f>+Sklop9[[#This Row],[cena/enota brez DDV v EUR]]*Sklop9[[#This Row],[Okvirna količina]]</f>
        <v>0</v>
      </c>
      <c r="V151" s="570">
        <f>+Sklop9[[#This Row],[Končna cena/enoto mere (EUR) z DDV]]*Sklop9[[#This Row],[Okvirna količina]]</f>
        <v>0</v>
      </c>
      <c r="W151" s="578"/>
    </row>
    <row r="152" spans="1:24">
      <c r="A152" s="169" t="s">
        <v>181</v>
      </c>
      <c r="B152" s="169"/>
      <c r="C152" s="169"/>
      <c r="D152" s="159"/>
      <c r="E152" s="160"/>
      <c r="F152" s="160"/>
      <c r="G152" s="170"/>
      <c r="H152" s="161"/>
      <c r="I152" s="171"/>
      <c r="J152" s="162">
        <f>SUBTOTAL(109,Sklop9[Preračunana masa/volumen/kos na enoto kg])</f>
        <v>10306.25</v>
      </c>
      <c r="K152" s="162">
        <f>SUBTOTAL(109,Sklop9[Živila iz shem kakovosti (kg)])</f>
        <v>65</v>
      </c>
      <c r="L152" s="161"/>
      <c r="M152" s="163"/>
      <c r="N152" s="163"/>
      <c r="O152" s="164"/>
      <c r="P152" s="165"/>
      <c r="Q152" s="165"/>
      <c r="R152" s="165"/>
      <c r="S152" s="166"/>
      <c r="T152" s="161"/>
      <c r="U152" s="166">
        <f>SUBTOTAL(109,Sklop9[Vrednost za okvirno količino (EUR) brez DDV])</f>
        <v>0</v>
      </c>
      <c r="V152" s="166">
        <f>SUBTOTAL(109,Sklop9[Vrednost za okvirno količino (EUR) z DDV])</f>
        <v>0</v>
      </c>
      <c r="W152" s="167">
        <f>SUBTOTAL(103,Sklop9[Shema kakovosti
(nacionalne, evropske)
])</f>
        <v>0</v>
      </c>
    </row>
    <row r="153" spans="1:24">
      <c r="A153" s="45" t="s">
        <v>177</v>
      </c>
      <c r="B153" s="45"/>
      <c r="C153" s="45"/>
      <c r="D153" s="17"/>
      <c r="E153" s="29"/>
      <c r="F153" s="29"/>
      <c r="G153" s="104"/>
      <c r="S153" s="45"/>
      <c r="T153" s="45"/>
      <c r="U153" s="45"/>
      <c r="V153" s="45"/>
    </row>
    <row r="154" spans="1:24">
      <c r="A154" s="12" t="s">
        <v>179</v>
      </c>
      <c r="D154" s="17"/>
      <c r="E154" s="29"/>
      <c r="F154" s="29"/>
      <c r="G154" s="104"/>
    </row>
    <row r="155" spans="1:24">
      <c r="A155" s="99" t="s">
        <v>246</v>
      </c>
      <c r="B155" s="99"/>
      <c r="C155" s="99"/>
      <c r="H155" s="66"/>
      <c r="I155" s="66"/>
      <c r="J155" s="30"/>
      <c r="K155" s="30"/>
      <c r="L155" s="30"/>
      <c r="M155" s="30"/>
      <c r="N155" s="52"/>
      <c r="O155" s="52"/>
      <c r="P155" s="30"/>
      <c r="Q155" s="30"/>
      <c r="R155" s="30"/>
      <c r="S155" s="30"/>
      <c r="T155" s="30"/>
      <c r="X155" s="112"/>
    </row>
    <row r="156" spans="1:24">
      <c r="A156" s="114" t="s">
        <v>221</v>
      </c>
      <c r="B156" s="114"/>
      <c r="C156" s="114"/>
      <c r="D156" s="112"/>
      <c r="E156" s="207"/>
      <c r="F156" s="207"/>
      <c r="G156" s="207"/>
      <c r="H156" s="207"/>
      <c r="I156" s="207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</row>
    <row r="157" spans="1:24">
      <c r="A157" s="651" t="s">
        <v>239</v>
      </c>
      <c r="B157" s="651"/>
      <c r="C157" s="651"/>
      <c r="D157" s="651"/>
      <c r="E157" s="651"/>
      <c r="F157" s="651"/>
      <c r="G157" s="651"/>
      <c r="H157" s="651"/>
      <c r="I157" s="651"/>
      <c r="J157" s="651"/>
      <c r="K157" s="651"/>
      <c r="L157" s="651"/>
      <c r="P157" s="30"/>
      <c r="Q157" s="30"/>
      <c r="R157" s="30"/>
      <c r="S157" s="30"/>
      <c r="T157" s="30"/>
    </row>
    <row r="158" spans="1:24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P158" s="30"/>
      <c r="Q158" s="30"/>
      <c r="R158" s="30"/>
      <c r="S158" s="30"/>
      <c r="T158" s="30"/>
    </row>
    <row r="159" spans="1:24">
      <c r="A159" s="99" t="s">
        <v>65</v>
      </c>
      <c r="B159" s="99"/>
      <c r="C159" s="99"/>
      <c r="H159" s="66"/>
      <c r="I159" s="66" t="s">
        <v>66</v>
      </c>
      <c r="J159" s="30"/>
      <c r="K159" s="30"/>
      <c r="L159" s="30"/>
      <c r="M159" s="30"/>
      <c r="N159" s="52"/>
      <c r="O159" s="52"/>
      <c r="P159" s="30"/>
      <c r="Q159" s="30"/>
      <c r="R159" s="30"/>
      <c r="S159" s="30" t="s">
        <v>67</v>
      </c>
      <c r="T159" s="30"/>
    </row>
    <row r="160" spans="1:24" ht="15">
      <c r="A160" s="6"/>
      <c r="B160" s="6"/>
      <c r="C160" s="6"/>
      <c r="D160" s="4"/>
      <c r="E160" s="27"/>
      <c r="F160" s="27"/>
      <c r="G160" s="26"/>
      <c r="H160" s="7"/>
      <c r="J160" s="8"/>
      <c r="K160" s="8"/>
      <c r="L160" s="8"/>
      <c r="M160" s="8"/>
      <c r="N160" s="21"/>
      <c r="O160" s="21"/>
      <c r="P160" s="8"/>
      <c r="Q160" s="8"/>
      <c r="R160" s="8"/>
      <c r="S160" s="8"/>
      <c r="T160" s="8"/>
      <c r="U160" s="3"/>
      <c r="V160" s="3"/>
      <c r="W160" s="7"/>
    </row>
    <row r="161" spans="1:24">
      <c r="D161" s="17"/>
      <c r="E161" s="29"/>
      <c r="F161" s="29"/>
      <c r="G161" s="104"/>
    </row>
    <row r="162" spans="1:24">
      <c r="D162" s="17"/>
      <c r="E162" s="29"/>
      <c r="F162" s="29"/>
      <c r="G162" s="104"/>
    </row>
    <row r="163" spans="1:24">
      <c r="D163" s="17"/>
      <c r="E163" s="29"/>
      <c r="F163" s="29"/>
      <c r="G163" s="104"/>
    </row>
    <row r="164" spans="1:24">
      <c r="D164" s="17"/>
      <c r="E164" s="29"/>
      <c r="F164" s="29"/>
      <c r="G164" s="104"/>
    </row>
    <row r="165" spans="1:24">
      <c r="D165" s="17"/>
      <c r="E165" s="29"/>
      <c r="F165" s="29"/>
      <c r="G165" s="104"/>
    </row>
    <row r="166" spans="1:24">
      <c r="D166" s="17"/>
      <c r="E166" s="29"/>
      <c r="F166" s="29"/>
      <c r="G166" s="104"/>
    </row>
    <row r="167" spans="1:24">
      <c r="D167" s="17"/>
      <c r="E167" s="29"/>
      <c r="F167" s="29"/>
      <c r="G167" s="104"/>
    </row>
    <row r="168" spans="1:24">
      <c r="D168" s="17"/>
      <c r="E168" s="29"/>
      <c r="F168" s="29"/>
      <c r="G168" s="104"/>
    </row>
    <row r="169" spans="1:24">
      <c r="D169" s="17"/>
      <c r="E169" s="29"/>
      <c r="F169" s="29"/>
      <c r="G169" s="104"/>
    </row>
    <row r="170" spans="1:24">
      <c r="D170" s="17"/>
      <c r="E170" s="29"/>
      <c r="F170" s="29"/>
      <c r="G170" s="104"/>
    </row>
    <row r="171" spans="1:24">
      <c r="D171" s="17"/>
      <c r="E171" s="29"/>
      <c r="F171" s="29"/>
      <c r="G171" s="104"/>
    </row>
    <row r="172" spans="1:24">
      <c r="D172" s="17"/>
      <c r="E172" s="29"/>
      <c r="F172" s="29"/>
      <c r="G172" s="104"/>
    </row>
    <row r="173" spans="1:24">
      <c r="D173" s="17"/>
      <c r="E173" s="29"/>
      <c r="F173" s="29"/>
      <c r="G173" s="104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  <row r="332" spans="1:24" s="19" customFormat="1">
      <c r="A332" s="12"/>
      <c r="B332" s="12"/>
      <c r="C332" s="12"/>
      <c r="D332" s="17"/>
      <c r="E332" s="29"/>
      <c r="F332" s="29"/>
      <c r="G332" s="104"/>
      <c r="H332" s="105"/>
      <c r="I332" s="105"/>
      <c r="N332" s="12"/>
      <c r="O332" s="12"/>
      <c r="P332" s="12"/>
      <c r="Q332" s="12"/>
      <c r="R332" s="12"/>
      <c r="S332" s="12"/>
      <c r="T332" s="12"/>
      <c r="U332" s="12"/>
      <c r="V332" s="12"/>
      <c r="W332" s="66"/>
      <c r="X332" s="12"/>
    </row>
    <row r="333" spans="1:24" s="19" customFormat="1">
      <c r="A333" s="12"/>
      <c r="B333" s="12"/>
      <c r="C333" s="12"/>
      <c r="D333" s="17"/>
      <c r="E333" s="29"/>
      <c r="F333" s="29"/>
      <c r="G333" s="104"/>
      <c r="H333" s="105"/>
      <c r="I333" s="105"/>
      <c r="N333" s="12"/>
      <c r="O333" s="12"/>
      <c r="P333" s="12"/>
      <c r="Q333" s="12"/>
      <c r="R333" s="12"/>
      <c r="S333" s="12"/>
      <c r="T333" s="12"/>
      <c r="U333" s="12"/>
      <c r="V333" s="12"/>
      <c r="W333" s="66"/>
      <c r="X333" s="12"/>
    </row>
    <row r="334" spans="1:24" s="19" customFormat="1">
      <c r="A334" s="12"/>
      <c r="B334" s="12"/>
      <c r="C334" s="12"/>
      <c r="D334" s="17"/>
      <c r="E334" s="29"/>
      <c r="F334" s="29"/>
      <c r="G334" s="104"/>
      <c r="H334" s="105"/>
      <c r="I334" s="105"/>
      <c r="N334" s="12"/>
      <c r="O334" s="12"/>
      <c r="P334" s="12"/>
      <c r="Q334" s="12"/>
      <c r="R334" s="12"/>
      <c r="S334" s="12"/>
      <c r="T334" s="12"/>
      <c r="U334" s="12"/>
      <c r="V334" s="12"/>
      <c r="W334" s="66"/>
      <c r="X334" s="12"/>
    </row>
    <row r="335" spans="1:24" s="19" customFormat="1">
      <c r="A335" s="12"/>
      <c r="B335" s="12"/>
      <c r="C335" s="12"/>
      <c r="D335" s="17"/>
      <c r="E335" s="29"/>
      <c r="F335" s="29"/>
      <c r="G335" s="104"/>
      <c r="H335" s="105"/>
      <c r="I335" s="105"/>
      <c r="N335" s="12"/>
      <c r="O335" s="12"/>
      <c r="P335" s="12"/>
      <c r="Q335" s="12"/>
      <c r="R335" s="12"/>
      <c r="S335" s="12"/>
      <c r="T335" s="12"/>
      <c r="U335" s="12"/>
      <c r="V335" s="12"/>
      <c r="W335" s="66"/>
      <c r="X335" s="12"/>
    </row>
    <row r="336" spans="1:24" s="19" customFormat="1">
      <c r="A336" s="12"/>
      <c r="B336" s="12"/>
      <c r="C336" s="12"/>
      <c r="D336" s="17"/>
      <c r="E336" s="29"/>
      <c r="F336" s="29"/>
      <c r="G336" s="104"/>
      <c r="H336" s="105"/>
      <c r="I336" s="105"/>
      <c r="N336" s="12"/>
      <c r="O336" s="12"/>
      <c r="P336" s="12"/>
      <c r="Q336" s="12"/>
      <c r="R336" s="12"/>
      <c r="S336" s="12"/>
      <c r="T336" s="12"/>
      <c r="U336" s="12"/>
      <c r="V336" s="12"/>
      <c r="W336" s="66"/>
      <c r="X336" s="12"/>
    </row>
    <row r="337" spans="1:24" s="19" customFormat="1">
      <c r="A337" s="12"/>
      <c r="B337" s="12"/>
      <c r="C337" s="12"/>
      <c r="D337" s="17"/>
      <c r="E337" s="29"/>
      <c r="F337" s="29"/>
      <c r="G337" s="104"/>
      <c r="H337" s="105"/>
      <c r="I337" s="105"/>
      <c r="N337" s="12"/>
      <c r="O337" s="12"/>
      <c r="P337" s="12"/>
      <c r="Q337" s="12"/>
      <c r="R337" s="12"/>
      <c r="S337" s="12"/>
      <c r="T337" s="12"/>
      <c r="U337" s="12"/>
      <c r="V337" s="12"/>
      <c r="W337" s="66"/>
      <c r="X337" s="12"/>
    </row>
    <row r="338" spans="1:24" s="19" customFormat="1">
      <c r="A338" s="12"/>
      <c r="B338" s="12"/>
      <c r="C338" s="12"/>
      <c r="D338" s="17"/>
      <c r="E338" s="29"/>
      <c r="F338" s="29"/>
      <c r="G338" s="104"/>
      <c r="H338" s="105"/>
      <c r="I338" s="105"/>
      <c r="N338" s="12"/>
      <c r="O338" s="12"/>
      <c r="P338" s="12"/>
      <c r="Q338" s="12"/>
      <c r="R338" s="12"/>
      <c r="S338" s="12"/>
      <c r="T338" s="12"/>
      <c r="U338" s="12"/>
      <c r="V338" s="12"/>
      <c r="W338" s="66"/>
      <c r="X338" s="12"/>
    </row>
    <row r="339" spans="1:24" s="19" customFormat="1">
      <c r="A339" s="12"/>
      <c r="B339" s="12"/>
      <c r="C339" s="12"/>
      <c r="D339" s="17"/>
      <c r="E339" s="29"/>
      <c r="F339" s="29"/>
      <c r="G339" s="104"/>
      <c r="H339" s="105"/>
      <c r="I339" s="105"/>
      <c r="N339" s="12"/>
      <c r="O339" s="12"/>
      <c r="P339" s="12"/>
      <c r="Q339" s="12"/>
      <c r="R339" s="12"/>
      <c r="S339" s="12"/>
      <c r="T339" s="12"/>
      <c r="U339" s="12"/>
      <c r="V339" s="12"/>
      <c r="W339" s="66"/>
      <c r="X339" s="12"/>
    </row>
    <row r="340" spans="1:24" s="19" customFormat="1">
      <c r="A340" s="12"/>
      <c r="B340" s="12"/>
      <c r="C340" s="12"/>
      <c r="D340" s="17"/>
      <c r="E340" s="29"/>
      <c r="F340" s="29"/>
      <c r="G340" s="104"/>
      <c r="H340" s="105"/>
      <c r="I340" s="105"/>
      <c r="N340" s="12"/>
      <c r="O340" s="12"/>
      <c r="P340" s="12"/>
      <c r="Q340" s="12"/>
      <c r="R340" s="12"/>
      <c r="S340" s="12"/>
      <c r="T340" s="12"/>
      <c r="U340" s="12"/>
      <c r="V340" s="12"/>
      <c r="W340" s="66"/>
      <c r="X340" s="12"/>
    </row>
    <row r="341" spans="1:24" s="19" customFormat="1">
      <c r="A341" s="12"/>
      <c r="B341" s="12"/>
      <c r="C341" s="12"/>
      <c r="D341" s="17"/>
      <c r="E341" s="29"/>
      <c r="F341" s="29"/>
      <c r="G341" s="104"/>
      <c r="H341" s="105"/>
      <c r="I341" s="105"/>
      <c r="N341" s="12"/>
      <c r="O341" s="12"/>
      <c r="P341" s="12"/>
      <c r="Q341" s="12"/>
      <c r="R341" s="12"/>
      <c r="S341" s="12"/>
      <c r="T341" s="12"/>
      <c r="U341" s="12"/>
      <c r="V341" s="12"/>
      <c r="W341" s="66"/>
      <c r="X341" s="12"/>
    </row>
    <row r="342" spans="1:24" s="19" customFormat="1">
      <c r="A342" s="12"/>
      <c r="B342" s="12"/>
      <c r="C342" s="12"/>
      <c r="D342" s="17"/>
      <c r="E342" s="29"/>
      <c r="F342" s="29"/>
      <c r="G342" s="104"/>
      <c r="H342" s="105"/>
      <c r="I342" s="105"/>
      <c r="N342" s="12"/>
      <c r="O342" s="12"/>
      <c r="P342" s="12"/>
      <c r="Q342" s="12"/>
      <c r="R342" s="12"/>
      <c r="S342" s="12"/>
      <c r="T342" s="12"/>
      <c r="U342" s="12"/>
      <c r="V342" s="12"/>
      <c r="W342" s="66"/>
      <c r="X342" s="12"/>
    </row>
    <row r="343" spans="1:24" s="19" customFormat="1">
      <c r="A343" s="12"/>
      <c r="B343" s="12"/>
      <c r="C343" s="12"/>
      <c r="D343" s="17"/>
      <c r="E343" s="29"/>
      <c r="F343" s="29"/>
      <c r="G343" s="104"/>
      <c r="H343" s="105"/>
      <c r="I343" s="105"/>
      <c r="N343" s="12"/>
      <c r="O343" s="12"/>
      <c r="P343" s="12"/>
      <c r="Q343" s="12"/>
      <c r="R343" s="12"/>
      <c r="S343" s="12"/>
      <c r="T343" s="12"/>
      <c r="U343" s="12"/>
      <c r="V343" s="12"/>
      <c r="W343" s="66"/>
      <c r="X343" s="12"/>
    </row>
    <row r="344" spans="1:24" s="19" customFormat="1">
      <c r="A344" s="12"/>
      <c r="B344" s="12"/>
      <c r="C344" s="12"/>
      <c r="D344" s="17"/>
      <c r="E344" s="29"/>
      <c r="F344" s="29"/>
      <c r="G344" s="104"/>
      <c r="H344" s="105"/>
      <c r="I344" s="105"/>
      <c r="N344" s="12"/>
      <c r="O344" s="12"/>
      <c r="P344" s="12"/>
      <c r="Q344" s="12"/>
      <c r="R344" s="12"/>
      <c r="S344" s="12"/>
      <c r="T344" s="12"/>
      <c r="U344" s="12"/>
      <c r="V344" s="12"/>
      <c r="W344" s="66"/>
      <c r="X344" s="12"/>
    </row>
    <row r="345" spans="1:24" s="19" customFormat="1">
      <c r="A345" s="12"/>
      <c r="B345" s="12"/>
      <c r="C345" s="12"/>
      <c r="D345" s="17"/>
      <c r="E345" s="29"/>
      <c r="F345" s="29"/>
      <c r="G345" s="104"/>
      <c r="H345" s="105"/>
      <c r="I345" s="105"/>
      <c r="N345" s="12"/>
      <c r="O345" s="12"/>
      <c r="P345" s="12"/>
      <c r="Q345" s="12"/>
      <c r="R345" s="12"/>
      <c r="S345" s="12"/>
      <c r="T345" s="12"/>
      <c r="U345" s="12"/>
      <c r="V345" s="12"/>
      <c r="W345" s="66"/>
      <c r="X345" s="12"/>
    </row>
    <row r="346" spans="1:24" s="19" customFormat="1">
      <c r="A346" s="12"/>
      <c r="B346" s="12"/>
      <c r="C346" s="12"/>
      <c r="D346" s="17"/>
      <c r="E346" s="29"/>
      <c r="F346" s="29"/>
      <c r="G346" s="104"/>
      <c r="H346" s="105"/>
      <c r="I346" s="105"/>
      <c r="N346" s="12"/>
      <c r="O346" s="12"/>
      <c r="P346" s="12"/>
      <c r="Q346" s="12"/>
      <c r="R346" s="12"/>
      <c r="S346" s="12"/>
      <c r="T346" s="12"/>
      <c r="U346" s="12"/>
      <c r="V346" s="12"/>
      <c r="W346" s="66"/>
      <c r="X346" s="12"/>
    </row>
    <row r="347" spans="1:24" s="19" customFormat="1">
      <c r="A347" s="12"/>
      <c r="B347" s="12"/>
      <c r="C347" s="12"/>
      <c r="D347" s="17"/>
      <c r="E347" s="29"/>
      <c r="F347" s="29"/>
      <c r="G347" s="104"/>
      <c r="H347" s="105"/>
      <c r="I347" s="105"/>
      <c r="N347" s="12"/>
      <c r="O347" s="12"/>
      <c r="P347" s="12"/>
      <c r="Q347" s="12"/>
      <c r="R347" s="12"/>
      <c r="S347" s="12"/>
      <c r="T347" s="12"/>
      <c r="U347" s="12"/>
      <c r="V347" s="12"/>
      <c r="W347" s="66"/>
      <c r="X347" s="12"/>
    </row>
    <row r="348" spans="1:24" s="19" customFormat="1">
      <c r="A348" s="12"/>
      <c r="B348" s="12"/>
      <c r="C348" s="12"/>
      <c r="D348" s="17"/>
      <c r="E348" s="29"/>
      <c r="F348" s="29"/>
      <c r="G348" s="104"/>
      <c r="H348" s="105"/>
      <c r="I348" s="105"/>
      <c r="N348" s="12"/>
      <c r="O348" s="12"/>
      <c r="P348" s="12"/>
      <c r="Q348" s="12"/>
      <c r="R348" s="12"/>
      <c r="S348" s="12"/>
      <c r="T348" s="12"/>
      <c r="U348" s="12"/>
      <c r="V348" s="12"/>
      <c r="W348" s="66"/>
      <c r="X348" s="12"/>
    </row>
    <row r="349" spans="1:24" s="19" customFormat="1">
      <c r="A349" s="12"/>
      <c r="B349" s="12"/>
      <c r="C349" s="12"/>
      <c r="D349" s="17"/>
      <c r="E349" s="29"/>
      <c r="F349" s="29"/>
      <c r="G349" s="104"/>
      <c r="H349" s="105"/>
      <c r="I349" s="105"/>
      <c r="N349" s="12"/>
      <c r="O349" s="12"/>
      <c r="P349" s="12"/>
      <c r="Q349" s="12"/>
      <c r="R349" s="12"/>
      <c r="S349" s="12"/>
      <c r="T349" s="12"/>
      <c r="U349" s="12"/>
      <c r="V349" s="12"/>
      <c r="W349" s="66"/>
      <c r="X349" s="12"/>
    </row>
    <row r="350" spans="1:24" s="19" customFormat="1">
      <c r="A350" s="12"/>
      <c r="B350" s="12"/>
      <c r="C350" s="12"/>
      <c r="D350" s="17"/>
      <c r="E350" s="29"/>
      <c r="F350" s="29"/>
      <c r="G350" s="104"/>
      <c r="H350" s="105"/>
      <c r="I350" s="105"/>
      <c r="N350" s="12"/>
      <c r="O350" s="12"/>
      <c r="P350" s="12"/>
      <c r="Q350" s="12"/>
      <c r="R350" s="12"/>
      <c r="S350" s="12"/>
      <c r="T350" s="12"/>
      <c r="U350" s="12"/>
      <c r="V350" s="12"/>
      <c r="W350" s="66"/>
      <c r="X350" s="12"/>
    </row>
    <row r="351" spans="1:24" s="19" customFormat="1">
      <c r="A351" s="12"/>
      <c r="B351" s="12"/>
      <c r="C351" s="12"/>
      <c r="D351" s="17"/>
      <c r="E351" s="29"/>
      <c r="F351" s="29"/>
      <c r="G351" s="104"/>
      <c r="H351" s="105"/>
      <c r="I351" s="105"/>
      <c r="N351" s="12"/>
      <c r="O351" s="12"/>
      <c r="P351" s="12"/>
      <c r="Q351" s="12"/>
      <c r="R351" s="12"/>
      <c r="S351" s="12"/>
      <c r="T351" s="12"/>
      <c r="U351" s="12"/>
      <c r="V351" s="12"/>
      <c r="W351" s="66"/>
      <c r="X351" s="12"/>
    </row>
    <row r="352" spans="1:24" s="19" customFormat="1">
      <c r="A352" s="12"/>
      <c r="B352" s="12"/>
      <c r="C352" s="12"/>
      <c r="D352" s="17"/>
      <c r="E352" s="29"/>
      <c r="F352" s="29"/>
      <c r="G352" s="104"/>
      <c r="H352" s="105"/>
      <c r="I352" s="105"/>
      <c r="N352" s="12"/>
      <c r="O352" s="12"/>
      <c r="P352" s="12"/>
      <c r="Q352" s="12"/>
      <c r="R352" s="12"/>
      <c r="S352" s="12"/>
      <c r="T352" s="12"/>
      <c r="U352" s="12"/>
      <c r="V352" s="12"/>
      <c r="W352" s="66"/>
      <c r="X352" s="12"/>
    </row>
    <row r="353" spans="1:24" s="19" customFormat="1">
      <c r="A353" s="12"/>
      <c r="B353" s="12"/>
      <c r="C353" s="12"/>
      <c r="D353" s="17"/>
      <c r="E353" s="29"/>
      <c r="F353" s="29"/>
      <c r="G353" s="104"/>
      <c r="H353" s="105"/>
      <c r="I353" s="105"/>
      <c r="N353" s="12"/>
      <c r="O353" s="12"/>
      <c r="P353" s="12"/>
      <c r="Q353" s="12"/>
      <c r="R353" s="12"/>
      <c r="S353" s="12"/>
      <c r="T353" s="12"/>
      <c r="U353" s="12"/>
      <c r="V353" s="12"/>
      <c r="W353" s="66"/>
      <c r="X353" s="12"/>
    </row>
    <row r="354" spans="1:24" s="19" customFormat="1">
      <c r="A354" s="12"/>
      <c r="B354" s="12"/>
      <c r="C354" s="12"/>
      <c r="D354" s="17"/>
      <c r="E354" s="29"/>
      <c r="F354" s="29"/>
      <c r="G354" s="104"/>
      <c r="H354" s="105"/>
      <c r="I354" s="105"/>
      <c r="N354" s="12"/>
      <c r="O354" s="12"/>
      <c r="P354" s="12"/>
      <c r="Q354" s="12"/>
      <c r="R354" s="12"/>
      <c r="S354" s="12"/>
      <c r="T354" s="12"/>
      <c r="U354" s="12"/>
      <c r="V354" s="12"/>
      <c r="W354" s="66"/>
      <c r="X354" s="12"/>
    </row>
    <row r="355" spans="1:24" s="19" customFormat="1">
      <c r="A355" s="12"/>
      <c r="B355" s="12"/>
      <c r="C355" s="12"/>
      <c r="D355" s="17"/>
      <c r="E355" s="29"/>
      <c r="F355" s="29"/>
      <c r="G355" s="104"/>
      <c r="H355" s="105"/>
      <c r="I355" s="105"/>
      <c r="N355" s="12"/>
      <c r="O355" s="12"/>
      <c r="P355" s="12"/>
      <c r="Q355" s="12"/>
      <c r="R355" s="12"/>
      <c r="S355" s="12"/>
      <c r="T355" s="12"/>
      <c r="U355" s="12"/>
      <c r="V355" s="12"/>
      <c r="W355" s="66"/>
      <c r="X355" s="12"/>
    </row>
    <row r="356" spans="1:24" s="19" customFormat="1">
      <c r="A356" s="12"/>
      <c r="B356" s="12"/>
      <c r="C356" s="12"/>
      <c r="D356" s="17"/>
      <c r="E356" s="29"/>
      <c r="F356" s="29"/>
      <c r="G356" s="104"/>
      <c r="H356" s="105"/>
      <c r="I356" s="105"/>
      <c r="N356" s="12"/>
      <c r="O356" s="12"/>
      <c r="P356" s="12"/>
      <c r="Q356" s="12"/>
      <c r="R356" s="12"/>
      <c r="S356" s="12"/>
      <c r="T356" s="12"/>
      <c r="U356" s="12"/>
      <c r="V356" s="12"/>
      <c r="W356" s="66"/>
      <c r="X356" s="12"/>
    </row>
    <row r="357" spans="1:24" s="19" customFormat="1">
      <c r="A357" s="12"/>
      <c r="B357" s="12"/>
      <c r="C357" s="12"/>
      <c r="D357" s="17"/>
      <c r="E357" s="29"/>
      <c r="F357" s="29"/>
      <c r="G357" s="104"/>
      <c r="H357" s="105"/>
      <c r="I357" s="105"/>
      <c r="N357" s="12"/>
      <c r="O357" s="12"/>
      <c r="P357" s="12"/>
      <c r="Q357" s="12"/>
      <c r="R357" s="12"/>
      <c r="S357" s="12"/>
      <c r="T357" s="12"/>
      <c r="U357" s="12"/>
      <c r="V357" s="12"/>
      <c r="W357" s="66"/>
      <c r="X357" s="12"/>
    </row>
    <row r="358" spans="1:24" s="19" customFormat="1">
      <c r="A358" s="12"/>
      <c r="B358" s="12"/>
      <c r="C358" s="12"/>
      <c r="D358" s="17"/>
      <c r="E358" s="29"/>
      <c r="F358" s="29"/>
      <c r="G358" s="104"/>
      <c r="H358" s="105"/>
      <c r="I358" s="105"/>
      <c r="N358" s="12"/>
      <c r="O358" s="12"/>
      <c r="P358" s="12"/>
      <c r="Q358" s="12"/>
      <c r="R358" s="12"/>
      <c r="S358" s="12"/>
      <c r="T358" s="12"/>
      <c r="U358" s="12"/>
      <c r="V358" s="12"/>
      <c r="W358" s="66"/>
      <c r="X358" s="12"/>
    </row>
    <row r="359" spans="1:24" s="19" customFormat="1">
      <c r="A359" s="12"/>
      <c r="B359" s="12"/>
      <c r="C359" s="12"/>
      <c r="D359" s="17"/>
      <c r="E359" s="29"/>
      <c r="F359" s="29"/>
      <c r="G359" s="104"/>
      <c r="H359" s="105"/>
      <c r="I359" s="105"/>
      <c r="N359" s="12"/>
      <c r="O359" s="12"/>
      <c r="P359" s="12"/>
      <c r="Q359" s="12"/>
      <c r="R359" s="12"/>
      <c r="S359" s="12"/>
      <c r="T359" s="12"/>
      <c r="U359" s="12"/>
      <c r="V359" s="12"/>
      <c r="W359" s="66"/>
      <c r="X359" s="12"/>
    </row>
    <row r="360" spans="1:24" s="19" customFormat="1">
      <c r="A360" s="12"/>
      <c r="B360" s="12"/>
      <c r="C360" s="12"/>
      <c r="D360" s="17"/>
      <c r="E360" s="29"/>
      <c r="F360" s="29"/>
      <c r="G360" s="104"/>
      <c r="H360" s="105"/>
      <c r="I360" s="105"/>
      <c r="N360" s="12"/>
      <c r="O360" s="12"/>
      <c r="P360" s="12"/>
      <c r="Q360" s="12"/>
      <c r="R360" s="12"/>
      <c r="S360" s="12"/>
      <c r="T360" s="12"/>
      <c r="U360" s="12"/>
      <c r="V360" s="12"/>
      <c r="W360" s="66"/>
      <c r="X360" s="12"/>
    </row>
    <row r="361" spans="1:24" s="19" customFormat="1">
      <c r="A361" s="12"/>
      <c r="B361" s="12"/>
      <c r="C361" s="12"/>
      <c r="D361" s="17"/>
      <c r="E361" s="29"/>
      <c r="F361" s="29"/>
      <c r="G361" s="104"/>
      <c r="H361" s="105"/>
      <c r="I361" s="105"/>
      <c r="N361" s="12"/>
      <c r="O361" s="12"/>
      <c r="P361" s="12"/>
      <c r="Q361" s="12"/>
      <c r="R361" s="12"/>
      <c r="S361" s="12"/>
      <c r="T361" s="12"/>
      <c r="U361" s="12"/>
      <c r="V361" s="12"/>
      <c r="W361" s="66"/>
      <c r="X361" s="12"/>
    </row>
    <row r="362" spans="1:24" s="19" customFormat="1">
      <c r="A362" s="12"/>
      <c r="B362" s="12"/>
      <c r="C362" s="12"/>
      <c r="D362" s="17"/>
      <c r="E362" s="29"/>
      <c r="F362" s="29"/>
      <c r="G362" s="104"/>
      <c r="H362" s="105"/>
      <c r="I362" s="105"/>
      <c r="N362" s="12"/>
      <c r="O362" s="12"/>
      <c r="P362" s="12"/>
      <c r="Q362" s="12"/>
      <c r="R362" s="12"/>
      <c r="S362" s="12"/>
      <c r="T362" s="12"/>
      <c r="U362" s="12"/>
      <c r="V362" s="12"/>
      <c r="W362" s="66"/>
      <c r="X362" s="12"/>
    </row>
    <row r="363" spans="1:24" s="19" customFormat="1">
      <c r="A363" s="12"/>
      <c r="B363" s="12"/>
      <c r="C363" s="12"/>
      <c r="D363" s="17"/>
      <c r="E363" s="29"/>
      <c r="F363" s="29"/>
      <c r="G363" s="104"/>
      <c r="H363" s="105"/>
      <c r="I363" s="105"/>
      <c r="N363" s="12"/>
      <c r="O363" s="12"/>
      <c r="P363" s="12"/>
      <c r="Q363" s="12"/>
      <c r="R363" s="12"/>
      <c r="S363" s="12"/>
      <c r="T363" s="12"/>
      <c r="U363" s="12"/>
      <c r="V363" s="12"/>
      <c r="W363" s="66"/>
      <c r="X363" s="12"/>
    </row>
    <row r="364" spans="1:24" s="19" customFormat="1">
      <c r="A364" s="12"/>
      <c r="B364" s="12"/>
      <c r="C364" s="12"/>
      <c r="D364" s="17"/>
      <c r="E364" s="29"/>
      <c r="F364" s="29"/>
      <c r="G364" s="104"/>
      <c r="H364" s="105"/>
      <c r="I364" s="105"/>
      <c r="N364" s="12"/>
      <c r="O364" s="12"/>
      <c r="P364" s="12"/>
      <c r="Q364" s="12"/>
      <c r="R364" s="12"/>
      <c r="S364" s="12"/>
      <c r="T364" s="12"/>
      <c r="U364" s="12"/>
      <c r="V364" s="12"/>
      <c r="W364" s="66"/>
      <c r="X364" s="12"/>
    </row>
    <row r="365" spans="1:24" s="19" customFormat="1">
      <c r="A365" s="12"/>
      <c r="B365" s="12"/>
      <c r="C365" s="12"/>
      <c r="D365" s="17"/>
      <c r="E365" s="29"/>
      <c r="F365" s="29"/>
      <c r="G365" s="104"/>
      <c r="H365" s="105"/>
      <c r="I365" s="105"/>
      <c r="N365" s="12"/>
      <c r="O365" s="12"/>
      <c r="P365" s="12"/>
      <c r="Q365" s="12"/>
      <c r="R365" s="12"/>
      <c r="S365" s="12"/>
      <c r="T365" s="12"/>
      <c r="U365" s="12"/>
      <c r="V365" s="12"/>
      <c r="W365" s="66"/>
      <c r="X365" s="12"/>
    </row>
    <row r="366" spans="1:24" s="19" customFormat="1">
      <c r="A366" s="12"/>
      <c r="B366" s="12"/>
      <c r="C366" s="12"/>
      <c r="D366" s="17"/>
      <c r="E366" s="29"/>
      <c r="F366" s="29"/>
      <c r="G366" s="104"/>
      <c r="H366" s="105"/>
      <c r="I366" s="105"/>
      <c r="N366" s="12"/>
      <c r="O366" s="12"/>
      <c r="P366" s="12"/>
      <c r="Q366" s="12"/>
      <c r="R366" s="12"/>
      <c r="S366" s="12"/>
      <c r="T366" s="12"/>
      <c r="U366" s="12"/>
      <c r="V366" s="12"/>
      <c r="W366" s="66"/>
      <c r="X366" s="12"/>
    </row>
    <row r="367" spans="1:24" s="19" customFormat="1">
      <c r="A367" s="12"/>
      <c r="B367" s="12"/>
      <c r="C367" s="12"/>
      <c r="D367" s="17"/>
      <c r="E367" s="29"/>
      <c r="F367" s="29"/>
      <c r="G367" s="104"/>
      <c r="H367" s="105"/>
      <c r="I367" s="105"/>
      <c r="N367" s="12"/>
      <c r="O367" s="12"/>
      <c r="P367" s="12"/>
      <c r="Q367" s="12"/>
      <c r="R367" s="12"/>
      <c r="S367" s="12"/>
      <c r="T367" s="12"/>
      <c r="U367" s="12"/>
      <c r="V367" s="12"/>
      <c r="W367" s="66"/>
      <c r="X367" s="12"/>
    </row>
    <row r="368" spans="1:24" s="19" customFormat="1">
      <c r="A368" s="12"/>
      <c r="B368" s="12"/>
      <c r="C368" s="12"/>
      <c r="D368" s="17"/>
      <c r="E368" s="29"/>
      <c r="F368" s="29"/>
      <c r="G368" s="104"/>
      <c r="H368" s="105"/>
      <c r="I368" s="105"/>
      <c r="N368" s="12"/>
      <c r="O368" s="12"/>
      <c r="P368" s="12"/>
      <c r="Q368" s="12"/>
      <c r="R368" s="12"/>
      <c r="S368" s="12"/>
      <c r="T368" s="12"/>
      <c r="U368" s="12"/>
      <c r="V368" s="12"/>
      <c r="W368" s="66"/>
      <c r="X368" s="12"/>
    </row>
    <row r="369" spans="1:24" s="19" customFormat="1">
      <c r="A369" s="12"/>
      <c r="B369" s="12"/>
      <c r="C369" s="12"/>
      <c r="D369" s="17"/>
      <c r="E369" s="29"/>
      <c r="F369" s="29"/>
      <c r="G369" s="104"/>
      <c r="H369" s="105"/>
      <c r="I369" s="105"/>
      <c r="N369" s="12"/>
      <c r="O369" s="12"/>
      <c r="P369" s="12"/>
      <c r="Q369" s="12"/>
      <c r="R369" s="12"/>
      <c r="S369" s="12"/>
      <c r="T369" s="12"/>
      <c r="U369" s="12"/>
      <c r="V369" s="12"/>
      <c r="W369" s="66"/>
      <c r="X369" s="12"/>
    </row>
    <row r="370" spans="1:24" s="19" customFormat="1">
      <c r="A370" s="12"/>
      <c r="B370" s="12"/>
      <c r="C370" s="12"/>
      <c r="D370" s="17"/>
      <c r="E370" s="29"/>
      <c r="F370" s="29"/>
      <c r="G370" s="104"/>
      <c r="H370" s="105"/>
      <c r="I370" s="105"/>
      <c r="N370" s="12"/>
      <c r="O370" s="12"/>
      <c r="P370" s="12"/>
      <c r="Q370" s="12"/>
      <c r="R370" s="12"/>
      <c r="S370" s="12"/>
      <c r="T370" s="12"/>
      <c r="U370" s="12"/>
      <c r="V370" s="12"/>
      <c r="W370" s="66"/>
      <c r="X370" s="12"/>
    </row>
    <row r="371" spans="1:24" s="19" customFormat="1">
      <c r="A371" s="12"/>
      <c r="B371" s="12"/>
      <c r="C371" s="12"/>
      <c r="D371" s="17"/>
      <c r="E371" s="29"/>
      <c r="F371" s="29"/>
      <c r="G371" s="104"/>
      <c r="H371" s="105"/>
      <c r="I371" s="105"/>
      <c r="N371" s="12"/>
      <c r="O371" s="12"/>
      <c r="P371" s="12"/>
      <c r="Q371" s="12"/>
      <c r="R371" s="12"/>
      <c r="S371" s="12"/>
      <c r="T371" s="12"/>
      <c r="U371" s="12"/>
      <c r="V371" s="12"/>
      <c r="W371" s="66"/>
      <c r="X371" s="12"/>
    </row>
    <row r="372" spans="1:24" s="19" customFormat="1">
      <c r="A372" s="12"/>
      <c r="B372" s="12"/>
      <c r="C372" s="12"/>
      <c r="D372" s="17"/>
      <c r="E372" s="29"/>
      <c r="F372" s="29"/>
      <c r="G372" s="104"/>
      <c r="H372" s="105"/>
      <c r="I372" s="105"/>
      <c r="N372" s="12"/>
      <c r="O372" s="12"/>
      <c r="P372" s="12"/>
      <c r="Q372" s="12"/>
      <c r="R372" s="12"/>
      <c r="S372" s="12"/>
      <c r="T372" s="12"/>
      <c r="U372" s="12"/>
      <c r="V372" s="12"/>
      <c r="W372" s="66"/>
      <c r="X372" s="12"/>
    </row>
    <row r="373" spans="1:24" s="19" customFormat="1">
      <c r="A373" s="12"/>
      <c r="B373" s="12"/>
      <c r="C373" s="12"/>
      <c r="D373" s="17"/>
      <c r="E373" s="29"/>
      <c r="F373" s="29"/>
      <c r="G373" s="104"/>
      <c r="H373" s="105"/>
      <c r="I373" s="105"/>
      <c r="N373" s="12"/>
      <c r="O373" s="12"/>
      <c r="P373" s="12"/>
      <c r="Q373" s="12"/>
      <c r="R373" s="12"/>
      <c r="S373" s="12"/>
      <c r="T373" s="12"/>
      <c r="U373" s="12"/>
      <c r="V373" s="12"/>
      <c r="W373" s="66"/>
      <c r="X373" s="12"/>
    </row>
    <row r="374" spans="1:24" s="19" customFormat="1">
      <c r="A374" s="12"/>
      <c r="B374" s="12"/>
      <c r="C374" s="12"/>
      <c r="D374" s="17"/>
      <c r="E374" s="29"/>
      <c r="F374" s="29"/>
      <c r="G374" s="104"/>
      <c r="H374" s="105"/>
      <c r="I374" s="105"/>
      <c r="N374" s="12"/>
      <c r="O374" s="12"/>
      <c r="P374" s="12"/>
      <c r="Q374" s="12"/>
      <c r="R374" s="12"/>
      <c r="S374" s="12"/>
      <c r="T374" s="12"/>
      <c r="U374" s="12"/>
      <c r="V374" s="12"/>
      <c r="W374" s="66"/>
      <c r="X374" s="12"/>
    </row>
    <row r="375" spans="1:24" s="19" customFormat="1">
      <c r="A375" s="12"/>
      <c r="B375" s="12"/>
      <c r="C375" s="12"/>
      <c r="D375" s="17"/>
      <c r="E375" s="29"/>
      <c r="F375" s="29"/>
      <c r="G375" s="104"/>
      <c r="H375" s="105"/>
      <c r="I375" s="105"/>
      <c r="N375" s="12"/>
      <c r="O375" s="12"/>
      <c r="P375" s="12"/>
      <c r="Q375" s="12"/>
      <c r="R375" s="12"/>
      <c r="S375" s="12"/>
      <c r="T375" s="12"/>
      <c r="U375" s="12"/>
      <c r="V375" s="12"/>
      <c r="W375" s="66"/>
      <c r="X375" s="12"/>
    </row>
    <row r="376" spans="1:24" s="19" customFormat="1">
      <c r="A376" s="12"/>
      <c r="B376" s="12"/>
      <c r="C376" s="12"/>
      <c r="D376" s="17"/>
      <c r="E376" s="29"/>
      <c r="F376" s="29"/>
      <c r="G376" s="104"/>
      <c r="H376" s="105"/>
      <c r="I376" s="105"/>
      <c r="N376" s="12"/>
      <c r="O376" s="12"/>
      <c r="P376" s="12"/>
      <c r="Q376" s="12"/>
      <c r="R376" s="12"/>
      <c r="S376" s="12"/>
      <c r="T376" s="12"/>
      <c r="U376" s="12"/>
      <c r="V376" s="12"/>
      <c r="W376" s="66"/>
      <c r="X376" s="12"/>
    </row>
    <row r="377" spans="1:24" s="19" customFormat="1">
      <c r="A377" s="12"/>
      <c r="B377" s="12"/>
      <c r="C377" s="12"/>
      <c r="D377" s="17"/>
      <c r="E377" s="29"/>
      <c r="F377" s="29"/>
      <c r="G377" s="104"/>
      <c r="H377" s="105"/>
      <c r="I377" s="105"/>
      <c r="N377" s="12"/>
      <c r="O377" s="12"/>
      <c r="P377" s="12"/>
      <c r="Q377" s="12"/>
      <c r="R377" s="12"/>
      <c r="S377" s="12"/>
      <c r="T377" s="12"/>
      <c r="U377" s="12"/>
      <c r="V377" s="12"/>
      <c r="W377" s="66"/>
      <c r="X377" s="12"/>
    </row>
    <row r="378" spans="1:24" s="19" customFormat="1">
      <c r="A378" s="12"/>
      <c r="B378" s="12"/>
      <c r="C378" s="12"/>
      <c r="D378" s="17"/>
      <c r="E378" s="29"/>
      <c r="F378" s="29"/>
      <c r="G378" s="104"/>
      <c r="H378" s="105"/>
      <c r="I378" s="105"/>
      <c r="N378" s="12"/>
      <c r="O378" s="12"/>
      <c r="P378" s="12"/>
      <c r="Q378" s="12"/>
      <c r="R378" s="12"/>
      <c r="S378" s="12"/>
      <c r="T378" s="12"/>
      <c r="U378" s="12"/>
      <c r="V378" s="12"/>
      <c r="W378" s="66"/>
      <c r="X378" s="12"/>
    </row>
    <row r="379" spans="1:24" s="19" customFormat="1">
      <c r="A379" s="12"/>
      <c r="B379" s="12"/>
      <c r="C379" s="12"/>
      <c r="D379" s="17"/>
      <c r="E379" s="29"/>
      <c r="F379" s="29"/>
      <c r="G379" s="104"/>
      <c r="H379" s="105"/>
      <c r="I379" s="105"/>
      <c r="N379" s="12"/>
      <c r="O379" s="12"/>
      <c r="P379" s="12"/>
      <c r="Q379" s="12"/>
      <c r="R379" s="12"/>
      <c r="S379" s="12"/>
      <c r="T379" s="12"/>
      <c r="U379" s="12"/>
      <c r="V379" s="12"/>
      <c r="W379" s="66"/>
      <c r="X379" s="12"/>
    </row>
    <row r="380" spans="1:24" s="19" customFormat="1">
      <c r="A380" s="12"/>
      <c r="B380" s="12"/>
      <c r="C380" s="12"/>
      <c r="D380" s="17"/>
      <c r="E380" s="29"/>
      <c r="F380" s="29"/>
      <c r="G380" s="104"/>
      <c r="H380" s="105"/>
      <c r="I380" s="105"/>
      <c r="N380" s="12"/>
      <c r="O380" s="12"/>
      <c r="P380" s="12"/>
      <c r="Q380" s="12"/>
      <c r="R380" s="12"/>
      <c r="S380" s="12"/>
      <c r="T380" s="12"/>
      <c r="U380" s="12"/>
      <c r="V380" s="12"/>
      <c r="W380" s="66"/>
      <c r="X380" s="12"/>
    </row>
    <row r="381" spans="1:24" s="19" customFormat="1">
      <c r="A381" s="12"/>
      <c r="B381" s="12"/>
      <c r="C381" s="12"/>
      <c r="D381" s="17"/>
      <c r="E381" s="29"/>
      <c r="F381" s="29"/>
      <c r="G381" s="104"/>
      <c r="H381" s="105"/>
      <c r="I381" s="105"/>
      <c r="N381" s="12"/>
      <c r="O381" s="12"/>
      <c r="P381" s="12"/>
      <c r="Q381" s="12"/>
      <c r="R381" s="12"/>
      <c r="S381" s="12"/>
      <c r="T381" s="12"/>
      <c r="U381" s="12"/>
      <c r="V381" s="12"/>
      <c r="W381" s="66"/>
      <c r="X381" s="12"/>
    </row>
    <row r="382" spans="1:24" s="19" customFormat="1">
      <c r="A382" s="12"/>
      <c r="B382" s="12"/>
      <c r="C382" s="12"/>
      <c r="D382" s="17"/>
      <c r="E382" s="29"/>
      <c r="F382" s="29"/>
      <c r="G382" s="104"/>
      <c r="H382" s="105"/>
      <c r="I382" s="105"/>
      <c r="N382" s="12"/>
      <c r="O382" s="12"/>
      <c r="P382" s="12"/>
      <c r="Q382" s="12"/>
      <c r="R382" s="12"/>
      <c r="S382" s="12"/>
      <c r="T382" s="12"/>
      <c r="U382" s="12"/>
      <c r="V382" s="12"/>
      <c r="W382" s="66"/>
      <c r="X382" s="12"/>
    </row>
    <row r="383" spans="1:24">
      <c r="D383" s="17"/>
      <c r="E383" s="29"/>
      <c r="F383" s="29"/>
      <c r="G383" s="104"/>
    </row>
  </sheetData>
  <sheetProtection insertRows="0" deleteRows="0"/>
  <protectedRanges>
    <protectedRange sqref="L159:R1048576 M157:R158 W1:W149 W151:W1048576 L1:R149 L151:R156" name="Obseg1"/>
    <protectedRange sqref="J157:L158" name="Obseg1_2_1"/>
  </protectedRanges>
  <mergeCells count="8">
    <mergeCell ref="A157:L15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41:D44 D19 D31 D35 D22:D23 D25:D28">
    <cfRule type="colorScale" priority="5">
      <colorScale>
        <cfvo type="min"/>
        <cfvo type="max"/>
        <color rgb="FFFCFCFF"/>
        <color rgb="FFF8696B"/>
      </colorScale>
    </cfRule>
  </conditionalFormatting>
  <conditionalFormatting sqref="D46">
    <cfRule type="colorScale" priority="2">
      <colorScale>
        <cfvo type="min"/>
        <cfvo type="max"/>
        <color rgb="FFFCFCFF"/>
        <color rgb="FFF8696B"/>
      </colorScale>
    </cfRule>
  </conditionalFormatting>
  <conditionalFormatting sqref="D47">
    <cfRule type="colorScale" priority="1">
      <colorScale>
        <cfvo type="min"/>
        <cfvo type="max"/>
        <color rgb="FFFCFCFF"/>
        <color rgb="FFF8696B"/>
      </colorScale>
    </cfRule>
  </conditionalFormatting>
  <conditionalFormatting sqref="D48:D73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X256"/>
  <sheetViews>
    <sheetView topLeftCell="A9" zoomScale="110" zoomScaleNormal="110" zoomScaleSheetLayoutView="100" workbookViewId="0">
      <selection activeCell="D62" sqref="D62"/>
    </sheetView>
  </sheetViews>
  <sheetFormatPr defaultColWidth="8.85546875" defaultRowHeight="12.75"/>
  <cols>
    <col min="1" max="2" width="3.5703125" style="12" customWidth="1"/>
    <col min="3" max="3" width="9.285156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pred_rekapitulacija'!A23</f>
        <v>10.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pred_rekapitulacija'!B23</f>
        <v>EKO KRUH IN PEKOVSKO PECIVO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28" t="s">
        <v>719</v>
      </c>
      <c r="C16" s="229" t="s">
        <v>727</v>
      </c>
      <c r="D16" s="74" t="s">
        <v>1254</v>
      </c>
      <c r="E16" s="235">
        <v>800</v>
      </c>
      <c r="F16" s="220" t="s">
        <v>158</v>
      </c>
      <c r="G16" s="103"/>
      <c r="H16" s="230">
        <v>800</v>
      </c>
      <c r="I16" s="107" t="s">
        <v>93</v>
      </c>
      <c r="J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6" s="78" t="str">
        <f>IF(Sklop10[[#This Row],[ZAHTEVANA SHEMA KAKOVOSTI]]&lt;&gt;"",Sklop10[[#This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+Sklop10[[#This Row],[cena/enota brez DDV v EUR]]*Sklop10[[#This Row],[Stopnja DDV (%)]]</f>
        <v>0</v>
      </c>
      <c r="T16" s="81">
        <f>+Sklop10[[#This Row],[cena/enota brez DDV v EUR]]+Sklop10[[#This Row],[Davek (EUR)]]</f>
        <v>0</v>
      </c>
      <c r="U16" s="81">
        <f>+Sklop10[[#This Row],[cena/enota brez DDV v EUR]]*Sklop10[[#This Row],[Okvirna količina]]</f>
        <v>0</v>
      </c>
      <c r="V16" s="81">
        <f>+Sklop10[[#This Row],[Končna cena/enoto mere (EUR) z DDV]]*Sklop10[[#This Row],[Okvirna količina]]</f>
        <v>0</v>
      </c>
      <c r="W16" s="130" t="s">
        <v>160</v>
      </c>
    </row>
    <row r="17" spans="1:24" s="53" customFormat="1" ht="12">
      <c r="A17" s="77" t="s">
        <v>3</v>
      </c>
      <c r="B17" s="228" t="s">
        <v>720</v>
      </c>
      <c r="C17" s="229" t="s">
        <v>727</v>
      </c>
      <c r="D17" s="9" t="s">
        <v>1255</v>
      </c>
      <c r="E17" s="235">
        <v>800</v>
      </c>
      <c r="F17" s="220" t="s">
        <v>158</v>
      </c>
      <c r="G17" s="103"/>
      <c r="H17" s="230">
        <v>800</v>
      </c>
      <c r="I17" s="107" t="s">
        <v>93</v>
      </c>
      <c r="J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7" s="78" t="str">
        <f>IF(Sklop10[[#This Row],[ZAHTEVANA SHEMA KAKOVOSTI]]&lt;&gt;"",Sklop10[[#This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+Sklop10[[#This Row],[cena/enota brez DDV v EUR]]*Sklop10[[#This Row],[Stopnja DDV (%)]]</f>
        <v>0</v>
      </c>
      <c r="T17" s="85">
        <f>+Sklop10[[#This Row],[cena/enota brez DDV v EUR]]+Sklop10[[#This Row],[Davek (EUR)]]</f>
        <v>0</v>
      </c>
      <c r="U17" s="85">
        <f>+Sklop10[[#This Row],[cena/enota brez DDV v EUR]]*Sklop10[[#This Row],[Okvirna količina]]</f>
        <v>0</v>
      </c>
      <c r="V17" s="85">
        <f>+Sklop10[[#This Row],[Končna cena/enoto mere (EUR) z DDV]]*Sklop10[[#This Row],[Okvirna količina]]</f>
        <v>0</v>
      </c>
      <c r="W17" s="130" t="s">
        <v>160</v>
      </c>
    </row>
    <row r="18" spans="1:24" s="53" customFormat="1" ht="12">
      <c r="A18" s="77" t="s">
        <v>4</v>
      </c>
      <c r="B18" s="228" t="s">
        <v>721</v>
      </c>
      <c r="C18" s="229" t="s">
        <v>727</v>
      </c>
      <c r="D18" s="73" t="s">
        <v>1262</v>
      </c>
      <c r="E18" s="235">
        <v>1000</v>
      </c>
      <c r="F18" s="220" t="s">
        <v>158</v>
      </c>
      <c r="G18" s="103"/>
      <c r="H18" s="230">
        <v>2000</v>
      </c>
      <c r="I18" s="107" t="s">
        <v>93</v>
      </c>
      <c r="J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K18" s="78" t="str">
        <f>IF(Sklop10[[#This Row],[ZAHTEVANA SHEMA KAKOVOSTI]]&lt;&gt;"",Sklop10[[#This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+Sklop10[[#This Row],[cena/enota brez DDV v EUR]]*Sklop10[[#This Row],[Stopnja DDV (%)]]</f>
        <v>0</v>
      </c>
      <c r="T18" s="85">
        <f>+Sklop10[[#This Row],[cena/enota brez DDV v EUR]]+Sklop10[[#This Row],[Davek (EUR)]]</f>
        <v>0</v>
      </c>
      <c r="U18" s="85">
        <f>+Sklop10[[#This Row],[cena/enota brez DDV v EUR]]*Sklop10[[#This Row],[Okvirna količina]]</f>
        <v>0</v>
      </c>
      <c r="V18" s="85">
        <f>+Sklop10[[#This Row],[Končna cena/enoto mere (EUR) z DDV]]*Sklop10[[#This Row],[Okvirna količina]]</f>
        <v>0</v>
      </c>
      <c r="W18" s="130" t="s">
        <v>160</v>
      </c>
    </row>
    <row r="19" spans="1:24" s="53" customFormat="1" ht="12">
      <c r="A19" s="77" t="s">
        <v>5</v>
      </c>
      <c r="B19" s="228" t="s">
        <v>722</v>
      </c>
      <c r="C19" s="229" t="s">
        <v>727</v>
      </c>
      <c r="D19" s="73" t="s">
        <v>1256</v>
      </c>
      <c r="E19" s="235">
        <v>60</v>
      </c>
      <c r="F19" s="220" t="s">
        <v>158</v>
      </c>
      <c r="G19" s="103"/>
      <c r="H19" s="230">
        <v>4000</v>
      </c>
      <c r="I19" s="107" t="s">
        <v>93</v>
      </c>
      <c r="J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19" s="78" t="str">
        <f>IF(Sklop10[[#This Row],[ZAHTEVANA SHEMA KAKOVOSTI]]&lt;&gt;"",Sklop10[[#This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+Sklop10[[#This Row],[cena/enota brez DDV v EUR]]*Sklop10[[#This Row],[Stopnja DDV (%)]]</f>
        <v>0</v>
      </c>
      <c r="T19" s="85">
        <f>+Sklop10[[#This Row],[cena/enota brez DDV v EUR]]+Sklop10[[#This Row],[Davek (EUR)]]</f>
        <v>0</v>
      </c>
      <c r="U19" s="85">
        <f>+Sklop10[[#This Row],[cena/enota brez DDV v EUR]]*Sklop10[[#This Row],[Okvirna količina]]</f>
        <v>0</v>
      </c>
      <c r="V19" s="85">
        <f>+Sklop10[[#This Row],[Končna cena/enoto mere (EUR) z DDV]]*Sklop10[[#This Row],[Okvirna količina]]</f>
        <v>0</v>
      </c>
      <c r="W19" s="130" t="s">
        <v>160</v>
      </c>
    </row>
    <row r="20" spans="1:24" s="53" customFormat="1" ht="12">
      <c r="A20" s="77" t="s">
        <v>6</v>
      </c>
      <c r="B20" s="228" t="s">
        <v>723</v>
      </c>
      <c r="C20" s="229" t="s">
        <v>727</v>
      </c>
      <c r="D20" s="9" t="s">
        <v>1257</v>
      </c>
      <c r="E20" s="235">
        <v>60</v>
      </c>
      <c r="F20" s="220" t="s">
        <v>158</v>
      </c>
      <c r="G20" s="103"/>
      <c r="H20" s="230">
        <v>4000</v>
      </c>
      <c r="I20" s="107" t="s">
        <v>93</v>
      </c>
      <c r="J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20" s="78" t="str">
        <f>IF(Sklop10[[#This Row],[ZAHTEVANA SHEMA KAKOVOSTI]]&lt;&gt;"",Sklop10[[#This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+Sklop10[[#This Row],[cena/enota brez DDV v EUR]]*Sklop10[[#This Row],[Stopnja DDV (%)]]</f>
        <v>0</v>
      </c>
      <c r="T20" s="85">
        <f>+Sklop10[[#This Row],[cena/enota brez DDV v EUR]]+Sklop10[[#This Row],[Davek (EUR)]]</f>
        <v>0</v>
      </c>
      <c r="U20" s="85">
        <f>+Sklop10[[#This Row],[cena/enota brez DDV v EUR]]*Sklop10[[#This Row],[Okvirna količina]]</f>
        <v>0</v>
      </c>
      <c r="V20" s="85">
        <f>+Sklop10[[#This Row],[Končna cena/enoto mere (EUR) z DDV]]*Sklop10[[#This Row],[Okvirna količina]]</f>
        <v>0</v>
      </c>
      <c r="W20" s="130" t="s">
        <v>160</v>
      </c>
    </row>
    <row r="21" spans="1:24" s="53" customFormat="1" ht="12">
      <c r="A21" s="77" t="s">
        <v>7</v>
      </c>
      <c r="B21" s="228" t="s">
        <v>724</v>
      </c>
      <c r="C21" s="229" t="s">
        <v>727</v>
      </c>
      <c r="D21" s="9" t="s">
        <v>1263</v>
      </c>
      <c r="E21" s="235">
        <v>80</v>
      </c>
      <c r="F21" s="220" t="s">
        <v>158</v>
      </c>
      <c r="G21" s="103"/>
      <c r="H21" s="230">
        <v>4000</v>
      </c>
      <c r="I21" s="107" t="s">
        <v>93</v>
      </c>
      <c r="J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K21" s="78" t="str">
        <f>IF(Sklop10[[#This Row],[ZAHTEVANA SHEMA KAKOVOSTI]]&lt;&gt;"",Sklop10[[#This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+Sklop10[[#This Row],[cena/enota brez DDV v EUR]]*Sklop10[[#This Row],[Stopnja DDV (%)]]</f>
        <v>0</v>
      </c>
      <c r="T21" s="85">
        <f>+Sklop10[[#This Row],[cena/enota brez DDV v EUR]]+Sklop10[[#This Row],[Davek (EUR)]]</f>
        <v>0</v>
      </c>
      <c r="U21" s="85">
        <f>+Sklop10[[#This Row],[cena/enota brez DDV v EUR]]*Sklop10[[#This Row],[Okvirna količina]]</f>
        <v>0</v>
      </c>
      <c r="V21" s="85">
        <f>+Sklop10[[#This Row],[Končna cena/enoto mere (EUR) z DDV]]*Sklop10[[#This Row],[Okvirna količina]]</f>
        <v>0</v>
      </c>
      <c r="W21" s="130" t="s">
        <v>160</v>
      </c>
    </row>
    <row r="22" spans="1:24" s="53" customFormat="1" ht="12">
      <c r="A22" s="77" t="s">
        <v>8</v>
      </c>
      <c r="B22" s="228" t="s">
        <v>725</v>
      </c>
      <c r="C22" s="229" t="s">
        <v>727</v>
      </c>
      <c r="D22" s="73" t="s">
        <v>1258</v>
      </c>
      <c r="E22" s="235">
        <v>60</v>
      </c>
      <c r="F22" s="220" t="s">
        <v>158</v>
      </c>
      <c r="G22" s="103"/>
      <c r="H22" s="230">
        <v>4000</v>
      </c>
      <c r="I22" s="107" t="s">
        <v>93</v>
      </c>
      <c r="J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22" s="78" t="str">
        <f>IF(Sklop10[[#This Row],[ZAHTEVANA SHEMA KAKOVOSTI]]&lt;&gt;"",Sklop10[[#This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+Sklop10[[#This Row],[cena/enota brez DDV v EUR]]*Sklop10[[#This Row],[Stopnja DDV (%)]]</f>
        <v>0</v>
      </c>
      <c r="T22" s="85">
        <f>+Sklop10[[#This Row],[cena/enota brez DDV v EUR]]+Sklop10[[#This Row],[Davek (EUR)]]</f>
        <v>0</v>
      </c>
      <c r="U22" s="85">
        <f>+Sklop10[[#This Row],[cena/enota brez DDV v EUR]]*Sklop10[[#This Row],[Okvirna količina]]</f>
        <v>0</v>
      </c>
      <c r="V22" s="85">
        <f>+Sklop10[[#This Row],[Končna cena/enoto mere (EUR) z DDV]]*Sklop10[[#This Row],[Okvirna količina]]</f>
        <v>0</v>
      </c>
      <c r="W22" s="130" t="s">
        <v>160</v>
      </c>
    </row>
    <row r="23" spans="1:24" s="53" customFormat="1" ht="12">
      <c r="A23" s="77" t="s">
        <v>9</v>
      </c>
      <c r="B23" s="228" t="s">
        <v>726</v>
      </c>
      <c r="C23" s="229" t="s">
        <v>727</v>
      </c>
      <c r="D23" s="73" t="s">
        <v>1258</v>
      </c>
      <c r="E23" s="235">
        <v>80</v>
      </c>
      <c r="F23" s="220" t="s">
        <v>158</v>
      </c>
      <c r="G23" s="103"/>
      <c r="H23" s="230">
        <v>2500</v>
      </c>
      <c r="I23" s="107" t="s">
        <v>93</v>
      </c>
      <c r="J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23" s="78" t="str">
        <f>IF(Sklop10[[#This Row],[ZAHTEVANA SHEMA KAKOVOSTI]]&lt;&gt;"",Sklop10[[#This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+Sklop10[[#This Row],[cena/enota brez DDV v EUR]]*Sklop10[[#This Row],[Stopnja DDV (%)]]</f>
        <v>0</v>
      </c>
      <c r="T23" s="85">
        <f>+Sklop10[[#This Row],[cena/enota brez DDV v EUR]]+Sklop10[[#This Row],[Davek (EUR)]]</f>
        <v>0</v>
      </c>
      <c r="U23" s="85">
        <f>+Sklop10[[#This Row],[cena/enota brez DDV v EUR]]*Sklop10[[#This Row],[Okvirna količina]]</f>
        <v>0</v>
      </c>
      <c r="V23" s="85">
        <f>+Sklop10[[#This Row],[Končna cena/enoto mere (EUR) z DDV]]*Sklop10[[#This Row],[Okvirna količina]]</f>
        <v>0</v>
      </c>
      <c r="W23" s="130" t="s">
        <v>160</v>
      </c>
    </row>
    <row r="24" spans="1:24">
      <c r="A24" s="430" t="s">
        <v>181</v>
      </c>
      <c r="B24" s="430"/>
      <c r="C24" s="430"/>
      <c r="D24" s="397"/>
      <c r="E24" s="398"/>
      <c r="F24" s="398"/>
      <c r="G24" s="399"/>
      <c r="H24" s="400"/>
      <c r="I24" s="401"/>
      <c r="J24" s="402">
        <f>SUBTOTAL(109,Sklop10[Preračunana masa/volumen/kos na enoto kg])</f>
        <v>4520</v>
      </c>
      <c r="K24" s="402">
        <f>SUBTOTAL(109,Sklop10[Živila iz shem kakovosti (kg)])</f>
        <v>0</v>
      </c>
      <c r="L24" s="400"/>
      <c r="M24" s="403"/>
      <c r="N24" s="403"/>
      <c r="O24" s="404"/>
      <c r="P24" s="405"/>
      <c r="Q24" s="405"/>
      <c r="R24" s="405"/>
      <c r="S24" s="406"/>
      <c r="T24" s="400"/>
      <c r="U24" s="406">
        <f>SUBTOTAL(109,Sklop10[Vrednost za okvirno količino (EUR) brez DDV])</f>
        <v>0</v>
      </c>
      <c r="V24" s="406">
        <f>SUBTOTAL(109,Sklop10[Vrednost za okvirno količino (EUR) z DDV])</f>
        <v>0</v>
      </c>
      <c r="W24" s="431"/>
    </row>
    <row r="25" spans="1:24" ht="15">
      <c r="A25" s="6"/>
      <c r="B25" s="6"/>
      <c r="C25" s="6"/>
      <c r="D25" s="4"/>
      <c r="E25" s="27"/>
      <c r="F25" s="27"/>
      <c r="G25" s="26"/>
      <c r="H25" s="7"/>
      <c r="J25" s="8"/>
      <c r="K25" s="8"/>
      <c r="L25" s="8"/>
      <c r="M25" s="8"/>
      <c r="N25" s="21"/>
      <c r="O25" s="21"/>
      <c r="P25" s="8"/>
      <c r="Q25" s="8"/>
      <c r="R25" s="8"/>
      <c r="S25" s="8"/>
      <c r="T25" s="8"/>
      <c r="U25" s="3"/>
      <c r="V25" s="3"/>
      <c r="W25" s="7"/>
    </row>
    <row r="26" spans="1:24">
      <c r="A26" s="45" t="s">
        <v>177</v>
      </c>
      <c r="B26" s="45"/>
      <c r="C26" s="45"/>
      <c r="D26" s="17"/>
      <c r="E26" s="29"/>
      <c r="F26" s="29"/>
      <c r="G26" s="104"/>
      <c r="S26" s="45"/>
      <c r="T26" s="45"/>
      <c r="U26" s="45"/>
      <c r="V26" s="45"/>
    </row>
    <row r="27" spans="1:24">
      <c r="A27" s="12" t="s">
        <v>179</v>
      </c>
      <c r="D27" s="17"/>
      <c r="E27" s="29"/>
      <c r="F27" s="29"/>
      <c r="G27" s="104"/>
    </row>
    <row r="28" spans="1:24">
      <c r="A28" s="99" t="s">
        <v>246</v>
      </c>
      <c r="B28" s="99"/>
      <c r="C28" s="99"/>
      <c r="H28" s="66"/>
      <c r="I28" s="66"/>
      <c r="J28" s="30"/>
      <c r="K28" s="30"/>
      <c r="L28" s="30"/>
      <c r="M28" s="30"/>
      <c r="N28" s="52"/>
      <c r="O28" s="52"/>
      <c r="P28" s="30"/>
      <c r="Q28" s="30"/>
      <c r="R28" s="30"/>
      <c r="S28" s="30"/>
      <c r="T28" s="30"/>
    </row>
    <row r="29" spans="1:24">
      <c r="A29" s="114" t="s">
        <v>221</v>
      </c>
      <c r="B29" s="114"/>
      <c r="C29" s="114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2"/>
    </row>
    <row r="30" spans="1:24">
      <c r="A30" s="652" t="s">
        <v>220</v>
      </c>
      <c r="B30" s="652"/>
      <c r="C30" s="652"/>
      <c r="D30" s="652"/>
      <c r="E30" s="652"/>
      <c r="F30" s="652"/>
      <c r="G30" s="652"/>
      <c r="H30" s="652"/>
      <c r="I30" s="652"/>
      <c r="J30" s="652"/>
      <c r="K30" s="652"/>
      <c r="L30" s="652"/>
      <c r="P30" s="30"/>
      <c r="Q30" s="30"/>
      <c r="R30" s="30"/>
      <c r="S30" s="30"/>
      <c r="T30" s="30"/>
    </row>
    <row r="31" spans="1:24">
      <c r="P31" s="30"/>
      <c r="Q31" s="30"/>
      <c r="R31" s="30"/>
      <c r="S31" s="30"/>
      <c r="T31" s="30"/>
    </row>
    <row r="32" spans="1:24">
      <c r="A32" s="99" t="s">
        <v>65</v>
      </c>
      <c r="B32" s="99"/>
      <c r="C32" s="99"/>
      <c r="H32" s="66"/>
      <c r="I32" s="66" t="s">
        <v>66</v>
      </c>
      <c r="J32" s="30"/>
      <c r="K32" s="30"/>
      <c r="L32" s="30"/>
      <c r="M32" s="30"/>
      <c r="N32" s="52"/>
      <c r="O32" s="52"/>
      <c r="P32" s="30"/>
      <c r="Q32" s="30"/>
      <c r="R32" s="30"/>
      <c r="S32" s="30" t="s">
        <v>67</v>
      </c>
      <c r="T32" s="30"/>
    </row>
    <row r="33" spans="1:24" ht="15">
      <c r="A33" s="6"/>
      <c r="B33" s="6"/>
      <c r="C33" s="6"/>
      <c r="D33" s="4"/>
      <c r="E33" s="27"/>
      <c r="F33" s="27"/>
      <c r="G33" s="26"/>
      <c r="H33" s="7"/>
      <c r="J33" s="8"/>
      <c r="K33" s="8"/>
      <c r="L33" s="8"/>
      <c r="M33" s="8"/>
      <c r="N33" s="21"/>
      <c r="O33" s="21"/>
      <c r="P33" s="8"/>
      <c r="Q33" s="8"/>
      <c r="R33" s="8"/>
      <c r="S33" s="8"/>
      <c r="T33" s="8"/>
      <c r="U33" s="3"/>
      <c r="V33" s="3"/>
      <c r="W33" s="7"/>
    </row>
    <row r="34" spans="1:24">
      <c r="D34" s="17"/>
      <c r="E34" s="29"/>
      <c r="F34" s="29"/>
      <c r="G34" s="104"/>
    </row>
    <row r="35" spans="1:24">
      <c r="D35" s="17"/>
      <c r="E35" s="29"/>
      <c r="F35" s="29"/>
      <c r="G35" s="104"/>
    </row>
    <row r="36" spans="1:24">
      <c r="D36" s="17"/>
      <c r="E36" s="29"/>
      <c r="F36" s="29"/>
      <c r="G36" s="104"/>
    </row>
    <row r="37" spans="1:24"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D39" s="17"/>
      <c r="E39" s="29"/>
      <c r="F39" s="29"/>
      <c r="G39" s="104"/>
    </row>
    <row r="40" spans="1:24">
      <c r="D40" s="17"/>
      <c r="E40" s="29"/>
      <c r="F40" s="29"/>
      <c r="G40" s="104"/>
    </row>
    <row r="41" spans="1:24">
      <c r="D41" s="17"/>
      <c r="E41" s="29"/>
      <c r="F41" s="29"/>
      <c r="G41" s="104"/>
    </row>
    <row r="42" spans="1:24">
      <c r="D42" s="17"/>
      <c r="E42" s="29"/>
      <c r="F42" s="29"/>
      <c r="G42" s="104"/>
    </row>
    <row r="43" spans="1:24">
      <c r="D43" s="17"/>
      <c r="E43" s="29"/>
      <c r="F43" s="29"/>
      <c r="G43" s="104"/>
    </row>
    <row r="44" spans="1:24">
      <c r="D44" s="17"/>
      <c r="E44" s="29"/>
      <c r="F44" s="29"/>
      <c r="G44" s="104"/>
    </row>
    <row r="45" spans="1:24">
      <c r="D45" s="17"/>
      <c r="E45" s="29"/>
      <c r="F45" s="29"/>
      <c r="G45" s="104"/>
    </row>
    <row r="46" spans="1:24">
      <c r="D46" s="17"/>
      <c r="E46" s="29"/>
      <c r="F46" s="29"/>
      <c r="G46" s="104"/>
    </row>
    <row r="47" spans="1:24">
      <c r="D47" s="17"/>
      <c r="E47" s="29"/>
      <c r="F47" s="29"/>
      <c r="G47" s="104"/>
    </row>
    <row r="48" spans="1:24" s="19" customFormat="1">
      <c r="A48" s="12"/>
      <c r="B48" s="12"/>
      <c r="C48" s="12"/>
      <c r="D48" s="17"/>
      <c r="E48" s="29"/>
      <c r="F48" s="29"/>
      <c r="G48" s="104"/>
      <c r="H48" s="105"/>
      <c r="I48" s="105"/>
      <c r="N48" s="12"/>
      <c r="O48" s="12"/>
      <c r="P48" s="12"/>
      <c r="Q48" s="12"/>
      <c r="R48" s="12"/>
      <c r="S48" s="12"/>
      <c r="T48" s="12"/>
      <c r="U48" s="12"/>
      <c r="V48" s="12"/>
      <c r="W48" s="66"/>
      <c r="X48" s="12"/>
    </row>
    <row r="49" spans="1:24" s="19" customFormat="1">
      <c r="A49" s="12"/>
      <c r="B49" s="12"/>
      <c r="C49" s="12"/>
      <c r="D49" s="17"/>
      <c r="E49" s="29"/>
      <c r="F49" s="29"/>
      <c r="G49" s="104"/>
      <c r="H49" s="105"/>
      <c r="I49" s="105"/>
      <c r="N49" s="12"/>
      <c r="O49" s="12"/>
      <c r="P49" s="12"/>
      <c r="Q49" s="12"/>
      <c r="R49" s="12"/>
      <c r="S49" s="12"/>
      <c r="T49" s="12"/>
      <c r="U49" s="12"/>
      <c r="V49" s="12"/>
      <c r="W49" s="66"/>
      <c r="X49" s="12"/>
    </row>
    <row r="50" spans="1:24" s="19" customFormat="1">
      <c r="A50" s="12"/>
      <c r="B50" s="12"/>
      <c r="C50" s="12"/>
      <c r="D50" s="17"/>
      <c r="E50" s="29"/>
      <c r="F50" s="29"/>
      <c r="G50" s="104"/>
      <c r="H50" s="105"/>
      <c r="I50" s="105"/>
      <c r="N50" s="12"/>
      <c r="O50" s="12"/>
      <c r="P50" s="12"/>
      <c r="Q50" s="12"/>
      <c r="R50" s="12"/>
      <c r="S50" s="12"/>
      <c r="T50" s="12"/>
      <c r="U50" s="12"/>
      <c r="V50" s="12"/>
      <c r="W50" s="66"/>
      <c r="X50" s="12"/>
    </row>
    <row r="51" spans="1:24" s="19" customFormat="1">
      <c r="A51" s="12"/>
      <c r="B51" s="12"/>
      <c r="C51" s="12"/>
      <c r="D51" s="17"/>
      <c r="E51" s="29"/>
      <c r="F51" s="29"/>
      <c r="G51" s="104"/>
      <c r="H51" s="105"/>
      <c r="I51" s="105"/>
      <c r="N51" s="12"/>
      <c r="O51" s="12"/>
      <c r="P51" s="12"/>
      <c r="Q51" s="12"/>
      <c r="R51" s="12"/>
      <c r="S51" s="12"/>
      <c r="T51" s="12"/>
      <c r="U51" s="12"/>
      <c r="V51" s="12"/>
      <c r="W51" s="66"/>
      <c r="X51" s="12"/>
    </row>
    <row r="52" spans="1:24" s="19" customFormat="1">
      <c r="A52" s="12"/>
      <c r="B52" s="12"/>
      <c r="C52" s="12"/>
      <c r="D52" s="17"/>
      <c r="E52" s="29"/>
      <c r="F52" s="29"/>
      <c r="G52" s="104"/>
      <c r="H52" s="105"/>
      <c r="I52" s="105"/>
      <c r="N52" s="12"/>
      <c r="O52" s="12"/>
      <c r="P52" s="12"/>
      <c r="Q52" s="12"/>
      <c r="R52" s="12"/>
      <c r="S52" s="12"/>
      <c r="T52" s="12"/>
      <c r="U52" s="12"/>
      <c r="V52" s="12"/>
      <c r="W52" s="66"/>
      <c r="X52" s="12"/>
    </row>
    <row r="53" spans="1:24" s="19" customFormat="1">
      <c r="A53" s="12"/>
      <c r="B53" s="12"/>
      <c r="C53" s="12"/>
      <c r="D53" s="17"/>
      <c r="E53" s="29"/>
      <c r="F53" s="29"/>
      <c r="G53" s="104"/>
      <c r="H53" s="105"/>
      <c r="I53" s="105"/>
      <c r="N53" s="12"/>
      <c r="O53" s="12"/>
      <c r="P53" s="12"/>
      <c r="Q53" s="12"/>
      <c r="R53" s="12"/>
      <c r="S53" s="12"/>
      <c r="T53" s="12"/>
      <c r="U53" s="12"/>
      <c r="V53" s="12"/>
      <c r="W53" s="66"/>
      <c r="X53" s="12"/>
    </row>
    <row r="54" spans="1:24" s="19" customFormat="1">
      <c r="A54" s="12"/>
      <c r="B54" s="12"/>
      <c r="C54" s="12"/>
      <c r="D54" s="17"/>
      <c r="E54" s="29"/>
      <c r="F54" s="29"/>
      <c r="G54" s="104"/>
      <c r="H54" s="105"/>
      <c r="I54" s="105"/>
      <c r="N54" s="12"/>
      <c r="O54" s="12"/>
      <c r="P54" s="12"/>
      <c r="Q54" s="12"/>
      <c r="R54" s="12"/>
      <c r="S54" s="12"/>
      <c r="T54" s="12"/>
      <c r="U54" s="12"/>
      <c r="V54" s="12"/>
      <c r="W54" s="66"/>
      <c r="X54" s="12"/>
    </row>
    <row r="55" spans="1:24" s="19" customFormat="1">
      <c r="A55" s="12"/>
      <c r="B55" s="12"/>
      <c r="C55" s="12"/>
      <c r="D55" s="17"/>
      <c r="E55" s="29"/>
      <c r="F55" s="29"/>
      <c r="G55" s="104"/>
      <c r="H55" s="105"/>
      <c r="I55" s="105"/>
      <c r="N55" s="12"/>
      <c r="O55" s="12"/>
      <c r="P55" s="12"/>
      <c r="Q55" s="12"/>
      <c r="R55" s="12"/>
      <c r="S55" s="12"/>
      <c r="T55" s="12"/>
      <c r="U55" s="12"/>
      <c r="V55" s="12"/>
      <c r="W55" s="66"/>
      <c r="X55" s="12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</sheetData>
  <sheetProtection insertRows="0" deleteRows="0"/>
  <protectedRanges>
    <protectedRange sqref="L1:R29 W1:W1048576 L31:R1048576 M30:R30" name="Obseg1"/>
    <protectedRange sqref="J30:L30" name="Obseg1_1"/>
  </protectedRanges>
  <mergeCells count="8">
    <mergeCell ref="A30:L3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22:D23 D19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74"/>
  <sheetViews>
    <sheetView topLeftCell="A8" zoomScaleNormal="100" zoomScaleSheetLayoutView="100" workbookViewId="0">
      <selection activeCell="V58" sqref="V58"/>
    </sheetView>
  </sheetViews>
  <sheetFormatPr defaultColWidth="8.85546875" defaultRowHeight="12.75"/>
  <cols>
    <col min="1" max="2" width="3.5703125" style="12" customWidth="1"/>
    <col min="3" max="3" width="9.28515625" style="30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201" t="s">
        <v>130</v>
      </c>
    </row>
    <row r="2" spans="1:23" ht="15">
      <c r="D2" s="202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202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203"/>
    </row>
    <row r="5" spans="1:23" ht="15">
      <c r="D5" s="201" t="s">
        <v>134</v>
      </c>
    </row>
    <row r="6" spans="1:23" ht="17.25" customHeight="1">
      <c r="D6" s="204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204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204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1"/>
      <c r="D9" s="205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C10" s="184"/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C11" s="184"/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C12" s="184"/>
      <c r="D12" s="206" t="str">
        <f>+'Ponudbeni pred_rekapitulacija'!A24</f>
        <v>11.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C13" s="184"/>
      <c r="D13" s="641" t="str">
        <f>+'Ponudbeni pred_rekapitulacija'!B24</f>
        <v>ZAMRZNJENI IZDELKI IZ TESTA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479" t="s">
        <v>728</v>
      </c>
      <c r="C16" s="480" t="s">
        <v>753</v>
      </c>
      <c r="D16" s="481" t="s">
        <v>1264</v>
      </c>
      <c r="E16" s="482">
        <v>1</v>
      </c>
      <c r="F16" s="445" t="s">
        <v>0</v>
      </c>
      <c r="G16" s="455"/>
      <c r="H16" s="485">
        <v>50</v>
      </c>
      <c r="I16" s="483" t="s">
        <v>93</v>
      </c>
      <c r="J16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6" s="78" t="str">
        <f>IF(Sklop11[[#This Row],[ZAHTEVANA SHEMA KAKOVOSTI]]&lt;&gt;"",Sklop11[[#This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+Sklop11[[#This Row],[cena/enota brez DDV v EUR]]*Sklop11[[#This Row],[Stopnja DDV (%)]]</f>
        <v>0</v>
      </c>
      <c r="T16" s="81">
        <f>+Sklop11[[#This Row],[cena/enota brez DDV v EUR]]+Sklop11[[#This Row],[Davek (EUR)]]</f>
        <v>0</v>
      </c>
      <c r="U16" s="81">
        <f>+Sklop11[[#This Row],[cena/enota brez DDV v EUR]]*Sklop11[[#This Row],[Okvirna količina]]</f>
        <v>0</v>
      </c>
      <c r="V16" s="81">
        <f>+Sklop11[[#This Row],[Končna cena/enoto mere (EUR) z DDV]]*Sklop11[[#This Row],[Okvirna količina]]</f>
        <v>0</v>
      </c>
      <c r="W16" s="95"/>
    </row>
    <row r="17" spans="1:23" s="53" customFormat="1" ht="12">
      <c r="A17" s="77" t="s">
        <v>3</v>
      </c>
      <c r="B17" s="479" t="s">
        <v>729</v>
      </c>
      <c r="C17" s="480" t="s">
        <v>753</v>
      </c>
      <c r="D17" s="481" t="s">
        <v>1265</v>
      </c>
      <c r="E17" s="482">
        <v>2</v>
      </c>
      <c r="F17" s="445" t="s">
        <v>0</v>
      </c>
      <c r="G17" s="455"/>
      <c r="H17" s="485">
        <v>50</v>
      </c>
      <c r="I17" s="483" t="s">
        <v>93</v>
      </c>
      <c r="J1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17" s="78" t="str">
        <f>IF(Sklop11[[#This Row],[ZAHTEVANA SHEMA KAKOVOSTI]]&lt;&gt;"",Sklop11[[#This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+Sklop11[[#This Row],[cena/enota brez DDV v EUR]]*Sklop11[[#This Row],[Stopnja DDV (%)]]</f>
        <v>0</v>
      </c>
      <c r="T17" s="85">
        <f>+Sklop11[[#This Row],[cena/enota brez DDV v EUR]]+Sklop11[[#This Row],[Davek (EUR)]]</f>
        <v>0</v>
      </c>
      <c r="U17" s="85">
        <f>+Sklop11[[#This Row],[cena/enota brez DDV v EUR]]*Sklop11[[#This Row],[Okvirna količina]]</f>
        <v>0</v>
      </c>
      <c r="V17" s="85">
        <f>+Sklop11[[#This Row],[Končna cena/enoto mere (EUR) z DDV]]*Sklop11[[#This Row],[Okvirna količina]]</f>
        <v>0</v>
      </c>
      <c r="W17" s="96"/>
    </row>
    <row r="18" spans="1:23" s="53" customFormat="1" ht="12">
      <c r="A18" s="77" t="s">
        <v>4</v>
      </c>
      <c r="B18" s="479" t="s">
        <v>730</v>
      </c>
      <c r="C18" s="480" t="s">
        <v>753</v>
      </c>
      <c r="D18" s="481" t="s">
        <v>1266</v>
      </c>
      <c r="E18" s="482">
        <v>1</v>
      </c>
      <c r="F18" s="445" t="s">
        <v>0</v>
      </c>
      <c r="G18" s="455"/>
      <c r="H18" s="485">
        <v>50</v>
      </c>
      <c r="I18" s="483" t="s">
        <v>93</v>
      </c>
      <c r="J18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8" s="78" t="str">
        <f>IF(Sklop11[[#This Row],[ZAHTEVANA SHEMA KAKOVOSTI]]&lt;&gt;"",Sklop11[[#This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+Sklop11[[#This Row],[cena/enota brez DDV v EUR]]*Sklop11[[#This Row],[Stopnja DDV (%)]]</f>
        <v>0</v>
      </c>
      <c r="T18" s="85">
        <f>+Sklop11[[#This Row],[cena/enota brez DDV v EUR]]+Sklop11[[#This Row],[Davek (EUR)]]</f>
        <v>0</v>
      </c>
      <c r="U18" s="85">
        <f>+Sklop11[[#This Row],[cena/enota brez DDV v EUR]]*Sklop11[[#This Row],[Okvirna količina]]</f>
        <v>0</v>
      </c>
      <c r="V18" s="85">
        <f>+Sklop11[[#This Row],[Končna cena/enoto mere (EUR) z DDV]]*Sklop11[[#This Row],[Okvirna količina]]</f>
        <v>0</v>
      </c>
      <c r="W18" s="96"/>
    </row>
    <row r="19" spans="1:23" s="53" customFormat="1" ht="12">
      <c r="A19" s="77" t="s">
        <v>5</v>
      </c>
      <c r="B19" s="479" t="s">
        <v>731</v>
      </c>
      <c r="C19" s="480" t="s">
        <v>753</v>
      </c>
      <c r="D19" s="481" t="s">
        <v>1267</v>
      </c>
      <c r="E19" s="482">
        <v>1</v>
      </c>
      <c r="F19" s="445" t="s">
        <v>0</v>
      </c>
      <c r="G19" s="455"/>
      <c r="H19" s="485">
        <v>10</v>
      </c>
      <c r="I19" s="483" t="s">
        <v>93</v>
      </c>
      <c r="J19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19" s="78" t="str">
        <f>IF(Sklop11[[#This Row],[ZAHTEVANA SHEMA KAKOVOSTI]]&lt;&gt;"",Sklop11[[#This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+Sklop11[[#This Row],[cena/enota brez DDV v EUR]]*Sklop11[[#This Row],[Stopnja DDV (%)]]</f>
        <v>0</v>
      </c>
      <c r="T19" s="85">
        <f>+Sklop11[[#This Row],[cena/enota brez DDV v EUR]]+Sklop11[[#This Row],[Davek (EUR)]]</f>
        <v>0</v>
      </c>
      <c r="U19" s="85">
        <f>+Sklop11[[#This Row],[cena/enota brez DDV v EUR]]*Sklop11[[#This Row],[Okvirna količina]]</f>
        <v>0</v>
      </c>
      <c r="V19" s="85">
        <f>+Sklop11[[#This Row],[Končna cena/enoto mere (EUR) z DDV]]*Sklop11[[#This Row],[Okvirna količina]]</f>
        <v>0</v>
      </c>
      <c r="W19" s="96"/>
    </row>
    <row r="20" spans="1:23" s="53" customFormat="1" ht="12">
      <c r="A20" s="77" t="s">
        <v>6</v>
      </c>
      <c r="B20" s="479" t="s">
        <v>732</v>
      </c>
      <c r="C20" s="480" t="s">
        <v>753</v>
      </c>
      <c r="D20" s="481" t="s">
        <v>1268</v>
      </c>
      <c r="E20" s="482">
        <v>1</v>
      </c>
      <c r="F20" s="445" t="s">
        <v>0</v>
      </c>
      <c r="G20" s="455"/>
      <c r="H20" s="485">
        <v>10</v>
      </c>
      <c r="I20" s="483" t="s">
        <v>93</v>
      </c>
      <c r="J20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78" t="str">
        <f>IF(Sklop11[[#This Row],[ZAHTEVANA SHEMA KAKOVOSTI]]&lt;&gt;"",Sklop11[[#This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+Sklop11[[#This Row],[cena/enota brez DDV v EUR]]*Sklop11[[#This Row],[Stopnja DDV (%)]]</f>
        <v>0</v>
      </c>
      <c r="T20" s="85">
        <f>+Sklop11[[#This Row],[cena/enota brez DDV v EUR]]+Sklop11[[#This Row],[Davek (EUR)]]</f>
        <v>0</v>
      </c>
      <c r="U20" s="85">
        <f>+Sklop11[[#This Row],[cena/enota brez DDV v EUR]]*Sklop11[[#This Row],[Okvirna količina]]</f>
        <v>0</v>
      </c>
      <c r="V20" s="85">
        <f>+Sklop11[[#This Row],[Končna cena/enoto mere (EUR) z DDV]]*Sklop11[[#This Row],[Okvirna količina]]</f>
        <v>0</v>
      </c>
      <c r="W20" s="96"/>
    </row>
    <row r="21" spans="1:23" s="53" customFormat="1" ht="12">
      <c r="A21" s="77" t="s">
        <v>7</v>
      </c>
      <c r="B21" s="479" t="s">
        <v>733</v>
      </c>
      <c r="C21" s="480" t="s">
        <v>753</v>
      </c>
      <c r="D21" s="481" t="s">
        <v>1269</v>
      </c>
      <c r="E21" s="482">
        <v>1</v>
      </c>
      <c r="F21" s="445" t="s">
        <v>0</v>
      </c>
      <c r="G21" s="455"/>
      <c r="H21" s="485">
        <v>10</v>
      </c>
      <c r="I21" s="483" t="s">
        <v>93</v>
      </c>
      <c r="J21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1" s="78" t="str">
        <f>IF(Sklop11[[#This Row],[ZAHTEVANA SHEMA KAKOVOSTI]]&lt;&gt;"",Sklop11[[#This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+Sklop11[[#This Row],[cena/enota brez DDV v EUR]]*Sklop11[[#This Row],[Stopnja DDV (%)]]</f>
        <v>0</v>
      </c>
      <c r="T21" s="85">
        <f>+Sklop11[[#This Row],[cena/enota brez DDV v EUR]]+Sklop11[[#This Row],[Davek (EUR)]]</f>
        <v>0</v>
      </c>
      <c r="U21" s="85">
        <f>+Sklop11[[#This Row],[cena/enota brez DDV v EUR]]*Sklop11[[#This Row],[Okvirna količina]]</f>
        <v>0</v>
      </c>
      <c r="V21" s="85">
        <f>+Sklop11[[#This Row],[Končna cena/enoto mere (EUR) z DDV]]*Sklop11[[#This Row],[Okvirna količina]]</f>
        <v>0</v>
      </c>
      <c r="W21" s="96"/>
    </row>
    <row r="22" spans="1:23" s="53" customFormat="1" ht="12">
      <c r="A22" s="77" t="s">
        <v>8</v>
      </c>
      <c r="B22" s="479" t="s">
        <v>734</v>
      </c>
      <c r="C22" s="480" t="s">
        <v>753</v>
      </c>
      <c r="D22" s="481" t="s">
        <v>1270</v>
      </c>
      <c r="E22" s="482">
        <v>1</v>
      </c>
      <c r="F22" s="445" t="s">
        <v>0</v>
      </c>
      <c r="G22" s="455"/>
      <c r="H22" s="485">
        <v>25</v>
      </c>
      <c r="I22" s="483" t="s">
        <v>0</v>
      </c>
      <c r="J22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K22" s="78" t="str">
        <f>IF(Sklop11[[#This Row],[ZAHTEVANA SHEMA KAKOVOSTI]]&lt;&gt;"",Sklop11[[#This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+Sklop11[[#This Row],[cena/enota brez DDV v EUR]]*Sklop11[[#This Row],[Stopnja DDV (%)]]</f>
        <v>0</v>
      </c>
      <c r="T22" s="85">
        <f>+Sklop11[[#This Row],[cena/enota brez DDV v EUR]]+Sklop11[[#This Row],[Davek (EUR)]]</f>
        <v>0</v>
      </c>
      <c r="U22" s="85">
        <f>+Sklop11[[#This Row],[cena/enota brez DDV v EUR]]*Sklop11[[#This Row],[Okvirna količina]]</f>
        <v>0</v>
      </c>
      <c r="V22" s="85">
        <f>+Sklop11[[#This Row],[Končna cena/enoto mere (EUR) z DDV]]*Sklop11[[#This Row],[Okvirna količina]]</f>
        <v>0</v>
      </c>
      <c r="W22" s="96"/>
    </row>
    <row r="23" spans="1:23" s="53" customFormat="1" ht="12">
      <c r="A23" s="77" t="s">
        <v>9</v>
      </c>
      <c r="B23" s="479" t="s">
        <v>735</v>
      </c>
      <c r="C23" s="480" t="s">
        <v>753</v>
      </c>
      <c r="D23" s="481" t="s">
        <v>1271</v>
      </c>
      <c r="E23" s="482">
        <v>0.6</v>
      </c>
      <c r="F23" s="445" t="s">
        <v>0</v>
      </c>
      <c r="G23" s="455"/>
      <c r="H23" s="485">
        <v>25</v>
      </c>
      <c r="I23" s="483" t="s">
        <v>93</v>
      </c>
      <c r="J23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3" s="78" t="str">
        <f>IF(Sklop11[[#This Row],[ZAHTEVANA SHEMA KAKOVOSTI]]&lt;&gt;"",Sklop11[[#This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+Sklop11[[#This Row],[cena/enota brez DDV v EUR]]*Sklop11[[#This Row],[Stopnja DDV (%)]]</f>
        <v>0</v>
      </c>
      <c r="T23" s="85">
        <f>+Sklop11[[#This Row],[cena/enota brez DDV v EUR]]+Sklop11[[#This Row],[Davek (EUR)]]</f>
        <v>0</v>
      </c>
      <c r="U23" s="85">
        <f>+Sklop11[[#This Row],[cena/enota brez DDV v EUR]]*Sklop11[[#This Row],[Okvirna količina]]</f>
        <v>0</v>
      </c>
      <c r="V23" s="85">
        <f>+Sklop11[[#This Row],[Končna cena/enoto mere (EUR) z DDV]]*Sklop11[[#This Row],[Okvirna količina]]</f>
        <v>0</v>
      </c>
      <c r="W23" s="96"/>
    </row>
    <row r="24" spans="1:23" s="53" customFormat="1" ht="12">
      <c r="A24" s="77" t="s">
        <v>10</v>
      </c>
      <c r="B24" s="479" t="s">
        <v>736</v>
      </c>
      <c r="C24" s="480" t="s">
        <v>753</v>
      </c>
      <c r="D24" s="481" t="s">
        <v>1272</v>
      </c>
      <c r="E24" s="482">
        <v>1</v>
      </c>
      <c r="F24" s="445" t="s">
        <v>0</v>
      </c>
      <c r="G24" s="455"/>
      <c r="H24" s="485">
        <v>400</v>
      </c>
      <c r="I24" s="483" t="s">
        <v>93</v>
      </c>
      <c r="J24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24" s="78" t="str">
        <f>IF(Sklop11[[#This Row],[ZAHTEVANA SHEMA KAKOVOSTI]]&lt;&gt;"",Sklop11[[#This Row],[Preračunana masa/volumen/kos na enoto kg]],"")</f>
        <v/>
      </c>
      <c r="L24" s="91"/>
      <c r="M24" s="84"/>
      <c r="N24" s="84"/>
      <c r="O24" s="93"/>
      <c r="P24" s="85"/>
      <c r="Q24" s="85"/>
      <c r="R24" s="94"/>
      <c r="S24" s="85">
        <f>+Sklop11[[#This Row],[cena/enota brez DDV v EUR]]*Sklop11[[#This Row],[Stopnja DDV (%)]]</f>
        <v>0</v>
      </c>
      <c r="T24" s="85">
        <f>+Sklop11[[#This Row],[cena/enota brez DDV v EUR]]+Sklop11[[#This Row],[Davek (EUR)]]</f>
        <v>0</v>
      </c>
      <c r="U24" s="85">
        <f>+Sklop11[[#This Row],[cena/enota brez DDV v EUR]]*Sklop11[[#This Row],[Okvirna količina]]</f>
        <v>0</v>
      </c>
      <c r="V24" s="85">
        <f>+Sklop11[[#This Row],[Končna cena/enoto mere (EUR) z DDV]]*Sklop11[[#This Row],[Okvirna količina]]</f>
        <v>0</v>
      </c>
      <c r="W24" s="96"/>
    </row>
    <row r="25" spans="1:23" s="53" customFormat="1" ht="24">
      <c r="A25" s="77" t="s">
        <v>11</v>
      </c>
      <c r="B25" s="479" t="s">
        <v>737</v>
      </c>
      <c r="C25" s="480" t="s">
        <v>753</v>
      </c>
      <c r="D25" s="481" t="s">
        <v>1273</v>
      </c>
      <c r="E25" s="482">
        <v>3</v>
      </c>
      <c r="F25" s="445" t="s">
        <v>0</v>
      </c>
      <c r="G25" s="455"/>
      <c r="H25" s="485">
        <v>5</v>
      </c>
      <c r="I25" s="483" t="s">
        <v>93</v>
      </c>
      <c r="J25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5" s="78" t="str">
        <f>IF(Sklop11[[#This Row],[ZAHTEVANA SHEMA KAKOVOSTI]]&lt;&gt;"",Sklop11[[#This Row],[Preračunana masa/volumen/kos na enoto kg]],"")</f>
        <v/>
      </c>
      <c r="L25" s="91"/>
      <c r="M25" s="84"/>
      <c r="N25" s="84"/>
      <c r="O25" s="93"/>
      <c r="P25" s="85"/>
      <c r="Q25" s="85"/>
      <c r="R25" s="94"/>
      <c r="S25" s="85">
        <f>+Sklop11[[#This Row],[cena/enota brez DDV v EUR]]*Sklop11[[#This Row],[Stopnja DDV (%)]]</f>
        <v>0</v>
      </c>
      <c r="T25" s="85">
        <f>+Sklop11[[#This Row],[cena/enota brez DDV v EUR]]+Sklop11[[#This Row],[Davek (EUR)]]</f>
        <v>0</v>
      </c>
      <c r="U25" s="85">
        <f>+Sklop11[[#This Row],[cena/enota brez DDV v EUR]]*Sklop11[[#This Row],[Okvirna količina]]</f>
        <v>0</v>
      </c>
      <c r="V25" s="85">
        <f>+Sklop11[[#This Row],[Končna cena/enoto mere (EUR) z DDV]]*Sklop11[[#This Row],[Okvirna količina]]</f>
        <v>0</v>
      </c>
      <c r="W25" s="96"/>
    </row>
    <row r="26" spans="1:23" s="53" customFormat="1" ht="12">
      <c r="A26" s="77" t="s">
        <v>12</v>
      </c>
      <c r="B26" s="479" t="s">
        <v>738</v>
      </c>
      <c r="C26" s="480" t="s">
        <v>753</v>
      </c>
      <c r="D26" s="481" t="s">
        <v>1274</v>
      </c>
      <c r="E26" s="482">
        <v>3</v>
      </c>
      <c r="F26" s="445" t="s">
        <v>0</v>
      </c>
      <c r="G26" s="455"/>
      <c r="H26" s="485">
        <v>5</v>
      </c>
      <c r="I26" s="483" t="s">
        <v>93</v>
      </c>
      <c r="J26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6" s="78" t="str">
        <f>IF(Sklop11[[#This Row],[ZAHTEVANA SHEMA KAKOVOSTI]]&lt;&gt;"",Sklop11[[#This Row],[Preračunana masa/volumen/kos na enoto kg]],"")</f>
        <v/>
      </c>
      <c r="L26" s="91"/>
      <c r="M26" s="84"/>
      <c r="N26" s="84"/>
      <c r="O26" s="93"/>
      <c r="P26" s="85"/>
      <c r="Q26" s="85"/>
      <c r="R26" s="94"/>
      <c r="S26" s="85">
        <f>+Sklop11[[#This Row],[cena/enota brez DDV v EUR]]*Sklop11[[#This Row],[Stopnja DDV (%)]]</f>
        <v>0</v>
      </c>
      <c r="T26" s="85">
        <f>+Sklop11[[#This Row],[cena/enota brez DDV v EUR]]+Sklop11[[#This Row],[Davek (EUR)]]</f>
        <v>0</v>
      </c>
      <c r="U26" s="85">
        <f>+Sklop11[[#This Row],[cena/enota brez DDV v EUR]]*Sklop11[[#This Row],[Okvirna količina]]</f>
        <v>0</v>
      </c>
      <c r="V26" s="85">
        <f>+Sklop11[[#This Row],[Končna cena/enoto mere (EUR) z DDV]]*Sklop11[[#This Row],[Okvirna količina]]</f>
        <v>0</v>
      </c>
      <c r="W26" s="96"/>
    </row>
    <row r="27" spans="1:23" s="53" customFormat="1" ht="12">
      <c r="A27" s="77" t="s">
        <v>13</v>
      </c>
      <c r="B27" s="479" t="s">
        <v>739</v>
      </c>
      <c r="C27" s="480" t="s">
        <v>753</v>
      </c>
      <c r="D27" s="481" t="s">
        <v>1275</v>
      </c>
      <c r="E27" s="482">
        <v>3</v>
      </c>
      <c r="F27" s="445" t="s">
        <v>0</v>
      </c>
      <c r="G27" s="455"/>
      <c r="H27" s="485">
        <v>200</v>
      </c>
      <c r="I27" s="483" t="s">
        <v>93</v>
      </c>
      <c r="J2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K27" s="78" t="str">
        <f>IF(Sklop11[[#This Row],[ZAHTEVANA SHEMA KAKOVOSTI]]&lt;&gt;"",Sklop11[[#This Row],[Preračunana masa/volumen/kos na enoto kg]],"")</f>
        <v/>
      </c>
      <c r="L27" s="91"/>
      <c r="M27" s="84"/>
      <c r="N27" s="84"/>
      <c r="O27" s="93"/>
      <c r="P27" s="85"/>
      <c r="Q27" s="85"/>
      <c r="R27" s="94"/>
      <c r="S27" s="85">
        <f>+Sklop11[[#This Row],[cena/enota brez DDV v EUR]]*Sklop11[[#This Row],[Stopnja DDV (%)]]</f>
        <v>0</v>
      </c>
      <c r="T27" s="85">
        <f>+Sklop11[[#This Row],[cena/enota brez DDV v EUR]]+Sklop11[[#This Row],[Davek (EUR)]]</f>
        <v>0</v>
      </c>
      <c r="U27" s="85">
        <f>+Sklop11[[#This Row],[cena/enota brez DDV v EUR]]*Sklop11[[#This Row],[Okvirna količina]]</f>
        <v>0</v>
      </c>
      <c r="V27" s="85">
        <f>+Sklop11[[#This Row],[Končna cena/enoto mere (EUR) z DDV]]*Sklop11[[#This Row],[Okvirna količina]]</f>
        <v>0</v>
      </c>
      <c r="W27" s="96"/>
    </row>
    <row r="28" spans="1:23" s="53" customFormat="1" ht="12">
      <c r="A28" s="77" t="s">
        <v>14</v>
      </c>
      <c r="B28" s="479" t="s">
        <v>740</v>
      </c>
      <c r="C28" s="480" t="s">
        <v>753</v>
      </c>
      <c r="D28" s="481" t="s">
        <v>1276</v>
      </c>
      <c r="E28" s="482">
        <v>3</v>
      </c>
      <c r="F28" s="445" t="s">
        <v>0</v>
      </c>
      <c r="G28" s="455"/>
      <c r="H28" s="485">
        <v>50</v>
      </c>
      <c r="I28" s="483" t="s">
        <v>93</v>
      </c>
      <c r="J28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8" s="78" t="str">
        <f>IF(Sklop11[[#This Row],[ZAHTEVANA SHEMA KAKOVOSTI]]&lt;&gt;"",Sklop11[[#This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+Sklop11[[#This Row],[cena/enota brez DDV v EUR]]*Sklop11[[#This Row],[Stopnja DDV (%)]]</f>
        <v>0</v>
      </c>
      <c r="T28" s="85">
        <f>+Sklop11[[#This Row],[cena/enota brez DDV v EUR]]+Sklop11[[#This Row],[Davek (EUR)]]</f>
        <v>0</v>
      </c>
      <c r="U28" s="85">
        <f>+Sklop11[[#This Row],[cena/enota brez DDV v EUR]]*Sklop11[[#This Row],[Okvirna količina]]</f>
        <v>0</v>
      </c>
      <c r="V28" s="85">
        <f>+Sklop11[[#This Row],[Končna cena/enoto mere (EUR) z DDV]]*Sklop11[[#This Row],[Okvirna količina]]</f>
        <v>0</v>
      </c>
      <c r="W28" s="96"/>
    </row>
    <row r="29" spans="1:23" s="53" customFormat="1" ht="12">
      <c r="A29" s="77" t="s">
        <v>15</v>
      </c>
      <c r="B29" s="479" t="s">
        <v>741</v>
      </c>
      <c r="C29" s="480" t="s">
        <v>753</v>
      </c>
      <c r="D29" s="481" t="s">
        <v>1277</v>
      </c>
      <c r="E29" s="482" t="s">
        <v>1892</v>
      </c>
      <c r="F29" s="445" t="s">
        <v>0</v>
      </c>
      <c r="G29" s="455"/>
      <c r="H29" s="485">
        <v>30</v>
      </c>
      <c r="I29" s="483" t="s">
        <v>0</v>
      </c>
      <c r="J29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29" s="78" t="str">
        <f>IF(Sklop11[[#This Row],[ZAHTEVANA SHEMA KAKOVOSTI]]&lt;&gt;"",Sklop11[[#This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+Sklop11[[#This Row],[cena/enota brez DDV v EUR]]*Sklop11[[#This Row],[Stopnja DDV (%)]]</f>
        <v>0</v>
      </c>
      <c r="T29" s="85">
        <f>+Sklop11[[#This Row],[cena/enota brez DDV v EUR]]+Sklop11[[#This Row],[Davek (EUR)]]</f>
        <v>0</v>
      </c>
      <c r="U29" s="85">
        <f>+Sklop11[[#This Row],[cena/enota brez DDV v EUR]]*Sklop11[[#This Row],[Okvirna količina]]</f>
        <v>0</v>
      </c>
      <c r="V29" s="85">
        <f>+Sklop11[[#This Row],[Končna cena/enoto mere (EUR) z DDV]]*Sklop11[[#This Row],[Okvirna količina]]</f>
        <v>0</v>
      </c>
      <c r="W29" s="96"/>
    </row>
    <row r="30" spans="1:23" s="53" customFormat="1" ht="12">
      <c r="A30" s="77" t="s">
        <v>16</v>
      </c>
      <c r="B30" s="479" t="s">
        <v>742</v>
      </c>
      <c r="C30" s="480" t="s">
        <v>753</v>
      </c>
      <c r="D30" s="481" t="s">
        <v>1278</v>
      </c>
      <c r="E30" s="482" t="s">
        <v>1892</v>
      </c>
      <c r="F30" s="445" t="s">
        <v>0</v>
      </c>
      <c r="G30" s="455"/>
      <c r="H30" s="485">
        <v>30</v>
      </c>
      <c r="I30" s="483" t="s">
        <v>0</v>
      </c>
      <c r="J30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0" s="78" t="str">
        <f>IF(Sklop11[[#This Row],[ZAHTEVANA SHEMA KAKOVOSTI]]&lt;&gt;"",Sklop11[[#This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+Sklop11[[#This Row],[cena/enota brez DDV v EUR]]*Sklop11[[#This Row],[Stopnja DDV (%)]]</f>
        <v>0</v>
      </c>
      <c r="T30" s="85">
        <f>+Sklop11[[#This Row],[cena/enota brez DDV v EUR]]+Sklop11[[#This Row],[Davek (EUR)]]</f>
        <v>0</v>
      </c>
      <c r="U30" s="85">
        <f>+Sklop11[[#This Row],[cena/enota brez DDV v EUR]]*Sklop11[[#This Row],[Okvirna količina]]</f>
        <v>0</v>
      </c>
      <c r="V30" s="85">
        <f>+Sklop11[[#This Row],[Končna cena/enoto mere (EUR) z DDV]]*Sklop11[[#This Row],[Okvirna količina]]</f>
        <v>0</v>
      </c>
      <c r="W30" s="96"/>
    </row>
    <row r="31" spans="1:23" s="53" customFormat="1" ht="12">
      <c r="A31" s="77" t="s">
        <v>17</v>
      </c>
      <c r="B31" s="479" t="s">
        <v>743</v>
      </c>
      <c r="C31" s="480" t="s">
        <v>753</v>
      </c>
      <c r="D31" s="481" t="s">
        <v>1279</v>
      </c>
      <c r="E31" s="482" t="s">
        <v>1891</v>
      </c>
      <c r="F31" s="445" t="s">
        <v>158</v>
      </c>
      <c r="G31" s="455"/>
      <c r="H31" s="485">
        <v>100</v>
      </c>
      <c r="I31" s="483" t="s">
        <v>0</v>
      </c>
      <c r="J31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1" s="78" t="str">
        <f>IF(Sklop11[[#This Row],[ZAHTEVANA SHEMA KAKOVOSTI]]&lt;&gt;"",Sklop11[[#This Row],[Preračunana masa/volumen/kos na enoto kg]],"")</f>
        <v/>
      </c>
      <c r="L31" s="91"/>
      <c r="M31" s="84"/>
      <c r="N31" s="84"/>
      <c r="O31" s="93"/>
      <c r="P31" s="85"/>
      <c r="Q31" s="85"/>
      <c r="R31" s="94"/>
      <c r="S31" s="85">
        <f>+Sklop11[[#This Row],[cena/enota brez DDV v EUR]]*Sklop11[[#This Row],[Stopnja DDV (%)]]</f>
        <v>0</v>
      </c>
      <c r="T31" s="85">
        <f>+Sklop11[[#This Row],[cena/enota brez DDV v EUR]]+Sklop11[[#This Row],[Davek (EUR)]]</f>
        <v>0</v>
      </c>
      <c r="U31" s="85">
        <f>+Sklop11[[#This Row],[cena/enota brez DDV v EUR]]*Sklop11[[#This Row],[Okvirna količina]]</f>
        <v>0</v>
      </c>
      <c r="V31" s="85">
        <f>+Sklop11[[#This Row],[Končna cena/enoto mere (EUR) z DDV]]*Sklop11[[#This Row],[Okvirna količina]]</f>
        <v>0</v>
      </c>
      <c r="W31" s="96"/>
    </row>
    <row r="32" spans="1:23" s="53" customFormat="1" ht="12">
      <c r="A32" s="77" t="s">
        <v>18</v>
      </c>
      <c r="B32" s="479" t="s">
        <v>744</v>
      </c>
      <c r="C32" s="480" t="s">
        <v>753</v>
      </c>
      <c r="D32" s="481" t="s">
        <v>1280</v>
      </c>
      <c r="E32" s="482">
        <v>3</v>
      </c>
      <c r="F32" s="445" t="s">
        <v>0</v>
      </c>
      <c r="G32" s="455"/>
      <c r="H32" s="485">
        <v>50</v>
      </c>
      <c r="I32" s="483" t="s">
        <v>93</v>
      </c>
      <c r="J32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32" s="78" t="str">
        <f>IF(Sklop11[[#This Row],[ZAHTEVANA SHEMA KAKOVOSTI]]&lt;&gt;"",Sklop11[[#This Row],[Preračunana masa/volumen/kos na enoto kg]],"")</f>
        <v/>
      </c>
      <c r="L32" s="91"/>
      <c r="M32" s="84"/>
      <c r="N32" s="84"/>
      <c r="O32" s="93"/>
      <c r="P32" s="85"/>
      <c r="Q32" s="85"/>
      <c r="R32" s="94"/>
      <c r="S32" s="85">
        <f>+Sklop11[[#This Row],[cena/enota brez DDV v EUR]]*Sklop11[[#This Row],[Stopnja DDV (%)]]</f>
        <v>0</v>
      </c>
      <c r="T32" s="85">
        <f>+Sklop11[[#This Row],[cena/enota brez DDV v EUR]]+Sklop11[[#This Row],[Davek (EUR)]]</f>
        <v>0</v>
      </c>
      <c r="U32" s="85">
        <f>+Sklop11[[#This Row],[cena/enota brez DDV v EUR]]*Sklop11[[#This Row],[Okvirna količina]]</f>
        <v>0</v>
      </c>
      <c r="V32" s="85">
        <f>+Sklop11[[#This Row],[Končna cena/enoto mere (EUR) z DDV]]*Sklop11[[#This Row],[Okvirna količina]]</f>
        <v>0</v>
      </c>
      <c r="W32" s="96"/>
    </row>
    <row r="33" spans="1:24" s="53" customFormat="1" ht="12">
      <c r="A33" s="77" t="s">
        <v>19</v>
      </c>
      <c r="B33" s="479" t="s">
        <v>745</v>
      </c>
      <c r="C33" s="480" t="s">
        <v>753</v>
      </c>
      <c r="D33" s="481" t="s">
        <v>1281</v>
      </c>
      <c r="E33" s="482">
        <v>1</v>
      </c>
      <c r="F33" s="445" t="s">
        <v>0</v>
      </c>
      <c r="G33" s="455"/>
      <c r="H33" s="485">
        <v>100</v>
      </c>
      <c r="I33" s="483" t="s">
        <v>93</v>
      </c>
      <c r="J33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3" s="78" t="str">
        <f>IF(Sklop11[[#This Row],[ZAHTEVANA SHEMA KAKOVOSTI]]&lt;&gt;"",Sklop11[[#This Row],[Preračunana masa/volumen/kos na enoto kg]],"")</f>
        <v/>
      </c>
      <c r="L33" s="91"/>
      <c r="M33" s="84"/>
      <c r="N33" s="84"/>
      <c r="O33" s="93"/>
      <c r="P33" s="85"/>
      <c r="Q33" s="85"/>
      <c r="R33" s="94"/>
      <c r="S33" s="85">
        <f>+Sklop11[[#This Row],[cena/enota brez DDV v EUR]]*Sklop11[[#This Row],[Stopnja DDV (%)]]</f>
        <v>0</v>
      </c>
      <c r="T33" s="85">
        <f>+Sklop11[[#This Row],[cena/enota brez DDV v EUR]]+Sklop11[[#This Row],[Davek (EUR)]]</f>
        <v>0</v>
      </c>
      <c r="U33" s="85">
        <f>+Sklop11[[#This Row],[cena/enota brez DDV v EUR]]*Sklop11[[#This Row],[Okvirna količina]]</f>
        <v>0</v>
      </c>
      <c r="V33" s="85">
        <f>+Sklop11[[#This Row],[Končna cena/enoto mere (EUR) z DDV]]*Sklop11[[#This Row],[Okvirna količina]]</f>
        <v>0</v>
      </c>
      <c r="W33" s="96"/>
    </row>
    <row r="34" spans="1:24" s="53" customFormat="1" ht="12">
      <c r="A34" s="77" t="s">
        <v>20</v>
      </c>
      <c r="B34" s="479" t="s">
        <v>746</v>
      </c>
      <c r="C34" s="480" t="s">
        <v>753</v>
      </c>
      <c r="D34" s="481" t="s">
        <v>1282</v>
      </c>
      <c r="E34" s="482">
        <v>3</v>
      </c>
      <c r="F34" s="445" t="s">
        <v>0</v>
      </c>
      <c r="G34" s="455"/>
      <c r="H34" s="485">
        <v>10</v>
      </c>
      <c r="I34" s="483" t="s">
        <v>93</v>
      </c>
      <c r="J34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4" s="78" t="str">
        <f>IF(Sklop11[[#This Row],[ZAHTEVANA SHEMA KAKOVOSTI]]&lt;&gt;"",Sklop11[[#This Row],[Preračunana masa/volumen/kos na enoto kg]],"")</f>
        <v/>
      </c>
      <c r="L34" s="91"/>
      <c r="M34" s="84"/>
      <c r="N34" s="84"/>
      <c r="O34" s="93"/>
      <c r="P34" s="85"/>
      <c r="Q34" s="85"/>
      <c r="R34" s="94"/>
      <c r="S34" s="85">
        <f>+Sklop11[[#This Row],[cena/enota brez DDV v EUR]]*Sklop11[[#This Row],[Stopnja DDV (%)]]</f>
        <v>0</v>
      </c>
      <c r="T34" s="85">
        <f>+Sklop11[[#This Row],[cena/enota brez DDV v EUR]]+Sklop11[[#This Row],[Davek (EUR)]]</f>
        <v>0</v>
      </c>
      <c r="U34" s="85">
        <f>+Sklop11[[#This Row],[cena/enota brez DDV v EUR]]*Sklop11[[#This Row],[Okvirna količina]]</f>
        <v>0</v>
      </c>
      <c r="V34" s="85">
        <f>+Sklop11[[#This Row],[Končna cena/enoto mere (EUR) z DDV]]*Sklop11[[#This Row],[Okvirna količina]]</f>
        <v>0</v>
      </c>
      <c r="W34" s="96"/>
    </row>
    <row r="35" spans="1:24" s="53" customFormat="1" ht="12">
      <c r="A35" s="77" t="s">
        <v>21</v>
      </c>
      <c r="B35" s="479" t="s">
        <v>747</v>
      </c>
      <c r="C35" s="480" t="s">
        <v>753</v>
      </c>
      <c r="D35" s="481" t="s">
        <v>1283</v>
      </c>
      <c r="E35" s="482">
        <v>3</v>
      </c>
      <c r="F35" s="445" t="s">
        <v>0</v>
      </c>
      <c r="G35" s="455"/>
      <c r="H35" s="485">
        <v>70</v>
      </c>
      <c r="I35" s="483" t="s">
        <v>93</v>
      </c>
      <c r="J35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K35" s="78" t="str">
        <f>IF(Sklop11[[#This Row],[ZAHTEVANA SHEMA KAKOVOSTI]]&lt;&gt;"",Sklop11[[#This Row],[Preračunana masa/volumen/kos na enoto kg]],"")</f>
        <v/>
      </c>
      <c r="L35" s="91"/>
      <c r="M35" s="84"/>
      <c r="N35" s="84"/>
      <c r="O35" s="93"/>
      <c r="P35" s="85"/>
      <c r="Q35" s="85"/>
      <c r="R35" s="94"/>
      <c r="S35" s="85">
        <f>+Sklop11[[#This Row],[cena/enota brez DDV v EUR]]*Sklop11[[#This Row],[Stopnja DDV (%)]]</f>
        <v>0</v>
      </c>
      <c r="T35" s="85">
        <f>+Sklop11[[#This Row],[cena/enota brez DDV v EUR]]+Sklop11[[#This Row],[Davek (EUR)]]</f>
        <v>0</v>
      </c>
      <c r="U35" s="85">
        <f>+Sklop11[[#This Row],[cena/enota brez DDV v EUR]]*Sklop11[[#This Row],[Okvirna količina]]</f>
        <v>0</v>
      </c>
      <c r="V35" s="85">
        <f>+Sklop11[[#This Row],[Končna cena/enoto mere (EUR) z DDV]]*Sklop11[[#This Row],[Okvirna količina]]</f>
        <v>0</v>
      </c>
      <c r="W35" s="96"/>
    </row>
    <row r="36" spans="1:24" s="53" customFormat="1" ht="12">
      <c r="A36" s="77" t="s">
        <v>22</v>
      </c>
      <c r="B36" s="479" t="s">
        <v>748</v>
      </c>
      <c r="C36" s="480" t="s">
        <v>753</v>
      </c>
      <c r="D36" s="481" t="s">
        <v>1284</v>
      </c>
      <c r="E36" s="482">
        <v>1</v>
      </c>
      <c r="F36" s="445" t="s">
        <v>0</v>
      </c>
      <c r="G36" s="455"/>
      <c r="H36" s="485">
        <v>70</v>
      </c>
      <c r="I36" s="476" t="s">
        <v>0</v>
      </c>
      <c r="J36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36" s="119" t="str">
        <f>IF(Sklop11[[#This Row],[ZAHTEVANA SHEMA KAKOVOSTI]]&lt;&gt;"",Sklop11[[#This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+Sklop11[[#This Row],[cena/enota brez DDV v EUR]]*Sklop11[[#This Row],[Stopnja DDV (%)]]</f>
        <v>0</v>
      </c>
      <c r="T36" s="135">
        <f>+Sklop11[[#This Row],[cena/enota brez DDV v EUR]]+Sklop11[[#This Row],[Davek (EUR)]]</f>
        <v>0</v>
      </c>
      <c r="U36" s="135">
        <f>+Sklop11[[#This Row],[cena/enota brez DDV v EUR]]*Sklop11[[#This Row],[Okvirna količina]]</f>
        <v>0</v>
      </c>
      <c r="V36" s="141">
        <f>+Sklop11[[#This Row],[Končna cena/enoto mere (EUR) z DDV]]*Sklop11[[#This Row],[Okvirna količina]]</f>
        <v>0</v>
      </c>
      <c r="W36" s="142"/>
    </row>
    <row r="37" spans="1:24" s="53" customFormat="1" ht="12">
      <c r="A37" s="77" t="s">
        <v>23</v>
      </c>
      <c r="B37" s="479" t="s">
        <v>749</v>
      </c>
      <c r="C37" s="480" t="s">
        <v>753</v>
      </c>
      <c r="D37" s="481" t="s">
        <v>1285</v>
      </c>
      <c r="E37" s="482">
        <v>1</v>
      </c>
      <c r="F37" s="445" t="s">
        <v>0</v>
      </c>
      <c r="G37" s="455"/>
      <c r="H37" s="485">
        <v>400</v>
      </c>
      <c r="I37" s="476" t="s">
        <v>93</v>
      </c>
      <c r="J3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37" s="119" t="str">
        <f>IF(Sklop11[[#This Row],[ZAHTEVANA SHEMA KAKOVOSTI]]&lt;&gt;"",Sklop11[[#This Row],[Preračunana masa/volumen/kos na enoto kg]],"")</f>
        <v/>
      </c>
      <c r="L37" s="134"/>
      <c r="M37" s="137"/>
      <c r="N37" s="137"/>
      <c r="O37" s="138"/>
      <c r="P37" s="135"/>
      <c r="Q37" s="135"/>
      <c r="R37" s="136"/>
      <c r="S37" s="135">
        <f>+Sklop11[[#This Row],[cena/enota brez DDV v EUR]]*Sklop11[[#This Row],[Stopnja DDV (%)]]</f>
        <v>0</v>
      </c>
      <c r="T37" s="135">
        <f>+Sklop11[[#This Row],[cena/enota brez DDV v EUR]]+Sklop11[[#This Row],[Davek (EUR)]]</f>
        <v>0</v>
      </c>
      <c r="U37" s="135">
        <f>+Sklop11[[#This Row],[cena/enota brez DDV v EUR]]*Sklop11[[#This Row],[Okvirna količina]]</f>
        <v>0</v>
      </c>
      <c r="V37" s="141">
        <f>+Sklop11[[#This Row],[Končna cena/enoto mere (EUR) z DDV]]*Sklop11[[#This Row],[Okvirna količina]]</f>
        <v>0</v>
      </c>
      <c r="W37" s="142"/>
    </row>
    <row r="38" spans="1:24" s="53" customFormat="1" ht="12">
      <c r="A38" s="77" t="s">
        <v>24</v>
      </c>
      <c r="B38" s="479" t="s">
        <v>750</v>
      </c>
      <c r="C38" s="480" t="s">
        <v>773</v>
      </c>
      <c r="D38" s="481" t="s">
        <v>2071</v>
      </c>
      <c r="E38" s="482">
        <v>10</v>
      </c>
      <c r="F38" s="445" t="s">
        <v>0</v>
      </c>
      <c r="G38" s="455"/>
      <c r="H38" s="485">
        <v>40</v>
      </c>
      <c r="I38" s="476" t="s">
        <v>93</v>
      </c>
      <c r="J38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38" s="119" t="str">
        <f>IF(Sklop11[[#This Row],[ZAHTEVANA SHEMA KAKOVOSTI]]&lt;&gt;"",Sklop11[[#This Row],[Preračunana masa/volumen/kos na enoto kg]],"")</f>
        <v/>
      </c>
      <c r="L38" s="134"/>
      <c r="M38" s="137"/>
      <c r="N38" s="137"/>
      <c r="O38" s="138"/>
      <c r="P38" s="135"/>
      <c r="Q38" s="135"/>
      <c r="R38" s="136"/>
      <c r="S38" s="135">
        <f>+Sklop11[[#This Row],[cena/enota brez DDV v EUR]]*Sklop11[[#This Row],[Stopnja DDV (%)]]</f>
        <v>0</v>
      </c>
      <c r="T38" s="135">
        <f>+Sklop11[[#This Row],[cena/enota brez DDV v EUR]]+Sklop11[[#This Row],[Davek (EUR)]]</f>
        <v>0</v>
      </c>
      <c r="U38" s="135">
        <f>+Sklop11[[#This Row],[cena/enota brez DDV v EUR]]*Sklop11[[#This Row],[Okvirna količina]]</f>
        <v>0</v>
      </c>
      <c r="V38" s="141">
        <f>+Sklop11[[#This Row],[Končna cena/enoto mere (EUR) z DDV]]*Sklop11[[#This Row],[Okvirna količina]]</f>
        <v>0</v>
      </c>
      <c r="W38" s="142"/>
    </row>
    <row r="39" spans="1:24" s="53" customFormat="1" ht="12">
      <c r="A39" s="77" t="s">
        <v>25</v>
      </c>
      <c r="B39" s="479" t="s">
        <v>750</v>
      </c>
      <c r="C39" s="480" t="s">
        <v>753</v>
      </c>
      <c r="D39" s="481" t="s">
        <v>1286</v>
      </c>
      <c r="E39" s="482">
        <v>2</v>
      </c>
      <c r="F39" s="445" t="s">
        <v>0</v>
      </c>
      <c r="G39" s="455"/>
      <c r="H39" s="485">
        <v>60</v>
      </c>
      <c r="I39" s="476" t="s">
        <v>93</v>
      </c>
      <c r="J39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K39" s="119" t="str">
        <f>IF(Sklop11[[#This Row],[ZAHTEVANA SHEMA KAKOVOSTI]]&lt;&gt;"",Sklop11[[#This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+Sklop11[[#This Row],[cena/enota brez DDV v EUR]]*Sklop11[[#This Row],[Stopnja DDV (%)]]</f>
        <v>0</v>
      </c>
      <c r="T39" s="135">
        <f>+Sklop11[[#This Row],[cena/enota brez DDV v EUR]]+Sklop11[[#This Row],[Davek (EUR)]]</f>
        <v>0</v>
      </c>
      <c r="U39" s="135">
        <f>+Sklop11[[#This Row],[cena/enota brez DDV v EUR]]*Sklop11[[#This Row],[Okvirna količina]]</f>
        <v>0</v>
      </c>
      <c r="V39" s="141">
        <f>+Sklop11[[#This Row],[Končna cena/enoto mere (EUR) z DDV]]*Sklop11[[#This Row],[Okvirna količina]]</f>
        <v>0</v>
      </c>
      <c r="W39" s="142"/>
    </row>
    <row r="40" spans="1:24" s="53" customFormat="1" ht="12">
      <c r="A40" s="77" t="s">
        <v>26</v>
      </c>
      <c r="B40" s="479" t="s">
        <v>751</v>
      </c>
      <c r="C40" s="480" t="s">
        <v>753</v>
      </c>
      <c r="D40" s="481" t="s">
        <v>1287</v>
      </c>
      <c r="E40" s="482">
        <v>5</v>
      </c>
      <c r="F40" s="445" t="s">
        <v>0</v>
      </c>
      <c r="G40" s="455"/>
      <c r="H40" s="485">
        <v>30</v>
      </c>
      <c r="I40" s="476" t="s">
        <v>93</v>
      </c>
      <c r="J40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40" s="119" t="str">
        <f>IF(Sklop11[[#This Row],[ZAHTEVANA SHEMA KAKOVOSTI]]&lt;&gt;"",Sklop11[[#This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+Sklop11[[#This Row],[cena/enota brez DDV v EUR]]*Sklop11[[#This Row],[Stopnja DDV (%)]]</f>
        <v>0</v>
      </c>
      <c r="T40" s="135">
        <f>+Sklop11[[#This Row],[cena/enota brez DDV v EUR]]+Sklop11[[#This Row],[Davek (EUR)]]</f>
        <v>0</v>
      </c>
      <c r="U40" s="135">
        <f>+Sklop11[[#This Row],[cena/enota brez DDV v EUR]]*Sklop11[[#This Row],[Okvirna količina]]</f>
        <v>0</v>
      </c>
      <c r="V40" s="141">
        <f>+Sklop11[[#This Row],[Končna cena/enoto mere (EUR) z DDV]]*Sklop11[[#This Row],[Okvirna količina]]</f>
        <v>0</v>
      </c>
      <c r="W40" s="142"/>
    </row>
    <row r="41" spans="1:24" s="53" customFormat="1" ht="12">
      <c r="A41" s="77" t="s">
        <v>27</v>
      </c>
      <c r="B41" s="479" t="s">
        <v>752</v>
      </c>
      <c r="C41" s="480" t="s">
        <v>753</v>
      </c>
      <c r="D41" s="481" t="s">
        <v>1288</v>
      </c>
      <c r="E41" s="482">
        <v>1</v>
      </c>
      <c r="F41" s="445" t="s">
        <v>0</v>
      </c>
      <c r="G41" s="455"/>
      <c r="H41" s="485">
        <v>800</v>
      </c>
      <c r="I41" s="476" t="s">
        <v>93</v>
      </c>
      <c r="J41" s="4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K41" s="421" t="str">
        <f>IF(Sklop11[[#This Row],[ZAHTEVANA SHEMA KAKOVOSTI]]&lt;&gt;"",Sklop11[[#This Row],[Preračunana masa/volumen/kos na enoto kg]],"")</f>
        <v/>
      </c>
      <c r="L41" s="422"/>
      <c r="M41" s="423"/>
      <c r="N41" s="423"/>
      <c r="O41" s="424"/>
      <c r="P41" s="425"/>
      <c r="Q41" s="425"/>
      <c r="R41" s="426"/>
      <c r="S41" s="425">
        <f>+Sklop11[[#This Row],[cena/enota brez DDV v EUR]]*Sklop11[[#This Row],[Stopnja DDV (%)]]</f>
        <v>0</v>
      </c>
      <c r="T41" s="425">
        <f>+Sklop11[[#This Row],[cena/enota brez DDV v EUR]]+Sklop11[[#This Row],[Davek (EUR)]]</f>
        <v>0</v>
      </c>
      <c r="U41" s="425">
        <f>+Sklop11[[#This Row],[cena/enota brez DDV v EUR]]*Sklop11[[#This Row],[Okvirna količina]]</f>
        <v>0</v>
      </c>
      <c r="V41" s="427">
        <f>+Sklop11[[#This Row],[Končna cena/enoto mere (EUR) z DDV]]*Sklop11[[#This Row],[Okvirna količina]]</f>
        <v>0</v>
      </c>
      <c r="W41" s="428"/>
    </row>
    <row r="42" spans="1:24">
      <c r="A42" s="435" t="s">
        <v>181</v>
      </c>
      <c r="B42" s="435"/>
      <c r="C42" s="484"/>
      <c r="D42" s="159"/>
      <c r="E42" s="160"/>
      <c r="F42" s="160"/>
      <c r="G42" s="170"/>
      <c r="H42" s="161"/>
      <c r="I42" s="171"/>
      <c r="J42" s="162">
        <f>SUBTOTAL(109,Sklop11[Preračunana masa/volumen/kos na enoto kg])</f>
        <v>4040</v>
      </c>
      <c r="K42" s="162">
        <f>SUBTOTAL(109,Sklop11[Živila iz shem kakovosti (kg)])</f>
        <v>0</v>
      </c>
      <c r="L42" s="161"/>
      <c r="M42" s="163"/>
      <c r="N42" s="163"/>
      <c r="O42" s="164"/>
      <c r="P42" s="165"/>
      <c r="Q42" s="165"/>
      <c r="R42" s="165"/>
      <c r="S42" s="166"/>
      <c r="T42" s="161"/>
      <c r="U42" s="166">
        <f>SUBTOTAL(109,Sklop11[Vrednost za okvirno količino (EUR) brez DDV])</f>
        <v>0</v>
      </c>
      <c r="V42" s="166">
        <f>SUBTOTAL(109,Sklop11[Vrednost za okvirno količino (EUR) z DDV])</f>
        <v>0</v>
      </c>
      <c r="W42" s="436">
        <f>SUBTOTAL(103,Sklop11[Shema kakovosti
(nacionalne, evropske)
])</f>
        <v>0</v>
      </c>
    </row>
    <row r="43" spans="1:24" ht="15">
      <c r="A43" s="6"/>
      <c r="B43" s="6"/>
      <c r="C43" s="185"/>
      <c r="D43" s="4"/>
      <c r="E43" s="27"/>
      <c r="F43" s="27"/>
      <c r="G43" s="26"/>
      <c r="H43" s="7"/>
      <c r="J43" s="8"/>
      <c r="K43" s="8"/>
      <c r="L43" s="8"/>
      <c r="M43" s="8"/>
      <c r="N43" s="21"/>
      <c r="O43" s="21"/>
      <c r="P43" s="8"/>
      <c r="Q43" s="8"/>
      <c r="R43" s="8"/>
      <c r="S43" s="8"/>
      <c r="T43" s="8"/>
      <c r="U43" s="3"/>
      <c r="V43" s="3"/>
      <c r="W43" s="7"/>
    </row>
    <row r="44" spans="1:24">
      <c r="A44" s="45" t="s">
        <v>177</v>
      </c>
      <c r="B44" s="45"/>
      <c r="C44" s="66"/>
      <c r="D44" s="17"/>
      <c r="E44" s="29"/>
      <c r="F44" s="29"/>
      <c r="G44" s="104"/>
      <c r="S44" s="45"/>
      <c r="T44" s="45"/>
      <c r="U44" s="45"/>
      <c r="V44" s="45"/>
    </row>
    <row r="45" spans="1:24">
      <c r="A45" s="12" t="s">
        <v>179</v>
      </c>
      <c r="D45" s="17"/>
      <c r="E45" s="29"/>
      <c r="F45" s="29"/>
      <c r="G45" s="104"/>
    </row>
    <row r="46" spans="1:24">
      <c r="A46" s="99" t="s">
        <v>246</v>
      </c>
      <c r="B46" s="99"/>
      <c r="C46" s="186"/>
      <c r="H46" s="66"/>
      <c r="I46" s="66"/>
      <c r="J46" s="30"/>
      <c r="K46" s="30"/>
      <c r="L46" s="30"/>
      <c r="M46" s="30"/>
      <c r="N46" s="52"/>
      <c r="O46" s="52"/>
      <c r="P46" s="30"/>
      <c r="Q46" s="30"/>
      <c r="R46" s="30"/>
      <c r="S46" s="30"/>
      <c r="T46" s="30"/>
    </row>
    <row r="47" spans="1:24">
      <c r="A47" s="114" t="s">
        <v>221</v>
      </c>
      <c r="B47" s="114"/>
      <c r="C47" s="208"/>
      <c r="D47" s="112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2"/>
    </row>
    <row r="48" spans="1:24">
      <c r="A48" s="652"/>
      <c r="B48" s="652"/>
      <c r="C48" s="652"/>
      <c r="D48" s="652"/>
      <c r="E48" s="652"/>
      <c r="F48" s="652"/>
      <c r="G48" s="652"/>
      <c r="H48" s="652"/>
      <c r="I48" s="652"/>
      <c r="J48" s="652"/>
      <c r="K48" s="652"/>
      <c r="L48" s="652"/>
      <c r="M48" s="652"/>
      <c r="N48" s="652"/>
      <c r="O48" s="52"/>
      <c r="P48" s="30"/>
      <c r="Q48" s="30"/>
      <c r="R48" s="30"/>
      <c r="S48" s="30"/>
      <c r="T48" s="30"/>
    </row>
    <row r="49" spans="1:23">
      <c r="P49" s="30"/>
      <c r="Q49" s="30"/>
      <c r="R49" s="30"/>
      <c r="S49" s="30"/>
      <c r="T49" s="30"/>
    </row>
    <row r="50" spans="1:23">
      <c r="A50" s="99" t="s">
        <v>65</v>
      </c>
      <c r="B50" s="99"/>
      <c r="C50" s="186"/>
      <c r="H50" s="66"/>
      <c r="I50" s="66" t="s">
        <v>66</v>
      </c>
      <c r="J50" s="30"/>
      <c r="K50" s="30"/>
      <c r="L50" s="30"/>
      <c r="M50" s="30"/>
      <c r="N50" s="52"/>
      <c r="O50" s="52"/>
      <c r="P50" s="30"/>
      <c r="Q50" s="30"/>
      <c r="R50" s="30"/>
      <c r="S50" s="30" t="s">
        <v>67</v>
      </c>
      <c r="T50" s="30"/>
    </row>
    <row r="51" spans="1:23" ht="15">
      <c r="A51" s="6"/>
      <c r="B51" s="6"/>
      <c r="C51" s="185"/>
      <c r="D51" s="4"/>
      <c r="E51" s="27"/>
      <c r="F51" s="27"/>
      <c r="G51" s="26"/>
      <c r="H51" s="7"/>
      <c r="J51" s="8"/>
      <c r="K51" s="8"/>
      <c r="L51" s="8"/>
      <c r="M51" s="8"/>
      <c r="N51" s="21"/>
      <c r="O51" s="21"/>
      <c r="P51" s="8"/>
      <c r="Q51" s="8"/>
      <c r="R51" s="8"/>
      <c r="S51" s="8"/>
      <c r="T51" s="8"/>
      <c r="U51" s="3"/>
      <c r="V51" s="3"/>
      <c r="W51" s="7"/>
    </row>
    <row r="52" spans="1:23">
      <c r="D52" s="17"/>
      <c r="E52" s="29"/>
      <c r="F52" s="29"/>
      <c r="G52" s="104"/>
    </row>
    <row r="53" spans="1:23">
      <c r="D53" s="17"/>
      <c r="E53" s="29"/>
      <c r="F53" s="29"/>
      <c r="G53" s="104"/>
    </row>
    <row r="54" spans="1:23">
      <c r="D54" s="17"/>
      <c r="E54" s="29"/>
      <c r="F54" s="29"/>
      <c r="G54" s="104"/>
    </row>
    <row r="55" spans="1:23">
      <c r="D55" s="17"/>
      <c r="E55" s="29"/>
      <c r="F55" s="29"/>
      <c r="G55" s="104"/>
    </row>
    <row r="56" spans="1:23">
      <c r="D56" s="17"/>
      <c r="E56" s="29"/>
      <c r="F56" s="29"/>
      <c r="G56" s="104"/>
    </row>
    <row r="57" spans="1:23">
      <c r="D57" s="17"/>
      <c r="E57" s="29"/>
      <c r="F57" s="29"/>
      <c r="G57" s="104"/>
    </row>
    <row r="58" spans="1:23">
      <c r="D58" s="17"/>
      <c r="E58" s="29"/>
      <c r="F58" s="29"/>
      <c r="G58" s="104"/>
    </row>
    <row r="59" spans="1:23">
      <c r="D59" s="17"/>
      <c r="E59" s="29"/>
      <c r="F59" s="29"/>
      <c r="G59" s="104"/>
    </row>
    <row r="60" spans="1:23">
      <c r="D60" s="17"/>
      <c r="E60" s="29"/>
      <c r="F60" s="29"/>
      <c r="G60" s="104"/>
    </row>
    <row r="61" spans="1:23">
      <c r="D61" s="17"/>
      <c r="E61" s="29"/>
      <c r="F61" s="29"/>
      <c r="G61" s="104"/>
    </row>
    <row r="62" spans="1:23">
      <c r="D62" s="17"/>
      <c r="E62" s="29"/>
      <c r="F62" s="29"/>
      <c r="G62" s="104"/>
    </row>
    <row r="63" spans="1:23">
      <c r="D63" s="17"/>
      <c r="E63" s="29"/>
      <c r="F63" s="29"/>
      <c r="G63" s="104"/>
    </row>
    <row r="64" spans="1:23">
      <c r="D64" s="17"/>
      <c r="E64" s="29"/>
      <c r="F64" s="29"/>
      <c r="G64" s="104"/>
    </row>
    <row r="65" spans="1:24">
      <c r="D65" s="17"/>
      <c r="E65" s="29"/>
      <c r="F65" s="29"/>
      <c r="G65" s="104"/>
    </row>
    <row r="66" spans="1:24" s="19" customFormat="1">
      <c r="A66" s="12"/>
      <c r="B66" s="12"/>
      <c r="C66" s="30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30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30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30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30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30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30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30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30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30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30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30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30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30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30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30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30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30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30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30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30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30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30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30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30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30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30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30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30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30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30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30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30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30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30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30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30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30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30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30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30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30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30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30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30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30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30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30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30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30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30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30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30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30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30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30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30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30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30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30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30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30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30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30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30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30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30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30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30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30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30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30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30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30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30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30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30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30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30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30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30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30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30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30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30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30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30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30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30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30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30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30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30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30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30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30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30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30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30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30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30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30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30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30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30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30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30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30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30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30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30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30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30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30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30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30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30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30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30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30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30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30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30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30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30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30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30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30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30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30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30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30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30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30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30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30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30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30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30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30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30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30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30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30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30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30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30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30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30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30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30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30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30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30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30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30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30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30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30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30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30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30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30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30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30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30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30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30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30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30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30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30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30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30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30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30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30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30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30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30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30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30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30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30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30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30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30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30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30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30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30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30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30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30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30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30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30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30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30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30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30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30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30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30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30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30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30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30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30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</sheetData>
  <sheetProtection insertRows="0" deleteRows="0"/>
  <protectedRanges>
    <protectedRange sqref="O48:R48 L49:R1048576 L42:R47 L1:R41 W1:W1048576" name="Obseg1"/>
    <protectedRange sqref="L48:N48" name="Obseg1_2"/>
  </protectedRanges>
  <mergeCells count="8">
    <mergeCell ref="A48:N48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1 D19 D22:D23 D25:D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67"/>
  <sheetViews>
    <sheetView topLeftCell="A12" zoomScale="110" zoomScaleNormal="110" zoomScaleSheetLayoutView="100" workbookViewId="0">
      <selection activeCell="P50" sqref="P50"/>
    </sheetView>
  </sheetViews>
  <sheetFormatPr defaultColWidth="8.85546875" defaultRowHeight="12.75"/>
  <cols>
    <col min="1" max="2" width="3.5703125" style="12" customWidth="1"/>
    <col min="3" max="3" width="6.425781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pred_rekapitulacija'!A25</f>
        <v>12.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pred_rekapitulacija'!B25</f>
        <v>ZAMRZNJENE IN SVEŽE RIBE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47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28" t="s">
        <v>754</v>
      </c>
      <c r="C16" s="77" t="s">
        <v>773</v>
      </c>
      <c r="D16" s="233" t="s">
        <v>1289</v>
      </c>
      <c r="E16" s="75">
        <v>5</v>
      </c>
      <c r="F16" s="214" t="s">
        <v>0</v>
      </c>
      <c r="G16" s="103"/>
      <c r="H16" s="78">
        <v>6</v>
      </c>
      <c r="I16" s="232" t="s">
        <v>93</v>
      </c>
      <c r="J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16" s="78" t="str">
        <f>IF(Sklop12[[#This Row],[ZAHTEVANA SHEMA KAKOVOSTI]]&lt;&gt;"",Sklop12[[#This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+Sklop12[[#This Row],[cena/enota brez DDV v EUR]]*Sklop12[[#This Row],[Stopnja DDV (%)]]</f>
        <v>0</v>
      </c>
      <c r="T16" s="81">
        <f>+Sklop12[[#This Row],[cena/enota brez DDV v EUR]]+Sklop12[[#This Row],[Davek (EUR)]]</f>
        <v>0</v>
      </c>
      <c r="U16" s="81">
        <f>+Sklop12[[#This Row],[cena/enota brez DDV v EUR]]*Sklop12[[#This Row],[Okvirna količina]]</f>
        <v>0</v>
      </c>
      <c r="V16" s="81">
        <f>+Sklop12[[#This Row],[Končna cena/enoto mere (EUR) z DDV]]*Sklop12[[#This Row],[Okvirna količina]]</f>
        <v>0</v>
      </c>
      <c r="W16" s="95"/>
    </row>
    <row r="17" spans="1:23" s="53" customFormat="1" ht="24">
      <c r="A17" s="77" t="s">
        <v>3</v>
      </c>
      <c r="B17" s="228" t="s">
        <v>755</v>
      </c>
      <c r="C17" s="77" t="s">
        <v>773</v>
      </c>
      <c r="D17" s="233" t="s">
        <v>1290</v>
      </c>
      <c r="E17" s="75">
        <v>6.8</v>
      </c>
      <c r="F17" s="214" t="s">
        <v>0</v>
      </c>
      <c r="G17" s="103"/>
      <c r="H17" s="78">
        <v>30</v>
      </c>
      <c r="I17" s="232" t="s">
        <v>93</v>
      </c>
      <c r="J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</v>
      </c>
      <c r="K17" s="78" t="str">
        <f>IF(Sklop12[[#This Row],[ZAHTEVANA SHEMA KAKOVOSTI]]&lt;&gt;"",Sklop12[[#This Row],[Preračunana masa/volumen/kos na enoto kg]],"")</f>
        <v/>
      </c>
      <c r="L17" s="90"/>
      <c r="M17" s="79"/>
      <c r="N17" s="79"/>
      <c r="O17" s="80"/>
      <c r="P17" s="81"/>
      <c r="Q17" s="81"/>
      <c r="R17" s="92"/>
      <c r="S17" s="81">
        <f>+Sklop12[[#This Row],[cena/enota brez DDV v EUR]]*Sklop12[[#This Row],[Stopnja DDV (%)]]</f>
        <v>0</v>
      </c>
      <c r="T17" s="81">
        <f>+Sklop12[[#This Row],[cena/enota brez DDV v EUR]]+Sklop12[[#This Row],[Davek (EUR)]]</f>
        <v>0</v>
      </c>
      <c r="U17" s="81">
        <f>+Sklop12[[#This Row],[cena/enota brez DDV v EUR]]*Sklop12[[#This Row],[Okvirna količina]]</f>
        <v>0</v>
      </c>
      <c r="V17" s="81">
        <f>+Sklop12[[#This Row],[Končna cena/enoto mere (EUR) z DDV]]*Sklop12[[#This Row],[Okvirna količina]]</f>
        <v>0</v>
      </c>
      <c r="W17" s="95"/>
    </row>
    <row r="18" spans="1:23" s="53" customFormat="1" ht="12">
      <c r="A18" s="77" t="s">
        <v>4</v>
      </c>
      <c r="B18" s="228" t="s">
        <v>756</v>
      </c>
      <c r="C18" s="77" t="s">
        <v>773</v>
      </c>
      <c r="D18" s="233" t="s">
        <v>1291</v>
      </c>
      <c r="E18" s="75">
        <v>10</v>
      </c>
      <c r="F18" s="214" t="s">
        <v>0</v>
      </c>
      <c r="G18" s="103"/>
      <c r="H18" s="78">
        <v>24</v>
      </c>
      <c r="I18" s="232" t="s">
        <v>93</v>
      </c>
      <c r="J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K18" s="78" t="str">
        <f>IF(Sklop12[[#This Row],[ZAHTEVANA SHEMA KAKOVOSTI]]&lt;&gt;"",Sklop12[[#This Row],[Preračunana masa/volumen/kos na enoto kg]],"")</f>
        <v/>
      </c>
      <c r="L18" s="90"/>
      <c r="M18" s="79"/>
      <c r="N18" s="79"/>
      <c r="O18" s="80"/>
      <c r="P18" s="81"/>
      <c r="Q18" s="81"/>
      <c r="R18" s="92"/>
      <c r="S18" s="81">
        <f>+Sklop12[[#This Row],[cena/enota brez DDV v EUR]]*Sklop12[[#This Row],[Stopnja DDV (%)]]</f>
        <v>0</v>
      </c>
      <c r="T18" s="81">
        <f>+Sklop12[[#This Row],[cena/enota brez DDV v EUR]]+Sklop12[[#This Row],[Davek (EUR)]]</f>
        <v>0</v>
      </c>
      <c r="U18" s="81">
        <f>+Sklop12[[#This Row],[cena/enota brez DDV v EUR]]*Sklop12[[#This Row],[Okvirna količina]]</f>
        <v>0</v>
      </c>
      <c r="V18" s="81">
        <f>+Sklop12[[#This Row],[Končna cena/enoto mere (EUR) z DDV]]*Sklop12[[#This Row],[Okvirna količina]]</f>
        <v>0</v>
      </c>
      <c r="W18" s="95"/>
    </row>
    <row r="19" spans="1:23" s="53" customFormat="1" ht="12">
      <c r="A19" s="77" t="s">
        <v>5</v>
      </c>
      <c r="B19" s="228" t="s">
        <v>757</v>
      </c>
      <c r="C19" s="77" t="s">
        <v>773</v>
      </c>
      <c r="D19" s="233" t="s">
        <v>1292</v>
      </c>
      <c r="E19" s="75">
        <v>8</v>
      </c>
      <c r="F19" s="214" t="s">
        <v>0</v>
      </c>
      <c r="G19" s="103"/>
      <c r="H19" s="78">
        <v>20</v>
      </c>
      <c r="I19" s="232" t="s">
        <v>93</v>
      </c>
      <c r="J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19" s="78" t="str">
        <f>IF(Sklop12[[#This Row],[ZAHTEVANA SHEMA KAKOVOSTI]]&lt;&gt;"",Sklop12[[#This Row],[Preračunana masa/volumen/kos na enoto kg]],"")</f>
        <v/>
      </c>
      <c r="L19" s="90"/>
      <c r="M19" s="79"/>
      <c r="N19" s="79"/>
      <c r="O19" s="80"/>
      <c r="P19" s="81"/>
      <c r="Q19" s="81"/>
      <c r="R19" s="92"/>
      <c r="S19" s="81">
        <f>+Sklop12[[#This Row],[cena/enota brez DDV v EUR]]*Sklop12[[#This Row],[Stopnja DDV (%)]]</f>
        <v>0</v>
      </c>
      <c r="T19" s="81">
        <f>+Sklop12[[#This Row],[cena/enota brez DDV v EUR]]+Sklop12[[#This Row],[Davek (EUR)]]</f>
        <v>0</v>
      </c>
      <c r="U19" s="81">
        <f>+Sklop12[[#This Row],[cena/enota brez DDV v EUR]]*Sklop12[[#This Row],[Okvirna količina]]</f>
        <v>0</v>
      </c>
      <c r="V19" s="81">
        <f>+Sklop12[[#This Row],[Končna cena/enoto mere (EUR) z DDV]]*Sklop12[[#This Row],[Okvirna količina]]</f>
        <v>0</v>
      </c>
      <c r="W19" s="95"/>
    </row>
    <row r="20" spans="1:23" s="53" customFormat="1" ht="14.25" customHeight="1">
      <c r="A20" s="77" t="s">
        <v>6</v>
      </c>
      <c r="B20" s="228" t="s">
        <v>758</v>
      </c>
      <c r="C20" s="77" t="s">
        <v>773</v>
      </c>
      <c r="D20" s="233" t="s">
        <v>1293</v>
      </c>
      <c r="E20" s="75">
        <v>2.4</v>
      </c>
      <c r="F20" s="214" t="s">
        <v>0</v>
      </c>
      <c r="G20" s="103"/>
      <c r="H20" s="78">
        <v>5</v>
      </c>
      <c r="I20" s="232" t="s">
        <v>93</v>
      </c>
      <c r="J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K20" s="78" t="str">
        <f>IF(Sklop12[[#This Row],[ZAHTEVANA SHEMA KAKOVOSTI]]&lt;&gt;"",Sklop12[[#This Row],[Preračunana masa/volumen/kos na enoto kg]],"")</f>
        <v/>
      </c>
      <c r="L20" s="90"/>
      <c r="M20" s="79"/>
      <c r="N20" s="79"/>
      <c r="O20" s="80"/>
      <c r="P20" s="81"/>
      <c r="Q20" s="81"/>
      <c r="R20" s="92"/>
      <c r="S20" s="81">
        <f>+Sklop12[[#This Row],[cena/enota brez DDV v EUR]]*Sklop12[[#This Row],[Stopnja DDV (%)]]</f>
        <v>0</v>
      </c>
      <c r="T20" s="81">
        <f>+Sklop12[[#This Row],[cena/enota brez DDV v EUR]]+Sklop12[[#This Row],[Davek (EUR)]]</f>
        <v>0</v>
      </c>
      <c r="U20" s="81">
        <f>+Sklop12[[#This Row],[cena/enota brez DDV v EUR]]*Sklop12[[#This Row],[Okvirna količina]]</f>
        <v>0</v>
      </c>
      <c r="V20" s="81">
        <f>+Sklop12[[#This Row],[Končna cena/enoto mere (EUR) z DDV]]*Sklop12[[#This Row],[Okvirna količina]]</f>
        <v>0</v>
      </c>
      <c r="W20" s="95"/>
    </row>
    <row r="21" spans="1:23" s="53" customFormat="1" ht="12">
      <c r="A21" s="77" t="s">
        <v>7</v>
      </c>
      <c r="B21" s="228" t="s">
        <v>759</v>
      </c>
      <c r="C21" s="77" t="s">
        <v>773</v>
      </c>
      <c r="D21" s="233" t="s">
        <v>1295</v>
      </c>
      <c r="E21" s="75">
        <v>1.4</v>
      </c>
      <c r="F21" s="214" t="s">
        <v>0</v>
      </c>
      <c r="G21" s="103"/>
      <c r="H21" s="78">
        <v>10</v>
      </c>
      <c r="I21" s="232" t="s">
        <v>93</v>
      </c>
      <c r="J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K21" s="78" t="str">
        <f>IF(Sklop12[[#This Row],[ZAHTEVANA SHEMA KAKOVOSTI]]&lt;&gt;"",Sklop12[[#This Row],[Preračunana masa/volumen/kos na enoto kg]],"")</f>
        <v/>
      </c>
      <c r="L21" s="90"/>
      <c r="M21" s="79"/>
      <c r="N21" s="79"/>
      <c r="O21" s="80"/>
      <c r="P21" s="81"/>
      <c r="Q21" s="81"/>
      <c r="R21" s="92"/>
      <c r="S21" s="81">
        <f>+Sklop12[[#This Row],[cena/enota brez DDV v EUR]]*Sklop12[[#This Row],[Stopnja DDV (%)]]</f>
        <v>0</v>
      </c>
      <c r="T21" s="81">
        <f>+Sklop12[[#This Row],[cena/enota brez DDV v EUR]]+Sklop12[[#This Row],[Davek (EUR)]]</f>
        <v>0</v>
      </c>
      <c r="U21" s="81">
        <f>+Sklop12[[#This Row],[cena/enota brez DDV v EUR]]*Sklop12[[#This Row],[Okvirna količina]]</f>
        <v>0</v>
      </c>
      <c r="V21" s="81">
        <f>+Sklop12[[#This Row],[Končna cena/enoto mere (EUR) z DDV]]*Sklop12[[#This Row],[Okvirna količina]]</f>
        <v>0</v>
      </c>
      <c r="W21" s="95"/>
    </row>
    <row r="22" spans="1:23" s="53" customFormat="1" ht="12">
      <c r="A22" s="77" t="s">
        <v>8</v>
      </c>
      <c r="B22" s="228" t="s">
        <v>760</v>
      </c>
      <c r="C22" s="77" t="s">
        <v>773</v>
      </c>
      <c r="D22" s="233" t="s">
        <v>1294</v>
      </c>
      <c r="E22" s="75">
        <v>10</v>
      </c>
      <c r="F22" s="214" t="s">
        <v>0</v>
      </c>
      <c r="G22" s="103"/>
      <c r="H22" s="78">
        <v>25</v>
      </c>
      <c r="I22" s="232" t="s">
        <v>93</v>
      </c>
      <c r="J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2" s="78" t="str">
        <f>IF(Sklop12[[#This Row],[ZAHTEVANA SHEMA KAKOVOSTI]]&lt;&gt;"",Sklop12[[#This Row],[Preračunana masa/volumen/kos na enoto kg]],"")</f>
        <v/>
      </c>
      <c r="L22" s="90"/>
      <c r="M22" s="79"/>
      <c r="N22" s="79"/>
      <c r="O22" s="80"/>
      <c r="P22" s="81"/>
      <c r="Q22" s="81"/>
      <c r="R22" s="92"/>
      <c r="S22" s="81">
        <f>+Sklop12[[#This Row],[cena/enota brez DDV v EUR]]*Sklop12[[#This Row],[Stopnja DDV (%)]]</f>
        <v>0</v>
      </c>
      <c r="T22" s="81">
        <f>+Sklop12[[#This Row],[cena/enota brez DDV v EUR]]+Sklop12[[#This Row],[Davek (EUR)]]</f>
        <v>0</v>
      </c>
      <c r="U22" s="81">
        <f>+Sklop12[[#This Row],[cena/enota brez DDV v EUR]]*Sklop12[[#This Row],[Okvirna količina]]</f>
        <v>0</v>
      </c>
      <c r="V22" s="81">
        <f>+Sklop12[[#This Row],[Končna cena/enoto mere (EUR) z DDV]]*Sklop12[[#This Row],[Okvirna količina]]</f>
        <v>0</v>
      </c>
      <c r="W22" s="95"/>
    </row>
    <row r="23" spans="1:23" s="53" customFormat="1" ht="12">
      <c r="A23" s="77" t="s">
        <v>9</v>
      </c>
      <c r="B23" s="228" t="s">
        <v>761</v>
      </c>
      <c r="C23" s="77" t="s">
        <v>773</v>
      </c>
      <c r="D23" s="233" t="s">
        <v>1296</v>
      </c>
      <c r="E23" s="75">
        <v>5</v>
      </c>
      <c r="F23" s="214" t="s">
        <v>0</v>
      </c>
      <c r="G23" s="103"/>
      <c r="H23" s="78">
        <v>32</v>
      </c>
      <c r="I23" s="232" t="s">
        <v>93</v>
      </c>
      <c r="J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3" s="78" t="str">
        <f>IF(Sklop12[[#This Row],[ZAHTEVANA SHEMA KAKOVOSTI]]&lt;&gt;"",Sklop12[[#This Row],[Preračunana masa/volumen/kos na enoto kg]],"")</f>
        <v/>
      </c>
      <c r="L23" s="90"/>
      <c r="M23" s="79"/>
      <c r="N23" s="79"/>
      <c r="O23" s="80"/>
      <c r="P23" s="81"/>
      <c r="Q23" s="81"/>
      <c r="R23" s="92"/>
      <c r="S23" s="81">
        <f>+Sklop12[[#This Row],[cena/enota brez DDV v EUR]]*Sklop12[[#This Row],[Stopnja DDV (%)]]</f>
        <v>0</v>
      </c>
      <c r="T23" s="81">
        <f>+Sklop12[[#This Row],[cena/enota brez DDV v EUR]]+Sklop12[[#This Row],[Davek (EUR)]]</f>
        <v>0</v>
      </c>
      <c r="U23" s="81">
        <f>+Sklop12[[#This Row],[cena/enota brez DDV v EUR]]*Sklop12[[#This Row],[Okvirna količina]]</f>
        <v>0</v>
      </c>
      <c r="V23" s="81">
        <f>+Sklop12[[#This Row],[Končna cena/enoto mere (EUR) z DDV]]*Sklop12[[#This Row],[Okvirna količina]]</f>
        <v>0</v>
      </c>
      <c r="W23" s="95"/>
    </row>
    <row r="24" spans="1:23" s="53" customFormat="1" ht="12">
      <c r="A24" s="77" t="s">
        <v>10</v>
      </c>
      <c r="B24" s="228" t="s">
        <v>762</v>
      </c>
      <c r="C24" s="77" t="s">
        <v>773</v>
      </c>
      <c r="D24" s="233" t="s">
        <v>1297</v>
      </c>
      <c r="E24" s="75">
        <v>5</v>
      </c>
      <c r="F24" s="214" t="s">
        <v>0</v>
      </c>
      <c r="G24" s="103"/>
      <c r="H24" s="78">
        <v>15</v>
      </c>
      <c r="I24" s="232" t="s">
        <v>93</v>
      </c>
      <c r="J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4" s="78" t="str">
        <f>IF(Sklop12[[#This Row],[ZAHTEVANA SHEMA KAKOVOSTI]]&lt;&gt;"",Sklop12[[#This Row],[Preračunana masa/volumen/kos na enoto kg]],"")</f>
        <v/>
      </c>
      <c r="L24" s="90"/>
      <c r="M24" s="79"/>
      <c r="N24" s="79"/>
      <c r="O24" s="80"/>
      <c r="P24" s="81"/>
      <c r="Q24" s="81"/>
      <c r="R24" s="92"/>
      <c r="S24" s="81">
        <f>+Sklop12[[#This Row],[cena/enota brez DDV v EUR]]*Sklop12[[#This Row],[Stopnja DDV (%)]]</f>
        <v>0</v>
      </c>
      <c r="T24" s="81">
        <f>+Sklop12[[#This Row],[cena/enota brez DDV v EUR]]+Sklop12[[#This Row],[Davek (EUR)]]</f>
        <v>0</v>
      </c>
      <c r="U24" s="81">
        <f>+Sklop12[[#This Row],[cena/enota brez DDV v EUR]]*Sklop12[[#This Row],[Okvirna količina]]</f>
        <v>0</v>
      </c>
      <c r="V24" s="81">
        <f>+Sklop12[[#This Row],[Končna cena/enoto mere (EUR) z DDV]]*Sklop12[[#This Row],[Okvirna količina]]</f>
        <v>0</v>
      </c>
      <c r="W24" s="95"/>
    </row>
    <row r="25" spans="1:23" s="53" customFormat="1" ht="12">
      <c r="A25" s="77" t="s">
        <v>11</v>
      </c>
      <c r="B25" s="228" t="s">
        <v>763</v>
      </c>
      <c r="C25" s="77" t="s">
        <v>773</v>
      </c>
      <c r="D25" s="233" t="s">
        <v>1298</v>
      </c>
      <c r="E25" s="75">
        <v>1</v>
      </c>
      <c r="F25" s="214" t="s">
        <v>0</v>
      </c>
      <c r="G25" s="103"/>
      <c r="H25" s="78">
        <v>10</v>
      </c>
      <c r="I25" s="232" t="s">
        <v>93</v>
      </c>
      <c r="J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5" s="78" t="str">
        <f>IF(Sklop12[[#This Row],[ZAHTEVANA SHEMA KAKOVOSTI]]&lt;&gt;"",Sklop12[[#This Row],[Preračunana masa/volumen/kos na enoto kg]],"")</f>
        <v/>
      </c>
      <c r="L25" s="90"/>
      <c r="M25" s="79"/>
      <c r="N25" s="79"/>
      <c r="O25" s="80"/>
      <c r="P25" s="81"/>
      <c r="Q25" s="81"/>
      <c r="R25" s="92"/>
      <c r="S25" s="81">
        <f>+Sklop12[[#This Row],[cena/enota brez DDV v EUR]]*Sklop12[[#This Row],[Stopnja DDV (%)]]</f>
        <v>0</v>
      </c>
      <c r="T25" s="81">
        <f>+Sklop12[[#This Row],[cena/enota brez DDV v EUR]]+Sklop12[[#This Row],[Davek (EUR)]]</f>
        <v>0</v>
      </c>
      <c r="U25" s="81">
        <f>+Sklop12[[#This Row],[cena/enota brez DDV v EUR]]*Sklop12[[#This Row],[Okvirna količina]]</f>
        <v>0</v>
      </c>
      <c r="V25" s="81">
        <f>+Sklop12[[#This Row],[Končna cena/enoto mere (EUR) z DDV]]*Sklop12[[#This Row],[Okvirna količina]]</f>
        <v>0</v>
      </c>
      <c r="W25" s="95"/>
    </row>
    <row r="26" spans="1:23" s="53" customFormat="1" ht="12">
      <c r="A26" s="77" t="s">
        <v>12</v>
      </c>
      <c r="B26" s="228" t="s">
        <v>764</v>
      </c>
      <c r="C26" s="77" t="s">
        <v>773</v>
      </c>
      <c r="D26" s="233" t="s">
        <v>1299</v>
      </c>
      <c r="E26" s="75">
        <v>5</v>
      </c>
      <c r="F26" s="214" t="s">
        <v>0</v>
      </c>
      <c r="G26" s="103"/>
      <c r="H26" s="78">
        <v>15</v>
      </c>
      <c r="I26" s="232" t="s">
        <v>93</v>
      </c>
      <c r="J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6" s="78" t="str">
        <f>IF(Sklop12[[#This Row],[ZAHTEVANA SHEMA KAKOVOSTI]]&lt;&gt;"",Sklop12[[#This Row],[Preračunana masa/volumen/kos na enoto kg]],"")</f>
        <v/>
      </c>
      <c r="L26" s="90"/>
      <c r="M26" s="79"/>
      <c r="N26" s="79"/>
      <c r="O26" s="80"/>
      <c r="P26" s="81"/>
      <c r="Q26" s="81"/>
      <c r="R26" s="92"/>
      <c r="S26" s="81">
        <f>+Sklop12[[#This Row],[cena/enota brez DDV v EUR]]*Sklop12[[#This Row],[Stopnja DDV (%)]]</f>
        <v>0</v>
      </c>
      <c r="T26" s="81">
        <f>+Sklop12[[#This Row],[cena/enota brez DDV v EUR]]+Sklop12[[#This Row],[Davek (EUR)]]</f>
        <v>0</v>
      </c>
      <c r="U26" s="81">
        <f>+Sklop12[[#This Row],[cena/enota brez DDV v EUR]]*Sklop12[[#This Row],[Okvirna količina]]</f>
        <v>0</v>
      </c>
      <c r="V26" s="81">
        <f>+Sklop12[[#This Row],[Končna cena/enoto mere (EUR) z DDV]]*Sklop12[[#This Row],[Okvirna količina]]</f>
        <v>0</v>
      </c>
      <c r="W26" s="95"/>
    </row>
    <row r="27" spans="1:23" s="53" customFormat="1" ht="12">
      <c r="A27" s="77" t="s">
        <v>13</v>
      </c>
      <c r="B27" s="228" t="s">
        <v>765</v>
      </c>
      <c r="C27" s="77" t="s">
        <v>773</v>
      </c>
      <c r="D27" s="233" t="s">
        <v>1300</v>
      </c>
      <c r="E27" s="75">
        <v>5</v>
      </c>
      <c r="F27" s="214" t="s">
        <v>0</v>
      </c>
      <c r="G27" s="103"/>
      <c r="H27" s="78">
        <v>40</v>
      </c>
      <c r="I27" s="232" t="s">
        <v>93</v>
      </c>
      <c r="J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27" s="78" t="str">
        <f>IF(Sklop12[[#This Row],[ZAHTEVANA SHEMA KAKOVOSTI]]&lt;&gt;"",Sklop12[[#This Row],[Preračunana masa/volumen/kos na enoto kg]],"")</f>
        <v/>
      </c>
      <c r="L27" s="90"/>
      <c r="M27" s="79"/>
      <c r="N27" s="79"/>
      <c r="O27" s="80"/>
      <c r="P27" s="81"/>
      <c r="Q27" s="81"/>
      <c r="R27" s="92"/>
      <c r="S27" s="81">
        <f>+Sklop12[[#This Row],[cena/enota brez DDV v EUR]]*Sklop12[[#This Row],[Stopnja DDV (%)]]</f>
        <v>0</v>
      </c>
      <c r="T27" s="81">
        <f>+Sklop12[[#This Row],[cena/enota brez DDV v EUR]]+Sklop12[[#This Row],[Davek (EUR)]]</f>
        <v>0</v>
      </c>
      <c r="U27" s="81">
        <f>+Sklop12[[#This Row],[cena/enota brez DDV v EUR]]*Sklop12[[#This Row],[Okvirna količina]]</f>
        <v>0</v>
      </c>
      <c r="V27" s="81">
        <f>+Sklop12[[#This Row],[Končna cena/enoto mere (EUR) z DDV]]*Sklop12[[#This Row],[Okvirna količina]]</f>
        <v>0</v>
      </c>
      <c r="W27" s="95"/>
    </row>
    <row r="28" spans="1:23" s="53" customFormat="1" ht="12">
      <c r="A28" s="77" t="s">
        <v>14</v>
      </c>
      <c r="B28" s="228" t="s">
        <v>766</v>
      </c>
      <c r="C28" s="77" t="s">
        <v>773</v>
      </c>
      <c r="D28" s="233" t="s">
        <v>1301</v>
      </c>
      <c r="E28" s="75">
        <v>1</v>
      </c>
      <c r="F28" s="214" t="s">
        <v>0</v>
      </c>
      <c r="G28" s="103"/>
      <c r="H28" s="78">
        <v>30</v>
      </c>
      <c r="I28" s="232" t="s">
        <v>93</v>
      </c>
      <c r="J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8" s="78" t="str">
        <f>IF(Sklop12[[#This Row],[ZAHTEVANA SHEMA KAKOVOSTI]]&lt;&gt;"",Sklop12[[#This Row],[Preračunana masa/volumen/kos na enoto kg]],"")</f>
        <v/>
      </c>
      <c r="L28" s="90"/>
      <c r="M28" s="79"/>
      <c r="N28" s="79"/>
      <c r="O28" s="80"/>
      <c r="P28" s="81"/>
      <c r="Q28" s="81"/>
      <c r="R28" s="92"/>
      <c r="S28" s="81">
        <f>+Sklop12[[#This Row],[cena/enota brez DDV v EUR]]*Sklop12[[#This Row],[Stopnja DDV (%)]]</f>
        <v>0</v>
      </c>
      <c r="T28" s="81">
        <f>+Sklop12[[#This Row],[cena/enota brez DDV v EUR]]+Sklop12[[#This Row],[Davek (EUR)]]</f>
        <v>0</v>
      </c>
      <c r="U28" s="81">
        <f>+Sklop12[[#This Row],[cena/enota brez DDV v EUR]]*Sklop12[[#This Row],[Okvirna količina]]</f>
        <v>0</v>
      </c>
      <c r="V28" s="81">
        <f>+Sklop12[[#This Row],[Končna cena/enoto mere (EUR) z DDV]]*Sklop12[[#This Row],[Okvirna količina]]</f>
        <v>0</v>
      </c>
      <c r="W28" s="95"/>
    </row>
    <row r="29" spans="1:23" s="53" customFormat="1" ht="12">
      <c r="A29" s="77" t="s">
        <v>15</v>
      </c>
      <c r="B29" s="228" t="s">
        <v>767</v>
      </c>
      <c r="C29" s="77" t="s">
        <v>773</v>
      </c>
      <c r="D29" s="233" t="s">
        <v>1302</v>
      </c>
      <c r="E29" s="75">
        <v>8</v>
      </c>
      <c r="F29" s="214" t="s">
        <v>0</v>
      </c>
      <c r="G29" s="103"/>
      <c r="H29" s="78">
        <v>20</v>
      </c>
      <c r="I29" s="232" t="s">
        <v>93</v>
      </c>
      <c r="J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9" s="78" t="str">
        <f>IF(Sklop12[[#This Row],[ZAHTEVANA SHEMA KAKOVOSTI]]&lt;&gt;"",Sklop12[[#This Row],[Preračunana masa/volumen/kos na enoto kg]],"")</f>
        <v/>
      </c>
      <c r="L29" s="90"/>
      <c r="M29" s="79"/>
      <c r="N29" s="79"/>
      <c r="O29" s="80"/>
      <c r="P29" s="81"/>
      <c r="Q29" s="81"/>
      <c r="R29" s="92"/>
      <c r="S29" s="81">
        <f>+Sklop12[[#This Row],[cena/enota brez DDV v EUR]]*Sklop12[[#This Row],[Stopnja DDV (%)]]</f>
        <v>0</v>
      </c>
      <c r="T29" s="81">
        <f>+Sklop12[[#This Row],[cena/enota brez DDV v EUR]]+Sklop12[[#This Row],[Davek (EUR)]]</f>
        <v>0</v>
      </c>
      <c r="U29" s="81">
        <f>+Sklop12[[#This Row],[cena/enota brez DDV v EUR]]*Sklop12[[#This Row],[Okvirna količina]]</f>
        <v>0</v>
      </c>
      <c r="V29" s="81">
        <f>+Sklop12[[#This Row],[Končna cena/enoto mere (EUR) z DDV]]*Sklop12[[#This Row],[Okvirna količina]]</f>
        <v>0</v>
      </c>
      <c r="W29" s="95"/>
    </row>
    <row r="30" spans="1:23" s="53" customFormat="1" ht="12">
      <c r="A30" s="77" t="s">
        <v>16</v>
      </c>
      <c r="B30" s="228" t="s">
        <v>768</v>
      </c>
      <c r="C30" s="77" t="s">
        <v>773</v>
      </c>
      <c r="D30" s="233" t="s">
        <v>1303</v>
      </c>
      <c r="E30" s="75">
        <v>5</v>
      </c>
      <c r="F30" s="214" t="s">
        <v>0</v>
      </c>
      <c r="G30" s="103"/>
      <c r="H30" s="78">
        <v>15</v>
      </c>
      <c r="I30" s="232" t="s">
        <v>93</v>
      </c>
      <c r="J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30" s="78" t="str">
        <f>IF(Sklop12[[#This Row],[ZAHTEVANA SHEMA KAKOVOSTI]]&lt;&gt;"",Sklop12[[#This Row],[Preračunana masa/volumen/kos na enoto kg]],"")</f>
        <v/>
      </c>
      <c r="L30" s="90"/>
      <c r="M30" s="79"/>
      <c r="N30" s="79"/>
      <c r="O30" s="80"/>
      <c r="P30" s="81"/>
      <c r="Q30" s="81"/>
      <c r="R30" s="92"/>
      <c r="S30" s="81">
        <f>+Sklop12[[#This Row],[cena/enota brez DDV v EUR]]*Sklop12[[#This Row],[Stopnja DDV (%)]]</f>
        <v>0</v>
      </c>
      <c r="T30" s="81">
        <f>+Sklop12[[#This Row],[cena/enota brez DDV v EUR]]+Sklop12[[#This Row],[Davek (EUR)]]</f>
        <v>0</v>
      </c>
      <c r="U30" s="81">
        <f>+Sklop12[[#This Row],[cena/enota brez DDV v EUR]]*Sklop12[[#This Row],[Okvirna količina]]</f>
        <v>0</v>
      </c>
      <c r="V30" s="81">
        <f>+Sklop12[[#This Row],[Končna cena/enoto mere (EUR) z DDV]]*Sklop12[[#This Row],[Okvirna količina]]</f>
        <v>0</v>
      </c>
      <c r="W30" s="95"/>
    </row>
    <row r="31" spans="1:23" s="53" customFormat="1" ht="14.25" customHeight="1">
      <c r="A31" s="77" t="s">
        <v>17</v>
      </c>
      <c r="B31" s="228" t="s">
        <v>769</v>
      </c>
      <c r="C31" s="77" t="s">
        <v>773</v>
      </c>
      <c r="D31" s="233" t="s">
        <v>1304</v>
      </c>
      <c r="E31" s="75">
        <v>5</v>
      </c>
      <c r="F31" s="214" t="s">
        <v>0</v>
      </c>
      <c r="G31" s="103"/>
      <c r="H31" s="78">
        <v>15</v>
      </c>
      <c r="I31" s="232" t="s">
        <v>93</v>
      </c>
      <c r="J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31" s="78" t="str">
        <f>IF(Sklop12[[#This Row],[ZAHTEVANA SHEMA KAKOVOSTI]]&lt;&gt;"",Sklop12[[#This Row],[Preračunana masa/volumen/kos na enoto kg]],"")</f>
        <v/>
      </c>
      <c r="L31" s="90"/>
      <c r="M31" s="79"/>
      <c r="N31" s="79"/>
      <c r="O31" s="80"/>
      <c r="P31" s="81"/>
      <c r="Q31" s="81"/>
      <c r="R31" s="92"/>
      <c r="S31" s="81">
        <f>+Sklop12[[#This Row],[cena/enota brez DDV v EUR]]*Sklop12[[#This Row],[Stopnja DDV (%)]]</f>
        <v>0</v>
      </c>
      <c r="T31" s="81">
        <f>+Sklop12[[#This Row],[cena/enota brez DDV v EUR]]+Sklop12[[#This Row],[Davek (EUR)]]</f>
        <v>0</v>
      </c>
      <c r="U31" s="81">
        <f>+Sklop12[[#This Row],[cena/enota brez DDV v EUR]]*Sklop12[[#This Row],[Okvirna količina]]</f>
        <v>0</v>
      </c>
      <c r="V31" s="81">
        <f>+Sklop12[[#This Row],[Končna cena/enoto mere (EUR) z DDV]]*Sklop12[[#This Row],[Okvirna količina]]</f>
        <v>0</v>
      </c>
      <c r="W31" s="95"/>
    </row>
    <row r="32" spans="1:23" s="53" customFormat="1" ht="14.25" customHeight="1">
      <c r="A32" s="77" t="s">
        <v>18</v>
      </c>
      <c r="B32" s="228" t="s">
        <v>770</v>
      </c>
      <c r="C32" s="77" t="s">
        <v>773</v>
      </c>
      <c r="D32" s="233" t="s">
        <v>1305</v>
      </c>
      <c r="E32" s="75">
        <v>1.5</v>
      </c>
      <c r="F32" s="214" t="s">
        <v>0</v>
      </c>
      <c r="G32" s="103"/>
      <c r="H32" s="78">
        <v>100</v>
      </c>
      <c r="I32" s="232" t="s">
        <v>93</v>
      </c>
      <c r="J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32" s="78" t="str">
        <f>IF(Sklop12[[#This Row],[ZAHTEVANA SHEMA KAKOVOSTI]]&lt;&gt;"",Sklop12[[#This Row],[Preračunana masa/volumen/kos na enoto kg]],"")</f>
        <v/>
      </c>
      <c r="L32" s="90"/>
      <c r="M32" s="79"/>
      <c r="N32" s="79"/>
      <c r="O32" s="80"/>
      <c r="P32" s="81"/>
      <c r="Q32" s="81"/>
      <c r="R32" s="92"/>
      <c r="S32" s="81">
        <f>+Sklop12[[#This Row],[cena/enota brez DDV v EUR]]*Sklop12[[#This Row],[Stopnja DDV (%)]]</f>
        <v>0</v>
      </c>
      <c r="T32" s="81">
        <f>+Sklop12[[#This Row],[cena/enota brez DDV v EUR]]+Sklop12[[#This Row],[Davek (EUR)]]</f>
        <v>0</v>
      </c>
      <c r="U32" s="81">
        <f>+Sklop12[[#This Row],[cena/enota brez DDV v EUR]]*Sklop12[[#This Row],[Okvirna količina]]</f>
        <v>0</v>
      </c>
      <c r="V32" s="81">
        <f>+Sklop12[[#This Row],[Končna cena/enoto mere (EUR) z DDV]]*Sklop12[[#This Row],[Okvirna količina]]</f>
        <v>0</v>
      </c>
      <c r="W32" s="95"/>
    </row>
    <row r="33" spans="1:24" s="53" customFormat="1" ht="14.25" customHeight="1">
      <c r="A33" s="77" t="s">
        <v>19</v>
      </c>
      <c r="B33" s="228" t="s">
        <v>771</v>
      </c>
      <c r="C33" s="77" t="s">
        <v>773</v>
      </c>
      <c r="D33" s="233" t="s">
        <v>1306</v>
      </c>
      <c r="E33" s="75">
        <v>1</v>
      </c>
      <c r="F33" s="214" t="s">
        <v>0</v>
      </c>
      <c r="G33" s="103"/>
      <c r="H33" s="78">
        <v>100</v>
      </c>
      <c r="I33" s="232" t="s">
        <v>93</v>
      </c>
      <c r="J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33" s="78" t="str">
        <f>IF(Sklop12[[#This Row],[ZAHTEVANA SHEMA KAKOVOSTI]]&lt;&gt;"",Sklop12[[#This Row],[Preračunana masa/volumen/kos na enoto kg]],"")</f>
        <v/>
      </c>
      <c r="L33" s="90"/>
      <c r="M33" s="79"/>
      <c r="N33" s="79"/>
      <c r="O33" s="80"/>
      <c r="P33" s="81"/>
      <c r="Q33" s="81"/>
      <c r="R33" s="92"/>
      <c r="S33" s="81">
        <f>+Sklop12[[#This Row],[cena/enota brez DDV v EUR]]*Sklop12[[#This Row],[Stopnja DDV (%)]]</f>
        <v>0</v>
      </c>
      <c r="T33" s="81">
        <f>+Sklop12[[#This Row],[cena/enota brez DDV v EUR]]+Sklop12[[#This Row],[Davek (EUR)]]</f>
        <v>0</v>
      </c>
      <c r="U33" s="81">
        <f>+Sklop12[[#This Row],[cena/enota brez DDV v EUR]]*Sklop12[[#This Row],[Okvirna količina]]</f>
        <v>0</v>
      </c>
      <c r="V33" s="81">
        <f>+Sklop12[[#This Row],[Končna cena/enoto mere (EUR) z DDV]]*Sklop12[[#This Row],[Okvirna količina]]</f>
        <v>0</v>
      </c>
      <c r="W33" s="95"/>
    </row>
    <row r="34" spans="1:24" s="53" customFormat="1" ht="12">
      <c r="A34" s="77" t="s">
        <v>20</v>
      </c>
      <c r="B34" s="228" t="s">
        <v>772</v>
      </c>
      <c r="C34" s="77" t="s">
        <v>773</v>
      </c>
      <c r="D34" s="233" t="s">
        <v>1307</v>
      </c>
      <c r="E34" s="75">
        <v>0.6</v>
      </c>
      <c r="F34" s="214" t="s">
        <v>0</v>
      </c>
      <c r="G34" s="103"/>
      <c r="H34" s="78">
        <v>5</v>
      </c>
      <c r="I34" s="232" t="s">
        <v>93</v>
      </c>
      <c r="J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K34" s="78" t="str">
        <f>IF(Sklop12[[#This Row],[ZAHTEVANA SHEMA KAKOVOSTI]]&lt;&gt;"",Sklop12[[#This Row],[Preračunana masa/volumen/kos na enoto kg]],"")</f>
        <v/>
      </c>
      <c r="L34" s="90"/>
      <c r="M34" s="79"/>
      <c r="N34" s="79"/>
      <c r="O34" s="80"/>
      <c r="P34" s="81"/>
      <c r="Q34" s="81"/>
      <c r="R34" s="92"/>
      <c r="S34" s="81">
        <f>+Sklop12[[#This Row],[cena/enota brez DDV v EUR]]*Sklop12[[#This Row],[Stopnja DDV (%)]]</f>
        <v>0</v>
      </c>
      <c r="T34" s="81">
        <f>+Sklop12[[#This Row],[cena/enota brez DDV v EUR]]+Sklop12[[#This Row],[Davek (EUR)]]</f>
        <v>0</v>
      </c>
      <c r="U34" s="81">
        <f>+Sklop12[[#This Row],[cena/enota brez DDV v EUR]]*Sklop12[[#This Row],[Okvirna količina]]</f>
        <v>0</v>
      </c>
      <c r="V34" s="81">
        <f>+Sklop12[[#This Row],[Končna cena/enoto mere (EUR) z DDV]]*Sklop12[[#This Row],[Okvirna količina]]</f>
        <v>0</v>
      </c>
      <c r="W34" s="95"/>
    </row>
    <row r="35" spans="1:24">
      <c r="A35" s="430" t="s">
        <v>181</v>
      </c>
      <c r="B35" s="430"/>
      <c r="C35" s="430"/>
      <c r="D35" s="397"/>
      <c r="E35" s="398"/>
      <c r="F35" s="398"/>
      <c r="G35" s="399"/>
      <c r="H35" s="432"/>
      <c r="I35" s="401"/>
      <c r="J35" s="402">
        <f>SUBTOTAL(109,Sklop12[Preračunana masa/volumen/kos na enoto kg])</f>
        <v>2023</v>
      </c>
      <c r="K35" s="402">
        <f>SUBTOTAL(109,Sklop12[Živila iz shem kakovosti (kg)])</f>
        <v>0</v>
      </c>
      <c r="L35" s="400"/>
      <c r="M35" s="403"/>
      <c r="N35" s="403"/>
      <c r="O35" s="404"/>
      <c r="P35" s="405"/>
      <c r="Q35" s="405"/>
      <c r="R35" s="405"/>
      <c r="S35" s="406"/>
      <c r="T35" s="400"/>
      <c r="U35" s="406">
        <f>SUBTOTAL(109,Sklop12[Vrednost za okvirno količino (EUR) brez DDV])</f>
        <v>0</v>
      </c>
      <c r="V35" s="406">
        <f>SUBTOTAL(109,Sklop12[Vrednost za okvirno količino (EUR) z DDV])</f>
        <v>0</v>
      </c>
      <c r="W35" s="431">
        <f>SUBTOTAL(103,Sklop12[Shema kakovosti
(nacionalne, evropske)
])</f>
        <v>0</v>
      </c>
    </row>
    <row r="36" spans="1:24" ht="15">
      <c r="A36" s="6"/>
      <c r="B36" s="6"/>
      <c r="C36" s="6"/>
      <c r="D36" s="4"/>
      <c r="E36" s="27"/>
      <c r="F36" s="27"/>
      <c r="G36" s="26"/>
      <c r="H36" s="7"/>
      <c r="J36" s="8"/>
      <c r="K36" s="8"/>
      <c r="L36" s="8"/>
      <c r="M36" s="8"/>
      <c r="N36" s="21"/>
      <c r="O36" s="21"/>
      <c r="P36" s="8"/>
      <c r="Q36" s="8"/>
      <c r="R36" s="8"/>
      <c r="S36" s="8"/>
      <c r="T36" s="8"/>
      <c r="U36" s="3"/>
      <c r="V36" s="3"/>
      <c r="W36" s="7"/>
    </row>
    <row r="37" spans="1:24">
      <c r="A37" s="45" t="s">
        <v>177</v>
      </c>
      <c r="B37" s="45"/>
      <c r="C37" s="45"/>
      <c r="D37" s="17"/>
      <c r="E37" s="29"/>
      <c r="F37" s="29"/>
      <c r="G37" s="104"/>
      <c r="S37" s="45"/>
      <c r="T37" s="45"/>
      <c r="U37" s="45"/>
      <c r="V37" s="45"/>
    </row>
    <row r="38" spans="1:24">
      <c r="A38" s="12" t="s">
        <v>179</v>
      </c>
      <c r="D38" s="17"/>
      <c r="E38" s="29"/>
      <c r="F38" s="29"/>
      <c r="G38" s="104"/>
    </row>
    <row r="39" spans="1:24">
      <c r="A39" s="99" t="s">
        <v>246</v>
      </c>
      <c r="B39" s="99"/>
      <c r="C39" s="99"/>
      <c r="H39" s="66"/>
      <c r="I39" s="66"/>
      <c r="J39" s="30"/>
      <c r="K39" s="30"/>
      <c r="L39" s="30"/>
      <c r="M39" s="30"/>
      <c r="N39" s="52"/>
      <c r="O39" s="52"/>
      <c r="P39" s="30"/>
      <c r="Q39" s="30"/>
      <c r="R39" s="30"/>
      <c r="S39" s="30"/>
      <c r="T39" s="30"/>
    </row>
    <row r="40" spans="1:24">
      <c r="A40" s="114" t="s">
        <v>221</v>
      </c>
      <c r="B40" s="114"/>
      <c r="C40" s="114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2"/>
    </row>
    <row r="41" spans="1:24">
      <c r="A41" s="652"/>
      <c r="B41" s="652"/>
      <c r="C41" s="652"/>
      <c r="D41" s="652"/>
      <c r="E41" s="652"/>
      <c r="F41" s="652"/>
      <c r="G41" s="652"/>
      <c r="H41" s="652"/>
      <c r="I41" s="652"/>
      <c r="J41" s="652"/>
      <c r="K41" s="652"/>
      <c r="L41" s="652"/>
      <c r="M41" s="652"/>
      <c r="N41" s="652"/>
      <c r="O41" s="52"/>
      <c r="P41" s="30"/>
      <c r="Q41" s="30"/>
      <c r="R41" s="30"/>
      <c r="S41" s="30"/>
      <c r="T41" s="30"/>
    </row>
    <row r="42" spans="1:24">
      <c r="P42" s="30"/>
      <c r="Q42" s="30"/>
      <c r="R42" s="30"/>
      <c r="S42" s="30"/>
      <c r="T42" s="30"/>
    </row>
    <row r="43" spans="1:24">
      <c r="A43" s="99" t="s">
        <v>65</v>
      </c>
      <c r="B43" s="99"/>
      <c r="C43" s="99"/>
      <c r="H43" s="66"/>
      <c r="I43" s="66" t="s">
        <v>66</v>
      </c>
      <c r="J43" s="30"/>
      <c r="K43" s="30"/>
      <c r="L43" s="30"/>
      <c r="M43" s="30"/>
      <c r="N43" s="52"/>
      <c r="O43" s="52"/>
      <c r="P43" s="30"/>
      <c r="Q43" s="30"/>
      <c r="R43" s="30"/>
      <c r="S43" s="30" t="s">
        <v>67</v>
      </c>
      <c r="T43" s="30"/>
    </row>
    <row r="44" spans="1:24" ht="15">
      <c r="A44" s="6"/>
      <c r="B44" s="6"/>
      <c r="C44" s="6"/>
      <c r="D44" s="4"/>
      <c r="E44" s="27"/>
      <c r="F44" s="27"/>
      <c r="G44" s="26"/>
      <c r="H44" s="7"/>
      <c r="J44" s="8"/>
      <c r="K44" s="8"/>
      <c r="L44" s="8"/>
      <c r="M44" s="8"/>
      <c r="N44" s="21"/>
      <c r="O44" s="21"/>
      <c r="P44" s="8"/>
      <c r="Q44" s="8"/>
      <c r="R44" s="8"/>
      <c r="S44" s="8"/>
      <c r="T44" s="8"/>
      <c r="U44" s="3"/>
      <c r="V44" s="3"/>
      <c r="W44" s="7"/>
    </row>
    <row r="45" spans="1:24">
      <c r="D45" s="17"/>
      <c r="E45" s="29"/>
      <c r="F45" s="29"/>
      <c r="G45" s="104"/>
    </row>
    <row r="46" spans="1:24">
      <c r="D46" s="17"/>
      <c r="E46" s="29"/>
      <c r="F46" s="29"/>
      <c r="G46" s="104"/>
    </row>
    <row r="47" spans="1:24">
      <c r="D47" s="17"/>
      <c r="E47" s="29"/>
      <c r="F47" s="29"/>
      <c r="G47" s="104"/>
    </row>
    <row r="48" spans="1:24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>
      <c r="D56" s="17"/>
      <c r="E56" s="29"/>
      <c r="F56" s="29"/>
      <c r="G56" s="104"/>
    </row>
    <row r="57" spans="1:24">
      <c r="D57" s="17"/>
      <c r="E57" s="29"/>
      <c r="F57" s="29"/>
      <c r="G57" s="104"/>
    </row>
    <row r="58" spans="1:24">
      <c r="D58" s="17"/>
      <c r="E58" s="29"/>
      <c r="F58" s="29"/>
      <c r="G58" s="104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</sheetData>
  <sheetProtection insertRows="0" deleteRows="0"/>
  <protectedRanges>
    <protectedRange sqref="L42:R1048576 O41:R41 L1:R40 W1:W1048576" name="Obseg1"/>
    <protectedRange sqref="L41:N41" name="Obseg1_2"/>
  </protectedRanges>
  <mergeCells count="8"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B16:I34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384"/>
  <sheetViews>
    <sheetView topLeftCell="A24" zoomScale="110" zoomScaleNormal="110" zoomScaleSheetLayoutView="100" workbookViewId="0">
      <selection activeCell="F47" sqref="F47"/>
    </sheetView>
  </sheetViews>
  <sheetFormatPr defaultColWidth="8.85546875" defaultRowHeight="12.75"/>
  <cols>
    <col min="1" max="1" width="4.5703125" style="12" customWidth="1"/>
    <col min="2" max="2" width="5.28515625" style="12" customWidth="1"/>
    <col min="3" max="3" width="9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pred_rekapitulacija'!A26</f>
        <v>13.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pred_rekapitulacija'!B26</f>
        <v>SVEŽE SADJE IN ZELENJAVA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1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486" t="s">
        <v>774</v>
      </c>
      <c r="C16" s="452" t="s">
        <v>904</v>
      </c>
      <c r="D16" s="487" t="s">
        <v>905</v>
      </c>
      <c r="E16" s="448">
        <v>1</v>
      </c>
      <c r="F16" s="448" t="s">
        <v>0</v>
      </c>
      <c r="G16" s="455"/>
      <c r="H16" s="488">
        <v>1400</v>
      </c>
      <c r="I16" s="476" t="s">
        <v>93</v>
      </c>
      <c r="J1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1400</v>
      </c>
      <c r="K16" s="78" t="str">
        <f>IF(Sklop13[[#This Row],[ZAHTEVANA SHEMA KAKOVOSTI]]&lt;&gt;"",Sklop13[[#This Row],[Preračunana masa/volumen/kos na enoto kg]],"")</f>
        <v/>
      </c>
      <c r="L16" s="90"/>
      <c r="M16" s="132" t="s">
        <v>160</v>
      </c>
      <c r="N16" s="132" t="s">
        <v>160</v>
      </c>
      <c r="O16" s="132" t="s">
        <v>160</v>
      </c>
      <c r="P16" s="81"/>
      <c r="Q16" s="131" t="s">
        <v>160</v>
      </c>
      <c r="R16" s="92"/>
      <c r="S16" s="81">
        <f>+Sklop13[[#This Row],[cena/enota brez DDV v EUR]]*Sklop13[[#This Row],[Stopnja DDV (%)]]</f>
        <v>0</v>
      </c>
      <c r="T16" s="81">
        <f>+Sklop13[[#This Row],[cena/enota brez DDV v EUR]]+Sklop13[[#This Row],[Davek (EUR)]]</f>
        <v>0</v>
      </c>
      <c r="U16" s="81">
        <f>+Sklop13[[#This Row],[cena/enota brez DDV v EUR]]*Sklop13[[#This Row],[Okvirna količina]]</f>
        <v>0</v>
      </c>
      <c r="V16" s="81">
        <f>+Sklop13[[#This Row],[Končna cena/enoto mere (EUR) z DDV]]*Sklop13[[#This Row],[Okvirna količina]]</f>
        <v>0</v>
      </c>
      <c r="W16" s="130" t="s">
        <v>160</v>
      </c>
    </row>
    <row r="17" spans="1:23" s="53" customFormat="1" ht="12">
      <c r="A17" s="77" t="s">
        <v>3</v>
      </c>
      <c r="B17" s="486" t="s">
        <v>775</v>
      </c>
      <c r="C17" s="452" t="s">
        <v>904</v>
      </c>
      <c r="D17" s="487" t="s">
        <v>906</v>
      </c>
      <c r="E17" s="448">
        <v>1</v>
      </c>
      <c r="F17" s="448" t="s">
        <v>0</v>
      </c>
      <c r="G17" s="455"/>
      <c r="H17" s="488">
        <v>600</v>
      </c>
      <c r="I17" s="476" t="s">
        <v>0</v>
      </c>
      <c r="J1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17" s="78" t="str">
        <f>IF(Sklop13[[#This Row],[ZAHTEVANA SHEMA KAKOVOSTI]]&lt;&gt;"",Sklop13[[#This Row],[Preračunana masa/volumen/kos na enoto kg]],"")</f>
        <v/>
      </c>
      <c r="L17" s="91"/>
      <c r="M17" s="132" t="s">
        <v>160</v>
      </c>
      <c r="N17" s="132" t="s">
        <v>160</v>
      </c>
      <c r="O17" s="132" t="s">
        <v>160</v>
      </c>
      <c r="P17" s="85"/>
      <c r="Q17" s="131" t="s">
        <v>160</v>
      </c>
      <c r="R17" s="94"/>
      <c r="S17" s="85">
        <f>+Sklop13[[#This Row],[cena/enota brez DDV v EUR]]*Sklop13[[#This Row],[Stopnja DDV (%)]]</f>
        <v>0</v>
      </c>
      <c r="T17" s="85">
        <f>+Sklop13[[#This Row],[cena/enota brez DDV v EUR]]+Sklop13[[#This Row],[Davek (EUR)]]</f>
        <v>0</v>
      </c>
      <c r="U17" s="85">
        <f>+Sklop13[[#This Row],[cena/enota brez DDV v EUR]]*Sklop13[[#This Row],[Okvirna količina]]</f>
        <v>0</v>
      </c>
      <c r="V17" s="85">
        <f>+Sklop13[[#This Row],[Končna cena/enoto mere (EUR) z DDV]]*Sklop13[[#This Row],[Okvirna količina]]</f>
        <v>0</v>
      </c>
      <c r="W17" s="130" t="s">
        <v>160</v>
      </c>
    </row>
    <row r="18" spans="1:23" s="53" customFormat="1" ht="12">
      <c r="A18" s="77" t="s">
        <v>4</v>
      </c>
      <c r="B18" s="486" t="s">
        <v>776</v>
      </c>
      <c r="C18" s="452" t="s">
        <v>904</v>
      </c>
      <c r="D18" s="487" t="s">
        <v>907</v>
      </c>
      <c r="E18" s="448">
        <v>1</v>
      </c>
      <c r="F18" s="448" t="s">
        <v>0</v>
      </c>
      <c r="G18" s="455"/>
      <c r="H18" s="488">
        <v>1000</v>
      </c>
      <c r="I18" s="476" t="s">
        <v>0</v>
      </c>
      <c r="J1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18" s="78" t="str">
        <f>IF(Sklop13[[#This Row],[ZAHTEVANA SHEMA KAKOVOSTI]]&lt;&gt;"",Sklop13[[#This Row],[Preračunana masa/volumen/kos na enoto kg]],"")</f>
        <v/>
      </c>
      <c r="L18" s="91"/>
      <c r="M18" s="132" t="s">
        <v>160</v>
      </c>
      <c r="N18" s="132" t="s">
        <v>160</v>
      </c>
      <c r="O18" s="132" t="s">
        <v>160</v>
      </c>
      <c r="P18" s="85"/>
      <c r="Q18" s="131" t="s">
        <v>160</v>
      </c>
      <c r="R18" s="94"/>
      <c r="S18" s="85">
        <f>+Sklop13[[#This Row],[cena/enota brez DDV v EUR]]*Sklop13[[#This Row],[Stopnja DDV (%)]]</f>
        <v>0</v>
      </c>
      <c r="T18" s="85">
        <f>+Sklop13[[#This Row],[cena/enota brez DDV v EUR]]+Sklop13[[#This Row],[Davek (EUR)]]</f>
        <v>0</v>
      </c>
      <c r="U18" s="85">
        <f>+Sklop13[[#This Row],[cena/enota brez DDV v EUR]]*Sklop13[[#This Row],[Okvirna količina]]</f>
        <v>0</v>
      </c>
      <c r="V18" s="85">
        <f>+Sklop13[[#This Row],[Končna cena/enoto mere (EUR) z DDV]]*Sklop13[[#This Row],[Okvirna količina]]</f>
        <v>0</v>
      </c>
      <c r="W18" s="130" t="s">
        <v>160</v>
      </c>
    </row>
    <row r="19" spans="1:23" s="53" customFormat="1" ht="12">
      <c r="A19" s="77" t="s">
        <v>5</v>
      </c>
      <c r="B19" s="486" t="s">
        <v>777</v>
      </c>
      <c r="C19" s="452" t="s">
        <v>904</v>
      </c>
      <c r="D19" s="487" t="s">
        <v>908</v>
      </c>
      <c r="E19" s="448">
        <v>1</v>
      </c>
      <c r="F19" s="448" t="s">
        <v>0</v>
      </c>
      <c r="G19" s="455"/>
      <c r="H19" s="488">
        <v>600</v>
      </c>
      <c r="I19" s="476" t="s">
        <v>0</v>
      </c>
      <c r="J1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19" s="78" t="str">
        <f>IF(Sklop13[[#This Row],[ZAHTEVANA SHEMA KAKOVOSTI]]&lt;&gt;"",Sklop13[[#This Row],[Preračunana masa/volumen/kos na enoto kg]],"")</f>
        <v/>
      </c>
      <c r="L19" s="91"/>
      <c r="M19" s="132" t="s">
        <v>160</v>
      </c>
      <c r="N19" s="132" t="s">
        <v>160</v>
      </c>
      <c r="O19" s="132" t="s">
        <v>160</v>
      </c>
      <c r="P19" s="85"/>
      <c r="Q19" s="131" t="s">
        <v>160</v>
      </c>
      <c r="R19" s="94"/>
      <c r="S19" s="85">
        <f>+Sklop13[[#This Row],[cena/enota brez DDV v EUR]]*Sklop13[[#This Row],[Stopnja DDV (%)]]</f>
        <v>0</v>
      </c>
      <c r="T19" s="85">
        <f>+Sklop13[[#This Row],[cena/enota brez DDV v EUR]]+Sklop13[[#This Row],[Davek (EUR)]]</f>
        <v>0</v>
      </c>
      <c r="U19" s="85">
        <f>+Sklop13[[#This Row],[cena/enota brez DDV v EUR]]*Sklop13[[#This Row],[Okvirna količina]]</f>
        <v>0</v>
      </c>
      <c r="V19" s="85">
        <f>+Sklop13[[#This Row],[Končna cena/enoto mere (EUR) z DDV]]*Sklop13[[#This Row],[Okvirna količina]]</f>
        <v>0</v>
      </c>
      <c r="W19" s="130" t="s">
        <v>160</v>
      </c>
    </row>
    <row r="20" spans="1:23" s="53" customFormat="1" ht="12">
      <c r="A20" s="77" t="s">
        <v>6</v>
      </c>
      <c r="B20" s="486" t="s">
        <v>778</v>
      </c>
      <c r="C20" s="452" t="s">
        <v>904</v>
      </c>
      <c r="D20" s="487" t="s">
        <v>909</v>
      </c>
      <c r="E20" s="448">
        <v>1</v>
      </c>
      <c r="F20" s="448" t="s">
        <v>0</v>
      </c>
      <c r="G20" s="455"/>
      <c r="H20" s="488">
        <v>600</v>
      </c>
      <c r="I20" s="476" t="s">
        <v>0</v>
      </c>
      <c r="J2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0" s="78" t="str">
        <f>IF(Sklop13[[#This Row],[ZAHTEVANA SHEMA KAKOVOSTI]]&lt;&gt;"",Sklop13[[#This Row],[Preračunana masa/volumen/kos na enoto kg]],"")</f>
        <v/>
      </c>
      <c r="L20" s="91"/>
      <c r="M20" s="132" t="s">
        <v>160</v>
      </c>
      <c r="N20" s="132" t="s">
        <v>160</v>
      </c>
      <c r="O20" s="132" t="s">
        <v>160</v>
      </c>
      <c r="P20" s="85"/>
      <c r="Q20" s="131" t="s">
        <v>160</v>
      </c>
      <c r="R20" s="94"/>
      <c r="S20" s="85">
        <f>+Sklop13[[#This Row],[cena/enota brez DDV v EUR]]*Sklop13[[#This Row],[Stopnja DDV (%)]]</f>
        <v>0</v>
      </c>
      <c r="T20" s="85">
        <f>+Sklop13[[#This Row],[cena/enota brez DDV v EUR]]+Sklop13[[#This Row],[Davek (EUR)]]</f>
        <v>0</v>
      </c>
      <c r="U20" s="85">
        <f>+Sklop13[[#This Row],[cena/enota brez DDV v EUR]]*Sklop13[[#This Row],[Okvirna količina]]</f>
        <v>0</v>
      </c>
      <c r="V20" s="85">
        <f>+Sklop13[[#This Row],[Končna cena/enoto mere (EUR) z DDV]]*Sklop13[[#This Row],[Okvirna količina]]</f>
        <v>0</v>
      </c>
      <c r="W20" s="130" t="s">
        <v>160</v>
      </c>
    </row>
    <row r="21" spans="1:23" s="53" customFormat="1" ht="12">
      <c r="A21" s="77" t="s">
        <v>7</v>
      </c>
      <c r="B21" s="486" t="s">
        <v>779</v>
      </c>
      <c r="C21" s="452" t="s">
        <v>904</v>
      </c>
      <c r="D21" s="487" t="s">
        <v>910</v>
      </c>
      <c r="E21" s="448">
        <v>1</v>
      </c>
      <c r="F21" s="448" t="s">
        <v>0</v>
      </c>
      <c r="G21" s="455"/>
      <c r="H21" s="488">
        <v>800</v>
      </c>
      <c r="I21" s="476" t="s">
        <v>0</v>
      </c>
      <c r="J2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21" s="78" t="str">
        <f>IF(Sklop13[[#This Row],[ZAHTEVANA SHEMA KAKOVOSTI]]&lt;&gt;"",Sklop13[[#This Row],[Preračunana masa/volumen/kos na enoto kg]],"")</f>
        <v/>
      </c>
      <c r="L21" s="91"/>
      <c r="M21" s="132" t="s">
        <v>160</v>
      </c>
      <c r="N21" s="132" t="s">
        <v>160</v>
      </c>
      <c r="O21" s="132" t="s">
        <v>160</v>
      </c>
      <c r="P21" s="85"/>
      <c r="Q21" s="131" t="s">
        <v>160</v>
      </c>
      <c r="R21" s="94"/>
      <c r="S21" s="85">
        <f>+Sklop13[[#This Row],[cena/enota brez DDV v EUR]]*Sklop13[[#This Row],[Stopnja DDV (%)]]</f>
        <v>0</v>
      </c>
      <c r="T21" s="85">
        <f>+Sklop13[[#This Row],[cena/enota brez DDV v EUR]]+Sklop13[[#This Row],[Davek (EUR)]]</f>
        <v>0</v>
      </c>
      <c r="U21" s="85">
        <f>+Sklop13[[#This Row],[cena/enota brez DDV v EUR]]*Sklop13[[#This Row],[Okvirna količina]]</f>
        <v>0</v>
      </c>
      <c r="V21" s="85">
        <f>+Sklop13[[#This Row],[Končna cena/enoto mere (EUR) z DDV]]*Sklop13[[#This Row],[Okvirna količina]]</f>
        <v>0</v>
      </c>
      <c r="W21" s="130" t="s">
        <v>160</v>
      </c>
    </row>
    <row r="22" spans="1:23" s="53" customFormat="1" ht="12">
      <c r="A22" s="77" t="s">
        <v>8</v>
      </c>
      <c r="B22" s="486" t="s">
        <v>780</v>
      </c>
      <c r="C22" s="452" t="s">
        <v>904</v>
      </c>
      <c r="D22" s="453" t="s">
        <v>911</v>
      </c>
      <c r="E22" s="448">
        <v>1</v>
      </c>
      <c r="F22" s="448" t="s">
        <v>0</v>
      </c>
      <c r="G22" s="455"/>
      <c r="H22" s="488">
        <v>800</v>
      </c>
      <c r="I22" s="476" t="s">
        <v>0</v>
      </c>
      <c r="J2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22" s="78" t="str">
        <f>IF(Sklop13[[#This Row],[ZAHTEVANA SHEMA KAKOVOSTI]]&lt;&gt;"",Sklop13[[#This Row],[Preračunana masa/volumen/kos na enoto kg]],"")</f>
        <v/>
      </c>
      <c r="L22" s="91"/>
      <c r="M22" s="132" t="s">
        <v>160</v>
      </c>
      <c r="N22" s="132" t="s">
        <v>160</v>
      </c>
      <c r="O22" s="132" t="s">
        <v>160</v>
      </c>
      <c r="P22" s="85"/>
      <c r="Q22" s="131" t="s">
        <v>160</v>
      </c>
      <c r="R22" s="94"/>
      <c r="S22" s="85">
        <f>+Sklop13[[#This Row],[cena/enota brez DDV v EUR]]*Sklop13[[#This Row],[Stopnja DDV (%)]]</f>
        <v>0</v>
      </c>
      <c r="T22" s="85">
        <f>+Sklop13[[#This Row],[cena/enota brez DDV v EUR]]+Sklop13[[#This Row],[Davek (EUR)]]</f>
        <v>0</v>
      </c>
      <c r="U22" s="85">
        <f>+Sklop13[[#This Row],[cena/enota brez DDV v EUR]]*Sklop13[[#This Row],[Okvirna količina]]</f>
        <v>0</v>
      </c>
      <c r="V22" s="85">
        <f>+Sklop13[[#This Row],[Končna cena/enoto mere (EUR) z DDV]]*Sklop13[[#This Row],[Okvirna količina]]</f>
        <v>0</v>
      </c>
      <c r="W22" s="130" t="s">
        <v>160</v>
      </c>
    </row>
    <row r="23" spans="1:23" s="53" customFormat="1" ht="12">
      <c r="A23" s="77" t="s">
        <v>9</v>
      </c>
      <c r="B23" s="486" t="s">
        <v>781</v>
      </c>
      <c r="C23" s="452" t="s">
        <v>904</v>
      </c>
      <c r="D23" s="487" t="s">
        <v>912</v>
      </c>
      <c r="E23" s="448">
        <v>1</v>
      </c>
      <c r="F23" s="448" t="s">
        <v>0</v>
      </c>
      <c r="G23" s="455"/>
      <c r="H23" s="488">
        <v>600</v>
      </c>
      <c r="I23" s="476" t="s">
        <v>0</v>
      </c>
      <c r="J2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3" s="78" t="str">
        <f>IF(Sklop13[[#This Row],[ZAHTEVANA SHEMA KAKOVOSTI]]&lt;&gt;"",Sklop13[[#This Row],[Preračunana masa/volumen/kos na enoto kg]],"")</f>
        <v/>
      </c>
      <c r="L23" s="91"/>
      <c r="M23" s="132" t="s">
        <v>160</v>
      </c>
      <c r="N23" s="132" t="s">
        <v>160</v>
      </c>
      <c r="O23" s="132" t="s">
        <v>160</v>
      </c>
      <c r="P23" s="85"/>
      <c r="Q23" s="131" t="s">
        <v>160</v>
      </c>
      <c r="R23" s="94"/>
      <c r="S23" s="85">
        <f>+Sklop13[[#This Row],[cena/enota brez DDV v EUR]]*Sklop13[[#This Row],[Stopnja DDV (%)]]</f>
        <v>0</v>
      </c>
      <c r="T23" s="85">
        <f>+Sklop13[[#This Row],[cena/enota brez DDV v EUR]]+Sklop13[[#This Row],[Davek (EUR)]]</f>
        <v>0</v>
      </c>
      <c r="U23" s="85">
        <f>+Sklop13[[#This Row],[cena/enota brez DDV v EUR]]*Sklop13[[#This Row],[Okvirna količina]]</f>
        <v>0</v>
      </c>
      <c r="V23" s="85">
        <f>+Sklop13[[#This Row],[Končna cena/enoto mere (EUR) z DDV]]*Sklop13[[#This Row],[Okvirna količina]]</f>
        <v>0</v>
      </c>
      <c r="W23" s="130" t="s">
        <v>160</v>
      </c>
    </row>
    <row r="24" spans="1:23" s="53" customFormat="1" ht="12">
      <c r="A24" s="77" t="s">
        <v>10</v>
      </c>
      <c r="B24" s="486" t="s">
        <v>782</v>
      </c>
      <c r="C24" s="452" t="s">
        <v>904</v>
      </c>
      <c r="D24" s="487" t="s">
        <v>913</v>
      </c>
      <c r="E24" s="448">
        <v>1</v>
      </c>
      <c r="F24" s="448" t="s">
        <v>0</v>
      </c>
      <c r="G24" s="455"/>
      <c r="H24" s="488">
        <v>400</v>
      </c>
      <c r="I24" s="476" t="s">
        <v>0</v>
      </c>
      <c r="J2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24" s="78" t="str">
        <f>IF(Sklop13[[#This Row],[ZAHTEVANA SHEMA KAKOVOSTI]]&lt;&gt;"",Sklop13[[#This Row],[Preračunana masa/volumen/kos na enoto kg]],"")</f>
        <v/>
      </c>
      <c r="L24" s="91"/>
      <c r="M24" s="132" t="s">
        <v>160</v>
      </c>
      <c r="N24" s="132" t="s">
        <v>160</v>
      </c>
      <c r="O24" s="132" t="s">
        <v>160</v>
      </c>
      <c r="P24" s="85"/>
      <c r="Q24" s="131" t="s">
        <v>160</v>
      </c>
      <c r="R24" s="94"/>
      <c r="S24" s="85">
        <f>+Sklop13[[#This Row],[cena/enota brez DDV v EUR]]*Sklop13[[#This Row],[Stopnja DDV (%)]]</f>
        <v>0</v>
      </c>
      <c r="T24" s="85">
        <f>+Sklop13[[#This Row],[cena/enota brez DDV v EUR]]+Sklop13[[#This Row],[Davek (EUR)]]</f>
        <v>0</v>
      </c>
      <c r="U24" s="85">
        <f>+Sklop13[[#This Row],[cena/enota brez DDV v EUR]]*Sklop13[[#This Row],[Okvirna količina]]</f>
        <v>0</v>
      </c>
      <c r="V24" s="85">
        <f>+Sklop13[[#This Row],[Končna cena/enoto mere (EUR) z DDV]]*Sklop13[[#This Row],[Okvirna količina]]</f>
        <v>0</v>
      </c>
      <c r="W24" s="130" t="s">
        <v>160</v>
      </c>
    </row>
    <row r="25" spans="1:23" s="53" customFormat="1" ht="12">
      <c r="A25" s="77" t="s">
        <v>11</v>
      </c>
      <c r="B25" s="486" t="s">
        <v>783</v>
      </c>
      <c r="C25" s="452" t="s">
        <v>904</v>
      </c>
      <c r="D25" s="453" t="s">
        <v>914</v>
      </c>
      <c r="E25" s="448">
        <v>1</v>
      </c>
      <c r="F25" s="448" t="s">
        <v>0</v>
      </c>
      <c r="G25" s="455"/>
      <c r="H25" s="488">
        <v>1000</v>
      </c>
      <c r="I25" s="476" t="s">
        <v>0</v>
      </c>
      <c r="J2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25" s="78" t="str">
        <f>IF(Sklop13[[#This Row],[ZAHTEVANA SHEMA KAKOVOSTI]]&lt;&gt;"",Sklop13[[#This Row],[Preračunana masa/volumen/kos na enoto kg]],"")</f>
        <v/>
      </c>
      <c r="L25" s="91"/>
      <c r="M25" s="132" t="s">
        <v>160</v>
      </c>
      <c r="N25" s="132" t="s">
        <v>160</v>
      </c>
      <c r="O25" s="132" t="s">
        <v>160</v>
      </c>
      <c r="P25" s="85"/>
      <c r="Q25" s="131" t="s">
        <v>160</v>
      </c>
      <c r="R25" s="94"/>
      <c r="S25" s="85">
        <f>+Sklop13[[#This Row],[cena/enota brez DDV v EUR]]*Sklop13[[#This Row],[Stopnja DDV (%)]]</f>
        <v>0</v>
      </c>
      <c r="T25" s="85">
        <f>+Sklop13[[#This Row],[cena/enota brez DDV v EUR]]+Sklop13[[#This Row],[Davek (EUR)]]</f>
        <v>0</v>
      </c>
      <c r="U25" s="85">
        <f>+Sklop13[[#This Row],[cena/enota brez DDV v EUR]]*Sklop13[[#This Row],[Okvirna količina]]</f>
        <v>0</v>
      </c>
      <c r="V25" s="85">
        <f>+Sklop13[[#This Row],[Končna cena/enoto mere (EUR) z DDV]]*Sklop13[[#This Row],[Okvirna količina]]</f>
        <v>0</v>
      </c>
      <c r="W25" s="130" t="s">
        <v>160</v>
      </c>
    </row>
    <row r="26" spans="1:23" s="53" customFormat="1" ht="12">
      <c r="A26" s="77" t="s">
        <v>12</v>
      </c>
      <c r="B26" s="486" t="s">
        <v>784</v>
      </c>
      <c r="C26" s="452" t="s">
        <v>904</v>
      </c>
      <c r="D26" s="487" t="s">
        <v>915</v>
      </c>
      <c r="E26" s="448">
        <v>1</v>
      </c>
      <c r="F26" s="448" t="s">
        <v>0</v>
      </c>
      <c r="G26" s="455"/>
      <c r="H26" s="488">
        <v>300</v>
      </c>
      <c r="I26" s="476" t="s">
        <v>0</v>
      </c>
      <c r="J2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6" s="78" t="str">
        <f>IF(Sklop13[[#This Row],[ZAHTEVANA SHEMA KAKOVOSTI]]&lt;&gt;"",Sklop13[[#This Row],[Preračunana masa/volumen/kos na enoto kg]],"")</f>
        <v/>
      </c>
      <c r="L26" s="91"/>
      <c r="M26" s="132" t="s">
        <v>160</v>
      </c>
      <c r="N26" s="132" t="s">
        <v>160</v>
      </c>
      <c r="O26" s="132" t="s">
        <v>160</v>
      </c>
      <c r="P26" s="85"/>
      <c r="Q26" s="131" t="s">
        <v>160</v>
      </c>
      <c r="R26" s="94"/>
      <c r="S26" s="85">
        <f>+Sklop13[[#This Row],[cena/enota brez DDV v EUR]]*Sklop13[[#This Row],[Stopnja DDV (%)]]</f>
        <v>0</v>
      </c>
      <c r="T26" s="85">
        <f>+Sklop13[[#This Row],[cena/enota brez DDV v EUR]]+Sklop13[[#This Row],[Davek (EUR)]]</f>
        <v>0</v>
      </c>
      <c r="U26" s="85">
        <f>+Sklop13[[#This Row],[cena/enota brez DDV v EUR]]*Sklop13[[#This Row],[Okvirna količina]]</f>
        <v>0</v>
      </c>
      <c r="V26" s="85">
        <f>+Sklop13[[#This Row],[Končna cena/enoto mere (EUR) z DDV]]*Sklop13[[#This Row],[Okvirna količina]]</f>
        <v>0</v>
      </c>
      <c r="W26" s="130" t="s">
        <v>160</v>
      </c>
    </row>
    <row r="27" spans="1:23" s="53" customFormat="1" ht="12">
      <c r="A27" s="77" t="s">
        <v>13</v>
      </c>
      <c r="B27" s="486" t="s">
        <v>785</v>
      </c>
      <c r="C27" s="452" t="s">
        <v>904</v>
      </c>
      <c r="D27" s="487" t="s">
        <v>916</v>
      </c>
      <c r="E27" s="448">
        <v>1</v>
      </c>
      <c r="F27" s="448" t="s">
        <v>0</v>
      </c>
      <c r="G27" s="455"/>
      <c r="H27" s="488">
        <v>300</v>
      </c>
      <c r="I27" s="476" t="s">
        <v>0</v>
      </c>
      <c r="J2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7" s="78" t="str">
        <f>IF(Sklop13[[#This Row],[ZAHTEVANA SHEMA KAKOVOSTI]]&lt;&gt;"",Sklop13[[#This Row],[Preračunana masa/volumen/kos na enoto kg]],"")</f>
        <v/>
      </c>
      <c r="L27" s="91"/>
      <c r="M27" s="132" t="s">
        <v>160</v>
      </c>
      <c r="N27" s="132" t="s">
        <v>160</v>
      </c>
      <c r="O27" s="132" t="s">
        <v>160</v>
      </c>
      <c r="P27" s="85"/>
      <c r="Q27" s="131" t="s">
        <v>160</v>
      </c>
      <c r="R27" s="94"/>
      <c r="S27" s="85">
        <f>+Sklop13[[#This Row],[cena/enota brez DDV v EUR]]*Sklop13[[#This Row],[Stopnja DDV (%)]]</f>
        <v>0</v>
      </c>
      <c r="T27" s="85">
        <f>+Sklop13[[#This Row],[cena/enota brez DDV v EUR]]+Sklop13[[#This Row],[Davek (EUR)]]</f>
        <v>0</v>
      </c>
      <c r="U27" s="85">
        <f>+Sklop13[[#This Row],[cena/enota brez DDV v EUR]]*Sklop13[[#This Row],[Okvirna količina]]</f>
        <v>0</v>
      </c>
      <c r="V27" s="85">
        <f>+Sklop13[[#This Row],[Končna cena/enoto mere (EUR) z DDV]]*Sklop13[[#This Row],[Okvirna količina]]</f>
        <v>0</v>
      </c>
      <c r="W27" s="130" t="s">
        <v>160</v>
      </c>
    </row>
    <row r="28" spans="1:23" s="53" customFormat="1" ht="12">
      <c r="A28" s="77" t="s">
        <v>14</v>
      </c>
      <c r="B28" s="486" t="s">
        <v>786</v>
      </c>
      <c r="C28" s="452" t="s">
        <v>904</v>
      </c>
      <c r="D28" s="487" t="s">
        <v>917</v>
      </c>
      <c r="E28" s="448">
        <v>1</v>
      </c>
      <c r="F28" s="448" t="s">
        <v>0</v>
      </c>
      <c r="G28" s="455"/>
      <c r="H28" s="488">
        <v>600</v>
      </c>
      <c r="I28" s="476" t="s">
        <v>0</v>
      </c>
      <c r="J2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8" s="78" t="str">
        <f>IF(Sklop13[[#This Row],[ZAHTEVANA SHEMA KAKOVOSTI]]&lt;&gt;"",Sklop13[[#This Row],[Preračunana masa/volumen/kos na enoto kg]],"")</f>
        <v/>
      </c>
      <c r="L28" s="91"/>
      <c r="M28" s="132" t="s">
        <v>160</v>
      </c>
      <c r="N28" s="132" t="s">
        <v>160</v>
      </c>
      <c r="O28" s="132" t="s">
        <v>160</v>
      </c>
      <c r="P28" s="85"/>
      <c r="Q28" s="131" t="s">
        <v>160</v>
      </c>
      <c r="R28" s="94"/>
      <c r="S28" s="85">
        <f>+Sklop13[[#This Row],[cena/enota brez DDV v EUR]]*Sklop13[[#This Row],[Stopnja DDV (%)]]</f>
        <v>0</v>
      </c>
      <c r="T28" s="85">
        <f>+Sklop13[[#This Row],[cena/enota brez DDV v EUR]]+Sklop13[[#This Row],[Davek (EUR)]]</f>
        <v>0</v>
      </c>
      <c r="U28" s="85">
        <f>+Sklop13[[#This Row],[cena/enota brez DDV v EUR]]*Sklop13[[#This Row],[Okvirna količina]]</f>
        <v>0</v>
      </c>
      <c r="V28" s="85">
        <f>+Sklop13[[#This Row],[Končna cena/enoto mere (EUR) z DDV]]*Sklop13[[#This Row],[Okvirna količina]]</f>
        <v>0</v>
      </c>
      <c r="W28" s="130" t="s">
        <v>160</v>
      </c>
    </row>
    <row r="29" spans="1:23" s="53" customFormat="1" ht="12">
      <c r="A29" s="77" t="s">
        <v>15</v>
      </c>
      <c r="B29" s="486" t="s">
        <v>787</v>
      </c>
      <c r="C29" s="452" t="s">
        <v>904</v>
      </c>
      <c r="D29" s="487" t="s">
        <v>918</v>
      </c>
      <c r="E29" s="448">
        <v>1</v>
      </c>
      <c r="F29" s="448" t="s">
        <v>0</v>
      </c>
      <c r="G29" s="455"/>
      <c r="H29" s="488">
        <v>300</v>
      </c>
      <c r="I29" s="476" t="s">
        <v>0</v>
      </c>
      <c r="J2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9" s="78" t="str">
        <f>IF(Sklop13[[#This Row],[ZAHTEVANA SHEMA KAKOVOSTI]]&lt;&gt;"",Sklop13[[#This Row],[Preračunana masa/volumen/kos na enoto kg]],"")</f>
        <v/>
      </c>
      <c r="L29" s="91"/>
      <c r="M29" s="132" t="s">
        <v>160</v>
      </c>
      <c r="N29" s="132" t="s">
        <v>160</v>
      </c>
      <c r="O29" s="132" t="s">
        <v>160</v>
      </c>
      <c r="P29" s="85"/>
      <c r="Q29" s="131" t="s">
        <v>160</v>
      </c>
      <c r="R29" s="94"/>
      <c r="S29" s="85">
        <f>+Sklop13[[#This Row],[cena/enota brez DDV v EUR]]*Sklop13[[#This Row],[Stopnja DDV (%)]]</f>
        <v>0</v>
      </c>
      <c r="T29" s="85">
        <f>+Sklop13[[#This Row],[cena/enota brez DDV v EUR]]+Sklop13[[#This Row],[Davek (EUR)]]</f>
        <v>0</v>
      </c>
      <c r="U29" s="85">
        <f>+Sklop13[[#This Row],[cena/enota brez DDV v EUR]]*Sklop13[[#This Row],[Okvirna količina]]</f>
        <v>0</v>
      </c>
      <c r="V29" s="85">
        <f>+Sklop13[[#This Row],[Končna cena/enoto mere (EUR) z DDV]]*Sklop13[[#This Row],[Okvirna količina]]</f>
        <v>0</v>
      </c>
      <c r="W29" s="130" t="s">
        <v>160</v>
      </c>
    </row>
    <row r="30" spans="1:23" s="53" customFormat="1" ht="12">
      <c r="A30" s="77" t="s">
        <v>16</v>
      </c>
      <c r="B30" s="486" t="s">
        <v>788</v>
      </c>
      <c r="C30" s="452" t="s">
        <v>904</v>
      </c>
      <c r="D30" s="487" t="s">
        <v>919</v>
      </c>
      <c r="E30" s="448">
        <v>1</v>
      </c>
      <c r="F30" s="448" t="s">
        <v>0</v>
      </c>
      <c r="G30" s="455"/>
      <c r="H30" s="488">
        <v>300</v>
      </c>
      <c r="I30" s="476" t="s">
        <v>0</v>
      </c>
      <c r="J3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30" s="78" t="str">
        <f>IF(Sklop13[[#This Row],[ZAHTEVANA SHEMA KAKOVOSTI]]&lt;&gt;"",Sklop13[[#This Row],[Preračunana masa/volumen/kos na enoto kg]],"")</f>
        <v/>
      </c>
      <c r="L30" s="91"/>
      <c r="M30" s="132" t="s">
        <v>160</v>
      </c>
      <c r="N30" s="132" t="s">
        <v>160</v>
      </c>
      <c r="O30" s="132" t="s">
        <v>160</v>
      </c>
      <c r="P30" s="85"/>
      <c r="Q30" s="131" t="s">
        <v>160</v>
      </c>
      <c r="R30" s="94"/>
      <c r="S30" s="85">
        <f>+Sklop13[[#This Row],[cena/enota brez DDV v EUR]]*Sklop13[[#This Row],[Stopnja DDV (%)]]</f>
        <v>0</v>
      </c>
      <c r="T30" s="85">
        <f>+Sklop13[[#This Row],[cena/enota brez DDV v EUR]]+Sklop13[[#This Row],[Davek (EUR)]]</f>
        <v>0</v>
      </c>
      <c r="U30" s="85">
        <f>+Sklop13[[#This Row],[cena/enota brez DDV v EUR]]*Sklop13[[#This Row],[Okvirna količina]]</f>
        <v>0</v>
      </c>
      <c r="V30" s="85">
        <f>+Sklop13[[#This Row],[Končna cena/enoto mere (EUR) z DDV]]*Sklop13[[#This Row],[Okvirna količina]]</f>
        <v>0</v>
      </c>
      <c r="W30" s="130" t="s">
        <v>160</v>
      </c>
    </row>
    <row r="31" spans="1:23" s="53" customFormat="1" ht="12">
      <c r="A31" s="77" t="s">
        <v>17</v>
      </c>
      <c r="B31" s="486" t="s">
        <v>789</v>
      </c>
      <c r="C31" s="452" t="s">
        <v>904</v>
      </c>
      <c r="D31" s="487" t="s">
        <v>920</v>
      </c>
      <c r="E31" s="448">
        <v>1</v>
      </c>
      <c r="F31" s="448" t="s">
        <v>0</v>
      </c>
      <c r="G31" s="455"/>
      <c r="H31" s="488">
        <v>300</v>
      </c>
      <c r="I31" s="476" t="s">
        <v>0</v>
      </c>
      <c r="J3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31" s="78" t="str">
        <f>IF(Sklop13[[#This Row],[ZAHTEVANA SHEMA KAKOVOSTI]]&lt;&gt;"",Sklop13[[#This Row],[Preračunana masa/volumen/kos na enoto kg]],"")</f>
        <v/>
      </c>
      <c r="L31" s="91"/>
      <c r="M31" s="132" t="s">
        <v>160</v>
      </c>
      <c r="N31" s="132" t="s">
        <v>160</v>
      </c>
      <c r="O31" s="132" t="s">
        <v>160</v>
      </c>
      <c r="P31" s="85"/>
      <c r="Q31" s="131" t="s">
        <v>160</v>
      </c>
      <c r="R31" s="94"/>
      <c r="S31" s="85">
        <f>+Sklop13[[#This Row],[cena/enota brez DDV v EUR]]*Sklop13[[#This Row],[Stopnja DDV (%)]]</f>
        <v>0</v>
      </c>
      <c r="T31" s="85">
        <f>+Sklop13[[#This Row],[cena/enota brez DDV v EUR]]+Sklop13[[#This Row],[Davek (EUR)]]</f>
        <v>0</v>
      </c>
      <c r="U31" s="85">
        <f>+Sklop13[[#This Row],[cena/enota brez DDV v EUR]]*Sklop13[[#This Row],[Okvirna količina]]</f>
        <v>0</v>
      </c>
      <c r="V31" s="85">
        <f>+Sklop13[[#This Row],[Končna cena/enoto mere (EUR) z DDV]]*Sklop13[[#This Row],[Okvirna količina]]</f>
        <v>0</v>
      </c>
      <c r="W31" s="130" t="s">
        <v>160</v>
      </c>
    </row>
    <row r="32" spans="1:23" s="53" customFormat="1" ht="12">
      <c r="A32" s="77" t="s">
        <v>18</v>
      </c>
      <c r="B32" s="486" t="s">
        <v>790</v>
      </c>
      <c r="C32" s="452" t="s">
        <v>904</v>
      </c>
      <c r="D32" s="487" t="s">
        <v>921</v>
      </c>
      <c r="E32" s="448">
        <v>1</v>
      </c>
      <c r="F32" s="448" t="s">
        <v>0</v>
      </c>
      <c r="G32" s="455"/>
      <c r="H32" s="488">
        <v>200</v>
      </c>
      <c r="I32" s="476" t="s">
        <v>0</v>
      </c>
      <c r="J3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2" s="78" t="str">
        <f>IF(Sklop13[[#This Row],[ZAHTEVANA SHEMA KAKOVOSTI]]&lt;&gt;"",Sklop13[[#This Row],[Preračunana masa/volumen/kos na enoto kg]],"")</f>
        <v/>
      </c>
      <c r="L32" s="91"/>
      <c r="M32" s="132" t="s">
        <v>160</v>
      </c>
      <c r="N32" s="132" t="s">
        <v>160</v>
      </c>
      <c r="O32" s="132" t="s">
        <v>160</v>
      </c>
      <c r="P32" s="85"/>
      <c r="Q32" s="131" t="s">
        <v>160</v>
      </c>
      <c r="R32" s="94"/>
      <c r="S32" s="85">
        <f>+Sklop13[[#This Row],[cena/enota brez DDV v EUR]]*Sklop13[[#This Row],[Stopnja DDV (%)]]</f>
        <v>0</v>
      </c>
      <c r="T32" s="85">
        <f>+Sklop13[[#This Row],[cena/enota brez DDV v EUR]]+Sklop13[[#This Row],[Davek (EUR)]]</f>
        <v>0</v>
      </c>
      <c r="U32" s="85">
        <f>+Sklop13[[#This Row],[cena/enota brez DDV v EUR]]*Sklop13[[#This Row],[Okvirna količina]]</f>
        <v>0</v>
      </c>
      <c r="V32" s="85">
        <f>+Sklop13[[#This Row],[Končna cena/enoto mere (EUR) z DDV]]*Sklop13[[#This Row],[Okvirna količina]]</f>
        <v>0</v>
      </c>
      <c r="W32" s="130" t="s">
        <v>160</v>
      </c>
    </row>
    <row r="33" spans="1:23" s="53" customFormat="1" ht="12">
      <c r="A33" s="77" t="s">
        <v>19</v>
      </c>
      <c r="B33" s="486" t="s">
        <v>791</v>
      </c>
      <c r="C33" s="452" t="s">
        <v>904</v>
      </c>
      <c r="D33" s="487" t="s">
        <v>922</v>
      </c>
      <c r="E33" s="448">
        <v>1</v>
      </c>
      <c r="F33" s="448" t="s">
        <v>0</v>
      </c>
      <c r="G33" s="455"/>
      <c r="H33" s="488">
        <v>800</v>
      </c>
      <c r="I33" s="476" t="s">
        <v>0</v>
      </c>
      <c r="J3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33" s="119" t="str">
        <f>IF(Sklop13[[#This Row],[ZAHTEVANA SHEMA KAKOVOSTI]]&lt;&gt;"",Sklop13[[#This Row],[Preračunana masa/volumen/kos na enoto kg]],"")</f>
        <v/>
      </c>
      <c r="L33" s="134"/>
      <c r="M33" s="132" t="s">
        <v>160</v>
      </c>
      <c r="N33" s="132" t="s">
        <v>160</v>
      </c>
      <c r="O33" s="132" t="s">
        <v>160</v>
      </c>
      <c r="P33" s="135"/>
      <c r="Q33" s="131" t="s">
        <v>160</v>
      </c>
      <c r="R33" s="136"/>
      <c r="S33" s="135">
        <f>+Sklop13[[#This Row],[cena/enota brez DDV v EUR]]*Sklop13[[#This Row],[Stopnja DDV (%)]]</f>
        <v>0</v>
      </c>
      <c r="T33" s="135">
        <f>+Sklop13[[#This Row],[cena/enota brez DDV v EUR]]+Sklop13[[#This Row],[Davek (EUR)]]</f>
        <v>0</v>
      </c>
      <c r="U33" s="135">
        <f>+Sklop13[[#This Row],[cena/enota brez DDV v EUR]]*Sklop13[[#This Row],[Okvirna količina]]</f>
        <v>0</v>
      </c>
      <c r="V33" s="135">
        <f>+Sklop13[[#This Row],[Končna cena/enoto mere (EUR) z DDV]]*Sklop13[[#This Row],[Okvirna količina]]</f>
        <v>0</v>
      </c>
      <c r="W33" s="130" t="s">
        <v>160</v>
      </c>
    </row>
    <row r="34" spans="1:23" s="53" customFormat="1" ht="12">
      <c r="A34" s="77" t="s">
        <v>20</v>
      </c>
      <c r="B34" s="486" t="s">
        <v>792</v>
      </c>
      <c r="C34" s="452" t="s">
        <v>904</v>
      </c>
      <c r="D34" s="487" t="s">
        <v>923</v>
      </c>
      <c r="E34" s="448">
        <v>1</v>
      </c>
      <c r="F34" s="448" t="s">
        <v>0</v>
      </c>
      <c r="G34" s="455"/>
      <c r="H34" s="488">
        <v>60</v>
      </c>
      <c r="I34" s="476" t="s">
        <v>0</v>
      </c>
      <c r="J3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34" s="119" t="str">
        <f>IF(Sklop13[[#This Row],[ZAHTEVANA SHEMA KAKOVOSTI]]&lt;&gt;"",Sklop13[[#This Row],[Preračunana masa/volumen/kos na enoto kg]],"")</f>
        <v/>
      </c>
      <c r="L34" s="134"/>
      <c r="M34" s="132" t="s">
        <v>160</v>
      </c>
      <c r="N34" s="132" t="s">
        <v>160</v>
      </c>
      <c r="O34" s="132" t="s">
        <v>160</v>
      </c>
      <c r="P34" s="135"/>
      <c r="Q34" s="131" t="s">
        <v>160</v>
      </c>
      <c r="R34" s="136"/>
      <c r="S34" s="135">
        <f>+Sklop13[[#This Row],[cena/enota brez DDV v EUR]]*Sklop13[[#This Row],[Stopnja DDV (%)]]</f>
        <v>0</v>
      </c>
      <c r="T34" s="135">
        <f>+Sklop13[[#This Row],[cena/enota brez DDV v EUR]]+Sklop13[[#This Row],[Davek (EUR)]]</f>
        <v>0</v>
      </c>
      <c r="U34" s="135">
        <f>+Sklop13[[#This Row],[cena/enota brez DDV v EUR]]*Sklop13[[#This Row],[Okvirna količina]]</f>
        <v>0</v>
      </c>
      <c r="V34" s="135">
        <f>+Sklop13[[#This Row],[Končna cena/enoto mere (EUR) z DDV]]*Sklop13[[#This Row],[Okvirna količina]]</f>
        <v>0</v>
      </c>
      <c r="W34" s="130" t="s">
        <v>160</v>
      </c>
    </row>
    <row r="35" spans="1:23" s="53" customFormat="1" ht="12">
      <c r="A35" s="77" t="s">
        <v>21</v>
      </c>
      <c r="B35" s="486" t="s">
        <v>793</v>
      </c>
      <c r="C35" s="452" t="s">
        <v>904</v>
      </c>
      <c r="D35" s="487" t="s">
        <v>924</v>
      </c>
      <c r="E35" s="448">
        <v>1</v>
      </c>
      <c r="F35" s="448" t="s">
        <v>0</v>
      </c>
      <c r="G35" s="455"/>
      <c r="H35" s="488">
        <v>100</v>
      </c>
      <c r="I35" s="476" t="s">
        <v>0</v>
      </c>
      <c r="J3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5" s="119" t="str">
        <f>IF(Sklop13[[#This Row],[ZAHTEVANA SHEMA KAKOVOSTI]]&lt;&gt;"",Sklop13[[#This Row],[Preračunana masa/volumen/kos na enoto kg]],"")</f>
        <v/>
      </c>
      <c r="L35" s="134"/>
      <c r="M35" s="132" t="s">
        <v>160</v>
      </c>
      <c r="N35" s="132" t="s">
        <v>160</v>
      </c>
      <c r="O35" s="132" t="s">
        <v>160</v>
      </c>
      <c r="P35" s="135"/>
      <c r="Q35" s="131" t="s">
        <v>160</v>
      </c>
      <c r="R35" s="136"/>
      <c r="S35" s="135">
        <f>+Sklop13[[#This Row],[cena/enota brez DDV v EUR]]*Sklop13[[#This Row],[Stopnja DDV (%)]]</f>
        <v>0</v>
      </c>
      <c r="T35" s="135">
        <f>+Sklop13[[#This Row],[cena/enota brez DDV v EUR]]+Sklop13[[#This Row],[Davek (EUR)]]</f>
        <v>0</v>
      </c>
      <c r="U35" s="135">
        <f>+Sklop13[[#This Row],[cena/enota brez DDV v EUR]]*Sklop13[[#This Row],[Okvirna količina]]</f>
        <v>0</v>
      </c>
      <c r="V35" s="135">
        <f>+Sklop13[[#This Row],[Končna cena/enoto mere (EUR) z DDV]]*Sklop13[[#This Row],[Okvirna količina]]</f>
        <v>0</v>
      </c>
      <c r="W35" s="130" t="s">
        <v>160</v>
      </c>
    </row>
    <row r="36" spans="1:23" s="53" customFormat="1" ht="12">
      <c r="A36" s="77" t="s">
        <v>22</v>
      </c>
      <c r="B36" s="486" t="s">
        <v>794</v>
      </c>
      <c r="C36" s="452" t="s">
        <v>904</v>
      </c>
      <c r="D36" s="487" t="s">
        <v>925</v>
      </c>
      <c r="E36" s="448">
        <v>1</v>
      </c>
      <c r="F36" s="448" t="s">
        <v>0</v>
      </c>
      <c r="G36" s="455"/>
      <c r="H36" s="488">
        <v>40</v>
      </c>
      <c r="I36" s="476" t="s">
        <v>0</v>
      </c>
      <c r="J3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36" s="119" t="str">
        <f>IF(Sklop13[[#This Row],[ZAHTEVANA SHEMA KAKOVOSTI]]&lt;&gt;"",Sklop13[[#This Row],[Preračunana masa/volumen/kos na enoto kg]],"")</f>
        <v/>
      </c>
      <c r="L36" s="134"/>
      <c r="M36" s="132" t="s">
        <v>160</v>
      </c>
      <c r="N36" s="132" t="s">
        <v>160</v>
      </c>
      <c r="O36" s="132" t="s">
        <v>160</v>
      </c>
      <c r="P36" s="135"/>
      <c r="Q36" s="131" t="s">
        <v>160</v>
      </c>
      <c r="R36" s="136"/>
      <c r="S36" s="135">
        <f>+Sklop13[[#This Row],[cena/enota brez DDV v EUR]]*Sklop13[[#This Row],[Stopnja DDV (%)]]</f>
        <v>0</v>
      </c>
      <c r="T36" s="135">
        <f>+Sklop13[[#This Row],[cena/enota brez DDV v EUR]]+Sklop13[[#This Row],[Davek (EUR)]]</f>
        <v>0</v>
      </c>
      <c r="U36" s="135">
        <f>+Sklop13[[#This Row],[cena/enota brez DDV v EUR]]*Sklop13[[#This Row],[Okvirna količina]]</f>
        <v>0</v>
      </c>
      <c r="V36" s="135">
        <f>+Sklop13[[#This Row],[Končna cena/enoto mere (EUR) z DDV]]*Sklop13[[#This Row],[Okvirna količina]]</f>
        <v>0</v>
      </c>
      <c r="W36" s="130" t="s">
        <v>160</v>
      </c>
    </row>
    <row r="37" spans="1:23" s="53" customFormat="1" ht="12">
      <c r="A37" s="77" t="s">
        <v>23</v>
      </c>
      <c r="B37" s="486" t="s">
        <v>795</v>
      </c>
      <c r="C37" s="452" t="s">
        <v>904</v>
      </c>
      <c r="D37" s="487" t="s">
        <v>926</v>
      </c>
      <c r="E37" s="448">
        <v>1</v>
      </c>
      <c r="F37" s="448" t="s">
        <v>0</v>
      </c>
      <c r="G37" s="455"/>
      <c r="H37" s="488">
        <v>1500</v>
      </c>
      <c r="I37" s="476" t="s">
        <v>0</v>
      </c>
      <c r="J3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37" s="119" t="str">
        <f>IF(Sklop13[[#This Row],[ZAHTEVANA SHEMA KAKOVOSTI]]&lt;&gt;"",Sklop13[[#This Row],[Preračunana masa/volumen/kos na enoto kg]],"")</f>
        <v/>
      </c>
      <c r="L37" s="134"/>
      <c r="M37" s="132" t="s">
        <v>160</v>
      </c>
      <c r="N37" s="132" t="s">
        <v>160</v>
      </c>
      <c r="O37" s="132" t="s">
        <v>160</v>
      </c>
      <c r="P37" s="135"/>
      <c r="Q37" s="131" t="s">
        <v>160</v>
      </c>
      <c r="R37" s="136"/>
      <c r="S37" s="135">
        <f>+Sklop13[[#This Row],[cena/enota brez DDV v EUR]]*Sklop13[[#This Row],[Stopnja DDV (%)]]</f>
        <v>0</v>
      </c>
      <c r="T37" s="135">
        <f>+Sklop13[[#This Row],[cena/enota brez DDV v EUR]]+Sklop13[[#This Row],[Davek (EUR)]]</f>
        <v>0</v>
      </c>
      <c r="U37" s="135">
        <f>+Sklop13[[#This Row],[cena/enota brez DDV v EUR]]*Sklop13[[#This Row],[Okvirna količina]]</f>
        <v>0</v>
      </c>
      <c r="V37" s="135">
        <f>+Sklop13[[#This Row],[Končna cena/enoto mere (EUR) z DDV]]*Sklop13[[#This Row],[Okvirna količina]]</f>
        <v>0</v>
      </c>
      <c r="W37" s="130" t="s">
        <v>160</v>
      </c>
    </row>
    <row r="38" spans="1:23" s="53" customFormat="1" ht="12">
      <c r="A38" s="77" t="s">
        <v>24</v>
      </c>
      <c r="B38" s="486" t="s">
        <v>796</v>
      </c>
      <c r="C38" s="452" t="s">
        <v>904</v>
      </c>
      <c r="D38" s="487" t="s">
        <v>927</v>
      </c>
      <c r="E38" s="448">
        <v>1</v>
      </c>
      <c r="F38" s="448" t="s">
        <v>0</v>
      </c>
      <c r="G38" s="455"/>
      <c r="H38" s="488">
        <v>200</v>
      </c>
      <c r="I38" s="476" t="s">
        <v>0</v>
      </c>
      <c r="J3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8" s="119" t="str">
        <f>IF(Sklop13[[#This Row],[ZAHTEVANA SHEMA KAKOVOSTI]]&lt;&gt;"",Sklop13[[#This Row],[Preračunana masa/volumen/kos na enoto kg]],"")</f>
        <v/>
      </c>
      <c r="L38" s="134"/>
      <c r="M38" s="132" t="s">
        <v>160</v>
      </c>
      <c r="N38" s="132" t="s">
        <v>160</v>
      </c>
      <c r="O38" s="132" t="s">
        <v>160</v>
      </c>
      <c r="P38" s="135"/>
      <c r="Q38" s="131" t="s">
        <v>160</v>
      </c>
      <c r="R38" s="136"/>
      <c r="S38" s="135">
        <f>+Sklop13[[#This Row],[cena/enota brez DDV v EUR]]*Sklop13[[#This Row],[Stopnja DDV (%)]]</f>
        <v>0</v>
      </c>
      <c r="T38" s="135">
        <f>+Sklop13[[#This Row],[cena/enota brez DDV v EUR]]+Sklop13[[#This Row],[Davek (EUR)]]</f>
        <v>0</v>
      </c>
      <c r="U38" s="135">
        <f>+Sklop13[[#This Row],[cena/enota brez DDV v EUR]]*Sklop13[[#This Row],[Okvirna količina]]</f>
        <v>0</v>
      </c>
      <c r="V38" s="135">
        <f>+Sklop13[[#This Row],[Končna cena/enoto mere (EUR) z DDV]]*Sklop13[[#This Row],[Okvirna količina]]</f>
        <v>0</v>
      </c>
      <c r="W38" s="130" t="s">
        <v>160</v>
      </c>
    </row>
    <row r="39" spans="1:23" s="53" customFormat="1" ht="12">
      <c r="A39" s="77" t="s">
        <v>25</v>
      </c>
      <c r="B39" s="486" t="s">
        <v>797</v>
      </c>
      <c r="C39" s="452" t="s">
        <v>904</v>
      </c>
      <c r="D39" s="487" t="s">
        <v>928</v>
      </c>
      <c r="E39" s="448">
        <v>1</v>
      </c>
      <c r="F39" s="448" t="s">
        <v>158</v>
      </c>
      <c r="G39" s="455"/>
      <c r="H39" s="488">
        <v>400</v>
      </c>
      <c r="I39" s="476" t="s">
        <v>0</v>
      </c>
      <c r="J3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K39" s="119" t="str">
        <f>IF(Sklop13[[#This Row],[ZAHTEVANA SHEMA KAKOVOSTI]]&lt;&gt;"",Sklop13[[#This Row],[Preračunana masa/volumen/kos na enoto kg]],"")</f>
        <v/>
      </c>
      <c r="L39" s="134"/>
      <c r="M39" s="132" t="s">
        <v>160</v>
      </c>
      <c r="N39" s="132" t="s">
        <v>160</v>
      </c>
      <c r="O39" s="132" t="s">
        <v>160</v>
      </c>
      <c r="P39" s="135"/>
      <c r="Q39" s="131" t="s">
        <v>160</v>
      </c>
      <c r="R39" s="136"/>
      <c r="S39" s="135">
        <f>+Sklop13[[#This Row],[cena/enota brez DDV v EUR]]*Sklop13[[#This Row],[Stopnja DDV (%)]]</f>
        <v>0</v>
      </c>
      <c r="T39" s="135">
        <f>+Sklop13[[#This Row],[cena/enota brez DDV v EUR]]+Sklop13[[#This Row],[Davek (EUR)]]</f>
        <v>0</v>
      </c>
      <c r="U39" s="135">
        <f>+Sklop13[[#This Row],[cena/enota brez DDV v EUR]]*Sklop13[[#This Row],[Okvirna količina]]</f>
        <v>0</v>
      </c>
      <c r="V39" s="135">
        <f>+Sklop13[[#This Row],[Končna cena/enoto mere (EUR) z DDV]]*Sklop13[[#This Row],[Okvirna količina]]</f>
        <v>0</v>
      </c>
      <c r="W39" s="130" t="s">
        <v>160</v>
      </c>
    </row>
    <row r="40" spans="1:23" s="53" customFormat="1" ht="12">
      <c r="A40" s="77" t="s">
        <v>26</v>
      </c>
      <c r="B40" s="486" t="s">
        <v>798</v>
      </c>
      <c r="C40" s="452" t="s">
        <v>904</v>
      </c>
      <c r="D40" s="487" t="s">
        <v>929</v>
      </c>
      <c r="E40" s="448">
        <v>1</v>
      </c>
      <c r="F40" s="448" t="s">
        <v>0</v>
      </c>
      <c r="G40" s="455"/>
      <c r="H40" s="488">
        <v>200</v>
      </c>
      <c r="I40" s="476" t="s">
        <v>0</v>
      </c>
      <c r="J4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40" s="119" t="str">
        <f>IF(Sklop13[[#This Row],[ZAHTEVANA SHEMA KAKOVOSTI]]&lt;&gt;"",Sklop13[[#This Row],[Preračunana masa/volumen/kos na enoto kg]],"")</f>
        <v/>
      </c>
      <c r="L40" s="134"/>
      <c r="M40" s="132" t="s">
        <v>160</v>
      </c>
      <c r="N40" s="132" t="s">
        <v>160</v>
      </c>
      <c r="O40" s="132" t="s">
        <v>160</v>
      </c>
      <c r="P40" s="135"/>
      <c r="Q40" s="131" t="s">
        <v>160</v>
      </c>
      <c r="R40" s="136"/>
      <c r="S40" s="135">
        <f>+Sklop13[[#This Row],[cena/enota brez DDV v EUR]]*Sklop13[[#This Row],[Stopnja DDV (%)]]</f>
        <v>0</v>
      </c>
      <c r="T40" s="135">
        <f>+Sklop13[[#This Row],[cena/enota brez DDV v EUR]]+Sklop13[[#This Row],[Davek (EUR)]]</f>
        <v>0</v>
      </c>
      <c r="U40" s="135">
        <f>+Sklop13[[#This Row],[cena/enota brez DDV v EUR]]*Sklop13[[#This Row],[Okvirna količina]]</f>
        <v>0</v>
      </c>
      <c r="V40" s="135">
        <f>+Sklop13[[#This Row],[Končna cena/enoto mere (EUR) z DDV]]*Sklop13[[#This Row],[Okvirna količina]]</f>
        <v>0</v>
      </c>
      <c r="W40" s="130" t="s">
        <v>160</v>
      </c>
    </row>
    <row r="41" spans="1:23" s="53" customFormat="1" ht="12">
      <c r="A41" s="77" t="s">
        <v>27</v>
      </c>
      <c r="B41" s="486" t="s">
        <v>799</v>
      </c>
      <c r="C41" s="452" t="s">
        <v>904</v>
      </c>
      <c r="D41" s="487" t="s">
        <v>930</v>
      </c>
      <c r="E41" s="448">
        <v>1</v>
      </c>
      <c r="F41" s="448" t="s">
        <v>0</v>
      </c>
      <c r="G41" s="455"/>
      <c r="H41" s="488">
        <v>50</v>
      </c>
      <c r="I41" s="476" t="s">
        <v>0</v>
      </c>
      <c r="J4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41" s="119" t="str">
        <f>IF(Sklop13[[#This Row],[ZAHTEVANA SHEMA KAKOVOSTI]]&lt;&gt;"",Sklop13[[#This Row],[Preračunana masa/volumen/kos na enoto kg]],"")</f>
        <v/>
      </c>
      <c r="L41" s="134"/>
      <c r="M41" s="132" t="s">
        <v>160</v>
      </c>
      <c r="N41" s="132" t="s">
        <v>160</v>
      </c>
      <c r="O41" s="132" t="s">
        <v>160</v>
      </c>
      <c r="P41" s="135"/>
      <c r="Q41" s="131" t="s">
        <v>160</v>
      </c>
      <c r="R41" s="136"/>
      <c r="S41" s="135">
        <f>+Sklop13[[#This Row],[cena/enota brez DDV v EUR]]*Sklop13[[#This Row],[Stopnja DDV (%)]]</f>
        <v>0</v>
      </c>
      <c r="T41" s="135">
        <f>+Sklop13[[#This Row],[cena/enota brez DDV v EUR]]+Sklop13[[#This Row],[Davek (EUR)]]</f>
        <v>0</v>
      </c>
      <c r="U41" s="135">
        <f>+Sklop13[[#This Row],[cena/enota brez DDV v EUR]]*Sklop13[[#This Row],[Okvirna količina]]</f>
        <v>0</v>
      </c>
      <c r="V41" s="135">
        <f>+Sklop13[[#This Row],[Končna cena/enoto mere (EUR) z DDV]]*Sklop13[[#This Row],[Okvirna količina]]</f>
        <v>0</v>
      </c>
      <c r="W41" s="130" t="s">
        <v>160</v>
      </c>
    </row>
    <row r="42" spans="1:23" s="53" customFormat="1" ht="12">
      <c r="A42" s="77" t="s">
        <v>28</v>
      </c>
      <c r="B42" s="486" t="s">
        <v>800</v>
      </c>
      <c r="C42" s="452" t="s">
        <v>904</v>
      </c>
      <c r="D42" s="487" t="s">
        <v>931</v>
      </c>
      <c r="E42" s="448">
        <v>1</v>
      </c>
      <c r="F42" s="448" t="s">
        <v>0</v>
      </c>
      <c r="G42" s="455"/>
      <c r="H42" s="488">
        <v>50</v>
      </c>
      <c r="I42" s="476" t="s">
        <v>0</v>
      </c>
      <c r="J4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42" s="119" t="str">
        <f>IF(Sklop13[[#This Row],[ZAHTEVANA SHEMA KAKOVOSTI]]&lt;&gt;"",Sklop13[[#This Row],[Preračunana masa/volumen/kos na enoto kg]],"")</f>
        <v/>
      </c>
      <c r="L42" s="134"/>
      <c r="M42" s="132" t="s">
        <v>160</v>
      </c>
      <c r="N42" s="132" t="s">
        <v>160</v>
      </c>
      <c r="O42" s="132" t="s">
        <v>160</v>
      </c>
      <c r="P42" s="135"/>
      <c r="Q42" s="131" t="s">
        <v>160</v>
      </c>
      <c r="R42" s="136"/>
      <c r="S42" s="135">
        <f>+Sklop13[[#This Row],[cena/enota brez DDV v EUR]]*Sklop13[[#This Row],[Stopnja DDV (%)]]</f>
        <v>0</v>
      </c>
      <c r="T42" s="135">
        <f>+Sklop13[[#This Row],[cena/enota brez DDV v EUR]]+Sklop13[[#This Row],[Davek (EUR)]]</f>
        <v>0</v>
      </c>
      <c r="U42" s="135">
        <f>+Sklop13[[#This Row],[cena/enota brez DDV v EUR]]*Sklop13[[#This Row],[Okvirna količina]]</f>
        <v>0</v>
      </c>
      <c r="V42" s="135">
        <f>+Sklop13[[#This Row],[Končna cena/enoto mere (EUR) z DDV]]*Sklop13[[#This Row],[Okvirna količina]]</f>
        <v>0</v>
      </c>
      <c r="W42" s="130" t="s">
        <v>160</v>
      </c>
    </row>
    <row r="43" spans="1:23" s="53" customFormat="1" ht="12">
      <c r="A43" s="77" t="s">
        <v>29</v>
      </c>
      <c r="B43" s="486" t="s">
        <v>801</v>
      </c>
      <c r="C43" s="452" t="s">
        <v>904</v>
      </c>
      <c r="D43" s="487" t="s">
        <v>932</v>
      </c>
      <c r="E43" s="448">
        <v>1</v>
      </c>
      <c r="F43" s="448" t="s">
        <v>0</v>
      </c>
      <c r="G43" s="455"/>
      <c r="H43" s="488">
        <v>1400</v>
      </c>
      <c r="I43" s="476" t="s">
        <v>0</v>
      </c>
      <c r="J4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1400</v>
      </c>
      <c r="K43" s="119" t="str">
        <f>IF(Sklop13[[#This Row],[ZAHTEVANA SHEMA KAKOVOSTI]]&lt;&gt;"",Sklop13[[#This Row],[Preračunana masa/volumen/kos na enoto kg]],"")</f>
        <v/>
      </c>
      <c r="L43" s="134"/>
      <c r="M43" s="132" t="s">
        <v>160</v>
      </c>
      <c r="N43" s="132" t="s">
        <v>160</v>
      </c>
      <c r="O43" s="132" t="s">
        <v>160</v>
      </c>
      <c r="P43" s="135"/>
      <c r="Q43" s="131" t="s">
        <v>160</v>
      </c>
      <c r="R43" s="136"/>
      <c r="S43" s="135">
        <f>+Sklop13[[#This Row],[cena/enota brez DDV v EUR]]*Sklop13[[#This Row],[Stopnja DDV (%)]]</f>
        <v>0</v>
      </c>
      <c r="T43" s="135">
        <f>+Sklop13[[#This Row],[cena/enota brez DDV v EUR]]+Sklop13[[#This Row],[Davek (EUR)]]</f>
        <v>0</v>
      </c>
      <c r="U43" s="135">
        <f>+Sklop13[[#This Row],[cena/enota brez DDV v EUR]]*Sklop13[[#This Row],[Okvirna količina]]</f>
        <v>0</v>
      </c>
      <c r="V43" s="135">
        <f>+Sklop13[[#This Row],[Končna cena/enoto mere (EUR) z DDV]]*Sklop13[[#This Row],[Okvirna količina]]</f>
        <v>0</v>
      </c>
      <c r="W43" s="130" t="s">
        <v>160</v>
      </c>
    </row>
    <row r="44" spans="1:23" s="53" customFormat="1" ht="12">
      <c r="A44" s="77" t="s">
        <v>30</v>
      </c>
      <c r="B44" s="486" t="s">
        <v>802</v>
      </c>
      <c r="C44" s="452" t="s">
        <v>904</v>
      </c>
      <c r="D44" s="487" t="s">
        <v>933</v>
      </c>
      <c r="E44" s="448">
        <v>1</v>
      </c>
      <c r="F44" s="448" t="s">
        <v>0</v>
      </c>
      <c r="G44" s="455"/>
      <c r="H44" s="488">
        <v>300</v>
      </c>
      <c r="I44" s="476" t="s">
        <v>0</v>
      </c>
      <c r="J4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44" s="119" t="str">
        <f>IF(Sklop13[[#This Row],[ZAHTEVANA SHEMA KAKOVOSTI]]&lt;&gt;"",Sklop13[[#This Row],[Preračunana masa/volumen/kos na enoto kg]],"")</f>
        <v/>
      </c>
      <c r="L44" s="134"/>
      <c r="M44" s="132" t="s">
        <v>160</v>
      </c>
      <c r="N44" s="132" t="s">
        <v>160</v>
      </c>
      <c r="O44" s="132" t="s">
        <v>160</v>
      </c>
      <c r="P44" s="135"/>
      <c r="Q44" s="131" t="s">
        <v>160</v>
      </c>
      <c r="R44" s="136"/>
      <c r="S44" s="135">
        <f>+Sklop13[[#This Row],[cena/enota brez DDV v EUR]]*Sklop13[[#This Row],[Stopnja DDV (%)]]</f>
        <v>0</v>
      </c>
      <c r="T44" s="135">
        <f>+Sklop13[[#This Row],[cena/enota brez DDV v EUR]]+Sklop13[[#This Row],[Davek (EUR)]]</f>
        <v>0</v>
      </c>
      <c r="U44" s="135">
        <f>+Sklop13[[#This Row],[cena/enota brez DDV v EUR]]*Sklop13[[#This Row],[Okvirna količina]]</f>
        <v>0</v>
      </c>
      <c r="V44" s="135">
        <f>+Sklop13[[#This Row],[Končna cena/enoto mere (EUR) z DDV]]*Sklop13[[#This Row],[Okvirna količina]]</f>
        <v>0</v>
      </c>
      <c r="W44" s="130" t="s">
        <v>160</v>
      </c>
    </row>
    <row r="45" spans="1:23" s="53" customFormat="1" ht="12">
      <c r="A45" s="77" t="s">
        <v>31</v>
      </c>
      <c r="B45" s="486" t="s">
        <v>803</v>
      </c>
      <c r="C45" s="452" t="s">
        <v>904</v>
      </c>
      <c r="D45" s="487" t="s">
        <v>934</v>
      </c>
      <c r="E45" s="448">
        <v>1</v>
      </c>
      <c r="F45" s="448" t="s">
        <v>0</v>
      </c>
      <c r="G45" s="455"/>
      <c r="H45" s="488">
        <v>150</v>
      </c>
      <c r="I45" s="476" t="s">
        <v>0</v>
      </c>
      <c r="J4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45" s="119" t="str">
        <f>IF(Sklop13[[#This Row],[ZAHTEVANA SHEMA KAKOVOSTI]]&lt;&gt;"",Sklop13[[#This Row],[Preračunana masa/volumen/kos na enoto kg]],"")</f>
        <v/>
      </c>
      <c r="L45" s="134"/>
      <c r="M45" s="132" t="s">
        <v>160</v>
      </c>
      <c r="N45" s="132" t="s">
        <v>160</v>
      </c>
      <c r="O45" s="132" t="s">
        <v>160</v>
      </c>
      <c r="P45" s="135"/>
      <c r="Q45" s="131" t="s">
        <v>160</v>
      </c>
      <c r="R45" s="136"/>
      <c r="S45" s="135">
        <f>+Sklop13[[#This Row],[cena/enota brez DDV v EUR]]*Sklop13[[#This Row],[Stopnja DDV (%)]]</f>
        <v>0</v>
      </c>
      <c r="T45" s="135">
        <f>+Sklop13[[#This Row],[cena/enota brez DDV v EUR]]+Sklop13[[#This Row],[Davek (EUR)]]</f>
        <v>0</v>
      </c>
      <c r="U45" s="135">
        <f>+Sklop13[[#This Row],[cena/enota brez DDV v EUR]]*Sklop13[[#This Row],[Okvirna količina]]</f>
        <v>0</v>
      </c>
      <c r="V45" s="135">
        <f>+Sklop13[[#This Row],[Končna cena/enoto mere (EUR) z DDV]]*Sklop13[[#This Row],[Okvirna količina]]</f>
        <v>0</v>
      </c>
      <c r="W45" s="130" t="s">
        <v>160</v>
      </c>
    </row>
    <row r="46" spans="1:23" s="53" customFormat="1" ht="12">
      <c r="A46" s="77" t="s">
        <v>32</v>
      </c>
      <c r="B46" s="486" t="s">
        <v>804</v>
      </c>
      <c r="C46" s="452" t="s">
        <v>904</v>
      </c>
      <c r="D46" s="487" t="s">
        <v>1812</v>
      </c>
      <c r="E46" s="448">
        <v>1</v>
      </c>
      <c r="F46" s="448" t="s">
        <v>0</v>
      </c>
      <c r="G46" s="455"/>
      <c r="H46" s="488">
        <v>400</v>
      </c>
      <c r="I46" s="476" t="s">
        <v>0</v>
      </c>
      <c r="J4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46" s="119" t="str">
        <f>IF(Sklop13[[#This Row],[ZAHTEVANA SHEMA KAKOVOSTI]]&lt;&gt;"",Sklop13[[#This Row],[Preračunana masa/volumen/kos na enoto kg]],"")</f>
        <v/>
      </c>
      <c r="L46" s="134"/>
      <c r="M46" s="132" t="s">
        <v>160</v>
      </c>
      <c r="N46" s="132" t="s">
        <v>160</v>
      </c>
      <c r="O46" s="132" t="s">
        <v>160</v>
      </c>
      <c r="P46" s="135"/>
      <c r="Q46" s="131" t="s">
        <v>160</v>
      </c>
      <c r="R46" s="136"/>
      <c r="S46" s="135">
        <f>+Sklop13[[#This Row],[cena/enota brez DDV v EUR]]*Sklop13[[#This Row],[Stopnja DDV (%)]]</f>
        <v>0</v>
      </c>
      <c r="T46" s="135">
        <f>+Sklop13[[#This Row],[cena/enota brez DDV v EUR]]+Sklop13[[#This Row],[Davek (EUR)]]</f>
        <v>0</v>
      </c>
      <c r="U46" s="135">
        <f>+Sklop13[[#This Row],[cena/enota brez DDV v EUR]]*Sklop13[[#This Row],[Okvirna količina]]</f>
        <v>0</v>
      </c>
      <c r="V46" s="135">
        <f>+Sklop13[[#This Row],[Končna cena/enoto mere (EUR) z DDV]]*Sklop13[[#This Row],[Okvirna količina]]</f>
        <v>0</v>
      </c>
      <c r="W46" s="130" t="s">
        <v>160</v>
      </c>
    </row>
    <row r="47" spans="1:23" s="53" customFormat="1" ht="12">
      <c r="A47" s="77" t="s">
        <v>33</v>
      </c>
      <c r="B47" s="486" t="s">
        <v>805</v>
      </c>
      <c r="C47" s="452" t="s">
        <v>904</v>
      </c>
      <c r="D47" s="487" t="s">
        <v>935</v>
      </c>
      <c r="E47" s="448">
        <v>1</v>
      </c>
      <c r="F47" s="448" t="s">
        <v>0</v>
      </c>
      <c r="G47" s="455"/>
      <c r="H47" s="488">
        <v>250</v>
      </c>
      <c r="I47" s="476" t="s">
        <v>0</v>
      </c>
      <c r="J4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K47" s="119" t="str">
        <f>IF(Sklop13[[#This Row],[ZAHTEVANA SHEMA KAKOVOSTI]]&lt;&gt;"",Sklop13[[#This Row],[Preračunana masa/volumen/kos na enoto kg]],"")</f>
        <v/>
      </c>
      <c r="L47" s="134"/>
      <c r="M47" s="132" t="s">
        <v>160</v>
      </c>
      <c r="N47" s="132" t="s">
        <v>160</v>
      </c>
      <c r="O47" s="132" t="s">
        <v>160</v>
      </c>
      <c r="P47" s="135"/>
      <c r="Q47" s="131" t="s">
        <v>160</v>
      </c>
      <c r="R47" s="136"/>
      <c r="S47" s="135">
        <f>+Sklop13[[#This Row],[cena/enota brez DDV v EUR]]*Sklop13[[#This Row],[Stopnja DDV (%)]]</f>
        <v>0</v>
      </c>
      <c r="T47" s="135">
        <f>+Sklop13[[#This Row],[cena/enota brez DDV v EUR]]+Sklop13[[#This Row],[Davek (EUR)]]</f>
        <v>0</v>
      </c>
      <c r="U47" s="135">
        <f>+Sklop13[[#This Row],[cena/enota brez DDV v EUR]]*Sklop13[[#This Row],[Okvirna količina]]</f>
        <v>0</v>
      </c>
      <c r="V47" s="135">
        <f>+Sklop13[[#This Row],[Končna cena/enoto mere (EUR) z DDV]]*Sklop13[[#This Row],[Okvirna količina]]</f>
        <v>0</v>
      </c>
      <c r="W47" s="130" t="s">
        <v>160</v>
      </c>
    </row>
    <row r="48" spans="1:23" s="53" customFormat="1" ht="12">
      <c r="A48" s="77" t="s">
        <v>34</v>
      </c>
      <c r="B48" s="486" t="s">
        <v>806</v>
      </c>
      <c r="C48" s="452" t="s">
        <v>904</v>
      </c>
      <c r="D48" s="487" t="s">
        <v>936</v>
      </c>
      <c r="E48" s="448">
        <v>1</v>
      </c>
      <c r="F48" s="448" t="s">
        <v>0</v>
      </c>
      <c r="G48" s="455"/>
      <c r="H48" s="488">
        <v>500</v>
      </c>
      <c r="I48" s="476" t="s">
        <v>0</v>
      </c>
      <c r="J4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48" s="119" t="str">
        <f>IF(Sklop13[[#This Row],[ZAHTEVANA SHEMA KAKOVOSTI]]&lt;&gt;"",Sklop13[[#This Row],[Preračunana masa/volumen/kos na enoto kg]],"")</f>
        <v/>
      </c>
      <c r="L48" s="134"/>
      <c r="M48" s="132" t="s">
        <v>160</v>
      </c>
      <c r="N48" s="132" t="s">
        <v>160</v>
      </c>
      <c r="O48" s="132" t="s">
        <v>160</v>
      </c>
      <c r="P48" s="135"/>
      <c r="Q48" s="131" t="s">
        <v>160</v>
      </c>
      <c r="R48" s="136"/>
      <c r="S48" s="135">
        <f>+Sklop13[[#This Row],[cena/enota brez DDV v EUR]]*Sklop13[[#This Row],[Stopnja DDV (%)]]</f>
        <v>0</v>
      </c>
      <c r="T48" s="135">
        <f>+Sklop13[[#This Row],[cena/enota brez DDV v EUR]]+Sklop13[[#This Row],[Davek (EUR)]]</f>
        <v>0</v>
      </c>
      <c r="U48" s="135">
        <f>+Sklop13[[#This Row],[cena/enota brez DDV v EUR]]*Sklop13[[#This Row],[Okvirna količina]]</f>
        <v>0</v>
      </c>
      <c r="V48" s="135">
        <f>+Sklop13[[#This Row],[Končna cena/enoto mere (EUR) z DDV]]*Sklop13[[#This Row],[Okvirna količina]]</f>
        <v>0</v>
      </c>
      <c r="W48" s="130" t="s">
        <v>160</v>
      </c>
    </row>
    <row r="49" spans="1:23" s="53" customFormat="1" ht="12">
      <c r="A49" s="77" t="s">
        <v>35</v>
      </c>
      <c r="B49" s="486" t="s">
        <v>807</v>
      </c>
      <c r="C49" s="452" t="s">
        <v>904</v>
      </c>
      <c r="D49" s="453" t="s">
        <v>937</v>
      </c>
      <c r="E49" s="448">
        <v>1</v>
      </c>
      <c r="F49" s="448" t="s">
        <v>0</v>
      </c>
      <c r="G49" s="455"/>
      <c r="H49" s="488">
        <v>100</v>
      </c>
      <c r="I49" s="483" t="s">
        <v>0</v>
      </c>
      <c r="J4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49" s="119" t="str">
        <f>IF(Sklop13[[#This Row],[ZAHTEVANA SHEMA KAKOVOSTI]]&lt;&gt;"",Sklop13[[#This Row],[Preračunana masa/volumen/kos na enoto kg]],"")</f>
        <v/>
      </c>
      <c r="L49" s="134"/>
      <c r="M49" s="132" t="s">
        <v>160</v>
      </c>
      <c r="N49" s="132" t="s">
        <v>160</v>
      </c>
      <c r="O49" s="132" t="s">
        <v>160</v>
      </c>
      <c r="P49" s="135"/>
      <c r="Q49" s="131" t="s">
        <v>160</v>
      </c>
      <c r="R49" s="136"/>
      <c r="S49" s="135">
        <f>+Sklop13[[#This Row],[cena/enota brez DDV v EUR]]*Sklop13[[#This Row],[Stopnja DDV (%)]]</f>
        <v>0</v>
      </c>
      <c r="T49" s="135">
        <f>+Sklop13[[#This Row],[cena/enota brez DDV v EUR]]+Sklop13[[#This Row],[Davek (EUR)]]</f>
        <v>0</v>
      </c>
      <c r="U49" s="135">
        <f>+Sklop13[[#This Row],[cena/enota brez DDV v EUR]]*Sklop13[[#This Row],[Okvirna količina]]</f>
        <v>0</v>
      </c>
      <c r="V49" s="135">
        <f>+Sklop13[[#This Row],[Končna cena/enoto mere (EUR) z DDV]]*Sklop13[[#This Row],[Okvirna količina]]</f>
        <v>0</v>
      </c>
      <c r="W49" s="130" t="s">
        <v>160</v>
      </c>
    </row>
    <row r="50" spans="1:23" s="53" customFormat="1" ht="12">
      <c r="A50" s="77" t="s">
        <v>36</v>
      </c>
      <c r="B50" s="486" t="s">
        <v>808</v>
      </c>
      <c r="C50" s="452" t="s">
        <v>904</v>
      </c>
      <c r="D50" s="453" t="s">
        <v>938</v>
      </c>
      <c r="E50" s="448">
        <v>1</v>
      </c>
      <c r="F50" s="448" t="s">
        <v>0</v>
      </c>
      <c r="G50" s="455"/>
      <c r="H50" s="488">
        <v>100</v>
      </c>
      <c r="I50" s="483" t="s">
        <v>0</v>
      </c>
      <c r="J5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50" s="119" t="str">
        <f>IF(Sklop13[[#This Row],[ZAHTEVANA SHEMA KAKOVOSTI]]&lt;&gt;"",Sklop13[[#This Row],[Preračunana masa/volumen/kos na enoto kg]],"")</f>
        <v/>
      </c>
      <c r="L50" s="134"/>
      <c r="M50" s="132" t="s">
        <v>160</v>
      </c>
      <c r="N50" s="132" t="s">
        <v>160</v>
      </c>
      <c r="O50" s="132" t="s">
        <v>160</v>
      </c>
      <c r="P50" s="135"/>
      <c r="Q50" s="131" t="s">
        <v>160</v>
      </c>
      <c r="R50" s="136"/>
      <c r="S50" s="135">
        <f>+Sklop13[[#This Row],[cena/enota brez DDV v EUR]]*Sklop13[[#This Row],[Stopnja DDV (%)]]</f>
        <v>0</v>
      </c>
      <c r="T50" s="135">
        <f>+Sklop13[[#This Row],[cena/enota brez DDV v EUR]]+Sklop13[[#This Row],[Davek (EUR)]]</f>
        <v>0</v>
      </c>
      <c r="U50" s="135">
        <f>+Sklop13[[#This Row],[cena/enota brez DDV v EUR]]*Sklop13[[#This Row],[Okvirna količina]]</f>
        <v>0</v>
      </c>
      <c r="V50" s="135">
        <f>+Sklop13[[#This Row],[Končna cena/enoto mere (EUR) z DDV]]*Sklop13[[#This Row],[Okvirna količina]]</f>
        <v>0</v>
      </c>
      <c r="W50" s="130" t="s">
        <v>160</v>
      </c>
    </row>
    <row r="51" spans="1:23" s="53" customFormat="1" ht="12">
      <c r="A51" s="77" t="s">
        <v>37</v>
      </c>
      <c r="B51" s="486" t="s">
        <v>809</v>
      </c>
      <c r="C51" s="452" t="s">
        <v>904</v>
      </c>
      <c r="D51" s="453" t="s">
        <v>939</v>
      </c>
      <c r="E51" s="448">
        <v>1</v>
      </c>
      <c r="F51" s="448" t="s">
        <v>0</v>
      </c>
      <c r="G51" s="455"/>
      <c r="H51" s="488">
        <v>10</v>
      </c>
      <c r="I51" s="483" t="s">
        <v>0</v>
      </c>
      <c r="J5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51" s="119" t="str">
        <f>IF(Sklop13[[#This Row],[ZAHTEVANA SHEMA KAKOVOSTI]]&lt;&gt;"",Sklop13[[#This Row],[Preračunana masa/volumen/kos na enoto kg]],"")</f>
        <v/>
      </c>
      <c r="L51" s="134"/>
      <c r="M51" s="132" t="s">
        <v>160</v>
      </c>
      <c r="N51" s="132" t="s">
        <v>160</v>
      </c>
      <c r="O51" s="132" t="s">
        <v>160</v>
      </c>
      <c r="P51" s="135"/>
      <c r="Q51" s="131" t="s">
        <v>160</v>
      </c>
      <c r="R51" s="136"/>
      <c r="S51" s="135">
        <f>+Sklop13[[#This Row],[cena/enota brez DDV v EUR]]*Sklop13[[#This Row],[Stopnja DDV (%)]]</f>
        <v>0</v>
      </c>
      <c r="T51" s="135">
        <f>+Sklop13[[#This Row],[cena/enota brez DDV v EUR]]+Sklop13[[#This Row],[Davek (EUR)]]</f>
        <v>0</v>
      </c>
      <c r="U51" s="135">
        <f>+Sklop13[[#This Row],[cena/enota brez DDV v EUR]]*Sklop13[[#This Row],[Okvirna količina]]</f>
        <v>0</v>
      </c>
      <c r="V51" s="135">
        <f>+Sklop13[[#This Row],[Končna cena/enoto mere (EUR) z DDV]]*Sklop13[[#This Row],[Okvirna količina]]</f>
        <v>0</v>
      </c>
      <c r="W51" s="130" t="s">
        <v>160</v>
      </c>
    </row>
    <row r="52" spans="1:23" s="53" customFormat="1" ht="12">
      <c r="A52" s="77" t="s">
        <v>38</v>
      </c>
      <c r="B52" s="486" t="s">
        <v>810</v>
      </c>
      <c r="C52" s="452" t="s">
        <v>904</v>
      </c>
      <c r="D52" s="453" t="s">
        <v>940</v>
      </c>
      <c r="E52" s="448">
        <v>1</v>
      </c>
      <c r="F52" s="448" t="s">
        <v>0</v>
      </c>
      <c r="G52" s="455"/>
      <c r="H52" s="488">
        <v>60</v>
      </c>
      <c r="I52" s="483" t="s">
        <v>0</v>
      </c>
      <c r="J5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52" s="119" t="str">
        <f>IF(Sklop13[[#This Row],[ZAHTEVANA SHEMA KAKOVOSTI]]&lt;&gt;"",Sklop13[[#This Row],[Preračunana masa/volumen/kos na enoto kg]],"")</f>
        <v/>
      </c>
      <c r="L52" s="134"/>
      <c r="M52" s="132" t="s">
        <v>160</v>
      </c>
      <c r="N52" s="132" t="s">
        <v>160</v>
      </c>
      <c r="O52" s="132" t="s">
        <v>160</v>
      </c>
      <c r="P52" s="135"/>
      <c r="Q52" s="131" t="s">
        <v>160</v>
      </c>
      <c r="R52" s="136"/>
      <c r="S52" s="135">
        <f>+Sklop13[[#This Row],[cena/enota brez DDV v EUR]]*Sklop13[[#This Row],[Stopnja DDV (%)]]</f>
        <v>0</v>
      </c>
      <c r="T52" s="135">
        <f>+Sklop13[[#This Row],[cena/enota brez DDV v EUR]]+Sklop13[[#This Row],[Davek (EUR)]]</f>
        <v>0</v>
      </c>
      <c r="U52" s="135">
        <f>+Sklop13[[#This Row],[cena/enota brez DDV v EUR]]*Sklop13[[#This Row],[Okvirna količina]]</f>
        <v>0</v>
      </c>
      <c r="V52" s="135">
        <f>+Sklop13[[#This Row],[Končna cena/enoto mere (EUR) z DDV]]*Sklop13[[#This Row],[Okvirna količina]]</f>
        <v>0</v>
      </c>
      <c r="W52" s="130" t="s">
        <v>160</v>
      </c>
    </row>
    <row r="53" spans="1:23" s="53" customFormat="1" ht="12">
      <c r="A53" s="77" t="s">
        <v>39</v>
      </c>
      <c r="B53" s="486" t="s">
        <v>811</v>
      </c>
      <c r="C53" s="452" t="s">
        <v>904</v>
      </c>
      <c r="D53" s="453" t="s">
        <v>941</v>
      </c>
      <c r="E53" s="448">
        <v>1</v>
      </c>
      <c r="F53" s="448" t="s">
        <v>0</v>
      </c>
      <c r="G53" s="455"/>
      <c r="H53" s="488">
        <v>20</v>
      </c>
      <c r="I53" s="483" t="s">
        <v>0</v>
      </c>
      <c r="J5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53" s="119" t="str">
        <f>IF(Sklop13[[#This Row],[ZAHTEVANA SHEMA KAKOVOSTI]]&lt;&gt;"",Sklop13[[#This Row],[Preračunana masa/volumen/kos na enoto kg]],"")</f>
        <v/>
      </c>
      <c r="L53" s="134"/>
      <c r="M53" s="132" t="s">
        <v>160</v>
      </c>
      <c r="N53" s="132" t="s">
        <v>160</v>
      </c>
      <c r="O53" s="132" t="s">
        <v>160</v>
      </c>
      <c r="P53" s="135"/>
      <c r="Q53" s="131" t="s">
        <v>160</v>
      </c>
      <c r="R53" s="136"/>
      <c r="S53" s="135">
        <f>+Sklop13[[#This Row],[cena/enota brez DDV v EUR]]*Sklop13[[#This Row],[Stopnja DDV (%)]]</f>
        <v>0</v>
      </c>
      <c r="T53" s="135">
        <f>+Sklop13[[#This Row],[cena/enota brez DDV v EUR]]+Sklop13[[#This Row],[Davek (EUR)]]</f>
        <v>0</v>
      </c>
      <c r="U53" s="135">
        <f>+Sklop13[[#This Row],[cena/enota brez DDV v EUR]]*Sklop13[[#This Row],[Okvirna količina]]</f>
        <v>0</v>
      </c>
      <c r="V53" s="135">
        <f>+Sklop13[[#This Row],[Končna cena/enoto mere (EUR) z DDV]]*Sklop13[[#This Row],[Okvirna količina]]</f>
        <v>0</v>
      </c>
      <c r="W53" s="130" t="s">
        <v>160</v>
      </c>
    </row>
    <row r="54" spans="1:23" s="53" customFormat="1" ht="12">
      <c r="A54" s="77" t="s">
        <v>40</v>
      </c>
      <c r="B54" s="486" t="s">
        <v>812</v>
      </c>
      <c r="C54" s="452" t="s">
        <v>904</v>
      </c>
      <c r="D54" s="487" t="s">
        <v>942</v>
      </c>
      <c r="E54" s="448">
        <v>1</v>
      </c>
      <c r="F54" s="448" t="s">
        <v>0</v>
      </c>
      <c r="G54" s="455"/>
      <c r="H54" s="488">
        <v>200</v>
      </c>
      <c r="I54" s="483" t="s">
        <v>0</v>
      </c>
      <c r="J5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54" s="119" t="str">
        <f>IF(Sklop13[[#This Row],[ZAHTEVANA SHEMA KAKOVOSTI]]&lt;&gt;"",Sklop13[[#This Row],[Preračunana masa/volumen/kos na enoto kg]],"")</f>
        <v/>
      </c>
      <c r="L54" s="134"/>
      <c r="M54" s="132" t="s">
        <v>160</v>
      </c>
      <c r="N54" s="132" t="s">
        <v>160</v>
      </c>
      <c r="O54" s="132" t="s">
        <v>160</v>
      </c>
      <c r="P54" s="135"/>
      <c r="Q54" s="131" t="s">
        <v>160</v>
      </c>
      <c r="R54" s="136"/>
      <c r="S54" s="135">
        <f>+Sklop13[[#This Row],[cena/enota brez DDV v EUR]]*Sklop13[[#This Row],[Stopnja DDV (%)]]</f>
        <v>0</v>
      </c>
      <c r="T54" s="135">
        <f>+Sklop13[[#This Row],[cena/enota brez DDV v EUR]]+Sklop13[[#This Row],[Davek (EUR)]]</f>
        <v>0</v>
      </c>
      <c r="U54" s="135">
        <f>+Sklop13[[#This Row],[cena/enota brez DDV v EUR]]*Sklop13[[#This Row],[Okvirna količina]]</f>
        <v>0</v>
      </c>
      <c r="V54" s="135">
        <f>+Sklop13[[#This Row],[Končna cena/enoto mere (EUR) z DDV]]*Sklop13[[#This Row],[Okvirna količina]]</f>
        <v>0</v>
      </c>
      <c r="W54" s="130" t="s">
        <v>160</v>
      </c>
    </row>
    <row r="55" spans="1:23" s="53" customFormat="1" ht="12">
      <c r="A55" s="77" t="s">
        <v>41</v>
      </c>
      <c r="B55" s="486" t="s">
        <v>813</v>
      </c>
      <c r="C55" s="452" t="s">
        <v>904</v>
      </c>
      <c r="D55" s="439" t="s">
        <v>943</v>
      </c>
      <c r="E55" s="448">
        <v>1</v>
      </c>
      <c r="F55" s="448" t="s">
        <v>0</v>
      </c>
      <c r="G55" s="455"/>
      <c r="H55" s="488">
        <v>50</v>
      </c>
      <c r="I55" s="476" t="s">
        <v>0</v>
      </c>
      <c r="J5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55" s="119" t="str">
        <f>IF(Sklop13[[#This Row],[ZAHTEVANA SHEMA KAKOVOSTI]]&lt;&gt;"",Sklop13[[#This Row],[Preračunana masa/volumen/kos na enoto kg]],"")</f>
        <v/>
      </c>
      <c r="L55" s="134"/>
      <c r="M55" s="132" t="s">
        <v>160</v>
      </c>
      <c r="N55" s="132" t="s">
        <v>160</v>
      </c>
      <c r="O55" s="132" t="s">
        <v>160</v>
      </c>
      <c r="P55" s="135"/>
      <c r="Q55" s="131" t="s">
        <v>160</v>
      </c>
      <c r="R55" s="136"/>
      <c r="S55" s="135">
        <f>+Sklop13[[#This Row],[cena/enota brez DDV v EUR]]*Sklop13[[#This Row],[Stopnja DDV (%)]]</f>
        <v>0</v>
      </c>
      <c r="T55" s="135">
        <f>+Sklop13[[#This Row],[cena/enota brez DDV v EUR]]+Sklop13[[#This Row],[Davek (EUR)]]</f>
        <v>0</v>
      </c>
      <c r="U55" s="135">
        <f>+Sklop13[[#This Row],[cena/enota brez DDV v EUR]]*Sklop13[[#This Row],[Okvirna količina]]</f>
        <v>0</v>
      </c>
      <c r="V55" s="135">
        <f>+Sklop13[[#This Row],[Končna cena/enoto mere (EUR) z DDV]]*Sklop13[[#This Row],[Okvirna količina]]</f>
        <v>0</v>
      </c>
      <c r="W55" s="130" t="s">
        <v>160</v>
      </c>
    </row>
    <row r="56" spans="1:23" s="53" customFormat="1" ht="12">
      <c r="A56" s="77" t="s">
        <v>42</v>
      </c>
      <c r="B56" s="486" t="s">
        <v>814</v>
      </c>
      <c r="C56" s="452" t="s">
        <v>904</v>
      </c>
      <c r="D56" s="453" t="s">
        <v>944</v>
      </c>
      <c r="E56" s="448">
        <v>1</v>
      </c>
      <c r="F56" s="448" t="s">
        <v>0</v>
      </c>
      <c r="G56" s="455"/>
      <c r="H56" s="488">
        <v>800</v>
      </c>
      <c r="I56" s="483" t="s">
        <v>0</v>
      </c>
      <c r="J5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56" s="119" t="str">
        <f>IF(Sklop13[[#This Row],[ZAHTEVANA SHEMA KAKOVOSTI]]&lt;&gt;"",Sklop13[[#This Row],[Preračunana masa/volumen/kos na enoto kg]],"")</f>
        <v/>
      </c>
      <c r="L56" s="134"/>
      <c r="M56" s="132" t="s">
        <v>160</v>
      </c>
      <c r="N56" s="132" t="s">
        <v>160</v>
      </c>
      <c r="O56" s="132" t="s">
        <v>160</v>
      </c>
      <c r="P56" s="135"/>
      <c r="Q56" s="131" t="s">
        <v>160</v>
      </c>
      <c r="R56" s="136"/>
      <c r="S56" s="135">
        <f>+Sklop13[[#This Row],[cena/enota brez DDV v EUR]]*Sklop13[[#This Row],[Stopnja DDV (%)]]</f>
        <v>0</v>
      </c>
      <c r="T56" s="135">
        <f>+Sklop13[[#This Row],[cena/enota brez DDV v EUR]]+Sklop13[[#This Row],[Davek (EUR)]]</f>
        <v>0</v>
      </c>
      <c r="U56" s="135">
        <f>+Sklop13[[#This Row],[cena/enota brez DDV v EUR]]*Sklop13[[#This Row],[Okvirna količina]]</f>
        <v>0</v>
      </c>
      <c r="V56" s="135">
        <f>+Sklop13[[#This Row],[Končna cena/enoto mere (EUR) z DDV]]*Sklop13[[#This Row],[Okvirna količina]]</f>
        <v>0</v>
      </c>
      <c r="W56" s="130" t="s">
        <v>160</v>
      </c>
    </row>
    <row r="57" spans="1:23" s="53" customFormat="1" ht="12">
      <c r="A57" s="77" t="s">
        <v>43</v>
      </c>
      <c r="B57" s="486" t="s">
        <v>815</v>
      </c>
      <c r="C57" s="452" t="s">
        <v>904</v>
      </c>
      <c r="D57" s="453" t="s">
        <v>945</v>
      </c>
      <c r="E57" s="448">
        <v>1</v>
      </c>
      <c r="F57" s="448" t="s">
        <v>0</v>
      </c>
      <c r="G57" s="455"/>
      <c r="H57" s="488">
        <v>400</v>
      </c>
      <c r="I57" s="483" t="s">
        <v>0</v>
      </c>
      <c r="J5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57" s="119" t="str">
        <f>IF(Sklop13[[#This Row],[ZAHTEVANA SHEMA KAKOVOSTI]]&lt;&gt;"",Sklop13[[#This Row],[Preračunana masa/volumen/kos na enoto kg]],"")</f>
        <v/>
      </c>
      <c r="L57" s="134"/>
      <c r="M57" s="132" t="s">
        <v>160</v>
      </c>
      <c r="N57" s="132" t="s">
        <v>160</v>
      </c>
      <c r="O57" s="132" t="s">
        <v>160</v>
      </c>
      <c r="P57" s="135"/>
      <c r="Q57" s="131" t="s">
        <v>160</v>
      </c>
      <c r="R57" s="136"/>
      <c r="S57" s="135">
        <f>+Sklop13[[#This Row],[cena/enota brez DDV v EUR]]*Sklop13[[#This Row],[Stopnja DDV (%)]]</f>
        <v>0</v>
      </c>
      <c r="T57" s="135">
        <f>+Sklop13[[#This Row],[cena/enota brez DDV v EUR]]+Sklop13[[#This Row],[Davek (EUR)]]</f>
        <v>0</v>
      </c>
      <c r="U57" s="135">
        <f>+Sklop13[[#This Row],[cena/enota brez DDV v EUR]]*Sklop13[[#This Row],[Okvirna količina]]</f>
        <v>0</v>
      </c>
      <c r="V57" s="135">
        <f>+Sklop13[[#This Row],[Končna cena/enoto mere (EUR) z DDV]]*Sklop13[[#This Row],[Okvirna količina]]</f>
        <v>0</v>
      </c>
      <c r="W57" s="130" t="s">
        <v>160</v>
      </c>
    </row>
    <row r="58" spans="1:23" s="53" customFormat="1" ht="12">
      <c r="A58" s="77" t="s">
        <v>48</v>
      </c>
      <c r="B58" s="486" t="s">
        <v>816</v>
      </c>
      <c r="C58" s="452" t="s">
        <v>904</v>
      </c>
      <c r="D58" s="453" t="s">
        <v>946</v>
      </c>
      <c r="E58" s="448">
        <v>1</v>
      </c>
      <c r="F58" s="448" t="s">
        <v>0</v>
      </c>
      <c r="G58" s="455"/>
      <c r="H58" s="488">
        <v>400</v>
      </c>
      <c r="I58" s="483" t="s">
        <v>0</v>
      </c>
      <c r="J5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58" s="119" t="str">
        <f>IF(Sklop13[[#This Row],[ZAHTEVANA SHEMA KAKOVOSTI]]&lt;&gt;"",Sklop13[[#This Row],[Preračunana masa/volumen/kos na enoto kg]],"")</f>
        <v/>
      </c>
      <c r="L58" s="134"/>
      <c r="M58" s="132" t="s">
        <v>160</v>
      </c>
      <c r="N58" s="132" t="s">
        <v>160</v>
      </c>
      <c r="O58" s="132" t="s">
        <v>160</v>
      </c>
      <c r="P58" s="135"/>
      <c r="Q58" s="131" t="s">
        <v>160</v>
      </c>
      <c r="R58" s="136"/>
      <c r="S58" s="135">
        <f>+Sklop13[[#This Row],[cena/enota brez DDV v EUR]]*Sklop13[[#This Row],[Stopnja DDV (%)]]</f>
        <v>0</v>
      </c>
      <c r="T58" s="135">
        <f>+Sklop13[[#This Row],[cena/enota brez DDV v EUR]]+Sklop13[[#This Row],[Davek (EUR)]]</f>
        <v>0</v>
      </c>
      <c r="U58" s="135">
        <f>+Sklop13[[#This Row],[cena/enota brez DDV v EUR]]*Sklop13[[#This Row],[Okvirna količina]]</f>
        <v>0</v>
      </c>
      <c r="V58" s="135">
        <f>+Sklop13[[#This Row],[Končna cena/enoto mere (EUR) z DDV]]*Sklop13[[#This Row],[Okvirna količina]]</f>
        <v>0</v>
      </c>
      <c r="W58" s="130" t="s">
        <v>160</v>
      </c>
    </row>
    <row r="59" spans="1:23" s="53" customFormat="1" ht="12">
      <c r="A59" s="77" t="s">
        <v>44</v>
      </c>
      <c r="B59" s="486" t="s">
        <v>817</v>
      </c>
      <c r="C59" s="452" t="s">
        <v>904</v>
      </c>
      <c r="D59" s="453" t="s">
        <v>947</v>
      </c>
      <c r="E59" s="448">
        <v>1</v>
      </c>
      <c r="F59" s="448" t="s">
        <v>0</v>
      </c>
      <c r="G59" s="455"/>
      <c r="H59" s="488">
        <v>350</v>
      </c>
      <c r="I59" s="483" t="s">
        <v>0</v>
      </c>
      <c r="J5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59" s="119" t="str">
        <f>IF(Sklop13[[#This Row],[ZAHTEVANA SHEMA KAKOVOSTI]]&lt;&gt;"",Sklop13[[#This Row],[Preračunana masa/volumen/kos na enoto kg]],"")</f>
        <v/>
      </c>
      <c r="L59" s="134"/>
      <c r="M59" s="132" t="s">
        <v>160</v>
      </c>
      <c r="N59" s="132" t="s">
        <v>160</v>
      </c>
      <c r="O59" s="132" t="s">
        <v>160</v>
      </c>
      <c r="P59" s="135"/>
      <c r="Q59" s="131" t="s">
        <v>160</v>
      </c>
      <c r="R59" s="136"/>
      <c r="S59" s="135">
        <f>+Sklop13[[#This Row],[cena/enota brez DDV v EUR]]*Sklop13[[#This Row],[Stopnja DDV (%)]]</f>
        <v>0</v>
      </c>
      <c r="T59" s="135">
        <f>+Sklop13[[#This Row],[cena/enota brez DDV v EUR]]+Sklop13[[#This Row],[Davek (EUR)]]</f>
        <v>0</v>
      </c>
      <c r="U59" s="135">
        <f>+Sklop13[[#This Row],[cena/enota brez DDV v EUR]]*Sklop13[[#This Row],[Okvirna količina]]</f>
        <v>0</v>
      </c>
      <c r="V59" s="135">
        <f>+Sklop13[[#This Row],[Končna cena/enoto mere (EUR) z DDV]]*Sklop13[[#This Row],[Okvirna količina]]</f>
        <v>0</v>
      </c>
      <c r="W59" s="130" t="s">
        <v>160</v>
      </c>
    </row>
    <row r="60" spans="1:23" s="53" customFormat="1" ht="12">
      <c r="A60" s="77" t="s">
        <v>45</v>
      </c>
      <c r="B60" s="486" t="s">
        <v>818</v>
      </c>
      <c r="C60" s="452" t="s">
        <v>904</v>
      </c>
      <c r="D60" s="453" t="s">
        <v>948</v>
      </c>
      <c r="E60" s="448">
        <v>1</v>
      </c>
      <c r="F60" s="448" t="s">
        <v>0</v>
      </c>
      <c r="G60" s="455"/>
      <c r="H60" s="488">
        <v>200</v>
      </c>
      <c r="I60" s="483" t="s">
        <v>0</v>
      </c>
      <c r="J6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60" s="119" t="str">
        <f>IF(Sklop13[[#This Row],[ZAHTEVANA SHEMA KAKOVOSTI]]&lt;&gt;"",Sklop13[[#This Row],[Preračunana masa/volumen/kos na enoto kg]],"")</f>
        <v/>
      </c>
      <c r="L60" s="134"/>
      <c r="M60" s="132" t="s">
        <v>160</v>
      </c>
      <c r="N60" s="132" t="s">
        <v>160</v>
      </c>
      <c r="O60" s="132" t="s">
        <v>160</v>
      </c>
      <c r="P60" s="135"/>
      <c r="Q60" s="131" t="s">
        <v>160</v>
      </c>
      <c r="R60" s="136"/>
      <c r="S60" s="135">
        <f>+Sklop13[[#This Row],[cena/enota brez DDV v EUR]]*Sklop13[[#This Row],[Stopnja DDV (%)]]</f>
        <v>0</v>
      </c>
      <c r="T60" s="135">
        <f>+Sklop13[[#This Row],[cena/enota brez DDV v EUR]]+Sklop13[[#This Row],[Davek (EUR)]]</f>
        <v>0</v>
      </c>
      <c r="U60" s="135">
        <f>+Sklop13[[#This Row],[cena/enota brez DDV v EUR]]*Sklop13[[#This Row],[Okvirna količina]]</f>
        <v>0</v>
      </c>
      <c r="V60" s="135">
        <f>+Sklop13[[#This Row],[Končna cena/enoto mere (EUR) z DDV]]*Sklop13[[#This Row],[Okvirna količina]]</f>
        <v>0</v>
      </c>
      <c r="W60" s="130" t="s">
        <v>160</v>
      </c>
    </row>
    <row r="61" spans="1:23" s="53" customFormat="1" ht="12">
      <c r="A61" s="77" t="s">
        <v>49</v>
      </c>
      <c r="B61" s="486" t="s">
        <v>819</v>
      </c>
      <c r="C61" s="452" t="s">
        <v>904</v>
      </c>
      <c r="D61" s="453" t="s">
        <v>949</v>
      </c>
      <c r="E61" s="448">
        <v>1</v>
      </c>
      <c r="F61" s="448" t="s">
        <v>0</v>
      </c>
      <c r="G61" s="455"/>
      <c r="H61" s="488">
        <v>150</v>
      </c>
      <c r="I61" s="483" t="s">
        <v>0</v>
      </c>
      <c r="J6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61" s="119" t="str">
        <f>IF(Sklop13[[#This Row],[ZAHTEVANA SHEMA KAKOVOSTI]]&lt;&gt;"",Sklop13[[#This Row],[Preračunana masa/volumen/kos na enoto kg]],"")</f>
        <v/>
      </c>
      <c r="L61" s="134"/>
      <c r="M61" s="132" t="s">
        <v>160</v>
      </c>
      <c r="N61" s="132" t="s">
        <v>160</v>
      </c>
      <c r="O61" s="132" t="s">
        <v>160</v>
      </c>
      <c r="P61" s="135"/>
      <c r="Q61" s="131" t="s">
        <v>160</v>
      </c>
      <c r="R61" s="136"/>
      <c r="S61" s="135">
        <f>+Sklop13[[#This Row],[cena/enota brez DDV v EUR]]*Sklop13[[#This Row],[Stopnja DDV (%)]]</f>
        <v>0</v>
      </c>
      <c r="T61" s="135">
        <f>+Sklop13[[#This Row],[cena/enota brez DDV v EUR]]+Sklop13[[#This Row],[Davek (EUR)]]</f>
        <v>0</v>
      </c>
      <c r="U61" s="135">
        <f>+Sklop13[[#This Row],[cena/enota brez DDV v EUR]]*Sklop13[[#This Row],[Okvirna količina]]</f>
        <v>0</v>
      </c>
      <c r="V61" s="135">
        <f>+Sklop13[[#This Row],[Končna cena/enoto mere (EUR) z DDV]]*Sklop13[[#This Row],[Okvirna količina]]</f>
        <v>0</v>
      </c>
      <c r="W61" s="130" t="s">
        <v>160</v>
      </c>
    </row>
    <row r="62" spans="1:23" s="53" customFormat="1" ht="12">
      <c r="A62" s="77" t="s">
        <v>50</v>
      </c>
      <c r="B62" s="486" t="s">
        <v>820</v>
      </c>
      <c r="C62" s="452" t="s">
        <v>904</v>
      </c>
      <c r="D62" s="453" t="s">
        <v>950</v>
      </c>
      <c r="E62" s="448">
        <v>1</v>
      </c>
      <c r="F62" s="448" t="s">
        <v>0</v>
      </c>
      <c r="G62" s="455"/>
      <c r="H62" s="488">
        <v>20</v>
      </c>
      <c r="I62" s="483" t="s">
        <v>0</v>
      </c>
      <c r="J6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62" s="119" t="str">
        <f>IF(Sklop13[[#This Row],[ZAHTEVANA SHEMA KAKOVOSTI]]&lt;&gt;"",Sklop13[[#This Row],[Preračunana masa/volumen/kos na enoto kg]],"")</f>
        <v/>
      </c>
      <c r="L62" s="134"/>
      <c r="M62" s="132" t="s">
        <v>160</v>
      </c>
      <c r="N62" s="132" t="s">
        <v>160</v>
      </c>
      <c r="O62" s="132" t="s">
        <v>160</v>
      </c>
      <c r="P62" s="135"/>
      <c r="Q62" s="131" t="s">
        <v>160</v>
      </c>
      <c r="R62" s="136"/>
      <c r="S62" s="135">
        <f>+Sklop13[[#This Row],[cena/enota brez DDV v EUR]]*Sklop13[[#This Row],[Stopnja DDV (%)]]</f>
        <v>0</v>
      </c>
      <c r="T62" s="135">
        <f>+Sklop13[[#This Row],[cena/enota brez DDV v EUR]]+Sklop13[[#This Row],[Davek (EUR)]]</f>
        <v>0</v>
      </c>
      <c r="U62" s="135">
        <f>+Sklop13[[#This Row],[cena/enota brez DDV v EUR]]*Sklop13[[#This Row],[Okvirna količina]]</f>
        <v>0</v>
      </c>
      <c r="V62" s="135">
        <f>+Sklop13[[#This Row],[Končna cena/enoto mere (EUR) z DDV]]*Sklop13[[#This Row],[Okvirna količina]]</f>
        <v>0</v>
      </c>
      <c r="W62" s="130" t="s">
        <v>160</v>
      </c>
    </row>
    <row r="63" spans="1:23" s="53" customFormat="1" ht="12">
      <c r="A63" s="77" t="s">
        <v>46</v>
      </c>
      <c r="B63" s="486" t="s">
        <v>821</v>
      </c>
      <c r="C63" s="452" t="s">
        <v>904</v>
      </c>
      <c r="D63" s="453" t="s">
        <v>951</v>
      </c>
      <c r="E63" s="448">
        <v>1</v>
      </c>
      <c r="F63" s="448" t="s">
        <v>0</v>
      </c>
      <c r="G63" s="455"/>
      <c r="H63" s="488">
        <v>30</v>
      </c>
      <c r="I63" s="483" t="s">
        <v>0</v>
      </c>
      <c r="J6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63" s="119" t="str">
        <f>IF(Sklop13[[#This Row],[ZAHTEVANA SHEMA KAKOVOSTI]]&lt;&gt;"",Sklop13[[#This Row],[Preračunana masa/volumen/kos na enoto kg]],"")</f>
        <v/>
      </c>
      <c r="L63" s="134"/>
      <c r="M63" s="132" t="s">
        <v>160</v>
      </c>
      <c r="N63" s="132" t="s">
        <v>160</v>
      </c>
      <c r="O63" s="132" t="s">
        <v>160</v>
      </c>
      <c r="P63" s="135"/>
      <c r="Q63" s="131" t="s">
        <v>160</v>
      </c>
      <c r="R63" s="136"/>
      <c r="S63" s="135">
        <f>+Sklop13[[#This Row],[cena/enota brez DDV v EUR]]*Sklop13[[#This Row],[Stopnja DDV (%)]]</f>
        <v>0</v>
      </c>
      <c r="T63" s="135">
        <f>+Sklop13[[#This Row],[cena/enota brez DDV v EUR]]+Sklop13[[#This Row],[Davek (EUR)]]</f>
        <v>0</v>
      </c>
      <c r="U63" s="135">
        <f>+Sklop13[[#This Row],[cena/enota brez DDV v EUR]]*Sklop13[[#This Row],[Okvirna količina]]</f>
        <v>0</v>
      </c>
      <c r="V63" s="135">
        <f>+Sklop13[[#This Row],[Končna cena/enoto mere (EUR) z DDV]]*Sklop13[[#This Row],[Okvirna količina]]</f>
        <v>0</v>
      </c>
      <c r="W63" s="130" t="s">
        <v>160</v>
      </c>
    </row>
    <row r="64" spans="1:23" s="53" customFormat="1" ht="12">
      <c r="A64" s="77" t="s">
        <v>51</v>
      </c>
      <c r="B64" s="486" t="s">
        <v>822</v>
      </c>
      <c r="C64" s="452" t="s">
        <v>904</v>
      </c>
      <c r="D64" s="453" t="s">
        <v>952</v>
      </c>
      <c r="E64" s="448">
        <v>1</v>
      </c>
      <c r="F64" s="448" t="s">
        <v>0</v>
      </c>
      <c r="G64" s="455"/>
      <c r="H64" s="488">
        <v>15</v>
      </c>
      <c r="I64" s="483" t="s">
        <v>0</v>
      </c>
      <c r="J6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64" s="119" t="str">
        <f>IF(Sklop13[[#This Row],[ZAHTEVANA SHEMA KAKOVOSTI]]&lt;&gt;"",Sklop13[[#This Row],[Preračunana masa/volumen/kos na enoto kg]],"")</f>
        <v/>
      </c>
      <c r="L64" s="134"/>
      <c r="M64" s="132" t="s">
        <v>160</v>
      </c>
      <c r="N64" s="132" t="s">
        <v>160</v>
      </c>
      <c r="O64" s="132" t="s">
        <v>160</v>
      </c>
      <c r="P64" s="135"/>
      <c r="Q64" s="131" t="s">
        <v>160</v>
      </c>
      <c r="R64" s="136"/>
      <c r="S64" s="135">
        <f>+Sklop13[[#This Row],[cena/enota brez DDV v EUR]]*Sklop13[[#This Row],[Stopnja DDV (%)]]</f>
        <v>0</v>
      </c>
      <c r="T64" s="135">
        <f>+Sklop13[[#This Row],[cena/enota brez DDV v EUR]]+Sklop13[[#This Row],[Davek (EUR)]]</f>
        <v>0</v>
      </c>
      <c r="U64" s="135">
        <f>+Sklop13[[#This Row],[cena/enota brez DDV v EUR]]*Sklop13[[#This Row],[Okvirna količina]]</f>
        <v>0</v>
      </c>
      <c r="V64" s="135">
        <f>+Sklop13[[#This Row],[Končna cena/enoto mere (EUR) z DDV]]*Sklop13[[#This Row],[Okvirna količina]]</f>
        <v>0</v>
      </c>
      <c r="W64" s="130" t="s">
        <v>160</v>
      </c>
    </row>
    <row r="65" spans="1:23" s="53" customFormat="1" ht="12">
      <c r="A65" s="77" t="s">
        <v>47</v>
      </c>
      <c r="B65" s="486" t="s">
        <v>823</v>
      </c>
      <c r="C65" s="452" t="s">
        <v>904</v>
      </c>
      <c r="D65" s="453" t="s">
        <v>953</v>
      </c>
      <c r="E65" s="448">
        <v>1</v>
      </c>
      <c r="F65" s="448" t="s">
        <v>0</v>
      </c>
      <c r="G65" s="455"/>
      <c r="H65" s="488">
        <v>150</v>
      </c>
      <c r="I65" s="483" t="s">
        <v>0</v>
      </c>
      <c r="J6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65" s="119" t="str">
        <f>IF(Sklop13[[#This Row],[ZAHTEVANA SHEMA KAKOVOSTI]]&lt;&gt;"",Sklop13[[#This Row],[Preračunana masa/volumen/kos na enoto kg]],"")</f>
        <v/>
      </c>
      <c r="L65" s="134"/>
      <c r="M65" s="132" t="s">
        <v>160</v>
      </c>
      <c r="N65" s="132" t="s">
        <v>160</v>
      </c>
      <c r="O65" s="132" t="s">
        <v>160</v>
      </c>
      <c r="P65" s="135"/>
      <c r="Q65" s="131" t="s">
        <v>160</v>
      </c>
      <c r="R65" s="136"/>
      <c r="S65" s="135">
        <f>+Sklop13[[#This Row],[cena/enota brez DDV v EUR]]*Sklop13[[#This Row],[Stopnja DDV (%)]]</f>
        <v>0</v>
      </c>
      <c r="T65" s="135">
        <f>+Sklop13[[#This Row],[cena/enota brez DDV v EUR]]+Sklop13[[#This Row],[Davek (EUR)]]</f>
        <v>0</v>
      </c>
      <c r="U65" s="135">
        <f>+Sklop13[[#This Row],[cena/enota brez DDV v EUR]]*Sklop13[[#This Row],[Okvirna količina]]</f>
        <v>0</v>
      </c>
      <c r="V65" s="135">
        <f>+Sklop13[[#This Row],[Končna cena/enoto mere (EUR) z DDV]]*Sklop13[[#This Row],[Okvirna količina]]</f>
        <v>0</v>
      </c>
      <c r="W65" s="130" t="s">
        <v>160</v>
      </c>
    </row>
    <row r="66" spans="1:23" s="53" customFormat="1" ht="12">
      <c r="A66" s="77" t="s">
        <v>52</v>
      </c>
      <c r="B66" s="486" t="s">
        <v>824</v>
      </c>
      <c r="C66" s="452" t="s">
        <v>904</v>
      </c>
      <c r="D66" s="453" t="s">
        <v>954</v>
      </c>
      <c r="E66" s="448">
        <v>1</v>
      </c>
      <c r="F66" s="448" t="s">
        <v>0</v>
      </c>
      <c r="G66" s="455"/>
      <c r="H66" s="488">
        <v>45</v>
      </c>
      <c r="I66" s="483" t="s">
        <v>0</v>
      </c>
      <c r="J6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K66" s="119" t="str">
        <f>IF(Sklop13[[#This Row],[ZAHTEVANA SHEMA KAKOVOSTI]]&lt;&gt;"",Sklop13[[#This Row],[Preračunana masa/volumen/kos na enoto kg]],"")</f>
        <v/>
      </c>
      <c r="L66" s="134"/>
      <c r="M66" s="132" t="s">
        <v>160</v>
      </c>
      <c r="N66" s="132" t="s">
        <v>160</v>
      </c>
      <c r="O66" s="132" t="s">
        <v>160</v>
      </c>
      <c r="P66" s="135"/>
      <c r="Q66" s="131" t="s">
        <v>160</v>
      </c>
      <c r="R66" s="136"/>
      <c r="S66" s="135">
        <f>+Sklop13[[#This Row],[cena/enota brez DDV v EUR]]*Sklop13[[#This Row],[Stopnja DDV (%)]]</f>
        <v>0</v>
      </c>
      <c r="T66" s="135">
        <f>+Sklop13[[#This Row],[cena/enota brez DDV v EUR]]+Sklop13[[#This Row],[Davek (EUR)]]</f>
        <v>0</v>
      </c>
      <c r="U66" s="135">
        <f>+Sklop13[[#This Row],[cena/enota brez DDV v EUR]]*Sklop13[[#This Row],[Okvirna količina]]</f>
        <v>0</v>
      </c>
      <c r="V66" s="135">
        <f>+Sklop13[[#This Row],[Končna cena/enoto mere (EUR) z DDV]]*Sklop13[[#This Row],[Okvirna količina]]</f>
        <v>0</v>
      </c>
      <c r="W66" s="130" t="s">
        <v>160</v>
      </c>
    </row>
    <row r="67" spans="1:23" s="53" customFormat="1" ht="12">
      <c r="A67" s="77" t="s">
        <v>53</v>
      </c>
      <c r="B67" s="486" t="s">
        <v>825</v>
      </c>
      <c r="C67" s="452" t="s">
        <v>904</v>
      </c>
      <c r="D67" s="453" t="s">
        <v>955</v>
      </c>
      <c r="E67" s="448">
        <v>1</v>
      </c>
      <c r="F67" s="448" t="s">
        <v>0</v>
      </c>
      <c r="G67" s="455"/>
      <c r="H67" s="488">
        <v>70</v>
      </c>
      <c r="I67" s="483" t="s">
        <v>0</v>
      </c>
      <c r="J6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67" s="119" t="str">
        <f>IF(Sklop13[[#This Row],[ZAHTEVANA SHEMA KAKOVOSTI]]&lt;&gt;"",Sklop13[[#This Row],[Preračunana masa/volumen/kos na enoto kg]],"")</f>
        <v/>
      </c>
      <c r="L67" s="134"/>
      <c r="M67" s="132" t="s">
        <v>160</v>
      </c>
      <c r="N67" s="132" t="s">
        <v>160</v>
      </c>
      <c r="O67" s="132" t="s">
        <v>160</v>
      </c>
      <c r="P67" s="135"/>
      <c r="Q67" s="131" t="s">
        <v>160</v>
      </c>
      <c r="R67" s="136"/>
      <c r="S67" s="135">
        <f>+Sklop13[[#This Row],[cena/enota brez DDV v EUR]]*Sklop13[[#This Row],[Stopnja DDV (%)]]</f>
        <v>0</v>
      </c>
      <c r="T67" s="135">
        <f>+Sklop13[[#This Row],[cena/enota brez DDV v EUR]]+Sklop13[[#This Row],[Davek (EUR)]]</f>
        <v>0</v>
      </c>
      <c r="U67" s="135">
        <f>+Sklop13[[#This Row],[cena/enota brez DDV v EUR]]*Sklop13[[#This Row],[Okvirna količina]]</f>
        <v>0</v>
      </c>
      <c r="V67" s="135">
        <f>+Sklop13[[#This Row],[Končna cena/enoto mere (EUR) z DDV]]*Sklop13[[#This Row],[Okvirna količina]]</f>
        <v>0</v>
      </c>
      <c r="W67" s="130" t="s">
        <v>160</v>
      </c>
    </row>
    <row r="68" spans="1:23" s="53" customFormat="1" ht="12">
      <c r="A68" s="77" t="s">
        <v>54</v>
      </c>
      <c r="B68" s="486" t="s">
        <v>826</v>
      </c>
      <c r="C68" s="452" t="s">
        <v>904</v>
      </c>
      <c r="D68" s="487" t="s">
        <v>956</v>
      </c>
      <c r="E68" s="448">
        <v>1</v>
      </c>
      <c r="F68" s="448" t="s">
        <v>0</v>
      </c>
      <c r="G68" s="455"/>
      <c r="H68" s="488">
        <v>10</v>
      </c>
      <c r="I68" s="476" t="s">
        <v>0</v>
      </c>
      <c r="J6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68" s="119" t="str">
        <f>IF(Sklop13[[#This Row],[ZAHTEVANA SHEMA KAKOVOSTI]]&lt;&gt;"",Sklop13[[#This Row],[Preračunana masa/volumen/kos na enoto kg]],"")</f>
        <v/>
      </c>
      <c r="L68" s="134"/>
      <c r="M68" s="132" t="s">
        <v>160</v>
      </c>
      <c r="N68" s="132" t="s">
        <v>160</v>
      </c>
      <c r="O68" s="132" t="s">
        <v>160</v>
      </c>
      <c r="P68" s="135"/>
      <c r="Q68" s="131" t="s">
        <v>160</v>
      </c>
      <c r="R68" s="136"/>
      <c r="S68" s="135">
        <f>+Sklop13[[#This Row],[cena/enota brez DDV v EUR]]*Sklop13[[#This Row],[Stopnja DDV (%)]]</f>
        <v>0</v>
      </c>
      <c r="T68" s="135">
        <f>+Sklop13[[#This Row],[cena/enota brez DDV v EUR]]+Sklop13[[#This Row],[Davek (EUR)]]</f>
        <v>0</v>
      </c>
      <c r="U68" s="135">
        <f>+Sklop13[[#This Row],[cena/enota brez DDV v EUR]]*Sklop13[[#This Row],[Okvirna količina]]</f>
        <v>0</v>
      </c>
      <c r="V68" s="135">
        <f>+Sklop13[[#This Row],[Končna cena/enoto mere (EUR) z DDV]]*Sklop13[[#This Row],[Okvirna količina]]</f>
        <v>0</v>
      </c>
      <c r="W68" s="130" t="s">
        <v>160</v>
      </c>
    </row>
    <row r="69" spans="1:23" s="53" customFormat="1" ht="12">
      <c r="A69" s="77" t="s">
        <v>55</v>
      </c>
      <c r="B69" s="486" t="s">
        <v>827</v>
      </c>
      <c r="C69" s="452" t="s">
        <v>904</v>
      </c>
      <c r="D69" s="487" t="s">
        <v>957</v>
      </c>
      <c r="E69" s="448">
        <v>1</v>
      </c>
      <c r="F69" s="448" t="s">
        <v>0</v>
      </c>
      <c r="G69" s="455"/>
      <c r="H69" s="488">
        <v>50</v>
      </c>
      <c r="I69" s="476" t="s">
        <v>0</v>
      </c>
      <c r="J6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69" s="119" t="str">
        <f>IF(Sklop13[[#This Row],[ZAHTEVANA SHEMA KAKOVOSTI]]&lt;&gt;"",Sklop13[[#This Row],[Preračunana masa/volumen/kos na enoto kg]],"")</f>
        <v/>
      </c>
      <c r="L69" s="134"/>
      <c r="M69" s="132" t="s">
        <v>160</v>
      </c>
      <c r="N69" s="132" t="s">
        <v>160</v>
      </c>
      <c r="O69" s="132" t="s">
        <v>160</v>
      </c>
      <c r="P69" s="135"/>
      <c r="Q69" s="131" t="s">
        <v>160</v>
      </c>
      <c r="R69" s="136"/>
      <c r="S69" s="135">
        <f>+Sklop13[[#This Row],[cena/enota brez DDV v EUR]]*Sklop13[[#This Row],[Stopnja DDV (%)]]</f>
        <v>0</v>
      </c>
      <c r="T69" s="135">
        <f>+Sklop13[[#This Row],[cena/enota brez DDV v EUR]]+Sklop13[[#This Row],[Davek (EUR)]]</f>
        <v>0</v>
      </c>
      <c r="U69" s="135">
        <f>+Sklop13[[#This Row],[cena/enota brez DDV v EUR]]*Sklop13[[#This Row],[Okvirna količina]]</f>
        <v>0</v>
      </c>
      <c r="V69" s="135">
        <f>+Sklop13[[#This Row],[Končna cena/enoto mere (EUR) z DDV]]*Sklop13[[#This Row],[Okvirna količina]]</f>
        <v>0</v>
      </c>
      <c r="W69" s="130" t="s">
        <v>160</v>
      </c>
    </row>
    <row r="70" spans="1:23" s="53" customFormat="1" ht="12">
      <c r="A70" s="77" t="s">
        <v>56</v>
      </c>
      <c r="B70" s="486" t="s">
        <v>828</v>
      </c>
      <c r="C70" s="452" t="s">
        <v>904</v>
      </c>
      <c r="D70" s="487" t="s">
        <v>958</v>
      </c>
      <c r="E70" s="448">
        <v>1</v>
      </c>
      <c r="F70" s="448" t="s">
        <v>0</v>
      </c>
      <c r="G70" s="455"/>
      <c r="H70" s="488">
        <v>30</v>
      </c>
      <c r="I70" s="476" t="s">
        <v>0</v>
      </c>
      <c r="J7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70" s="119" t="str">
        <f>IF(Sklop13[[#This Row],[ZAHTEVANA SHEMA KAKOVOSTI]]&lt;&gt;"",Sklop13[[#This Row],[Preračunana masa/volumen/kos na enoto kg]],"")</f>
        <v/>
      </c>
      <c r="L70" s="134"/>
      <c r="M70" s="132" t="s">
        <v>160</v>
      </c>
      <c r="N70" s="132" t="s">
        <v>160</v>
      </c>
      <c r="O70" s="132" t="s">
        <v>160</v>
      </c>
      <c r="P70" s="135"/>
      <c r="Q70" s="131" t="s">
        <v>160</v>
      </c>
      <c r="R70" s="136"/>
      <c r="S70" s="135">
        <f>+Sklop13[[#This Row],[cena/enota brez DDV v EUR]]*Sklop13[[#This Row],[Stopnja DDV (%)]]</f>
        <v>0</v>
      </c>
      <c r="T70" s="135">
        <f>+Sklop13[[#This Row],[cena/enota brez DDV v EUR]]+Sklop13[[#This Row],[Davek (EUR)]]</f>
        <v>0</v>
      </c>
      <c r="U70" s="135">
        <f>+Sklop13[[#This Row],[cena/enota brez DDV v EUR]]*Sklop13[[#This Row],[Okvirna količina]]</f>
        <v>0</v>
      </c>
      <c r="V70" s="135">
        <f>+Sklop13[[#This Row],[Končna cena/enoto mere (EUR) z DDV]]*Sklop13[[#This Row],[Okvirna količina]]</f>
        <v>0</v>
      </c>
      <c r="W70" s="130" t="s">
        <v>160</v>
      </c>
    </row>
    <row r="71" spans="1:23" s="53" customFormat="1" ht="12">
      <c r="A71" s="77" t="s">
        <v>57</v>
      </c>
      <c r="B71" s="486" t="s">
        <v>829</v>
      </c>
      <c r="C71" s="452" t="s">
        <v>904</v>
      </c>
      <c r="D71" s="487" t="s">
        <v>959</v>
      </c>
      <c r="E71" s="448">
        <v>1</v>
      </c>
      <c r="F71" s="448" t="s">
        <v>0</v>
      </c>
      <c r="G71" s="455"/>
      <c r="H71" s="488">
        <v>10</v>
      </c>
      <c r="I71" s="476" t="s">
        <v>0</v>
      </c>
      <c r="J7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71" s="119" t="str">
        <f>IF(Sklop13[[#This Row],[ZAHTEVANA SHEMA KAKOVOSTI]]&lt;&gt;"",Sklop13[[#This Row],[Preračunana masa/volumen/kos na enoto kg]],"")</f>
        <v/>
      </c>
      <c r="L71" s="134"/>
      <c r="M71" s="132" t="s">
        <v>160</v>
      </c>
      <c r="N71" s="132" t="s">
        <v>160</v>
      </c>
      <c r="O71" s="132" t="s">
        <v>160</v>
      </c>
      <c r="P71" s="135"/>
      <c r="Q71" s="131" t="s">
        <v>160</v>
      </c>
      <c r="R71" s="136"/>
      <c r="S71" s="135">
        <f>+Sklop13[[#This Row],[cena/enota brez DDV v EUR]]*Sklop13[[#This Row],[Stopnja DDV (%)]]</f>
        <v>0</v>
      </c>
      <c r="T71" s="135">
        <f>+Sklop13[[#This Row],[cena/enota brez DDV v EUR]]+Sklop13[[#This Row],[Davek (EUR)]]</f>
        <v>0</v>
      </c>
      <c r="U71" s="135">
        <f>+Sklop13[[#This Row],[cena/enota brez DDV v EUR]]*Sklop13[[#This Row],[Okvirna količina]]</f>
        <v>0</v>
      </c>
      <c r="V71" s="135">
        <f>+Sklop13[[#This Row],[Končna cena/enoto mere (EUR) z DDV]]*Sklop13[[#This Row],[Okvirna količina]]</f>
        <v>0</v>
      </c>
      <c r="W71" s="130" t="s">
        <v>160</v>
      </c>
    </row>
    <row r="72" spans="1:23" s="53" customFormat="1" ht="12">
      <c r="A72" s="77" t="s">
        <v>58</v>
      </c>
      <c r="B72" s="486" t="s">
        <v>830</v>
      </c>
      <c r="C72" s="452" t="s">
        <v>904</v>
      </c>
      <c r="D72" s="487" t="s">
        <v>960</v>
      </c>
      <c r="E72" s="448">
        <v>1</v>
      </c>
      <c r="F72" s="448" t="s">
        <v>0</v>
      </c>
      <c r="G72" s="455"/>
      <c r="H72" s="488">
        <v>6</v>
      </c>
      <c r="I72" s="476" t="s">
        <v>0</v>
      </c>
      <c r="J7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72" s="119" t="str">
        <f>IF(Sklop13[[#This Row],[ZAHTEVANA SHEMA KAKOVOSTI]]&lt;&gt;"",Sklop13[[#This Row],[Preračunana masa/volumen/kos na enoto kg]],"")</f>
        <v/>
      </c>
      <c r="L72" s="134"/>
      <c r="M72" s="132" t="s">
        <v>160</v>
      </c>
      <c r="N72" s="132" t="s">
        <v>160</v>
      </c>
      <c r="O72" s="132" t="s">
        <v>160</v>
      </c>
      <c r="P72" s="135"/>
      <c r="Q72" s="131" t="s">
        <v>160</v>
      </c>
      <c r="R72" s="136"/>
      <c r="S72" s="135">
        <f>+Sklop13[[#This Row],[cena/enota brez DDV v EUR]]*Sklop13[[#This Row],[Stopnja DDV (%)]]</f>
        <v>0</v>
      </c>
      <c r="T72" s="135">
        <f>+Sklop13[[#This Row],[cena/enota brez DDV v EUR]]+Sklop13[[#This Row],[Davek (EUR)]]</f>
        <v>0</v>
      </c>
      <c r="U72" s="135">
        <f>+Sklop13[[#This Row],[cena/enota brez DDV v EUR]]*Sklop13[[#This Row],[Okvirna količina]]</f>
        <v>0</v>
      </c>
      <c r="V72" s="135">
        <f>+Sklop13[[#This Row],[Končna cena/enoto mere (EUR) z DDV]]*Sklop13[[#This Row],[Okvirna količina]]</f>
        <v>0</v>
      </c>
      <c r="W72" s="130" t="s">
        <v>160</v>
      </c>
    </row>
    <row r="73" spans="1:23" s="53" customFormat="1" ht="12">
      <c r="A73" s="77" t="s">
        <v>59</v>
      </c>
      <c r="B73" s="486" t="s">
        <v>831</v>
      </c>
      <c r="C73" s="452" t="s">
        <v>904</v>
      </c>
      <c r="D73" s="487" t="s">
        <v>961</v>
      </c>
      <c r="E73" s="448">
        <v>1</v>
      </c>
      <c r="F73" s="448" t="s">
        <v>0</v>
      </c>
      <c r="G73" s="455"/>
      <c r="H73" s="488">
        <v>6</v>
      </c>
      <c r="I73" s="476" t="s">
        <v>0</v>
      </c>
      <c r="J7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73" s="119" t="str">
        <f>IF(Sklop13[[#This Row],[ZAHTEVANA SHEMA KAKOVOSTI]]&lt;&gt;"",Sklop13[[#This Row],[Preračunana masa/volumen/kos na enoto kg]],"")</f>
        <v/>
      </c>
      <c r="L73" s="134"/>
      <c r="M73" s="132" t="s">
        <v>160</v>
      </c>
      <c r="N73" s="132" t="s">
        <v>160</v>
      </c>
      <c r="O73" s="132" t="s">
        <v>160</v>
      </c>
      <c r="P73" s="135"/>
      <c r="Q73" s="131" t="s">
        <v>160</v>
      </c>
      <c r="R73" s="136"/>
      <c r="S73" s="135">
        <f>+Sklop13[[#This Row],[cena/enota brez DDV v EUR]]*Sklop13[[#This Row],[Stopnja DDV (%)]]</f>
        <v>0</v>
      </c>
      <c r="T73" s="135">
        <f>+Sklop13[[#This Row],[cena/enota brez DDV v EUR]]+Sklop13[[#This Row],[Davek (EUR)]]</f>
        <v>0</v>
      </c>
      <c r="U73" s="135">
        <f>+Sklop13[[#This Row],[cena/enota brez DDV v EUR]]*Sklop13[[#This Row],[Okvirna količina]]</f>
        <v>0</v>
      </c>
      <c r="V73" s="135">
        <f>+Sklop13[[#This Row],[Končna cena/enoto mere (EUR) z DDV]]*Sklop13[[#This Row],[Okvirna količina]]</f>
        <v>0</v>
      </c>
      <c r="W73" s="130" t="s">
        <v>160</v>
      </c>
    </row>
    <row r="74" spans="1:23" s="53" customFormat="1" ht="12">
      <c r="A74" s="77" t="s">
        <v>60</v>
      </c>
      <c r="B74" s="486" t="s">
        <v>832</v>
      </c>
      <c r="C74" s="452" t="s">
        <v>904</v>
      </c>
      <c r="D74" s="453" t="s">
        <v>962</v>
      </c>
      <c r="E74" s="448">
        <v>1</v>
      </c>
      <c r="F74" s="448" t="s">
        <v>0</v>
      </c>
      <c r="G74" s="455"/>
      <c r="H74" s="488">
        <v>15</v>
      </c>
      <c r="I74" s="476" t="s">
        <v>0</v>
      </c>
      <c r="J7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4" s="119" t="str">
        <f>IF(Sklop13[[#This Row],[ZAHTEVANA SHEMA KAKOVOSTI]]&lt;&gt;"",Sklop13[[#This Row],[Preračunana masa/volumen/kos na enoto kg]],"")</f>
        <v/>
      </c>
      <c r="L74" s="134"/>
      <c r="M74" s="132" t="s">
        <v>160</v>
      </c>
      <c r="N74" s="132" t="s">
        <v>160</v>
      </c>
      <c r="O74" s="132" t="s">
        <v>160</v>
      </c>
      <c r="P74" s="135"/>
      <c r="Q74" s="131" t="s">
        <v>160</v>
      </c>
      <c r="R74" s="136"/>
      <c r="S74" s="135">
        <f>+Sklop13[[#This Row],[cena/enota brez DDV v EUR]]*Sklop13[[#This Row],[Stopnja DDV (%)]]</f>
        <v>0</v>
      </c>
      <c r="T74" s="135">
        <f>+Sklop13[[#This Row],[cena/enota brez DDV v EUR]]+Sklop13[[#This Row],[Davek (EUR)]]</f>
        <v>0</v>
      </c>
      <c r="U74" s="135">
        <f>+Sklop13[[#This Row],[cena/enota brez DDV v EUR]]*Sklop13[[#This Row],[Okvirna količina]]</f>
        <v>0</v>
      </c>
      <c r="V74" s="135">
        <f>+Sklop13[[#This Row],[Končna cena/enoto mere (EUR) z DDV]]*Sklop13[[#This Row],[Okvirna količina]]</f>
        <v>0</v>
      </c>
      <c r="W74" s="130" t="s">
        <v>160</v>
      </c>
    </row>
    <row r="75" spans="1:23" s="53" customFormat="1" ht="12">
      <c r="A75" s="77" t="s">
        <v>61</v>
      </c>
      <c r="B75" s="486" t="s">
        <v>833</v>
      </c>
      <c r="C75" s="452" t="s">
        <v>904</v>
      </c>
      <c r="D75" s="487" t="s">
        <v>963</v>
      </c>
      <c r="E75" s="448">
        <v>1</v>
      </c>
      <c r="F75" s="448" t="s">
        <v>0</v>
      </c>
      <c r="G75" s="455"/>
      <c r="H75" s="488">
        <v>20</v>
      </c>
      <c r="I75" s="476" t="s">
        <v>0</v>
      </c>
      <c r="J7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75" s="119" t="str">
        <f>IF(Sklop13[[#This Row],[ZAHTEVANA SHEMA KAKOVOSTI]]&lt;&gt;"",Sklop13[[#This Row],[Preračunana masa/volumen/kos na enoto kg]],"")</f>
        <v/>
      </c>
      <c r="L75" s="134"/>
      <c r="M75" s="132" t="s">
        <v>160</v>
      </c>
      <c r="N75" s="132" t="s">
        <v>160</v>
      </c>
      <c r="O75" s="132" t="s">
        <v>160</v>
      </c>
      <c r="P75" s="135"/>
      <c r="Q75" s="131" t="s">
        <v>160</v>
      </c>
      <c r="R75" s="136"/>
      <c r="S75" s="135">
        <f>+Sklop13[[#This Row],[cena/enota brez DDV v EUR]]*Sklop13[[#This Row],[Stopnja DDV (%)]]</f>
        <v>0</v>
      </c>
      <c r="T75" s="135">
        <f>+Sklop13[[#This Row],[cena/enota brez DDV v EUR]]+Sklop13[[#This Row],[Davek (EUR)]]</f>
        <v>0</v>
      </c>
      <c r="U75" s="135">
        <f>+Sklop13[[#This Row],[cena/enota brez DDV v EUR]]*Sklop13[[#This Row],[Okvirna količina]]</f>
        <v>0</v>
      </c>
      <c r="V75" s="135">
        <f>+Sklop13[[#This Row],[Končna cena/enoto mere (EUR) z DDV]]*Sklop13[[#This Row],[Okvirna količina]]</f>
        <v>0</v>
      </c>
      <c r="W75" s="130" t="s">
        <v>160</v>
      </c>
    </row>
    <row r="76" spans="1:23" s="53" customFormat="1" ht="12">
      <c r="A76" s="77" t="s">
        <v>62</v>
      </c>
      <c r="B76" s="486" t="s">
        <v>834</v>
      </c>
      <c r="C76" s="452" t="s">
        <v>904</v>
      </c>
      <c r="D76" s="487" t="s">
        <v>964</v>
      </c>
      <c r="E76" s="448">
        <v>1</v>
      </c>
      <c r="F76" s="448" t="s">
        <v>0</v>
      </c>
      <c r="G76" s="455"/>
      <c r="H76" s="488">
        <v>15</v>
      </c>
      <c r="I76" s="476" t="s">
        <v>0</v>
      </c>
      <c r="J7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6" s="119" t="str">
        <f>IF(Sklop13[[#This Row],[ZAHTEVANA SHEMA KAKOVOSTI]]&lt;&gt;"",Sklop13[[#This Row],[Preračunana masa/volumen/kos na enoto kg]],"")</f>
        <v/>
      </c>
      <c r="L76" s="134"/>
      <c r="M76" s="132" t="s">
        <v>160</v>
      </c>
      <c r="N76" s="132" t="s">
        <v>160</v>
      </c>
      <c r="O76" s="132" t="s">
        <v>160</v>
      </c>
      <c r="P76" s="135"/>
      <c r="Q76" s="131" t="s">
        <v>160</v>
      </c>
      <c r="R76" s="136"/>
      <c r="S76" s="135">
        <f>+Sklop13[[#This Row],[cena/enota brez DDV v EUR]]*Sklop13[[#This Row],[Stopnja DDV (%)]]</f>
        <v>0</v>
      </c>
      <c r="T76" s="135">
        <f>+Sklop13[[#This Row],[cena/enota brez DDV v EUR]]+Sklop13[[#This Row],[Davek (EUR)]]</f>
        <v>0</v>
      </c>
      <c r="U76" s="135">
        <f>+Sklop13[[#This Row],[cena/enota brez DDV v EUR]]*Sklop13[[#This Row],[Okvirna količina]]</f>
        <v>0</v>
      </c>
      <c r="V76" s="135">
        <f>+Sklop13[[#This Row],[Končna cena/enoto mere (EUR) z DDV]]*Sklop13[[#This Row],[Okvirna količina]]</f>
        <v>0</v>
      </c>
      <c r="W76" s="130" t="s">
        <v>160</v>
      </c>
    </row>
    <row r="77" spans="1:23" s="53" customFormat="1" ht="12">
      <c r="A77" s="77" t="s">
        <v>68</v>
      </c>
      <c r="B77" s="486" t="s">
        <v>835</v>
      </c>
      <c r="C77" s="452" t="s">
        <v>904</v>
      </c>
      <c r="D77" s="487" t="s">
        <v>965</v>
      </c>
      <c r="E77" s="448">
        <v>1</v>
      </c>
      <c r="F77" s="448" t="s">
        <v>0</v>
      </c>
      <c r="G77" s="455"/>
      <c r="H77" s="488">
        <v>15</v>
      </c>
      <c r="I77" s="476" t="s">
        <v>0</v>
      </c>
      <c r="J7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7" s="119" t="str">
        <f>IF(Sklop13[[#This Row],[ZAHTEVANA SHEMA KAKOVOSTI]]&lt;&gt;"",Sklop13[[#This Row],[Preračunana masa/volumen/kos na enoto kg]],"")</f>
        <v/>
      </c>
      <c r="L77" s="134"/>
      <c r="M77" s="132" t="s">
        <v>160</v>
      </c>
      <c r="N77" s="132" t="s">
        <v>160</v>
      </c>
      <c r="O77" s="132" t="s">
        <v>160</v>
      </c>
      <c r="P77" s="135"/>
      <c r="Q77" s="131" t="s">
        <v>160</v>
      </c>
      <c r="R77" s="136"/>
      <c r="S77" s="135">
        <f>+Sklop13[[#This Row],[cena/enota brez DDV v EUR]]*Sklop13[[#This Row],[Stopnja DDV (%)]]</f>
        <v>0</v>
      </c>
      <c r="T77" s="135">
        <f>+Sklop13[[#This Row],[cena/enota brez DDV v EUR]]+Sklop13[[#This Row],[Davek (EUR)]]</f>
        <v>0</v>
      </c>
      <c r="U77" s="135">
        <f>+Sklop13[[#This Row],[cena/enota brez DDV v EUR]]*Sklop13[[#This Row],[Okvirna količina]]</f>
        <v>0</v>
      </c>
      <c r="V77" s="135">
        <f>+Sklop13[[#This Row],[Končna cena/enoto mere (EUR) z DDV]]*Sklop13[[#This Row],[Okvirna količina]]</f>
        <v>0</v>
      </c>
      <c r="W77" s="130" t="s">
        <v>160</v>
      </c>
    </row>
    <row r="78" spans="1:23" s="53" customFormat="1" ht="12">
      <c r="A78" s="77" t="s">
        <v>69</v>
      </c>
      <c r="B78" s="486" t="s">
        <v>836</v>
      </c>
      <c r="C78" s="452" t="s">
        <v>904</v>
      </c>
      <c r="D78" s="487" t="s">
        <v>966</v>
      </c>
      <c r="E78" s="448">
        <v>1</v>
      </c>
      <c r="F78" s="448" t="s">
        <v>0</v>
      </c>
      <c r="G78" s="455"/>
      <c r="H78" s="488">
        <v>15</v>
      </c>
      <c r="I78" s="476" t="s">
        <v>0</v>
      </c>
      <c r="J7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8" s="119" t="str">
        <f>IF(Sklop13[[#This Row],[ZAHTEVANA SHEMA KAKOVOSTI]]&lt;&gt;"",Sklop13[[#This Row],[Preračunana masa/volumen/kos na enoto kg]],"")</f>
        <v/>
      </c>
      <c r="L78" s="134"/>
      <c r="M78" s="132" t="s">
        <v>160</v>
      </c>
      <c r="N78" s="132" t="s">
        <v>160</v>
      </c>
      <c r="O78" s="132" t="s">
        <v>160</v>
      </c>
      <c r="P78" s="135"/>
      <c r="Q78" s="131" t="s">
        <v>160</v>
      </c>
      <c r="R78" s="136"/>
      <c r="S78" s="135">
        <f>+Sklop13[[#This Row],[cena/enota brez DDV v EUR]]*Sklop13[[#This Row],[Stopnja DDV (%)]]</f>
        <v>0</v>
      </c>
      <c r="T78" s="135">
        <f>+Sklop13[[#This Row],[cena/enota brez DDV v EUR]]+Sklop13[[#This Row],[Davek (EUR)]]</f>
        <v>0</v>
      </c>
      <c r="U78" s="135">
        <f>+Sklop13[[#This Row],[cena/enota brez DDV v EUR]]*Sklop13[[#This Row],[Okvirna količina]]</f>
        <v>0</v>
      </c>
      <c r="V78" s="135">
        <f>+Sklop13[[#This Row],[Končna cena/enoto mere (EUR) z DDV]]*Sklop13[[#This Row],[Okvirna količina]]</f>
        <v>0</v>
      </c>
      <c r="W78" s="130" t="s">
        <v>160</v>
      </c>
    </row>
    <row r="79" spans="1:23" s="53" customFormat="1" ht="12">
      <c r="A79" s="77" t="s">
        <v>70</v>
      </c>
      <c r="B79" s="486" t="s">
        <v>837</v>
      </c>
      <c r="C79" s="452" t="s">
        <v>904</v>
      </c>
      <c r="D79" s="487" t="s">
        <v>967</v>
      </c>
      <c r="E79" s="448">
        <v>1</v>
      </c>
      <c r="F79" s="448" t="s">
        <v>0</v>
      </c>
      <c r="G79" s="455"/>
      <c r="H79" s="488">
        <v>200</v>
      </c>
      <c r="I79" s="476" t="s">
        <v>0</v>
      </c>
      <c r="J7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79" s="119" t="str">
        <f>IF(Sklop13[[#This Row],[ZAHTEVANA SHEMA KAKOVOSTI]]&lt;&gt;"",Sklop13[[#This Row],[Preračunana masa/volumen/kos na enoto kg]],"")</f>
        <v/>
      </c>
      <c r="L79" s="134"/>
      <c r="M79" s="132" t="s">
        <v>160</v>
      </c>
      <c r="N79" s="132" t="s">
        <v>160</v>
      </c>
      <c r="O79" s="132" t="s">
        <v>160</v>
      </c>
      <c r="P79" s="135"/>
      <c r="Q79" s="131" t="s">
        <v>160</v>
      </c>
      <c r="R79" s="136"/>
      <c r="S79" s="135">
        <f>+Sklop13[[#This Row],[cena/enota brez DDV v EUR]]*Sklop13[[#This Row],[Stopnja DDV (%)]]</f>
        <v>0</v>
      </c>
      <c r="T79" s="135">
        <f>+Sklop13[[#This Row],[cena/enota brez DDV v EUR]]+Sklop13[[#This Row],[Davek (EUR)]]</f>
        <v>0</v>
      </c>
      <c r="U79" s="135">
        <f>+Sklop13[[#This Row],[cena/enota brez DDV v EUR]]*Sklop13[[#This Row],[Okvirna količina]]</f>
        <v>0</v>
      </c>
      <c r="V79" s="135">
        <f>+Sklop13[[#This Row],[Končna cena/enoto mere (EUR) z DDV]]*Sklop13[[#This Row],[Okvirna količina]]</f>
        <v>0</v>
      </c>
      <c r="W79" s="130" t="s">
        <v>160</v>
      </c>
    </row>
    <row r="80" spans="1:23" s="53" customFormat="1" ht="12">
      <c r="A80" s="77" t="s">
        <v>71</v>
      </c>
      <c r="B80" s="486" t="s">
        <v>838</v>
      </c>
      <c r="C80" s="452" t="s">
        <v>904</v>
      </c>
      <c r="D80" s="487" t="s">
        <v>1512</v>
      </c>
      <c r="E80" s="448">
        <v>1</v>
      </c>
      <c r="F80" s="448" t="s">
        <v>0</v>
      </c>
      <c r="G80" s="455"/>
      <c r="H80" s="488">
        <v>100</v>
      </c>
      <c r="I80" s="476" t="s">
        <v>0</v>
      </c>
      <c r="J8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80" s="119" t="str">
        <f>IF(Sklop13[[#This Row],[ZAHTEVANA SHEMA KAKOVOSTI]]&lt;&gt;"",Sklop13[[#This Row],[Preračunana masa/volumen/kos na enoto kg]],"")</f>
        <v/>
      </c>
      <c r="L80" s="134"/>
      <c r="M80" s="132" t="s">
        <v>160</v>
      </c>
      <c r="N80" s="132" t="s">
        <v>160</v>
      </c>
      <c r="O80" s="132" t="s">
        <v>160</v>
      </c>
      <c r="P80" s="135"/>
      <c r="Q80" s="131" t="s">
        <v>160</v>
      </c>
      <c r="R80" s="136"/>
      <c r="S80" s="135">
        <f>+Sklop13[[#This Row],[cena/enota brez DDV v EUR]]*Sklop13[[#This Row],[Stopnja DDV (%)]]</f>
        <v>0</v>
      </c>
      <c r="T80" s="135">
        <f>+Sklop13[[#This Row],[cena/enota brez DDV v EUR]]+Sklop13[[#This Row],[Davek (EUR)]]</f>
        <v>0</v>
      </c>
      <c r="U80" s="135">
        <f>+Sklop13[[#This Row],[cena/enota brez DDV v EUR]]*Sklop13[[#This Row],[Okvirna količina]]</f>
        <v>0</v>
      </c>
      <c r="V80" s="135">
        <f>+Sklop13[[#This Row],[Končna cena/enoto mere (EUR) z DDV]]*Sklop13[[#This Row],[Okvirna količina]]</f>
        <v>0</v>
      </c>
      <c r="W80" s="130" t="s">
        <v>160</v>
      </c>
    </row>
    <row r="81" spans="1:23" s="53" customFormat="1" ht="12">
      <c r="A81" s="77" t="s">
        <v>72</v>
      </c>
      <c r="B81" s="486" t="s">
        <v>839</v>
      </c>
      <c r="C81" s="452" t="s">
        <v>904</v>
      </c>
      <c r="D81" s="487" t="s">
        <v>968</v>
      </c>
      <c r="E81" s="448">
        <v>1</v>
      </c>
      <c r="F81" s="448" t="s">
        <v>0</v>
      </c>
      <c r="G81" s="455"/>
      <c r="H81" s="488">
        <v>300</v>
      </c>
      <c r="I81" s="476" t="s">
        <v>0</v>
      </c>
      <c r="J8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81" s="119" t="str">
        <f>IF(Sklop13[[#This Row],[ZAHTEVANA SHEMA KAKOVOSTI]]&lt;&gt;"",Sklop13[[#This Row],[Preračunana masa/volumen/kos na enoto kg]],"")</f>
        <v/>
      </c>
      <c r="L81" s="134"/>
      <c r="M81" s="132" t="s">
        <v>160</v>
      </c>
      <c r="N81" s="132" t="s">
        <v>160</v>
      </c>
      <c r="O81" s="132" t="s">
        <v>160</v>
      </c>
      <c r="P81" s="135"/>
      <c r="Q81" s="131" t="s">
        <v>160</v>
      </c>
      <c r="R81" s="136"/>
      <c r="S81" s="135">
        <f>+Sklop13[[#This Row],[cena/enota brez DDV v EUR]]*Sklop13[[#This Row],[Stopnja DDV (%)]]</f>
        <v>0</v>
      </c>
      <c r="T81" s="135">
        <f>+Sklop13[[#This Row],[cena/enota brez DDV v EUR]]+Sklop13[[#This Row],[Davek (EUR)]]</f>
        <v>0</v>
      </c>
      <c r="U81" s="135">
        <f>+Sklop13[[#This Row],[cena/enota brez DDV v EUR]]*Sklop13[[#This Row],[Okvirna količina]]</f>
        <v>0</v>
      </c>
      <c r="V81" s="135">
        <f>+Sklop13[[#This Row],[Končna cena/enoto mere (EUR) z DDV]]*Sklop13[[#This Row],[Okvirna količina]]</f>
        <v>0</v>
      </c>
      <c r="W81" s="130" t="s">
        <v>160</v>
      </c>
    </row>
    <row r="82" spans="1:23" s="53" customFormat="1" ht="12">
      <c r="A82" s="77" t="s">
        <v>73</v>
      </c>
      <c r="B82" s="486" t="s">
        <v>840</v>
      </c>
      <c r="C82" s="452" t="s">
        <v>904</v>
      </c>
      <c r="D82" s="487" t="s">
        <v>1511</v>
      </c>
      <c r="E82" s="448">
        <v>1</v>
      </c>
      <c r="F82" s="448" t="s">
        <v>0</v>
      </c>
      <c r="G82" s="455"/>
      <c r="H82" s="488">
        <v>500</v>
      </c>
      <c r="I82" s="476" t="s">
        <v>0</v>
      </c>
      <c r="J8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82" s="119" t="str">
        <f>IF(Sklop13[[#This Row],[ZAHTEVANA SHEMA KAKOVOSTI]]&lt;&gt;"",Sklop13[[#This Row],[Preračunana masa/volumen/kos na enoto kg]],"")</f>
        <v/>
      </c>
      <c r="L82" s="134"/>
      <c r="M82" s="132" t="s">
        <v>160</v>
      </c>
      <c r="N82" s="132" t="s">
        <v>160</v>
      </c>
      <c r="O82" s="132" t="s">
        <v>160</v>
      </c>
      <c r="P82" s="135"/>
      <c r="Q82" s="131" t="s">
        <v>160</v>
      </c>
      <c r="R82" s="136"/>
      <c r="S82" s="135">
        <f>+Sklop13[[#This Row],[cena/enota brez DDV v EUR]]*Sklop13[[#This Row],[Stopnja DDV (%)]]</f>
        <v>0</v>
      </c>
      <c r="T82" s="135">
        <f>+Sklop13[[#This Row],[cena/enota brez DDV v EUR]]+Sklop13[[#This Row],[Davek (EUR)]]</f>
        <v>0</v>
      </c>
      <c r="U82" s="135">
        <f>+Sklop13[[#This Row],[cena/enota brez DDV v EUR]]*Sklop13[[#This Row],[Okvirna količina]]</f>
        <v>0</v>
      </c>
      <c r="V82" s="135">
        <f>+Sklop13[[#This Row],[Končna cena/enoto mere (EUR) z DDV]]*Sklop13[[#This Row],[Okvirna količina]]</f>
        <v>0</v>
      </c>
      <c r="W82" s="130" t="s">
        <v>160</v>
      </c>
    </row>
    <row r="83" spans="1:23" s="53" customFormat="1" ht="12">
      <c r="A83" s="77" t="s">
        <v>74</v>
      </c>
      <c r="B83" s="486" t="s">
        <v>841</v>
      </c>
      <c r="C83" s="452" t="s">
        <v>904</v>
      </c>
      <c r="D83" s="487" t="s">
        <v>1513</v>
      </c>
      <c r="E83" s="448">
        <v>1</v>
      </c>
      <c r="F83" s="448" t="s">
        <v>0</v>
      </c>
      <c r="G83" s="455"/>
      <c r="H83" s="488">
        <v>500</v>
      </c>
      <c r="I83" s="476" t="s">
        <v>0</v>
      </c>
      <c r="J8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83" s="119" t="str">
        <f>IF(Sklop13[[#This Row],[ZAHTEVANA SHEMA KAKOVOSTI]]&lt;&gt;"",Sklop13[[#This Row],[Preračunana masa/volumen/kos na enoto kg]],"")</f>
        <v/>
      </c>
      <c r="L83" s="134"/>
      <c r="M83" s="132" t="s">
        <v>160</v>
      </c>
      <c r="N83" s="132" t="s">
        <v>160</v>
      </c>
      <c r="O83" s="132" t="s">
        <v>160</v>
      </c>
      <c r="P83" s="135"/>
      <c r="Q83" s="131" t="s">
        <v>160</v>
      </c>
      <c r="R83" s="136"/>
      <c r="S83" s="135">
        <f>+Sklop13[[#This Row],[cena/enota brez DDV v EUR]]*Sklop13[[#This Row],[Stopnja DDV (%)]]</f>
        <v>0</v>
      </c>
      <c r="T83" s="135">
        <f>+Sklop13[[#This Row],[cena/enota brez DDV v EUR]]+Sklop13[[#This Row],[Davek (EUR)]]</f>
        <v>0</v>
      </c>
      <c r="U83" s="135">
        <f>+Sklop13[[#This Row],[cena/enota brez DDV v EUR]]*Sklop13[[#This Row],[Okvirna količina]]</f>
        <v>0</v>
      </c>
      <c r="V83" s="135">
        <f>+Sklop13[[#This Row],[Končna cena/enoto mere (EUR) z DDV]]*Sklop13[[#This Row],[Okvirna količina]]</f>
        <v>0</v>
      </c>
      <c r="W83" s="130" t="s">
        <v>160</v>
      </c>
    </row>
    <row r="84" spans="1:23" s="53" customFormat="1" ht="12">
      <c r="A84" s="77" t="s">
        <v>75</v>
      </c>
      <c r="B84" s="486" t="s">
        <v>842</v>
      </c>
      <c r="C84" s="452" t="s">
        <v>904</v>
      </c>
      <c r="D84" s="487" t="s">
        <v>1510</v>
      </c>
      <c r="E84" s="448" t="s">
        <v>1509</v>
      </c>
      <c r="F84" s="448" t="s">
        <v>0</v>
      </c>
      <c r="G84" s="455"/>
      <c r="H84" s="488">
        <v>90</v>
      </c>
      <c r="I84" s="476" t="s">
        <v>0</v>
      </c>
      <c r="J8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84" s="119" t="str">
        <f>IF(Sklop13[[#This Row],[ZAHTEVANA SHEMA KAKOVOSTI]]&lt;&gt;"",Sklop13[[#This Row],[Preračunana masa/volumen/kos na enoto kg]],"")</f>
        <v/>
      </c>
      <c r="L84" s="134"/>
      <c r="M84" s="132" t="s">
        <v>160</v>
      </c>
      <c r="N84" s="132" t="s">
        <v>160</v>
      </c>
      <c r="O84" s="132" t="s">
        <v>160</v>
      </c>
      <c r="P84" s="135"/>
      <c r="Q84" s="131" t="s">
        <v>160</v>
      </c>
      <c r="R84" s="136"/>
      <c r="S84" s="135">
        <f>+Sklop13[[#This Row],[cena/enota brez DDV v EUR]]*Sklop13[[#This Row],[Stopnja DDV (%)]]</f>
        <v>0</v>
      </c>
      <c r="T84" s="135">
        <f>+Sklop13[[#This Row],[cena/enota brez DDV v EUR]]+Sklop13[[#This Row],[Davek (EUR)]]</f>
        <v>0</v>
      </c>
      <c r="U84" s="135">
        <f>+Sklop13[[#This Row],[cena/enota brez DDV v EUR]]*Sklop13[[#This Row],[Okvirna količina]]</f>
        <v>0</v>
      </c>
      <c r="V84" s="135">
        <f>+Sklop13[[#This Row],[Končna cena/enoto mere (EUR) z DDV]]*Sklop13[[#This Row],[Okvirna količina]]</f>
        <v>0</v>
      </c>
      <c r="W84" s="130" t="s">
        <v>160</v>
      </c>
    </row>
    <row r="85" spans="1:23" s="53" customFormat="1" ht="12">
      <c r="A85" s="77" t="s">
        <v>76</v>
      </c>
      <c r="B85" s="486" t="s">
        <v>843</v>
      </c>
      <c r="C85" s="452" t="s">
        <v>904</v>
      </c>
      <c r="D85" s="487" t="s">
        <v>969</v>
      </c>
      <c r="E85" s="448">
        <v>1</v>
      </c>
      <c r="F85" s="448" t="s">
        <v>0</v>
      </c>
      <c r="G85" s="455"/>
      <c r="H85" s="488">
        <v>20</v>
      </c>
      <c r="I85" s="476" t="s">
        <v>0</v>
      </c>
      <c r="J8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5" s="119" t="str">
        <f>IF(Sklop13[[#This Row],[ZAHTEVANA SHEMA KAKOVOSTI]]&lt;&gt;"",Sklop13[[#This Row],[Preračunana masa/volumen/kos na enoto kg]],"")</f>
        <v/>
      </c>
      <c r="L85" s="134"/>
      <c r="M85" s="132" t="s">
        <v>160</v>
      </c>
      <c r="N85" s="132" t="s">
        <v>160</v>
      </c>
      <c r="O85" s="132" t="s">
        <v>160</v>
      </c>
      <c r="P85" s="135"/>
      <c r="Q85" s="131" t="s">
        <v>160</v>
      </c>
      <c r="R85" s="136"/>
      <c r="S85" s="135">
        <f>+Sklop13[[#This Row],[cena/enota brez DDV v EUR]]*Sklop13[[#This Row],[Stopnja DDV (%)]]</f>
        <v>0</v>
      </c>
      <c r="T85" s="135">
        <f>+Sklop13[[#This Row],[cena/enota brez DDV v EUR]]+Sklop13[[#This Row],[Davek (EUR)]]</f>
        <v>0</v>
      </c>
      <c r="U85" s="135">
        <f>+Sklop13[[#This Row],[cena/enota brez DDV v EUR]]*Sklop13[[#This Row],[Okvirna količina]]</f>
        <v>0</v>
      </c>
      <c r="V85" s="135">
        <f>+Sklop13[[#This Row],[Končna cena/enoto mere (EUR) z DDV]]*Sklop13[[#This Row],[Okvirna količina]]</f>
        <v>0</v>
      </c>
      <c r="W85" s="130" t="s">
        <v>160</v>
      </c>
    </row>
    <row r="86" spans="1:23" s="53" customFormat="1" ht="12">
      <c r="A86" s="77" t="s">
        <v>77</v>
      </c>
      <c r="B86" s="486" t="s">
        <v>844</v>
      </c>
      <c r="C86" s="452" t="s">
        <v>904</v>
      </c>
      <c r="D86" s="487" t="s">
        <v>970</v>
      </c>
      <c r="E86" s="448">
        <v>1</v>
      </c>
      <c r="F86" s="448" t="s">
        <v>0</v>
      </c>
      <c r="G86" s="455"/>
      <c r="H86" s="488">
        <v>50</v>
      </c>
      <c r="I86" s="476" t="s">
        <v>0</v>
      </c>
      <c r="J8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6" s="119" t="str">
        <f>IF(Sklop13[[#This Row],[ZAHTEVANA SHEMA KAKOVOSTI]]&lt;&gt;"",Sklop13[[#This Row],[Preračunana masa/volumen/kos na enoto kg]],"")</f>
        <v/>
      </c>
      <c r="L86" s="134"/>
      <c r="M86" s="132" t="s">
        <v>160</v>
      </c>
      <c r="N86" s="132" t="s">
        <v>160</v>
      </c>
      <c r="O86" s="132" t="s">
        <v>160</v>
      </c>
      <c r="P86" s="135"/>
      <c r="Q86" s="131" t="s">
        <v>160</v>
      </c>
      <c r="R86" s="136"/>
      <c r="S86" s="135">
        <f>+Sklop13[[#This Row],[cena/enota brez DDV v EUR]]*Sklop13[[#This Row],[Stopnja DDV (%)]]</f>
        <v>0</v>
      </c>
      <c r="T86" s="135">
        <f>+Sklop13[[#This Row],[cena/enota brez DDV v EUR]]+Sklop13[[#This Row],[Davek (EUR)]]</f>
        <v>0</v>
      </c>
      <c r="U86" s="135">
        <f>+Sklop13[[#This Row],[cena/enota brez DDV v EUR]]*Sklop13[[#This Row],[Okvirna količina]]</f>
        <v>0</v>
      </c>
      <c r="V86" s="135">
        <f>+Sklop13[[#This Row],[Končna cena/enoto mere (EUR) z DDV]]*Sklop13[[#This Row],[Okvirna količina]]</f>
        <v>0</v>
      </c>
      <c r="W86" s="130" t="s">
        <v>160</v>
      </c>
    </row>
    <row r="87" spans="1:23" s="53" customFormat="1" ht="12">
      <c r="A87" s="77" t="s">
        <v>78</v>
      </c>
      <c r="B87" s="486" t="s">
        <v>845</v>
      </c>
      <c r="C87" s="452" t="s">
        <v>904</v>
      </c>
      <c r="D87" s="487" t="s">
        <v>971</v>
      </c>
      <c r="E87" s="448">
        <v>1</v>
      </c>
      <c r="F87" s="448" t="s">
        <v>0</v>
      </c>
      <c r="G87" s="455"/>
      <c r="H87" s="488">
        <v>7</v>
      </c>
      <c r="I87" s="476" t="s">
        <v>0</v>
      </c>
      <c r="J8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K87" s="119" t="str">
        <f>IF(Sklop13[[#This Row],[ZAHTEVANA SHEMA KAKOVOSTI]]&lt;&gt;"",Sklop13[[#This Row],[Preračunana masa/volumen/kos na enoto kg]],"")</f>
        <v/>
      </c>
      <c r="L87" s="134"/>
      <c r="M87" s="132" t="s">
        <v>160</v>
      </c>
      <c r="N87" s="132" t="s">
        <v>160</v>
      </c>
      <c r="O87" s="132" t="s">
        <v>160</v>
      </c>
      <c r="P87" s="135"/>
      <c r="Q87" s="131" t="s">
        <v>160</v>
      </c>
      <c r="R87" s="136"/>
      <c r="S87" s="135">
        <f>+Sklop13[[#This Row],[cena/enota brez DDV v EUR]]*Sklop13[[#This Row],[Stopnja DDV (%)]]</f>
        <v>0</v>
      </c>
      <c r="T87" s="135">
        <f>+Sklop13[[#This Row],[cena/enota brez DDV v EUR]]+Sklop13[[#This Row],[Davek (EUR)]]</f>
        <v>0</v>
      </c>
      <c r="U87" s="135">
        <f>+Sklop13[[#This Row],[cena/enota brez DDV v EUR]]*Sklop13[[#This Row],[Okvirna količina]]</f>
        <v>0</v>
      </c>
      <c r="V87" s="135">
        <f>+Sklop13[[#This Row],[Končna cena/enoto mere (EUR) z DDV]]*Sklop13[[#This Row],[Okvirna količina]]</f>
        <v>0</v>
      </c>
      <c r="W87" s="130" t="s">
        <v>160</v>
      </c>
    </row>
    <row r="88" spans="1:23" s="53" customFormat="1" ht="12">
      <c r="A88" s="77" t="s">
        <v>79</v>
      </c>
      <c r="B88" s="486" t="s">
        <v>846</v>
      </c>
      <c r="C88" s="452" t="s">
        <v>904</v>
      </c>
      <c r="D88" s="487" t="s">
        <v>972</v>
      </c>
      <c r="E88" s="448">
        <v>1</v>
      </c>
      <c r="F88" s="448" t="s">
        <v>0</v>
      </c>
      <c r="G88" s="455"/>
      <c r="H88" s="488">
        <v>50</v>
      </c>
      <c r="I88" s="476" t="s">
        <v>0</v>
      </c>
      <c r="J8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8" s="119" t="str">
        <f>IF(Sklop13[[#This Row],[ZAHTEVANA SHEMA KAKOVOSTI]]&lt;&gt;"",Sklop13[[#This Row],[Preračunana masa/volumen/kos na enoto kg]],"")</f>
        <v/>
      </c>
      <c r="L88" s="134"/>
      <c r="M88" s="132" t="s">
        <v>160</v>
      </c>
      <c r="N88" s="132" t="s">
        <v>160</v>
      </c>
      <c r="O88" s="132" t="s">
        <v>160</v>
      </c>
      <c r="P88" s="135"/>
      <c r="Q88" s="131" t="s">
        <v>160</v>
      </c>
      <c r="R88" s="136"/>
      <c r="S88" s="135">
        <f>+Sklop13[[#This Row],[cena/enota brez DDV v EUR]]*Sklop13[[#This Row],[Stopnja DDV (%)]]</f>
        <v>0</v>
      </c>
      <c r="T88" s="135">
        <f>+Sklop13[[#This Row],[cena/enota brez DDV v EUR]]+Sklop13[[#This Row],[Davek (EUR)]]</f>
        <v>0</v>
      </c>
      <c r="U88" s="135">
        <f>+Sklop13[[#This Row],[cena/enota brez DDV v EUR]]*Sklop13[[#This Row],[Okvirna količina]]</f>
        <v>0</v>
      </c>
      <c r="V88" s="135">
        <f>+Sklop13[[#This Row],[Končna cena/enoto mere (EUR) z DDV]]*Sklop13[[#This Row],[Okvirna količina]]</f>
        <v>0</v>
      </c>
      <c r="W88" s="130" t="s">
        <v>160</v>
      </c>
    </row>
    <row r="89" spans="1:23" s="53" customFormat="1" ht="12">
      <c r="A89" s="77" t="s">
        <v>80</v>
      </c>
      <c r="B89" s="486" t="s">
        <v>847</v>
      </c>
      <c r="C89" s="452" t="s">
        <v>904</v>
      </c>
      <c r="D89" s="487" t="s">
        <v>973</v>
      </c>
      <c r="E89" s="448">
        <v>1</v>
      </c>
      <c r="F89" s="448" t="s">
        <v>0</v>
      </c>
      <c r="G89" s="455"/>
      <c r="H89" s="488">
        <v>50</v>
      </c>
      <c r="I89" s="476" t="s">
        <v>0</v>
      </c>
      <c r="J8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9" s="119" t="str">
        <f>IF(Sklop13[[#This Row],[ZAHTEVANA SHEMA KAKOVOSTI]]&lt;&gt;"",Sklop13[[#This Row],[Preračunana masa/volumen/kos na enoto kg]],"")</f>
        <v/>
      </c>
      <c r="L89" s="134"/>
      <c r="M89" s="132" t="s">
        <v>160</v>
      </c>
      <c r="N89" s="132" t="s">
        <v>160</v>
      </c>
      <c r="O89" s="132" t="s">
        <v>160</v>
      </c>
      <c r="P89" s="135"/>
      <c r="Q89" s="131" t="s">
        <v>160</v>
      </c>
      <c r="R89" s="136"/>
      <c r="S89" s="135">
        <f>+Sklop13[[#This Row],[cena/enota brez DDV v EUR]]*Sklop13[[#This Row],[Stopnja DDV (%)]]</f>
        <v>0</v>
      </c>
      <c r="T89" s="135">
        <f>+Sklop13[[#This Row],[cena/enota brez DDV v EUR]]+Sklop13[[#This Row],[Davek (EUR)]]</f>
        <v>0</v>
      </c>
      <c r="U89" s="135">
        <f>+Sklop13[[#This Row],[cena/enota brez DDV v EUR]]*Sklop13[[#This Row],[Okvirna količina]]</f>
        <v>0</v>
      </c>
      <c r="V89" s="135">
        <f>+Sklop13[[#This Row],[Končna cena/enoto mere (EUR) z DDV]]*Sklop13[[#This Row],[Okvirna količina]]</f>
        <v>0</v>
      </c>
      <c r="W89" s="130" t="s">
        <v>160</v>
      </c>
    </row>
    <row r="90" spans="1:23" s="53" customFormat="1" ht="12">
      <c r="A90" s="77" t="s">
        <v>81</v>
      </c>
      <c r="B90" s="486" t="s">
        <v>848</v>
      </c>
      <c r="C90" s="452" t="s">
        <v>904</v>
      </c>
      <c r="D90" s="487" t="s">
        <v>974</v>
      </c>
      <c r="E90" s="448">
        <v>1</v>
      </c>
      <c r="F90" s="448" t="s">
        <v>0</v>
      </c>
      <c r="G90" s="455"/>
      <c r="H90" s="488">
        <v>30</v>
      </c>
      <c r="I90" s="476" t="s">
        <v>0</v>
      </c>
      <c r="J9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90" s="119" t="str">
        <f>IF(Sklop13[[#This Row],[ZAHTEVANA SHEMA KAKOVOSTI]]&lt;&gt;"",Sklop13[[#This Row],[Preračunana masa/volumen/kos na enoto kg]],"")</f>
        <v/>
      </c>
      <c r="L90" s="134"/>
      <c r="M90" s="132" t="s">
        <v>160</v>
      </c>
      <c r="N90" s="132" t="s">
        <v>160</v>
      </c>
      <c r="O90" s="132" t="s">
        <v>160</v>
      </c>
      <c r="P90" s="135"/>
      <c r="Q90" s="131" t="s">
        <v>160</v>
      </c>
      <c r="R90" s="136"/>
      <c r="S90" s="135">
        <f>+Sklop13[[#This Row],[cena/enota brez DDV v EUR]]*Sklop13[[#This Row],[Stopnja DDV (%)]]</f>
        <v>0</v>
      </c>
      <c r="T90" s="135">
        <f>+Sklop13[[#This Row],[cena/enota brez DDV v EUR]]+Sklop13[[#This Row],[Davek (EUR)]]</f>
        <v>0</v>
      </c>
      <c r="U90" s="135">
        <f>+Sklop13[[#This Row],[cena/enota brez DDV v EUR]]*Sklop13[[#This Row],[Okvirna količina]]</f>
        <v>0</v>
      </c>
      <c r="V90" s="135">
        <f>+Sklop13[[#This Row],[Končna cena/enoto mere (EUR) z DDV]]*Sklop13[[#This Row],[Okvirna količina]]</f>
        <v>0</v>
      </c>
      <c r="W90" s="130" t="s">
        <v>160</v>
      </c>
    </row>
    <row r="91" spans="1:23" s="53" customFormat="1" ht="12">
      <c r="A91" s="77" t="s">
        <v>82</v>
      </c>
      <c r="B91" s="486" t="s">
        <v>849</v>
      </c>
      <c r="C91" s="452" t="s">
        <v>904</v>
      </c>
      <c r="D91" s="453" t="s">
        <v>975</v>
      </c>
      <c r="E91" s="448">
        <v>1</v>
      </c>
      <c r="F91" s="448" t="s">
        <v>0</v>
      </c>
      <c r="G91" s="455"/>
      <c r="H91" s="488">
        <v>300</v>
      </c>
      <c r="I91" s="476" t="s">
        <v>0</v>
      </c>
      <c r="J9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91" s="119" t="str">
        <f>IF(Sklop13[[#This Row],[ZAHTEVANA SHEMA KAKOVOSTI]]&lt;&gt;"",Sklop13[[#This Row],[Preračunana masa/volumen/kos na enoto kg]],"")</f>
        <v/>
      </c>
      <c r="L91" s="134"/>
      <c r="M91" s="132" t="s">
        <v>160</v>
      </c>
      <c r="N91" s="132" t="s">
        <v>160</v>
      </c>
      <c r="O91" s="132" t="s">
        <v>160</v>
      </c>
      <c r="P91" s="135"/>
      <c r="Q91" s="131" t="s">
        <v>160</v>
      </c>
      <c r="R91" s="136"/>
      <c r="S91" s="135">
        <f>+Sklop13[[#This Row],[cena/enota brez DDV v EUR]]*Sklop13[[#This Row],[Stopnja DDV (%)]]</f>
        <v>0</v>
      </c>
      <c r="T91" s="135">
        <f>+Sklop13[[#This Row],[cena/enota brez DDV v EUR]]+Sklop13[[#This Row],[Davek (EUR)]]</f>
        <v>0</v>
      </c>
      <c r="U91" s="135">
        <f>+Sklop13[[#This Row],[cena/enota brez DDV v EUR]]*Sklop13[[#This Row],[Okvirna količina]]</f>
        <v>0</v>
      </c>
      <c r="V91" s="135">
        <f>+Sklop13[[#This Row],[Končna cena/enoto mere (EUR) z DDV]]*Sklop13[[#This Row],[Okvirna količina]]</f>
        <v>0</v>
      </c>
      <c r="W91" s="130" t="s">
        <v>160</v>
      </c>
    </row>
    <row r="92" spans="1:23" s="53" customFormat="1" ht="12">
      <c r="A92" s="77" t="s">
        <v>83</v>
      </c>
      <c r="B92" s="486" t="s">
        <v>850</v>
      </c>
      <c r="C92" s="452" t="s">
        <v>904</v>
      </c>
      <c r="D92" s="487" t="s">
        <v>976</v>
      </c>
      <c r="E92" s="448">
        <v>1</v>
      </c>
      <c r="F92" s="448" t="s">
        <v>0</v>
      </c>
      <c r="G92" s="455"/>
      <c r="H92" s="488">
        <v>200</v>
      </c>
      <c r="I92" s="476" t="s">
        <v>0</v>
      </c>
      <c r="J9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2" s="119" t="str">
        <f>IF(Sklop13[[#This Row],[ZAHTEVANA SHEMA KAKOVOSTI]]&lt;&gt;"",Sklop13[[#This Row],[Preračunana masa/volumen/kos na enoto kg]],"")</f>
        <v/>
      </c>
      <c r="L92" s="134"/>
      <c r="M92" s="132" t="s">
        <v>160</v>
      </c>
      <c r="N92" s="132" t="s">
        <v>160</v>
      </c>
      <c r="O92" s="132" t="s">
        <v>160</v>
      </c>
      <c r="P92" s="135"/>
      <c r="Q92" s="131" t="s">
        <v>160</v>
      </c>
      <c r="R92" s="136"/>
      <c r="S92" s="135">
        <f>+Sklop13[[#This Row],[cena/enota brez DDV v EUR]]*Sklop13[[#This Row],[Stopnja DDV (%)]]</f>
        <v>0</v>
      </c>
      <c r="T92" s="135">
        <f>+Sklop13[[#This Row],[cena/enota brez DDV v EUR]]+Sklop13[[#This Row],[Davek (EUR)]]</f>
        <v>0</v>
      </c>
      <c r="U92" s="135">
        <f>+Sklop13[[#This Row],[cena/enota brez DDV v EUR]]*Sklop13[[#This Row],[Okvirna količina]]</f>
        <v>0</v>
      </c>
      <c r="V92" s="135">
        <f>+Sklop13[[#This Row],[Končna cena/enoto mere (EUR) z DDV]]*Sklop13[[#This Row],[Okvirna količina]]</f>
        <v>0</v>
      </c>
      <c r="W92" s="130" t="s">
        <v>160</v>
      </c>
    </row>
    <row r="93" spans="1:23" s="53" customFormat="1" ht="12">
      <c r="A93" s="77" t="s">
        <v>84</v>
      </c>
      <c r="B93" s="486" t="s">
        <v>851</v>
      </c>
      <c r="C93" s="452" t="s">
        <v>904</v>
      </c>
      <c r="D93" s="487" t="s">
        <v>1508</v>
      </c>
      <c r="E93" s="448">
        <v>1</v>
      </c>
      <c r="F93" s="448" t="s">
        <v>0</v>
      </c>
      <c r="G93" s="455"/>
      <c r="H93" s="488">
        <v>20</v>
      </c>
      <c r="I93" s="476" t="s">
        <v>0</v>
      </c>
      <c r="J9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93" s="119" t="str">
        <f>IF(Sklop13[[#This Row],[ZAHTEVANA SHEMA KAKOVOSTI]]&lt;&gt;"",Sklop13[[#This Row],[Preračunana masa/volumen/kos na enoto kg]],"")</f>
        <v/>
      </c>
      <c r="L93" s="134"/>
      <c r="M93" s="132" t="s">
        <v>160</v>
      </c>
      <c r="N93" s="132" t="s">
        <v>160</v>
      </c>
      <c r="O93" s="132" t="s">
        <v>160</v>
      </c>
      <c r="P93" s="135"/>
      <c r="Q93" s="131" t="s">
        <v>160</v>
      </c>
      <c r="R93" s="136"/>
      <c r="S93" s="135">
        <f>+Sklop13[[#This Row],[cena/enota brez DDV v EUR]]*Sklop13[[#This Row],[Stopnja DDV (%)]]</f>
        <v>0</v>
      </c>
      <c r="T93" s="135">
        <f>+Sklop13[[#This Row],[cena/enota brez DDV v EUR]]+Sklop13[[#This Row],[Davek (EUR)]]</f>
        <v>0</v>
      </c>
      <c r="U93" s="135">
        <f>+Sklop13[[#This Row],[cena/enota brez DDV v EUR]]*Sklop13[[#This Row],[Okvirna količina]]</f>
        <v>0</v>
      </c>
      <c r="V93" s="135">
        <f>+Sklop13[[#This Row],[Končna cena/enoto mere (EUR) z DDV]]*Sklop13[[#This Row],[Okvirna količina]]</f>
        <v>0</v>
      </c>
      <c r="W93" s="130" t="s">
        <v>160</v>
      </c>
    </row>
    <row r="94" spans="1:23" s="53" customFormat="1" ht="12">
      <c r="A94" s="77" t="s">
        <v>85</v>
      </c>
      <c r="B94" s="486" t="s">
        <v>852</v>
      </c>
      <c r="C94" s="452" t="s">
        <v>904</v>
      </c>
      <c r="D94" s="487" t="s">
        <v>1507</v>
      </c>
      <c r="E94" s="448" t="s">
        <v>1506</v>
      </c>
      <c r="F94" s="448" t="s">
        <v>0</v>
      </c>
      <c r="G94" s="455"/>
      <c r="H94" s="488">
        <v>200</v>
      </c>
      <c r="I94" s="476" t="s">
        <v>0</v>
      </c>
      <c r="J9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4" s="119" t="str">
        <f>IF(Sklop13[[#This Row],[ZAHTEVANA SHEMA KAKOVOSTI]]&lt;&gt;"",Sklop13[[#This Row],[Preračunana masa/volumen/kos na enoto kg]],"")</f>
        <v/>
      </c>
      <c r="L94" s="134"/>
      <c r="M94" s="132" t="s">
        <v>160</v>
      </c>
      <c r="N94" s="132" t="s">
        <v>160</v>
      </c>
      <c r="O94" s="132" t="s">
        <v>160</v>
      </c>
      <c r="P94" s="135"/>
      <c r="Q94" s="131" t="s">
        <v>160</v>
      </c>
      <c r="R94" s="136"/>
      <c r="S94" s="135">
        <f>+Sklop13[[#This Row],[cena/enota brez DDV v EUR]]*Sklop13[[#This Row],[Stopnja DDV (%)]]</f>
        <v>0</v>
      </c>
      <c r="T94" s="135">
        <f>+Sklop13[[#This Row],[cena/enota brez DDV v EUR]]+Sklop13[[#This Row],[Davek (EUR)]]</f>
        <v>0</v>
      </c>
      <c r="U94" s="135">
        <f>+Sklop13[[#This Row],[cena/enota brez DDV v EUR]]*Sklop13[[#This Row],[Okvirna količina]]</f>
        <v>0</v>
      </c>
      <c r="V94" s="135">
        <f>+Sklop13[[#This Row],[Končna cena/enoto mere (EUR) z DDV]]*Sklop13[[#This Row],[Okvirna količina]]</f>
        <v>0</v>
      </c>
      <c r="W94" s="130" t="s">
        <v>160</v>
      </c>
    </row>
    <row r="95" spans="1:23" s="53" customFormat="1" ht="12">
      <c r="A95" s="77" t="s">
        <v>86</v>
      </c>
      <c r="B95" s="486" t="s">
        <v>853</v>
      </c>
      <c r="C95" s="452" t="s">
        <v>904</v>
      </c>
      <c r="D95" s="487" t="s">
        <v>1505</v>
      </c>
      <c r="E95" s="448">
        <v>1</v>
      </c>
      <c r="F95" s="448" t="s">
        <v>0</v>
      </c>
      <c r="G95" s="455"/>
      <c r="H95" s="488">
        <v>50</v>
      </c>
      <c r="I95" s="476" t="s">
        <v>0</v>
      </c>
      <c r="J9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95" s="119" t="str">
        <f>IF(Sklop13[[#This Row],[ZAHTEVANA SHEMA KAKOVOSTI]]&lt;&gt;"",Sklop13[[#This Row],[Preračunana masa/volumen/kos na enoto kg]],"")</f>
        <v/>
      </c>
      <c r="L95" s="134"/>
      <c r="M95" s="132" t="s">
        <v>160</v>
      </c>
      <c r="N95" s="132" t="s">
        <v>160</v>
      </c>
      <c r="O95" s="132" t="s">
        <v>160</v>
      </c>
      <c r="P95" s="135"/>
      <c r="Q95" s="131" t="s">
        <v>160</v>
      </c>
      <c r="R95" s="136"/>
      <c r="S95" s="135">
        <f>+Sklop13[[#This Row],[cena/enota brez DDV v EUR]]*Sklop13[[#This Row],[Stopnja DDV (%)]]</f>
        <v>0</v>
      </c>
      <c r="T95" s="135">
        <f>+Sklop13[[#This Row],[cena/enota brez DDV v EUR]]+Sklop13[[#This Row],[Davek (EUR)]]</f>
        <v>0</v>
      </c>
      <c r="U95" s="135">
        <f>+Sklop13[[#This Row],[cena/enota brez DDV v EUR]]*Sklop13[[#This Row],[Okvirna količina]]</f>
        <v>0</v>
      </c>
      <c r="V95" s="135">
        <f>+Sklop13[[#This Row],[Končna cena/enoto mere (EUR) z DDV]]*Sklop13[[#This Row],[Okvirna količina]]</f>
        <v>0</v>
      </c>
      <c r="W95" s="130" t="s">
        <v>160</v>
      </c>
    </row>
    <row r="96" spans="1:23" s="53" customFormat="1" ht="12">
      <c r="A96" s="77" t="s">
        <v>87</v>
      </c>
      <c r="B96" s="486" t="s">
        <v>854</v>
      </c>
      <c r="C96" s="452" t="s">
        <v>904</v>
      </c>
      <c r="D96" s="487" t="s">
        <v>977</v>
      </c>
      <c r="E96" s="448">
        <v>1</v>
      </c>
      <c r="F96" s="448" t="s">
        <v>0</v>
      </c>
      <c r="G96" s="455"/>
      <c r="H96" s="488">
        <v>15</v>
      </c>
      <c r="I96" s="476" t="s">
        <v>0</v>
      </c>
      <c r="J9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96" s="119" t="str">
        <f>IF(Sklop13[[#This Row],[ZAHTEVANA SHEMA KAKOVOSTI]]&lt;&gt;"",Sklop13[[#This Row],[Preračunana masa/volumen/kos na enoto kg]],"")</f>
        <v/>
      </c>
      <c r="L96" s="134"/>
      <c r="M96" s="132" t="s">
        <v>160</v>
      </c>
      <c r="N96" s="132" t="s">
        <v>160</v>
      </c>
      <c r="O96" s="132" t="s">
        <v>160</v>
      </c>
      <c r="P96" s="135"/>
      <c r="Q96" s="131" t="s">
        <v>160</v>
      </c>
      <c r="R96" s="136"/>
      <c r="S96" s="135">
        <f>+Sklop13[[#This Row],[cena/enota brez DDV v EUR]]*Sklop13[[#This Row],[Stopnja DDV (%)]]</f>
        <v>0</v>
      </c>
      <c r="T96" s="135">
        <f>+Sklop13[[#This Row],[cena/enota brez DDV v EUR]]+Sklop13[[#This Row],[Davek (EUR)]]</f>
        <v>0</v>
      </c>
      <c r="U96" s="135">
        <f>+Sklop13[[#This Row],[cena/enota brez DDV v EUR]]*Sklop13[[#This Row],[Okvirna količina]]</f>
        <v>0</v>
      </c>
      <c r="V96" s="135">
        <f>+Sklop13[[#This Row],[Končna cena/enoto mere (EUR) z DDV]]*Sklop13[[#This Row],[Okvirna količina]]</f>
        <v>0</v>
      </c>
      <c r="W96" s="130" t="s">
        <v>160</v>
      </c>
    </row>
    <row r="97" spans="1:23" s="53" customFormat="1" ht="12">
      <c r="A97" s="77" t="s">
        <v>88</v>
      </c>
      <c r="B97" s="486" t="s">
        <v>855</v>
      </c>
      <c r="C97" s="452" t="s">
        <v>904</v>
      </c>
      <c r="D97" s="487" t="s">
        <v>978</v>
      </c>
      <c r="E97" s="448">
        <v>1</v>
      </c>
      <c r="F97" s="448" t="s">
        <v>0</v>
      </c>
      <c r="G97" s="455"/>
      <c r="H97" s="488">
        <v>400</v>
      </c>
      <c r="I97" s="476" t="s">
        <v>0</v>
      </c>
      <c r="J9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97" s="119" t="str">
        <f>IF(Sklop13[[#This Row],[ZAHTEVANA SHEMA KAKOVOSTI]]&lt;&gt;"",Sklop13[[#This Row],[Preračunana masa/volumen/kos na enoto kg]],"")</f>
        <v/>
      </c>
      <c r="L97" s="134"/>
      <c r="M97" s="132" t="s">
        <v>160</v>
      </c>
      <c r="N97" s="132" t="s">
        <v>160</v>
      </c>
      <c r="O97" s="132" t="s">
        <v>160</v>
      </c>
      <c r="P97" s="135"/>
      <c r="Q97" s="131" t="s">
        <v>160</v>
      </c>
      <c r="R97" s="136"/>
      <c r="S97" s="135">
        <f>+Sklop13[[#This Row],[cena/enota brez DDV v EUR]]*Sklop13[[#This Row],[Stopnja DDV (%)]]</f>
        <v>0</v>
      </c>
      <c r="T97" s="135">
        <f>+Sklop13[[#This Row],[cena/enota brez DDV v EUR]]+Sklop13[[#This Row],[Davek (EUR)]]</f>
        <v>0</v>
      </c>
      <c r="U97" s="135">
        <f>+Sklop13[[#This Row],[cena/enota brez DDV v EUR]]*Sklop13[[#This Row],[Okvirna količina]]</f>
        <v>0</v>
      </c>
      <c r="V97" s="135">
        <f>+Sklop13[[#This Row],[Končna cena/enoto mere (EUR) z DDV]]*Sklop13[[#This Row],[Okvirna količina]]</f>
        <v>0</v>
      </c>
      <c r="W97" s="130" t="s">
        <v>160</v>
      </c>
    </row>
    <row r="98" spans="1:23" s="53" customFormat="1" ht="12">
      <c r="A98" s="77" t="s">
        <v>89</v>
      </c>
      <c r="B98" s="486" t="s">
        <v>856</v>
      </c>
      <c r="C98" s="452" t="s">
        <v>904</v>
      </c>
      <c r="D98" s="487" t="s">
        <v>979</v>
      </c>
      <c r="E98" s="448">
        <v>1</v>
      </c>
      <c r="F98" s="448" t="s">
        <v>0</v>
      </c>
      <c r="G98" s="455"/>
      <c r="H98" s="488">
        <v>100</v>
      </c>
      <c r="I98" s="476" t="s">
        <v>0</v>
      </c>
      <c r="J9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98" s="119" t="str">
        <f>IF(Sklop13[[#This Row],[ZAHTEVANA SHEMA KAKOVOSTI]]&lt;&gt;"",Sklop13[[#This Row],[Preračunana masa/volumen/kos na enoto kg]],"")</f>
        <v/>
      </c>
      <c r="L98" s="134"/>
      <c r="M98" s="132" t="s">
        <v>160</v>
      </c>
      <c r="N98" s="132" t="s">
        <v>160</v>
      </c>
      <c r="O98" s="132" t="s">
        <v>160</v>
      </c>
      <c r="P98" s="135"/>
      <c r="Q98" s="131" t="s">
        <v>160</v>
      </c>
      <c r="R98" s="136"/>
      <c r="S98" s="135">
        <f>+Sklop13[[#This Row],[cena/enota brez DDV v EUR]]*Sklop13[[#This Row],[Stopnja DDV (%)]]</f>
        <v>0</v>
      </c>
      <c r="T98" s="135">
        <f>+Sklop13[[#This Row],[cena/enota brez DDV v EUR]]+Sklop13[[#This Row],[Davek (EUR)]]</f>
        <v>0</v>
      </c>
      <c r="U98" s="135">
        <f>+Sklop13[[#This Row],[cena/enota brez DDV v EUR]]*Sklop13[[#This Row],[Okvirna količina]]</f>
        <v>0</v>
      </c>
      <c r="V98" s="135">
        <f>+Sklop13[[#This Row],[Končna cena/enoto mere (EUR) z DDV]]*Sklop13[[#This Row],[Okvirna količina]]</f>
        <v>0</v>
      </c>
      <c r="W98" s="130" t="s">
        <v>160</v>
      </c>
    </row>
    <row r="99" spans="1:23" s="53" customFormat="1" ht="12">
      <c r="A99" s="77" t="s">
        <v>90</v>
      </c>
      <c r="B99" s="486" t="s">
        <v>857</v>
      </c>
      <c r="C99" s="452" t="s">
        <v>904</v>
      </c>
      <c r="D99" s="487" t="s">
        <v>980</v>
      </c>
      <c r="E99" s="448">
        <v>1</v>
      </c>
      <c r="F99" s="448" t="s">
        <v>0</v>
      </c>
      <c r="G99" s="455"/>
      <c r="H99" s="488">
        <v>30</v>
      </c>
      <c r="I99" s="476" t="s">
        <v>0</v>
      </c>
      <c r="J9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99" s="119" t="str">
        <f>IF(Sklop13[[#This Row],[ZAHTEVANA SHEMA KAKOVOSTI]]&lt;&gt;"",Sklop13[[#This Row],[Preračunana masa/volumen/kos na enoto kg]],"")</f>
        <v/>
      </c>
      <c r="L99" s="134"/>
      <c r="M99" s="132" t="s">
        <v>160</v>
      </c>
      <c r="N99" s="132" t="s">
        <v>160</v>
      </c>
      <c r="O99" s="132" t="s">
        <v>160</v>
      </c>
      <c r="P99" s="135"/>
      <c r="Q99" s="131" t="s">
        <v>160</v>
      </c>
      <c r="R99" s="136"/>
      <c r="S99" s="135">
        <f>+Sklop13[[#This Row],[cena/enota brez DDV v EUR]]*Sklop13[[#This Row],[Stopnja DDV (%)]]</f>
        <v>0</v>
      </c>
      <c r="T99" s="135">
        <f>+Sklop13[[#This Row],[cena/enota brez DDV v EUR]]+Sklop13[[#This Row],[Davek (EUR)]]</f>
        <v>0</v>
      </c>
      <c r="U99" s="135">
        <f>+Sklop13[[#This Row],[cena/enota brez DDV v EUR]]*Sklop13[[#This Row],[Okvirna količina]]</f>
        <v>0</v>
      </c>
      <c r="V99" s="135">
        <f>+Sklop13[[#This Row],[Končna cena/enoto mere (EUR) z DDV]]*Sklop13[[#This Row],[Okvirna količina]]</f>
        <v>0</v>
      </c>
      <c r="W99" s="130" t="s">
        <v>160</v>
      </c>
    </row>
    <row r="100" spans="1:23" s="53" customFormat="1" ht="12">
      <c r="A100" s="77" t="s">
        <v>91</v>
      </c>
      <c r="B100" s="486" t="s">
        <v>858</v>
      </c>
      <c r="C100" s="452" t="s">
        <v>904</v>
      </c>
      <c r="D100" s="487" t="s">
        <v>981</v>
      </c>
      <c r="E100" s="448">
        <v>1</v>
      </c>
      <c r="F100" s="448" t="s">
        <v>0</v>
      </c>
      <c r="G100" s="455"/>
      <c r="H100" s="488">
        <v>30</v>
      </c>
      <c r="I100" s="476" t="s">
        <v>0</v>
      </c>
      <c r="J10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00" s="119" t="str">
        <f>IF(Sklop13[[#This Row],[ZAHTEVANA SHEMA KAKOVOSTI]]&lt;&gt;"",Sklop13[[#This Row],[Preračunana masa/volumen/kos na enoto kg]],"")</f>
        <v/>
      </c>
      <c r="L100" s="134"/>
      <c r="M100" s="132" t="s">
        <v>160</v>
      </c>
      <c r="N100" s="132" t="s">
        <v>160</v>
      </c>
      <c r="O100" s="132" t="s">
        <v>160</v>
      </c>
      <c r="P100" s="135"/>
      <c r="Q100" s="131" t="s">
        <v>160</v>
      </c>
      <c r="R100" s="136"/>
      <c r="S100" s="135">
        <f>+Sklop13[[#This Row],[cena/enota brez DDV v EUR]]*Sklop13[[#This Row],[Stopnja DDV (%)]]</f>
        <v>0</v>
      </c>
      <c r="T100" s="135">
        <f>+Sklop13[[#This Row],[cena/enota brez DDV v EUR]]+Sklop13[[#This Row],[Davek (EUR)]]</f>
        <v>0</v>
      </c>
      <c r="U100" s="135">
        <f>+Sklop13[[#This Row],[cena/enota brez DDV v EUR]]*Sklop13[[#This Row],[Okvirna količina]]</f>
        <v>0</v>
      </c>
      <c r="V100" s="135">
        <f>+Sklop13[[#This Row],[Končna cena/enoto mere (EUR) z DDV]]*Sklop13[[#This Row],[Okvirna količina]]</f>
        <v>0</v>
      </c>
      <c r="W100" s="130" t="s">
        <v>160</v>
      </c>
    </row>
    <row r="101" spans="1:23" s="53" customFormat="1" ht="12">
      <c r="A101" s="77" t="s">
        <v>92</v>
      </c>
      <c r="B101" s="486" t="s">
        <v>859</v>
      </c>
      <c r="C101" s="452" t="s">
        <v>904</v>
      </c>
      <c r="D101" s="487" t="s">
        <v>982</v>
      </c>
      <c r="E101" s="448">
        <v>1</v>
      </c>
      <c r="F101" s="448" t="s">
        <v>0</v>
      </c>
      <c r="G101" s="455"/>
      <c r="H101" s="488">
        <v>15</v>
      </c>
      <c r="I101" s="476" t="s">
        <v>0</v>
      </c>
      <c r="J10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1" s="119" t="str">
        <f>IF(Sklop13[[#This Row],[ZAHTEVANA SHEMA KAKOVOSTI]]&lt;&gt;"",Sklop13[[#This Row],[Preračunana masa/volumen/kos na enoto kg]],"")</f>
        <v/>
      </c>
      <c r="L101" s="134"/>
      <c r="M101" s="132" t="s">
        <v>160</v>
      </c>
      <c r="N101" s="132" t="s">
        <v>160</v>
      </c>
      <c r="O101" s="132" t="s">
        <v>160</v>
      </c>
      <c r="P101" s="135"/>
      <c r="Q101" s="131" t="s">
        <v>160</v>
      </c>
      <c r="R101" s="136"/>
      <c r="S101" s="135">
        <f>+Sklop13[[#This Row],[cena/enota brez DDV v EUR]]*Sklop13[[#This Row],[Stopnja DDV (%)]]</f>
        <v>0</v>
      </c>
      <c r="T101" s="135">
        <f>+Sklop13[[#This Row],[cena/enota brez DDV v EUR]]+Sklop13[[#This Row],[Davek (EUR)]]</f>
        <v>0</v>
      </c>
      <c r="U101" s="135">
        <f>+Sklop13[[#This Row],[cena/enota brez DDV v EUR]]*Sklop13[[#This Row],[Okvirna količina]]</f>
        <v>0</v>
      </c>
      <c r="V101" s="135">
        <f>+Sklop13[[#This Row],[Končna cena/enoto mere (EUR) z DDV]]*Sklop13[[#This Row],[Okvirna količina]]</f>
        <v>0</v>
      </c>
      <c r="W101" s="130" t="s">
        <v>160</v>
      </c>
    </row>
    <row r="102" spans="1:23" s="53" customFormat="1" ht="12">
      <c r="A102" s="77" t="s">
        <v>100</v>
      </c>
      <c r="B102" s="486" t="s">
        <v>860</v>
      </c>
      <c r="C102" s="452" t="s">
        <v>904</v>
      </c>
      <c r="D102" s="487" t="s">
        <v>983</v>
      </c>
      <c r="E102" s="448">
        <v>1</v>
      </c>
      <c r="F102" s="448" t="s">
        <v>0</v>
      </c>
      <c r="G102" s="455"/>
      <c r="H102" s="488">
        <v>15</v>
      </c>
      <c r="I102" s="476" t="s">
        <v>0</v>
      </c>
      <c r="J10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2" s="119" t="str">
        <f>IF(Sklop13[[#This Row],[ZAHTEVANA SHEMA KAKOVOSTI]]&lt;&gt;"",Sklop13[[#This Row],[Preračunana masa/volumen/kos na enoto kg]],"")</f>
        <v/>
      </c>
      <c r="L102" s="134"/>
      <c r="M102" s="132" t="s">
        <v>160</v>
      </c>
      <c r="N102" s="132" t="s">
        <v>160</v>
      </c>
      <c r="O102" s="132" t="s">
        <v>160</v>
      </c>
      <c r="P102" s="135"/>
      <c r="Q102" s="131" t="s">
        <v>160</v>
      </c>
      <c r="R102" s="136"/>
      <c r="S102" s="135">
        <f>+Sklop13[[#This Row],[cena/enota brez DDV v EUR]]*Sklop13[[#This Row],[Stopnja DDV (%)]]</f>
        <v>0</v>
      </c>
      <c r="T102" s="135">
        <f>+Sklop13[[#This Row],[cena/enota brez DDV v EUR]]+Sklop13[[#This Row],[Davek (EUR)]]</f>
        <v>0</v>
      </c>
      <c r="U102" s="135">
        <f>+Sklop13[[#This Row],[cena/enota brez DDV v EUR]]*Sklop13[[#This Row],[Okvirna količina]]</f>
        <v>0</v>
      </c>
      <c r="V102" s="135">
        <f>+Sklop13[[#This Row],[Končna cena/enoto mere (EUR) z DDV]]*Sklop13[[#This Row],[Okvirna količina]]</f>
        <v>0</v>
      </c>
      <c r="W102" s="130" t="s">
        <v>160</v>
      </c>
    </row>
    <row r="103" spans="1:23" s="53" customFormat="1" ht="12">
      <c r="A103" s="77" t="s">
        <v>101</v>
      </c>
      <c r="B103" s="486" t="s">
        <v>861</v>
      </c>
      <c r="C103" s="452" t="s">
        <v>904</v>
      </c>
      <c r="D103" s="487" t="s">
        <v>984</v>
      </c>
      <c r="E103" s="448">
        <v>1</v>
      </c>
      <c r="F103" s="448" t="s">
        <v>0</v>
      </c>
      <c r="G103" s="455"/>
      <c r="H103" s="488">
        <v>100</v>
      </c>
      <c r="I103" s="476" t="s">
        <v>0</v>
      </c>
      <c r="J10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3" s="119" t="str">
        <f>IF(Sklop13[[#This Row],[ZAHTEVANA SHEMA KAKOVOSTI]]&lt;&gt;"",Sklop13[[#This Row],[Preračunana masa/volumen/kos na enoto kg]],"")</f>
        <v/>
      </c>
      <c r="L103" s="134"/>
      <c r="M103" s="132" t="s">
        <v>160</v>
      </c>
      <c r="N103" s="132" t="s">
        <v>160</v>
      </c>
      <c r="O103" s="132" t="s">
        <v>160</v>
      </c>
      <c r="P103" s="135"/>
      <c r="Q103" s="131" t="s">
        <v>160</v>
      </c>
      <c r="R103" s="136"/>
      <c r="S103" s="135">
        <f>+Sklop13[[#This Row],[cena/enota brez DDV v EUR]]*Sklop13[[#This Row],[Stopnja DDV (%)]]</f>
        <v>0</v>
      </c>
      <c r="T103" s="135">
        <f>+Sklop13[[#This Row],[cena/enota brez DDV v EUR]]+Sklop13[[#This Row],[Davek (EUR)]]</f>
        <v>0</v>
      </c>
      <c r="U103" s="135">
        <f>+Sklop13[[#This Row],[cena/enota brez DDV v EUR]]*Sklop13[[#This Row],[Okvirna količina]]</f>
        <v>0</v>
      </c>
      <c r="V103" s="135">
        <f>+Sklop13[[#This Row],[Končna cena/enoto mere (EUR) z DDV]]*Sklop13[[#This Row],[Okvirna količina]]</f>
        <v>0</v>
      </c>
      <c r="W103" s="130" t="s">
        <v>160</v>
      </c>
    </row>
    <row r="104" spans="1:23" s="53" customFormat="1" ht="12">
      <c r="A104" s="77" t="s">
        <v>102</v>
      </c>
      <c r="B104" s="486" t="s">
        <v>862</v>
      </c>
      <c r="C104" s="452" t="s">
        <v>904</v>
      </c>
      <c r="D104" s="487" t="s">
        <v>985</v>
      </c>
      <c r="E104" s="448">
        <v>1</v>
      </c>
      <c r="F104" s="448" t="s">
        <v>0</v>
      </c>
      <c r="G104" s="455"/>
      <c r="H104" s="488">
        <v>50</v>
      </c>
      <c r="I104" s="476" t="s">
        <v>0</v>
      </c>
      <c r="J10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04" s="119" t="str">
        <f>IF(Sklop13[[#This Row],[ZAHTEVANA SHEMA KAKOVOSTI]]&lt;&gt;"",Sklop13[[#This Row],[Preračunana masa/volumen/kos na enoto kg]],"")</f>
        <v/>
      </c>
      <c r="L104" s="134"/>
      <c r="M104" s="132" t="s">
        <v>160</v>
      </c>
      <c r="N104" s="132" t="s">
        <v>160</v>
      </c>
      <c r="O104" s="132" t="s">
        <v>160</v>
      </c>
      <c r="P104" s="135"/>
      <c r="Q104" s="131" t="s">
        <v>160</v>
      </c>
      <c r="R104" s="136"/>
      <c r="S104" s="135">
        <f>+Sklop13[[#This Row],[cena/enota brez DDV v EUR]]*Sklop13[[#This Row],[Stopnja DDV (%)]]</f>
        <v>0</v>
      </c>
      <c r="T104" s="135">
        <f>+Sklop13[[#This Row],[cena/enota brez DDV v EUR]]+Sklop13[[#This Row],[Davek (EUR)]]</f>
        <v>0</v>
      </c>
      <c r="U104" s="135">
        <f>+Sklop13[[#This Row],[cena/enota brez DDV v EUR]]*Sklop13[[#This Row],[Okvirna količina]]</f>
        <v>0</v>
      </c>
      <c r="V104" s="135">
        <f>+Sklop13[[#This Row],[Končna cena/enoto mere (EUR) z DDV]]*Sklop13[[#This Row],[Okvirna količina]]</f>
        <v>0</v>
      </c>
      <c r="W104" s="130" t="s">
        <v>160</v>
      </c>
    </row>
    <row r="105" spans="1:23" s="53" customFormat="1" ht="12">
      <c r="A105" s="77" t="s">
        <v>103</v>
      </c>
      <c r="B105" s="486" t="s">
        <v>863</v>
      </c>
      <c r="C105" s="452" t="s">
        <v>904</v>
      </c>
      <c r="D105" s="487" t="s">
        <v>986</v>
      </c>
      <c r="E105" s="448">
        <v>1</v>
      </c>
      <c r="F105" s="448" t="s">
        <v>0</v>
      </c>
      <c r="G105" s="455"/>
      <c r="H105" s="488">
        <v>100</v>
      </c>
      <c r="I105" s="476" t="s">
        <v>0</v>
      </c>
      <c r="J10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5" s="119" t="str">
        <f>IF(Sklop13[[#This Row],[ZAHTEVANA SHEMA KAKOVOSTI]]&lt;&gt;"",Sklop13[[#This Row],[Preračunana masa/volumen/kos na enoto kg]],"")</f>
        <v/>
      </c>
      <c r="L105" s="134"/>
      <c r="M105" s="132" t="s">
        <v>160</v>
      </c>
      <c r="N105" s="132" t="s">
        <v>160</v>
      </c>
      <c r="O105" s="132" t="s">
        <v>160</v>
      </c>
      <c r="P105" s="135"/>
      <c r="Q105" s="131" t="s">
        <v>160</v>
      </c>
      <c r="R105" s="136"/>
      <c r="S105" s="135">
        <f>+Sklop13[[#This Row],[cena/enota brez DDV v EUR]]*Sklop13[[#This Row],[Stopnja DDV (%)]]</f>
        <v>0</v>
      </c>
      <c r="T105" s="135">
        <f>+Sklop13[[#This Row],[cena/enota brez DDV v EUR]]+Sklop13[[#This Row],[Davek (EUR)]]</f>
        <v>0</v>
      </c>
      <c r="U105" s="135">
        <f>+Sklop13[[#This Row],[cena/enota brez DDV v EUR]]*Sklop13[[#This Row],[Okvirna količina]]</f>
        <v>0</v>
      </c>
      <c r="V105" s="135">
        <f>+Sklop13[[#This Row],[Končna cena/enoto mere (EUR) z DDV]]*Sklop13[[#This Row],[Okvirna količina]]</f>
        <v>0</v>
      </c>
      <c r="W105" s="130" t="s">
        <v>160</v>
      </c>
    </row>
    <row r="106" spans="1:23" s="53" customFormat="1" ht="12">
      <c r="A106" s="77" t="s">
        <v>104</v>
      </c>
      <c r="B106" s="486" t="s">
        <v>864</v>
      </c>
      <c r="C106" s="452" t="s">
        <v>904</v>
      </c>
      <c r="D106" s="487" t="s">
        <v>987</v>
      </c>
      <c r="E106" s="448">
        <v>1</v>
      </c>
      <c r="F106" s="448" t="s">
        <v>0</v>
      </c>
      <c r="G106" s="455"/>
      <c r="H106" s="488">
        <v>3500</v>
      </c>
      <c r="I106" s="476" t="s">
        <v>0</v>
      </c>
      <c r="J10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K106" s="119" t="str">
        <f>IF(Sklop13[[#This Row],[ZAHTEVANA SHEMA KAKOVOSTI]]&lt;&gt;"",Sklop13[[#This Row],[Preračunana masa/volumen/kos na enoto kg]],"")</f>
        <v/>
      </c>
      <c r="L106" s="134"/>
      <c r="M106" s="132" t="s">
        <v>160</v>
      </c>
      <c r="N106" s="132" t="s">
        <v>160</v>
      </c>
      <c r="O106" s="132" t="s">
        <v>160</v>
      </c>
      <c r="P106" s="135"/>
      <c r="Q106" s="131" t="s">
        <v>160</v>
      </c>
      <c r="R106" s="136"/>
      <c r="S106" s="135">
        <f>+Sklop13[[#This Row],[cena/enota brez DDV v EUR]]*Sklop13[[#This Row],[Stopnja DDV (%)]]</f>
        <v>0</v>
      </c>
      <c r="T106" s="135">
        <f>+Sklop13[[#This Row],[cena/enota brez DDV v EUR]]+Sklop13[[#This Row],[Davek (EUR)]]</f>
        <v>0</v>
      </c>
      <c r="U106" s="135">
        <f>+Sklop13[[#This Row],[cena/enota brez DDV v EUR]]*Sklop13[[#This Row],[Okvirna količina]]</f>
        <v>0</v>
      </c>
      <c r="V106" s="135">
        <f>+Sklop13[[#This Row],[Končna cena/enoto mere (EUR) z DDV]]*Sklop13[[#This Row],[Okvirna količina]]</f>
        <v>0</v>
      </c>
      <c r="W106" s="130" t="s">
        <v>160</v>
      </c>
    </row>
    <row r="107" spans="1:23" s="53" customFormat="1" ht="12">
      <c r="A107" s="77" t="s">
        <v>105</v>
      </c>
      <c r="B107" s="486" t="s">
        <v>865</v>
      </c>
      <c r="C107" s="452" t="s">
        <v>904</v>
      </c>
      <c r="D107" s="487" t="s">
        <v>988</v>
      </c>
      <c r="E107" s="448">
        <v>1</v>
      </c>
      <c r="F107" s="448" t="s">
        <v>0</v>
      </c>
      <c r="G107" s="455"/>
      <c r="H107" s="488">
        <v>1500</v>
      </c>
      <c r="I107" s="476" t="s">
        <v>0</v>
      </c>
      <c r="J10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107" s="119" t="str">
        <f>IF(Sklop13[[#This Row],[ZAHTEVANA SHEMA KAKOVOSTI]]&lt;&gt;"",Sklop13[[#This Row],[Preračunana masa/volumen/kos na enoto kg]],"")</f>
        <v/>
      </c>
      <c r="L107" s="134"/>
      <c r="M107" s="132" t="s">
        <v>160</v>
      </c>
      <c r="N107" s="132" t="s">
        <v>160</v>
      </c>
      <c r="O107" s="132" t="s">
        <v>160</v>
      </c>
      <c r="P107" s="135"/>
      <c r="Q107" s="131" t="s">
        <v>160</v>
      </c>
      <c r="R107" s="136"/>
      <c r="S107" s="135">
        <f>+Sklop13[[#This Row],[cena/enota brez DDV v EUR]]*Sklop13[[#This Row],[Stopnja DDV (%)]]</f>
        <v>0</v>
      </c>
      <c r="T107" s="135">
        <f>+Sklop13[[#This Row],[cena/enota brez DDV v EUR]]+Sklop13[[#This Row],[Davek (EUR)]]</f>
        <v>0</v>
      </c>
      <c r="U107" s="135">
        <f>+Sklop13[[#This Row],[cena/enota brez DDV v EUR]]*Sklop13[[#This Row],[Okvirna količina]]</f>
        <v>0</v>
      </c>
      <c r="V107" s="135">
        <f>+Sklop13[[#This Row],[Končna cena/enoto mere (EUR) z DDV]]*Sklop13[[#This Row],[Okvirna količina]]</f>
        <v>0</v>
      </c>
      <c r="W107" s="130" t="s">
        <v>160</v>
      </c>
    </row>
    <row r="108" spans="1:23" s="53" customFormat="1" ht="12">
      <c r="A108" s="77" t="s">
        <v>106</v>
      </c>
      <c r="B108" s="486" t="s">
        <v>866</v>
      </c>
      <c r="C108" s="452" t="s">
        <v>904</v>
      </c>
      <c r="D108" s="487" t="s">
        <v>989</v>
      </c>
      <c r="E108" s="448">
        <v>1</v>
      </c>
      <c r="F108" s="448" t="s">
        <v>0</v>
      </c>
      <c r="G108" s="455"/>
      <c r="H108" s="488">
        <v>400</v>
      </c>
      <c r="I108" s="476" t="s">
        <v>0</v>
      </c>
      <c r="J10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8" s="119" t="str">
        <f>IF(Sklop13[[#This Row],[ZAHTEVANA SHEMA KAKOVOSTI]]&lt;&gt;"",Sklop13[[#This Row],[Preračunana masa/volumen/kos na enoto kg]],"")</f>
        <v/>
      </c>
      <c r="L108" s="134"/>
      <c r="M108" s="132" t="s">
        <v>160</v>
      </c>
      <c r="N108" s="132" t="s">
        <v>160</v>
      </c>
      <c r="O108" s="132" t="s">
        <v>160</v>
      </c>
      <c r="P108" s="135"/>
      <c r="Q108" s="131" t="s">
        <v>160</v>
      </c>
      <c r="R108" s="136"/>
      <c r="S108" s="135">
        <f>+Sklop13[[#This Row],[cena/enota brez DDV v EUR]]*Sklop13[[#This Row],[Stopnja DDV (%)]]</f>
        <v>0</v>
      </c>
      <c r="T108" s="135">
        <f>+Sklop13[[#This Row],[cena/enota brez DDV v EUR]]+Sklop13[[#This Row],[Davek (EUR)]]</f>
        <v>0</v>
      </c>
      <c r="U108" s="135">
        <f>+Sklop13[[#This Row],[cena/enota brez DDV v EUR]]*Sklop13[[#This Row],[Okvirna količina]]</f>
        <v>0</v>
      </c>
      <c r="V108" s="135">
        <f>+Sklop13[[#This Row],[Končna cena/enoto mere (EUR) z DDV]]*Sklop13[[#This Row],[Okvirna količina]]</f>
        <v>0</v>
      </c>
      <c r="W108" s="130" t="s">
        <v>160</v>
      </c>
    </row>
    <row r="109" spans="1:23" s="53" customFormat="1" ht="12">
      <c r="A109" s="77" t="s">
        <v>107</v>
      </c>
      <c r="B109" s="486" t="s">
        <v>867</v>
      </c>
      <c r="C109" s="452" t="s">
        <v>904</v>
      </c>
      <c r="D109" s="487" t="s">
        <v>990</v>
      </c>
      <c r="E109" s="448">
        <v>1</v>
      </c>
      <c r="F109" s="448" t="s">
        <v>0</v>
      </c>
      <c r="G109" s="455"/>
      <c r="H109" s="488">
        <v>500</v>
      </c>
      <c r="I109" s="476" t="s">
        <v>0</v>
      </c>
      <c r="J10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09" s="119" t="str">
        <f>IF(Sklop13[[#This Row],[ZAHTEVANA SHEMA KAKOVOSTI]]&lt;&gt;"",Sklop13[[#This Row],[Preračunana masa/volumen/kos na enoto kg]],"")</f>
        <v/>
      </c>
      <c r="L109" s="134"/>
      <c r="M109" s="132" t="s">
        <v>160</v>
      </c>
      <c r="N109" s="132" t="s">
        <v>160</v>
      </c>
      <c r="O109" s="132" t="s">
        <v>160</v>
      </c>
      <c r="P109" s="135"/>
      <c r="Q109" s="131" t="s">
        <v>160</v>
      </c>
      <c r="R109" s="136"/>
      <c r="S109" s="135">
        <f>+Sklop13[[#This Row],[cena/enota brez DDV v EUR]]*Sklop13[[#This Row],[Stopnja DDV (%)]]</f>
        <v>0</v>
      </c>
      <c r="T109" s="135">
        <f>+Sklop13[[#This Row],[cena/enota brez DDV v EUR]]+Sklop13[[#This Row],[Davek (EUR)]]</f>
        <v>0</v>
      </c>
      <c r="U109" s="135">
        <f>+Sklop13[[#This Row],[cena/enota brez DDV v EUR]]*Sklop13[[#This Row],[Okvirna količina]]</f>
        <v>0</v>
      </c>
      <c r="V109" s="135">
        <f>+Sklop13[[#This Row],[Končna cena/enoto mere (EUR) z DDV]]*Sklop13[[#This Row],[Okvirna količina]]</f>
        <v>0</v>
      </c>
      <c r="W109" s="130" t="s">
        <v>160</v>
      </c>
    </row>
    <row r="110" spans="1:23" s="53" customFormat="1" ht="12">
      <c r="A110" s="77" t="s">
        <v>108</v>
      </c>
      <c r="B110" s="486" t="s">
        <v>868</v>
      </c>
      <c r="C110" s="452" t="s">
        <v>904</v>
      </c>
      <c r="D110" s="487" t="s">
        <v>991</v>
      </c>
      <c r="E110" s="448">
        <v>1</v>
      </c>
      <c r="F110" s="448" t="s">
        <v>0</v>
      </c>
      <c r="G110" s="455"/>
      <c r="H110" s="488">
        <v>300</v>
      </c>
      <c r="I110" s="476" t="s">
        <v>0</v>
      </c>
      <c r="J11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10" s="119" t="str">
        <f>IF(Sklop13[[#This Row],[ZAHTEVANA SHEMA KAKOVOSTI]]&lt;&gt;"",Sklop13[[#This Row],[Preračunana masa/volumen/kos na enoto kg]],"")</f>
        <v/>
      </c>
      <c r="L110" s="134"/>
      <c r="M110" s="132" t="s">
        <v>160</v>
      </c>
      <c r="N110" s="132" t="s">
        <v>160</v>
      </c>
      <c r="O110" s="132" t="s">
        <v>160</v>
      </c>
      <c r="P110" s="135"/>
      <c r="Q110" s="131" t="s">
        <v>160</v>
      </c>
      <c r="R110" s="136"/>
      <c r="S110" s="135">
        <f>+Sklop13[[#This Row],[cena/enota brez DDV v EUR]]*Sklop13[[#This Row],[Stopnja DDV (%)]]</f>
        <v>0</v>
      </c>
      <c r="T110" s="135">
        <f>+Sklop13[[#This Row],[cena/enota brez DDV v EUR]]+Sklop13[[#This Row],[Davek (EUR)]]</f>
        <v>0</v>
      </c>
      <c r="U110" s="135">
        <f>+Sklop13[[#This Row],[cena/enota brez DDV v EUR]]*Sklop13[[#This Row],[Okvirna količina]]</f>
        <v>0</v>
      </c>
      <c r="V110" s="135">
        <f>+Sklop13[[#This Row],[Končna cena/enoto mere (EUR) z DDV]]*Sklop13[[#This Row],[Okvirna količina]]</f>
        <v>0</v>
      </c>
      <c r="W110" s="130" t="s">
        <v>160</v>
      </c>
    </row>
    <row r="111" spans="1:23" s="53" customFormat="1" ht="12">
      <c r="A111" s="77" t="s">
        <v>109</v>
      </c>
      <c r="B111" s="486" t="s">
        <v>869</v>
      </c>
      <c r="C111" s="452" t="s">
        <v>904</v>
      </c>
      <c r="D111" s="487" t="s">
        <v>992</v>
      </c>
      <c r="E111" s="448">
        <v>1</v>
      </c>
      <c r="F111" s="448" t="s">
        <v>0</v>
      </c>
      <c r="G111" s="455"/>
      <c r="H111" s="488">
        <v>70</v>
      </c>
      <c r="I111" s="476" t="s">
        <v>0</v>
      </c>
      <c r="J11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111" s="119" t="str">
        <f>IF(Sklop13[[#This Row],[ZAHTEVANA SHEMA KAKOVOSTI]]&lt;&gt;"",Sklop13[[#This Row],[Preračunana masa/volumen/kos na enoto kg]],"")</f>
        <v/>
      </c>
      <c r="L111" s="134"/>
      <c r="M111" s="132" t="s">
        <v>160</v>
      </c>
      <c r="N111" s="132" t="s">
        <v>160</v>
      </c>
      <c r="O111" s="132" t="s">
        <v>160</v>
      </c>
      <c r="P111" s="135"/>
      <c r="Q111" s="131" t="s">
        <v>160</v>
      </c>
      <c r="R111" s="136"/>
      <c r="S111" s="135">
        <f>+Sklop13[[#This Row],[cena/enota brez DDV v EUR]]*Sklop13[[#This Row],[Stopnja DDV (%)]]</f>
        <v>0</v>
      </c>
      <c r="T111" s="135">
        <f>+Sklop13[[#This Row],[cena/enota brez DDV v EUR]]+Sklop13[[#This Row],[Davek (EUR)]]</f>
        <v>0</v>
      </c>
      <c r="U111" s="135">
        <f>+Sklop13[[#This Row],[cena/enota brez DDV v EUR]]*Sklop13[[#This Row],[Okvirna količina]]</f>
        <v>0</v>
      </c>
      <c r="V111" s="135">
        <f>+Sklop13[[#This Row],[Končna cena/enoto mere (EUR) z DDV]]*Sklop13[[#This Row],[Okvirna količina]]</f>
        <v>0</v>
      </c>
      <c r="W111" s="130" t="s">
        <v>160</v>
      </c>
    </row>
    <row r="112" spans="1:23" s="53" customFormat="1" ht="12">
      <c r="A112" s="77" t="s">
        <v>110</v>
      </c>
      <c r="B112" s="486" t="s">
        <v>870</v>
      </c>
      <c r="C112" s="452" t="s">
        <v>904</v>
      </c>
      <c r="D112" s="487" t="s">
        <v>993</v>
      </c>
      <c r="E112" s="448">
        <v>1</v>
      </c>
      <c r="F112" s="448" t="s">
        <v>0</v>
      </c>
      <c r="G112" s="455"/>
      <c r="H112" s="488">
        <v>30</v>
      </c>
      <c r="I112" s="476" t="s">
        <v>0</v>
      </c>
      <c r="J11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12" s="119" t="str">
        <f>IF(Sklop13[[#This Row],[ZAHTEVANA SHEMA KAKOVOSTI]]&lt;&gt;"",Sklop13[[#This Row],[Preračunana masa/volumen/kos na enoto kg]],"")</f>
        <v/>
      </c>
      <c r="L112" s="134"/>
      <c r="M112" s="132" t="s">
        <v>160</v>
      </c>
      <c r="N112" s="132" t="s">
        <v>160</v>
      </c>
      <c r="O112" s="132" t="s">
        <v>160</v>
      </c>
      <c r="P112" s="135"/>
      <c r="Q112" s="131" t="s">
        <v>160</v>
      </c>
      <c r="R112" s="136"/>
      <c r="S112" s="135">
        <f>+Sklop13[[#This Row],[cena/enota brez DDV v EUR]]*Sklop13[[#This Row],[Stopnja DDV (%)]]</f>
        <v>0</v>
      </c>
      <c r="T112" s="135">
        <f>+Sklop13[[#This Row],[cena/enota brez DDV v EUR]]+Sklop13[[#This Row],[Davek (EUR)]]</f>
        <v>0</v>
      </c>
      <c r="U112" s="135">
        <f>+Sklop13[[#This Row],[cena/enota brez DDV v EUR]]*Sklop13[[#This Row],[Okvirna količina]]</f>
        <v>0</v>
      </c>
      <c r="V112" s="135">
        <f>+Sklop13[[#This Row],[Končna cena/enoto mere (EUR) z DDV]]*Sklop13[[#This Row],[Okvirna količina]]</f>
        <v>0</v>
      </c>
      <c r="W112" s="130" t="s">
        <v>160</v>
      </c>
    </row>
    <row r="113" spans="1:23" s="53" customFormat="1" ht="12">
      <c r="A113" s="77" t="s">
        <v>111</v>
      </c>
      <c r="B113" s="486" t="s">
        <v>871</v>
      </c>
      <c r="C113" s="452" t="s">
        <v>904</v>
      </c>
      <c r="D113" s="487" t="s">
        <v>994</v>
      </c>
      <c r="E113" s="448">
        <v>1</v>
      </c>
      <c r="F113" s="448" t="s">
        <v>0</v>
      </c>
      <c r="G113" s="455"/>
      <c r="H113" s="488">
        <v>20</v>
      </c>
      <c r="I113" s="476" t="s">
        <v>0</v>
      </c>
      <c r="J11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13" s="119" t="str">
        <f>IF(Sklop13[[#This Row],[ZAHTEVANA SHEMA KAKOVOSTI]]&lt;&gt;"",Sklop13[[#This Row],[Preračunana masa/volumen/kos na enoto kg]],"")</f>
        <v/>
      </c>
      <c r="L113" s="134"/>
      <c r="M113" s="132" t="s">
        <v>160</v>
      </c>
      <c r="N113" s="132" t="s">
        <v>160</v>
      </c>
      <c r="O113" s="132" t="s">
        <v>160</v>
      </c>
      <c r="P113" s="135"/>
      <c r="Q113" s="131" t="s">
        <v>160</v>
      </c>
      <c r="R113" s="136"/>
      <c r="S113" s="135">
        <f>+Sklop13[[#This Row],[cena/enota brez DDV v EUR]]*Sklop13[[#This Row],[Stopnja DDV (%)]]</f>
        <v>0</v>
      </c>
      <c r="T113" s="135">
        <f>+Sklop13[[#This Row],[cena/enota brez DDV v EUR]]+Sklop13[[#This Row],[Davek (EUR)]]</f>
        <v>0</v>
      </c>
      <c r="U113" s="135">
        <f>+Sklop13[[#This Row],[cena/enota brez DDV v EUR]]*Sklop13[[#This Row],[Okvirna količina]]</f>
        <v>0</v>
      </c>
      <c r="V113" s="135">
        <f>+Sklop13[[#This Row],[Končna cena/enoto mere (EUR) z DDV]]*Sklop13[[#This Row],[Okvirna količina]]</f>
        <v>0</v>
      </c>
      <c r="W113" s="130" t="s">
        <v>160</v>
      </c>
    </row>
    <row r="114" spans="1:23" s="53" customFormat="1" ht="12">
      <c r="A114" s="77" t="s">
        <v>112</v>
      </c>
      <c r="B114" s="486" t="s">
        <v>872</v>
      </c>
      <c r="C114" s="452" t="s">
        <v>904</v>
      </c>
      <c r="D114" s="487" t="s">
        <v>995</v>
      </c>
      <c r="E114" s="448">
        <v>1</v>
      </c>
      <c r="F114" s="448" t="s">
        <v>0</v>
      </c>
      <c r="G114" s="455"/>
      <c r="H114" s="488">
        <v>20</v>
      </c>
      <c r="I114" s="476" t="s">
        <v>0</v>
      </c>
      <c r="J11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14" s="119" t="str">
        <f>IF(Sklop13[[#This Row],[ZAHTEVANA SHEMA KAKOVOSTI]]&lt;&gt;"",Sklop13[[#This Row],[Preračunana masa/volumen/kos na enoto kg]],"")</f>
        <v/>
      </c>
      <c r="L114" s="134"/>
      <c r="M114" s="132" t="s">
        <v>160</v>
      </c>
      <c r="N114" s="132" t="s">
        <v>160</v>
      </c>
      <c r="O114" s="132" t="s">
        <v>160</v>
      </c>
      <c r="P114" s="135"/>
      <c r="Q114" s="131" t="s">
        <v>160</v>
      </c>
      <c r="R114" s="136"/>
      <c r="S114" s="135">
        <f>+Sklop13[[#This Row],[cena/enota brez DDV v EUR]]*Sklop13[[#This Row],[Stopnja DDV (%)]]</f>
        <v>0</v>
      </c>
      <c r="T114" s="135">
        <f>+Sklop13[[#This Row],[cena/enota brez DDV v EUR]]+Sklop13[[#This Row],[Davek (EUR)]]</f>
        <v>0</v>
      </c>
      <c r="U114" s="135">
        <f>+Sklop13[[#This Row],[cena/enota brez DDV v EUR]]*Sklop13[[#This Row],[Okvirna količina]]</f>
        <v>0</v>
      </c>
      <c r="V114" s="135">
        <f>+Sklop13[[#This Row],[Končna cena/enoto mere (EUR) z DDV]]*Sklop13[[#This Row],[Okvirna količina]]</f>
        <v>0</v>
      </c>
      <c r="W114" s="130" t="s">
        <v>160</v>
      </c>
    </row>
    <row r="115" spans="1:23" s="53" customFormat="1" ht="12">
      <c r="A115" s="77" t="s">
        <v>113</v>
      </c>
      <c r="B115" s="486" t="s">
        <v>873</v>
      </c>
      <c r="C115" s="452" t="s">
        <v>904</v>
      </c>
      <c r="D115" s="487" t="s">
        <v>996</v>
      </c>
      <c r="E115" s="448">
        <v>1</v>
      </c>
      <c r="F115" s="448" t="s">
        <v>0</v>
      </c>
      <c r="G115" s="455"/>
      <c r="H115" s="488">
        <v>100</v>
      </c>
      <c r="I115" s="476" t="s">
        <v>0</v>
      </c>
      <c r="J11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15" s="119" t="str">
        <f>IF(Sklop13[[#This Row],[ZAHTEVANA SHEMA KAKOVOSTI]]&lt;&gt;"",Sklop13[[#This Row],[Preračunana masa/volumen/kos na enoto kg]],"")</f>
        <v/>
      </c>
      <c r="L115" s="134"/>
      <c r="M115" s="132" t="s">
        <v>160</v>
      </c>
      <c r="N115" s="132" t="s">
        <v>160</v>
      </c>
      <c r="O115" s="132" t="s">
        <v>160</v>
      </c>
      <c r="P115" s="135"/>
      <c r="Q115" s="131" t="s">
        <v>160</v>
      </c>
      <c r="R115" s="136"/>
      <c r="S115" s="135">
        <f>+Sklop13[[#This Row],[cena/enota brez DDV v EUR]]*Sklop13[[#This Row],[Stopnja DDV (%)]]</f>
        <v>0</v>
      </c>
      <c r="T115" s="135">
        <f>+Sklop13[[#This Row],[cena/enota brez DDV v EUR]]+Sklop13[[#This Row],[Davek (EUR)]]</f>
        <v>0</v>
      </c>
      <c r="U115" s="135">
        <f>+Sklop13[[#This Row],[cena/enota brez DDV v EUR]]*Sklop13[[#This Row],[Okvirna količina]]</f>
        <v>0</v>
      </c>
      <c r="V115" s="135">
        <f>+Sklop13[[#This Row],[Končna cena/enoto mere (EUR) z DDV]]*Sklop13[[#This Row],[Okvirna količina]]</f>
        <v>0</v>
      </c>
      <c r="W115" s="130" t="s">
        <v>160</v>
      </c>
    </row>
    <row r="116" spans="1:23" s="53" customFormat="1" ht="12">
      <c r="A116" s="77" t="s">
        <v>114</v>
      </c>
      <c r="B116" s="486" t="s">
        <v>874</v>
      </c>
      <c r="C116" s="452" t="s">
        <v>904</v>
      </c>
      <c r="D116" s="487" t="s">
        <v>997</v>
      </c>
      <c r="E116" s="448">
        <v>1</v>
      </c>
      <c r="F116" s="448" t="s">
        <v>0</v>
      </c>
      <c r="G116" s="455"/>
      <c r="H116" s="488">
        <v>5</v>
      </c>
      <c r="I116" s="476" t="s">
        <v>0</v>
      </c>
      <c r="J11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6" s="119" t="str">
        <f>IF(Sklop13[[#This Row],[ZAHTEVANA SHEMA KAKOVOSTI]]&lt;&gt;"",Sklop13[[#This Row],[Preračunana masa/volumen/kos na enoto kg]],"")</f>
        <v/>
      </c>
      <c r="L116" s="134"/>
      <c r="M116" s="132" t="s">
        <v>160</v>
      </c>
      <c r="N116" s="132" t="s">
        <v>160</v>
      </c>
      <c r="O116" s="132" t="s">
        <v>160</v>
      </c>
      <c r="P116" s="135"/>
      <c r="Q116" s="131" t="s">
        <v>160</v>
      </c>
      <c r="R116" s="136"/>
      <c r="S116" s="135">
        <f>+Sklop13[[#This Row],[cena/enota brez DDV v EUR]]*Sklop13[[#This Row],[Stopnja DDV (%)]]</f>
        <v>0</v>
      </c>
      <c r="T116" s="135">
        <f>+Sklop13[[#This Row],[cena/enota brez DDV v EUR]]+Sklop13[[#This Row],[Davek (EUR)]]</f>
        <v>0</v>
      </c>
      <c r="U116" s="135">
        <f>+Sklop13[[#This Row],[cena/enota brez DDV v EUR]]*Sklop13[[#This Row],[Okvirna količina]]</f>
        <v>0</v>
      </c>
      <c r="V116" s="135">
        <f>+Sklop13[[#This Row],[Končna cena/enoto mere (EUR) z DDV]]*Sklop13[[#This Row],[Okvirna količina]]</f>
        <v>0</v>
      </c>
      <c r="W116" s="130" t="s">
        <v>160</v>
      </c>
    </row>
    <row r="117" spans="1:23" s="53" customFormat="1" ht="12">
      <c r="A117" s="77" t="s">
        <v>115</v>
      </c>
      <c r="B117" s="486" t="s">
        <v>875</v>
      </c>
      <c r="C117" s="452" t="s">
        <v>904</v>
      </c>
      <c r="D117" s="487" t="s">
        <v>998</v>
      </c>
      <c r="E117" s="448">
        <v>1</v>
      </c>
      <c r="F117" s="448" t="s">
        <v>0</v>
      </c>
      <c r="G117" s="455"/>
      <c r="H117" s="488">
        <v>200</v>
      </c>
      <c r="I117" s="476" t="s">
        <v>0</v>
      </c>
      <c r="J11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7" s="119" t="str">
        <f>IF(Sklop13[[#This Row],[ZAHTEVANA SHEMA KAKOVOSTI]]&lt;&gt;"",Sklop13[[#This Row],[Preračunana masa/volumen/kos na enoto kg]],"")</f>
        <v/>
      </c>
      <c r="L117" s="134"/>
      <c r="M117" s="132" t="s">
        <v>160</v>
      </c>
      <c r="N117" s="132" t="s">
        <v>160</v>
      </c>
      <c r="O117" s="132" t="s">
        <v>160</v>
      </c>
      <c r="P117" s="135"/>
      <c r="Q117" s="131" t="s">
        <v>160</v>
      </c>
      <c r="R117" s="136"/>
      <c r="S117" s="135">
        <f>+Sklop13[[#This Row],[cena/enota brez DDV v EUR]]*Sklop13[[#This Row],[Stopnja DDV (%)]]</f>
        <v>0</v>
      </c>
      <c r="T117" s="135">
        <f>+Sklop13[[#This Row],[cena/enota brez DDV v EUR]]+Sklop13[[#This Row],[Davek (EUR)]]</f>
        <v>0</v>
      </c>
      <c r="U117" s="135">
        <f>+Sklop13[[#This Row],[cena/enota brez DDV v EUR]]*Sklop13[[#This Row],[Okvirna količina]]</f>
        <v>0</v>
      </c>
      <c r="V117" s="135">
        <f>+Sklop13[[#This Row],[Končna cena/enoto mere (EUR) z DDV]]*Sklop13[[#This Row],[Okvirna količina]]</f>
        <v>0</v>
      </c>
      <c r="W117" s="130" t="s">
        <v>160</v>
      </c>
    </row>
    <row r="118" spans="1:23" s="53" customFormat="1" ht="12">
      <c r="A118" s="77" t="s">
        <v>116</v>
      </c>
      <c r="B118" s="486" t="s">
        <v>876</v>
      </c>
      <c r="C118" s="452" t="s">
        <v>904</v>
      </c>
      <c r="D118" s="487" t="s">
        <v>999</v>
      </c>
      <c r="E118" s="448">
        <v>1</v>
      </c>
      <c r="F118" s="448" t="s">
        <v>0</v>
      </c>
      <c r="G118" s="455"/>
      <c r="H118" s="488">
        <v>200</v>
      </c>
      <c r="I118" s="476" t="s">
        <v>0</v>
      </c>
      <c r="J11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8" s="119" t="str">
        <f>IF(Sklop13[[#This Row],[ZAHTEVANA SHEMA KAKOVOSTI]]&lt;&gt;"",Sklop13[[#This Row],[Preračunana masa/volumen/kos na enoto kg]],"")</f>
        <v/>
      </c>
      <c r="L118" s="134"/>
      <c r="M118" s="132" t="s">
        <v>160</v>
      </c>
      <c r="N118" s="132" t="s">
        <v>160</v>
      </c>
      <c r="O118" s="132" t="s">
        <v>160</v>
      </c>
      <c r="P118" s="135"/>
      <c r="Q118" s="131" t="s">
        <v>160</v>
      </c>
      <c r="R118" s="136"/>
      <c r="S118" s="135">
        <f>+Sklop13[[#This Row],[cena/enota brez DDV v EUR]]*Sklop13[[#This Row],[Stopnja DDV (%)]]</f>
        <v>0</v>
      </c>
      <c r="T118" s="135">
        <f>+Sklop13[[#This Row],[cena/enota brez DDV v EUR]]+Sklop13[[#This Row],[Davek (EUR)]]</f>
        <v>0</v>
      </c>
      <c r="U118" s="135">
        <f>+Sklop13[[#This Row],[cena/enota brez DDV v EUR]]*Sklop13[[#This Row],[Okvirna količina]]</f>
        <v>0</v>
      </c>
      <c r="V118" s="135">
        <f>+Sklop13[[#This Row],[Končna cena/enoto mere (EUR) z DDV]]*Sklop13[[#This Row],[Okvirna količina]]</f>
        <v>0</v>
      </c>
      <c r="W118" s="130" t="s">
        <v>160</v>
      </c>
    </row>
    <row r="119" spans="1:23" s="53" customFormat="1" ht="12">
      <c r="A119" s="77" t="s">
        <v>117</v>
      </c>
      <c r="B119" s="448" t="s">
        <v>877</v>
      </c>
      <c r="C119" s="452" t="s">
        <v>904</v>
      </c>
      <c r="D119" s="489" t="s">
        <v>1000</v>
      </c>
      <c r="E119" s="448">
        <v>1</v>
      </c>
      <c r="F119" s="448" t="s">
        <v>0</v>
      </c>
      <c r="G119" s="455"/>
      <c r="H119" s="490">
        <v>150</v>
      </c>
      <c r="I119" s="476" t="s">
        <v>0</v>
      </c>
      <c r="J11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19" s="119" t="str">
        <f>IF(Sklop13[[#This Row],[ZAHTEVANA SHEMA KAKOVOSTI]]&lt;&gt;"",Sklop13[[#This Row],[Preračunana masa/volumen/kos na enoto kg]],"")</f>
        <v/>
      </c>
      <c r="L119" s="134"/>
      <c r="M119" s="132" t="s">
        <v>160</v>
      </c>
      <c r="N119" s="132" t="s">
        <v>160</v>
      </c>
      <c r="O119" s="132" t="s">
        <v>160</v>
      </c>
      <c r="P119" s="135"/>
      <c r="Q119" s="131" t="s">
        <v>160</v>
      </c>
      <c r="R119" s="136"/>
      <c r="S119" s="135">
        <f>+Sklop13[[#This Row],[cena/enota brez DDV v EUR]]*Sklop13[[#This Row],[Stopnja DDV (%)]]</f>
        <v>0</v>
      </c>
      <c r="T119" s="135">
        <f>+Sklop13[[#This Row],[cena/enota brez DDV v EUR]]+Sklop13[[#This Row],[Davek (EUR)]]</f>
        <v>0</v>
      </c>
      <c r="U119" s="135">
        <f>+Sklop13[[#This Row],[cena/enota brez DDV v EUR]]*Sklop13[[#This Row],[Okvirna količina]]</f>
        <v>0</v>
      </c>
      <c r="V119" s="135">
        <f>+Sklop13[[#This Row],[Končna cena/enoto mere (EUR) z DDV]]*Sklop13[[#This Row],[Okvirna količina]]</f>
        <v>0</v>
      </c>
      <c r="W119" s="130" t="s">
        <v>160</v>
      </c>
    </row>
    <row r="120" spans="1:23" s="53" customFormat="1" ht="12">
      <c r="A120" s="77" t="s">
        <v>118</v>
      </c>
      <c r="B120" s="486" t="s">
        <v>878</v>
      </c>
      <c r="C120" s="452" t="s">
        <v>904</v>
      </c>
      <c r="D120" s="487" t="s">
        <v>1001</v>
      </c>
      <c r="E120" s="448">
        <v>1</v>
      </c>
      <c r="F120" s="448" t="s">
        <v>0</v>
      </c>
      <c r="G120" s="455"/>
      <c r="H120" s="488">
        <v>80</v>
      </c>
      <c r="I120" s="476" t="s">
        <v>0</v>
      </c>
      <c r="J12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20" s="119" t="str">
        <f>IF(Sklop13[[#This Row],[ZAHTEVANA SHEMA KAKOVOSTI]]&lt;&gt;"",Sklop13[[#This Row],[Preračunana masa/volumen/kos na enoto kg]],"")</f>
        <v/>
      </c>
      <c r="L120" s="134"/>
      <c r="M120" s="132" t="s">
        <v>160</v>
      </c>
      <c r="N120" s="132" t="s">
        <v>160</v>
      </c>
      <c r="O120" s="132" t="s">
        <v>160</v>
      </c>
      <c r="P120" s="135"/>
      <c r="Q120" s="131" t="s">
        <v>160</v>
      </c>
      <c r="R120" s="136"/>
      <c r="S120" s="135">
        <f>+Sklop13[[#This Row],[cena/enota brez DDV v EUR]]*Sklop13[[#This Row],[Stopnja DDV (%)]]</f>
        <v>0</v>
      </c>
      <c r="T120" s="135">
        <f>+Sklop13[[#This Row],[cena/enota brez DDV v EUR]]+Sklop13[[#This Row],[Davek (EUR)]]</f>
        <v>0</v>
      </c>
      <c r="U120" s="135">
        <f>+Sklop13[[#This Row],[cena/enota brez DDV v EUR]]*Sklop13[[#This Row],[Okvirna količina]]</f>
        <v>0</v>
      </c>
      <c r="V120" s="135">
        <f>+Sklop13[[#This Row],[Končna cena/enoto mere (EUR) z DDV]]*Sklop13[[#This Row],[Okvirna količina]]</f>
        <v>0</v>
      </c>
      <c r="W120" s="130" t="s">
        <v>160</v>
      </c>
    </row>
    <row r="121" spans="1:23" s="53" customFormat="1" ht="12">
      <c r="A121" s="77" t="s">
        <v>119</v>
      </c>
      <c r="B121" s="486" t="s">
        <v>879</v>
      </c>
      <c r="C121" s="452" t="s">
        <v>904</v>
      </c>
      <c r="D121" s="487" t="s">
        <v>1002</v>
      </c>
      <c r="E121" s="448">
        <v>1</v>
      </c>
      <c r="F121" s="448" t="s">
        <v>0</v>
      </c>
      <c r="G121" s="455"/>
      <c r="H121" s="488">
        <v>15</v>
      </c>
      <c r="I121" s="476" t="s">
        <v>0</v>
      </c>
      <c r="J12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21" s="119" t="str">
        <f>IF(Sklop13[[#This Row],[ZAHTEVANA SHEMA KAKOVOSTI]]&lt;&gt;"",Sklop13[[#This Row],[Preračunana masa/volumen/kos na enoto kg]],"")</f>
        <v/>
      </c>
      <c r="L121" s="134"/>
      <c r="M121" s="132" t="s">
        <v>160</v>
      </c>
      <c r="N121" s="132" t="s">
        <v>160</v>
      </c>
      <c r="O121" s="132" t="s">
        <v>160</v>
      </c>
      <c r="P121" s="135"/>
      <c r="Q121" s="131" t="s">
        <v>160</v>
      </c>
      <c r="R121" s="136"/>
      <c r="S121" s="135">
        <f>+Sklop13[[#This Row],[cena/enota brez DDV v EUR]]*Sklop13[[#This Row],[Stopnja DDV (%)]]</f>
        <v>0</v>
      </c>
      <c r="T121" s="135">
        <f>+Sklop13[[#This Row],[cena/enota brez DDV v EUR]]+Sklop13[[#This Row],[Davek (EUR)]]</f>
        <v>0</v>
      </c>
      <c r="U121" s="135">
        <f>+Sklop13[[#This Row],[cena/enota brez DDV v EUR]]*Sklop13[[#This Row],[Okvirna količina]]</f>
        <v>0</v>
      </c>
      <c r="V121" s="135">
        <f>+Sklop13[[#This Row],[Končna cena/enoto mere (EUR) z DDV]]*Sklop13[[#This Row],[Okvirna količina]]</f>
        <v>0</v>
      </c>
      <c r="W121" s="130" t="s">
        <v>160</v>
      </c>
    </row>
    <row r="122" spans="1:23" s="53" customFormat="1" ht="12">
      <c r="A122" s="77" t="s">
        <v>120</v>
      </c>
      <c r="B122" s="486" t="s">
        <v>880</v>
      </c>
      <c r="C122" s="452" t="s">
        <v>904</v>
      </c>
      <c r="D122" s="487" t="s">
        <v>1003</v>
      </c>
      <c r="E122" s="448">
        <v>1</v>
      </c>
      <c r="F122" s="448" t="s">
        <v>0</v>
      </c>
      <c r="G122" s="455"/>
      <c r="H122" s="488">
        <v>50</v>
      </c>
      <c r="I122" s="476" t="s">
        <v>0</v>
      </c>
      <c r="J12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2" s="119" t="str">
        <f>IF(Sklop13[[#This Row],[ZAHTEVANA SHEMA KAKOVOSTI]]&lt;&gt;"",Sklop13[[#This Row],[Preračunana masa/volumen/kos na enoto kg]],"")</f>
        <v/>
      </c>
      <c r="L122" s="134"/>
      <c r="M122" s="132" t="s">
        <v>160</v>
      </c>
      <c r="N122" s="132" t="s">
        <v>160</v>
      </c>
      <c r="O122" s="132" t="s">
        <v>160</v>
      </c>
      <c r="P122" s="135"/>
      <c r="Q122" s="131" t="s">
        <v>160</v>
      </c>
      <c r="R122" s="136"/>
      <c r="S122" s="135">
        <f>+Sklop13[[#This Row],[cena/enota brez DDV v EUR]]*Sklop13[[#This Row],[Stopnja DDV (%)]]</f>
        <v>0</v>
      </c>
      <c r="T122" s="135">
        <f>+Sklop13[[#This Row],[cena/enota brez DDV v EUR]]+Sklop13[[#This Row],[Davek (EUR)]]</f>
        <v>0</v>
      </c>
      <c r="U122" s="135">
        <f>+Sklop13[[#This Row],[cena/enota brez DDV v EUR]]*Sklop13[[#This Row],[Okvirna količina]]</f>
        <v>0</v>
      </c>
      <c r="V122" s="135">
        <f>+Sklop13[[#This Row],[Končna cena/enoto mere (EUR) z DDV]]*Sklop13[[#This Row],[Okvirna količina]]</f>
        <v>0</v>
      </c>
      <c r="W122" s="130" t="s">
        <v>160</v>
      </c>
    </row>
    <row r="123" spans="1:23" s="53" customFormat="1" ht="12">
      <c r="A123" s="77" t="s">
        <v>121</v>
      </c>
      <c r="B123" s="486" t="s">
        <v>881</v>
      </c>
      <c r="C123" s="452" t="s">
        <v>904</v>
      </c>
      <c r="D123" s="487" t="s">
        <v>1004</v>
      </c>
      <c r="E123" s="448">
        <v>1</v>
      </c>
      <c r="F123" s="448" t="s">
        <v>0</v>
      </c>
      <c r="G123" s="455"/>
      <c r="H123" s="488">
        <v>4</v>
      </c>
      <c r="I123" s="476" t="s">
        <v>0</v>
      </c>
      <c r="J12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K123" s="119" t="str">
        <f>IF(Sklop13[[#This Row],[ZAHTEVANA SHEMA KAKOVOSTI]]&lt;&gt;"",Sklop13[[#This Row],[Preračunana masa/volumen/kos na enoto kg]],"")</f>
        <v/>
      </c>
      <c r="L123" s="134"/>
      <c r="M123" s="132" t="s">
        <v>160</v>
      </c>
      <c r="N123" s="132" t="s">
        <v>160</v>
      </c>
      <c r="O123" s="132" t="s">
        <v>160</v>
      </c>
      <c r="P123" s="135"/>
      <c r="Q123" s="131" t="s">
        <v>160</v>
      </c>
      <c r="R123" s="136"/>
      <c r="S123" s="135">
        <f>+Sklop13[[#This Row],[cena/enota brez DDV v EUR]]*Sklop13[[#This Row],[Stopnja DDV (%)]]</f>
        <v>0</v>
      </c>
      <c r="T123" s="135">
        <f>+Sklop13[[#This Row],[cena/enota brez DDV v EUR]]+Sklop13[[#This Row],[Davek (EUR)]]</f>
        <v>0</v>
      </c>
      <c r="U123" s="135">
        <f>+Sklop13[[#This Row],[cena/enota brez DDV v EUR]]*Sklop13[[#This Row],[Okvirna količina]]</f>
        <v>0</v>
      </c>
      <c r="V123" s="135">
        <f>+Sklop13[[#This Row],[Končna cena/enoto mere (EUR) z DDV]]*Sklop13[[#This Row],[Okvirna količina]]</f>
        <v>0</v>
      </c>
      <c r="W123" s="130" t="s">
        <v>160</v>
      </c>
    </row>
    <row r="124" spans="1:23" s="53" customFormat="1" ht="12">
      <c r="A124" s="77" t="s">
        <v>122</v>
      </c>
      <c r="B124" s="486" t="s">
        <v>882</v>
      </c>
      <c r="C124" s="452" t="s">
        <v>904</v>
      </c>
      <c r="D124" s="487" t="s">
        <v>1005</v>
      </c>
      <c r="E124" s="448">
        <v>1</v>
      </c>
      <c r="F124" s="448" t="s">
        <v>0</v>
      </c>
      <c r="G124" s="455"/>
      <c r="H124" s="488">
        <v>100</v>
      </c>
      <c r="I124" s="476" t="s">
        <v>0</v>
      </c>
      <c r="J12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24" s="119" t="str">
        <f>IF(Sklop13[[#This Row],[ZAHTEVANA SHEMA KAKOVOSTI]]&lt;&gt;"",Sklop13[[#This Row],[Preračunana masa/volumen/kos na enoto kg]],"")</f>
        <v/>
      </c>
      <c r="L124" s="134"/>
      <c r="M124" s="132" t="s">
        <v>160</v>
      </c>
      <c r="N124" s="132" t="s">
        <v>160</v>
      </c>
      <c r="O124" s="132" t="s">
        <v>160</v>
      </c>
      <c r="P124" s="135"/>
      <c r="Q124" s="131" t="s">
        <v>160</v>
      </c>
      <c r="R124" s="136"/>
      <c r="S124" s="135">
        <f>+Sklop13[[#This Row],[cena/enota brez DDV v EUR]]*Sklop13[[#This Row],[Stopnja DDV (%)]]</f>
        <v>0</v>
      </c>
      <c r="T124" s="135">
        <f>+Sklop13[[#This Row],[cena/enota brez DDV v EUR]]+Sklop13[[#This Row],[Davek (EUR)]]</f>
        <v>0</v>
      </c>
      <c r="U124" s="135">
        <f>+Sklop13[[#This Row],[cena/enota brez DDV v EUR]]*Sklop13[[#This Row],[Okvirna količina]]</f>
        <v>0</v>
      </c>
      <c r="V124" s="135">
        <f>+Sklop13[[#This Row],[Končna cena/enoto mere (EUR) z DDV]]*Sklop13[[#This Row],[Okvirna količina]]</f>
        <v>0</v>
      </c>
      <c r="W124" s="130" t="s">
        <v>160</v>
      </c>
    </row>
    <row r="125" spans="1:23" s="53" customFormat="1" ht="12">
      <c r="A125" s="77" t="s">
        <v>123</v>
      </c>
      <c r="B125" s="486" t="s">
        <v>883</v>
      </c>
      <c r="C125" s="452" t="s">
        <v>904</v>
      </c>
      <c r="D125" s="487" t="s">
        <v>1006</v>
      </c>
      <c r="E125" s="448">
        <v>1</v>
      </c>
      <c r="F125" s="448" t="s">
        <v>0</v>
      </c>
      <c r="G125" s="455"/>
      <c r="H125" s="488">
        <v>1</v>
      </c>
      <c r="I125" s="476" t="s">
        <v>0</v>
      </c>
      <c r="J12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125" s="119" t="str">
        <f>IF(Sklop13[[#This Row],[ZAHTEVANA SHEMA KAKOVOSTI]]&lt;&gt;"",Sklop13[[#This Row],[Preračunana masa/volumen/kos na enoto kg]],"")</f>
        <v/>
      </c>
      <c r="L125" s="134"/>
      <c r="M125" s="132" t="s">
        <v>160</v>
      </c>
      <c r="N125" s="132" t="s">
        <v>160</v>
      </c>
      <c r="O125" s="132" t="s">
        <v>160</v>
      </c>
      <c r="P125" s="135"/>
      <c r="Q125" s="131" t="s">
        <v>160</v>
      </c>
      <c r="R125" s="136"/>
      <c r="S125" s="135">
        <f>+Sklop13[[#This Row],[cena/enota brez DDV v EUR]]*Sklop13[[#This Row],[Stopnja DDV (%)]]</f>
        <v>0</v>
      </c>
      <c r="T125" s="135">
        <f>+Sklop13[[#This Row],[cena/enota brez DDV v EUR]]+Sklop13[[#This Row],[Davek (EUR)]]</f>
        <v>0</v>
      </c>
      <c r="U125" s="135">
        <f>+Sklop13[[#This Row],[cena/enota brez DDV v EUR]]*Sklop13[[#This Row],[Okvirna količina]]</f>
        <v>0</v>
      </c>
      <c r="V125" s="135">
        <f>+Sklop13[[#This Row],[Končna cena/enoto mere (EUR) z DDV]]*Sklop13[[#This Row],[Okvirna količina]]</f>
        <v>0</v>
      </c>
      <c r="W125" s="130" t="s">
        <v>160</v>
      </c>
    </row>
    <row r="126" spans="1:23" s="53" customFormat="1" ht="12">
      <c r="A126" s="77" t="s">
        <v>124</v>
      </c>
      <c r="B126" s="486" t="s">
        <v>884</v>
      </c>
      <c r="C126" s="452" t="s">
        <v>904</v>
      </c>
      <c r="D126" s="487" t="s">
        <v>1007</v>
      </c>
      <c r="E126" s="448">
        <v>1</v>
      </c>
      <c r="F126" s="448" t="s">
        <v>0</v>
      </c>
      <c r="G126" s="455"/>
      <c r="H126" s="488">
        <v>20</v>
      </c>
      <c r="I126" s="476" t="s">
        <v>0</v>
      </c>
      <c r="J12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26" s="119" t="str">
        <f>IF(Sklop13[[#This Row],[ZAHTEVANA SHEMA KAKOVOSTI]]&lt;&gt;"",Sklop13[[#This Row],[Preračunana masa/volumen/kos na enoto kg]],"")</f>
        <v/>
      </c>
      <c r="L126" s="134"/>
      <c r="M126" s="132" t="s">
        <v>160</v>
      </c>
      <c r="N126" s="132" t="s">
        <v>160</v>
      </c>
      <c r="O126" s="132" t="s">
        <v>160</v>
      </c>
      <c r="P126" s="135"/>
      <c r="Q126" s="131" t="s">
        <v>160</v>
      </c>
      <c r="R126" s="136"/>
      <c r="S126" s="135">
        <f>+Sklop13[[#This Row],[cena/enota brez DDV v EUR]]*Sklop13[[#This Row],[Stopnja DDV (%)]]</f>
        <v>0</v>
      </c>
      <c r="T126" s="135">
        <f>+Sklop13[[#This Row],[cena/enota brez DDV v EUR]]+Sklop13[[#This Row],[Davek (EUR)]]</f>
        <v>0</v>
      </c>
      <c r="U126" s="135">
        <f>+Sklop13[[#This Row],[cena/enota brez DDV v EUR]]*Sklop13[[#This Row],[Okvirna količina]]</f>
        <v>0</v>
      </c>
      <c r="V126" s="135">
        <f>+Sklop13[[#This Row],[Končna cena/enoto mere (EUR) z DDV]]*Sklop13[[#This Row],[Okvirna količina]]</f>
        <v>0</v>
      </c>
      <c r="W126" s="130" t="s">
        <v>160</v>
      </c>
    </row>
    <row r="127" spans="1:23" s="53" customFormat="1" ht="12">
      <c r="A127" s="77" t="s">
        <v>125</v>
      </c>
      <c r="B127" s="486" t="s">
        <v>885</v>
      </c>
      <c r="C127" s="452" t="s">
        <v>904</v>
      </c>
      <c r="D127" s="487" t="s">
        <v>1008</v>
      </c>
      <c r="E127" s="448">
        <v>1</v>
      </c>
      <c r="F127" s="448" t="s">
        <v>0</v>
      </c>
      <c r="G127" s="455"/>
      <c r="H127" s="488">
        <v>100</v>
      </c>
      <c r="I127" s="476" t="s">
        <v>0</v>
      </c>
      <c r="J12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27" s="119" t="str">
        <f>IF(Sklop13[[#This Row],[ZAHTEVANA SHEMA KAKOVOSTI]]&lt;&gt;"",Sklop13[[#This Row],[Preračunana masa/volumen/kos na enoto kg]],"")</f>
        <v/>
      </c>
      <c r="L127" s="134"/>
      <c r="M127" s="132" t="s">
        <v>160</v>
      </c>
      <c r="N127" s="132" t="s">
        <v>160</v>
      </c>
      <c r="O127" s="132" t="s">
        <v>160</v>
      </c>
      <c r="P127" s="135"/>
      <c r="Q127" s="131" t="s">
        <v>160</v>
      </c>
      <c r="R127" s="136"/>
      <c r="S127" s="135">
        <f>+Sklop13[[#This Row],[cena/enota brez DDV v EUR]]*Sklop13[[#This Row],[Stopnja DDV (%)]]</f>
        <v>0</v>
      </c>
      <c r="T127" s="135">
        <f>+Sklop13[[#This Row],[cena/enota brez DDV v EUR]]+Sklop13[[#This Row],[Davek (EUR)]]</f>
        <v>0</v>
      </c>
      <c r="U127" s="135">
        <f>+Sklop13[[#This Row],[cena/enota brez DDV v EUR]]*Sklop13[[#This Row],[Okvirna količina]]</f>
        <v>0</v>
      </c>
      <c r="V127" s="135">
        <f>+Sklop13[[#This Row],[Končna cena/enoto mere (EUR) z DDV]]*Sklop13[[#This Row],[Okvirna količina]]</f>
        <v>0</v>
      </c>
      <c r="W127" s="130" t="s">
        <v>160</v>
      </c>
    </row>
    <row r="128" spans="1:23" s="53" customFormat="1" ht="12">
      <c r="A128" s="77" t="s">
        <v>126</v>
      </c>
      <c r="B128" s="486" t="s">
        <v>886</v>
      </c>
      <c r="C128" s="452" t="s">
        <v>904</v>
      </c>
      <c r="D128" s="487" t="s">
        <v>1009</v>
      </c>
      <c r="E128" s="448">
        <v>1</v>
      </c>
      <c r="F128" s="448" t="s">
        <v>0</v>
      </c>
      <c r="G128" s="455"/>
      <c r="H128" s="488">
        <v>200</v>
      </c>
      <c r="I128" s="476" t="s">
        <v>0</v>
      </c>
      <c r="J12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28" s="119" t="str">
        <f>IF(Sklop13[[#This Row],[ZAHTEVANA SHEMA KAKOVOSTI]]&lt;&gt;"",Sklop13[[#This Row],[Preračunana masa/volumen/kos na enoto kg]],"")</f>
        <v/>
      </c>
      <c r="L128" s="134"/>
      <c r="M128" s="132" t="s">
        <v>160</v>
      </c>
      <c r="N128" s="132" t="s">
        <v>160</v>
      </c>
      <c r="O128" s="132" t="s">
        <v>160</v>
      </c>
      <c r="P128" s="135"/>
      <c r="Q128" s="131" t="s">
        <v>160</v>
      </c>
      <c r="R128" s="136"/>
      <c r="S128" s="135">
        <f>+Sklop13[[#This Row],[cena/enota brez DDV v EUR]]*Sklop13[[#This Row],[Stopnja DDV (%)]]</f>
        <v>0</v>
      </c>
      <c r="T128" s="135">
        <f>+Sklop13[[#This Row],[cena/enota brez DDV v EUR]]+Sklop13[[#This Row],[Davek (EUR)]]</f>
        <v>0</v>
      </c>
      <c r="U128" s="135">
        <f>+Sklop13[[#This Row],[cena/enota brez DDV v EUR]]*Sklop13[[#This Row],[Okvirna količina]]</f>
        <v>0</v>
      </c>
      <c r="V128" s="135">
        <f>+Sklop13[[#This Row],[Končna cena/enoto mere (EUR) z DDV]]*Sklop13[[#This Row],[Okvirna količina]]</f>
        <v>0</v>
      </c>
      <c r="W128" s="130" t="s">
        <v>160</v>
      </c>
    </row>
    <row r="129" spans="1:23" s="53" customFormat="1" ht="12">
      <c r="A129" s="77" t="s">
        <v>127</v>
      </c>
      <c r="B129" s="486" t="s">
        <v>887</v>
      </c>
      <c r="C129" s="452" t="s">
        <v>904</v>
      </c>
      <c r="D129" s="487" t="s">
        <v>1010</v>
      </c>
      <c r="E129" s="448">
        <v>1</v>
      </c>
      <c r="F129" s="448" t="s">
        <v>0</v>
      </c>
      <c r="G129" s="455"/>
      <c r="H129" s="488">
        <v>20</v>
      </c>
      <c r="I129" s="476" t="s">
        <v>0</v>
      </c>
      <c r="J12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29" s="119" t="str">
        <f>IF(Sklop13[[#This Row],[ZAHTEVANA SHEMA KAKOVOSTI]]&lt;&gt;"",Sklop13[[#This Row],[Preračunana masa/volumen/kos na enoto kg]],"")</f>
        <v/>
      </c>
      <c r="L129" s="134"/>
      <c r="M129" s="132" t="s">
        <v>160</v>
      </c>
      <c r="N129" s="132" t="s">
        <v>160</v>
      </c>
      <c r="O129" s="132" t="s">
        <v>160</v>
      </c>
      <c r="P129" s="135"/>
      <c r="Q129" s="131" t="s">
        <v>160</v>
      </c>
      <c r="R129" s="136"/>
      <c r="S129" s="135">
        <f>+Sklop13[[#This Row],[cena/enota brez DDV v EUR]]*Sklop13[[#This Row],[Stopnja DDV (%)]]</f>
        <v>0</v>
      </c>
      <c r="T129" s="135">
        <f>+Sklop13[[#This Row],[cena/enota brez DDV v EUR]]+Sklop13[[#This Row],[Davek (EUR)]]</f>
        <v>0</v>
      </c>
      <c r="U129" s="135">
        <f>+Sklop13[[#This Row],[cena/enota brez DDV v EUR]]*Sklop13[[#This Row],[Okvirna količina]]</f>
        <v>0</v>
      </c>
      <c r="V129" s="135">
        <f>+Sklop13[[#This Row],[Končna cena/enoto mere (EUR) z DDV]]*Sklop13[[#This Row],[Okvirna količina]]</f>
        <v>0</v>
      </c>
      <c r="W129" s="130" t="s">
        <v>160</v>
      </c>
    </row>
    <row r="130" spans="1:23" s="53" customFormat="1" ht="12">
      <c r="A130" s="77" t="s">
        <v>222</v>
      </c>
      <c r="B130" s="486" t="s">
        <v>888</v>
      </c>
      <c r="C130" s="452" t="s">
        <v>904</v>
      </c>
      <c r="D130" s="487" t="s">
        <v>1011</v>
      </c>
      <c r="E130" s="448">
        <v>1</v>
      </c>
      <c r="F130" s="448" t="s">
        <v>0</v>
      </c>
      <c r="G130" s="455"/>
      <c r="H130" s="488">
        <v>100</v>
      </c>
      <c r="I130" s="476" t="s">
        <v>0</v>
      </c>
      <c r="J13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0" s="119" t="str">
        <f>IF(Sklop13[[#This Row],[ZAHTEVANA SHEMA KAKOVOSTI]]&lt;&gt;"",Sklop13[[#This Row],[Preračunana masa/volumen/kos na enoto kg]],"")</f>
        <v/>
      </c>
      <c r="L130" s="134"/>
      <c r="M130" s="132" t="s">
        <v>160</v>
      </c>
      <c r="N130" s="132" t="s">
        <v>160</v>
      </c>
      <c r="O130" s="132" t="s">
        <v>160</v>
      </c>
      <c r="P130" s="135"/>
      <c r="Q130" s="131" t="s">
        <v>160</v>
      </c>
      <c r="R130" s="136"/>
      <c r="S130" s="135">
        <f>+Sklop13[[#This Row],[cena/enota brez DDV v EUR]]*Sklop13[[#This Row],[Stopnja DDV (%)]]</f>
        <v>0</v>
      </c>
      <c r="T130" s="135">
        <f>+Sklop13[[#This Row],[cena/enota brez DDV v EUR]]+Sklop13[[#This Row],[Davek (EUR)]]</f>
        <v>0</v>
      </c>
      <c r="U130" s="135">
        <f>+Sklop13[[#This Row],[cena/enota brez DDV v EUR]]*Sklop13[[#This Row],[Okvirna količina]]</f>
        <v>0</v>
      </c>
      <c r="V130" s="135">
        <f>+Sklop13[[#This Row],[Končna cena/enoto mere (EUR) z DDV]]*Sklop13[[#This Row],[Okvirna količina]]</f>
        <v>0</v>
      </c>
      <c r="W130" s="130" t="s">
        <v>160</v>
      </c>
    </row>
    <row r="131" spans="1:23" s="53" customFormat="1" ht="12">
      <c r="A131" s="77" t="s">
        <v>223</v>
      </c>
      <c r="B131" s="486" t="s">
        <v>889</v>
      </c>
      <c r="C131" s="452" t="s">
        <v>904</v>
      </c>
      <c r="D131" s="487" t="s">
        <v>1012</v>
      </c>
      <c r="E131" s="448">
        <v>1</v>
      </c>
      <c r="F131" s="448" t="s">
        <v>0</v>
      </c>
      <c r="G131" s="455"/>
      <c r="H131" s="488">
        <v>50</v>
      </c>
      <c r="I131" s="476" t="s">
        <v>0</v>
      </c>
      <c r="J13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1" s="119" t="str">
        <f>IF(Sklop13[[#This Row],[ZAHTEVANA SHEMA KAKOVOSTI]]&lt;&gt;"",Sklop13[[#This Row],[Preračunana masa/volumen/kos na enoto kg]],"")</f>
        <v/>
      </c>
      <c r="L131" s="134"/>
      <c r="M131" s="132" t="s">
        <v>160</v>
      </c>
      <c r="N131" s="132" t="s">
        <v>160</v>
      </c>
      <c r="O131" s="132" t="s">
        <v>160</v>
      </c>
      <c r="P131" s="135"/>
      <c r="Q131" s="131" t="s">
        <v>160</v>
      </c>
      <c r="R131" s="136"/>
      <c r="S131" s="135">
        <f>+Sklop13[[#This Row],[cena/enota brez DDV v EUR]]*Sklop13[[#This Row],[Stopnja DDV (%)]]</f>
        <v>0</v>
      </c>
      <c r="T131" s="135">
        <f>+Sklop13[[#This Row],[cena/enota brez DDV v EUR]]+Sklop13[[#This Row],[Davek (EUR)]]</f>
        <v>0</v>
      </c>
      <c r="U131" s="135">
        <f>+Sklop13[[#This Row],[cena/enota brez DDV v EUR]]*Sklop13[[#This Row],[Okvirna količina]]</f>
        <v>0</v>
      </c>
      <c r="V131" s="135">
        <f>+Sklop13[[#This Row],[Končna cena/enoto mere (EUR) z DDV]]*Sklop13[[#This Row],[Okvirna količina]]</f>
        <v>0</v>
      </c>
      <c r="W131" s="130" t="s">
        <v>160</v>
      </c>
    </row>
    <row r="132" spans="1:23" s="53" customFormat="1" ht="12">
      <c r="A132" s="77" t="s">
        <v>224</v>
      </c>
      <c r="B132" s="486" t="s">
        <v>890</v>
      </c>
      <c r="C132" s="452" t="s">
        <v>904</v>
      </c>
      <c r="D132" s="487" t="s">
        <v>1514</v>
      </c>
      <c r="E132" s="448" t="s">
        <v>1506</v>
      </c>
      <c r="F132" s="448" t="s">
        <v>0</v>
      </c>
      <c r="G132" s="455"/>
      <c r="H132" s="488">
        <v>200</v>
      </c>
      <c r="I132" s="476" t="s">
        <v>0</v>
      </c>
      <c r="J13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32" s="119" t="str">
        <f>IF(Sklop13[[#This Row],[ZAHTEVANA SHEMA KAKOVOSTI]]&lt;&gt;"",Sklop13[[#This Row],[Preračunana masa/volumen/kos na enoto kg]],"")</f>
        <v/>
      </c>
      <c r="L132" s="134"/>
      <c r="M132" s="132" t="s">
        <v>160</v>
      </c>
      <c r="N132" s="132" t="s">
        <v>160</v>
      </c>
      <c r="O132" s="132" t="s">
        <v>160</v>
      </c>
      <c r="P132" s="135"/>
      <c r="Q132" s="131" t="s">
        <v>160</v>
      </c>
      <c r="R132" s="136"/>
      <c r="S132" s="135">
        <f>+Sklop13[[#This Row],[cena/enota brez DDV v EUR]]*Sklop13[[#This Row],[Stopnja DDV (%)]]</f>
        <v>0</v>
      </c>
      <c r="T132" s="135">
        <f>+Sklop13[[#This Row],[cena/enota brez DDV v EUR]]+Sklop13[[#This Row],[Davek (EUR)]]</f>
        <v>0</v>
      </c>
      <c r="U132" s="135">
        <f>+Sklop13[[#This Row],[cena/enota brez DDV v EUR]]*Sklop13[[#This Row],[Okvirna količina]]</f>
        <v>0</v>
      </c>
      <c r="V132" s="135">
        <f>+Sklop13[[#This Row],[Končna cena/enoto mere (EUR) z DDV]]*Sklop13[[#This Row],[Okvirna količina]]</f>
        <v>0</v>
      </c>
      <c r="W132" s="130" t="s">
        <v>160</v>
      </c>
    </row>
    <row r="133" spans="1:23" s="53" customFormat="1" ht="12">
      <c r="A133" s="77" t="s">
        <v>225</v>
      </c>
      <c r="B133" s="486" t="s">
        <v>891</v>
      </c>
      <c r="C133" s="452" t="s">
        <v>904</v>
      </c>
      <c r="D133" s="453" t="s">
        <v>1504</v>
      </c>
      <c r="E133" s="448">
        <v>1</v>
      </c>
      <c r="F133" s="448" t="s">
        <v>0</v>
      </c>
      <c r="G133" s="455"/>
      <c r="H133" s="488">
        <v>30</v>
      </c>
      <c r="I133" s="476" t="s">
        <v>0</v>
      </c>
      <c r="J13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33" s="119" t="str">
        <f>IF(Sklop13[[#This Row],[ZAHTEVANA SHEMA KAKOVOSTI]]&lt;&gt;"",Sklop13[[#This Row],[Preračunana masa/volumen/kos na enoto kg]],"")</f>
        <v/>
      </c>
      <c r="L133" s="134"/>
      <c r="M133" s="132" t="s">
        <v>160</v>
      </c>
      <c r="N133" s="132" t="s">
        <v>160</v>
      </c>
      <c r="O133" s="132" t="s">
        <v>160</v>
      </c>
      <c r="P133" s="135"/>
      <c r="Q133" s="131" t="s">
        <v>160</v>
      </c>
      <c r="R133" s="136"/>
      <c r="S133" s="135">
        <f>+Sklop13[[#This Row],[cena/enota brez DDV v EUR]]*Sklop13[[#This Row],[Stopnja DDV (%)]]</f>
        <v>0</v>
      </c>
      <c r="T133" s="135">
        <f>+Sklop13[[#This Row],[cena/enota brez DDV v EUR]]+Sklop13[[#This Row],[Davek (EUR)]]</f>
        <v>0</v>
      </c>
      <c r="U133" s="135">
        <f>+Sklop13[[#This Row],[cena/enota brez DDV v EUR]]*Sklop13[[#This Row],[Okvirna količina]]</f>
        <v>0</v>
      </c>
      <c r="V133" s="135">
        <f>+Sklop13[[#This Row],[Končna cena/enoto mere (EUR) z DDV]]*Sklop13[[#This Row],[Okvirna količina]]</f>
        <v>0</v>
      </c>
      <c r="W133" s="130" t="s">
        <v>160</v>
      </c>
    </row>
    <row r="134" spans="1:23" s="53" customFormat="1" ht="12">
      <c r="A134" s="77" t="s">
        <v>226</v>
      </c>
      <c r="B134" s="486" t="s">
        <v>892</v>
      </c>
      <c r="C134" s="452" t="s">
        <v>904</v>
      </c>
      <c r="D134" s="487" t="s">
        <v>1013</v>
      </c>
      <c r="E134" s="448">
        <v>1</v>
      </c>
      <c r="F134" s="448" t="s">
        <v>0</v>
      </c>
      <c r="G134" s="455"/>
      <c r="H134" s="488">
        <v>100</v>
      </c>
      <c r="I134" s="476" t="s">
        <v>0</v>
      </c>
      <c r="J13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4" s="119" t="str">
        <f>IF(Sklop13[[#This Row],[ZAHTEVANA SHEMA KAKOVOSTI]]&lt;&gt;"",Sklop13[[#This Row],[Preračunana masa/volumen/kos na enoto kg]],"")</f>
        <v/>
      </c>
      <c r="L134" s="134"/>
      <c r="M134" s="132" t="s">
        <v>160</v>
      </c>
      <c r="N134" s="132" t="s">
        <v>160</v>
      </c>
      <c r="O134" s="132" t="s">
        <v>160</v>
      </c>
      <c r="P134" s="135"/>
      <c r="Q134" s="131" t="s">
        <v>160</v>
      </c>
      <c r="R134" s="136"/>
      <c r="S134" s="135">
        <f>+Sklop13[[#This Row],[cena/enota brez DDV v EUR]]*Sklop13[[#This Row],[Stopnja DDV (%)]]</f>
        <v>0</v>
      </c>
      <c r="T134" s="135">
        <f>+Sklop13[[#This Row],[cena/enota brez DDV v EUR]]+Sklop13[[#This Row],[Davek (EUR)]]</f>
        <v>0</v>
      </c>
      <c r="U134" s="135">
        <f>+Sklop13[[#This Row],[cena/enota brez DDV v EUR]]*Sklop13[[#This Row],[Okvirna količina]]</f>
        <v>0</v>
      </c>
      <c r="V134" s="135">
        <f>+Sklop13[[#This Row],[Končna cena/enoto mere (EUR) z DDV]]*Sklop13[[#This Row],[Okvirna količina]]</f>
        <v>0</v>
      </c>
      <c r="W134" s="130" t="s">
        <v>160</v>
      </c>
    </row>
    <row r="135" spans="1:23" s="53" customFormat="1" ht="12">
      <c r="A135" s="77" t="s">
        <v>227</v>
      </c>
      <c r="B135" s="486" t="s">
        <v>893</v>
      </c>
      <c r="C135" s="452" t="s">
        <v>904</v>
      </c>
      <c r="D135" s="453" t="s">
        <v>1014</v>
      </c>
      <c r="E135" s="448">
        <v>1</v>
      </c>
      <c r="F135" s="448" t="s">
        <v>0</v>
      </c>
      <c r="G135" s="455"/>
      <c r="H135" s="451">
        <v>5</v>
      </c>
      <c r="I135" s="476" t="s">
        <v>0</v>
      </c>
      <c r="J13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35" s="119" t="str">
        <f>IF(Sklop13[[#This Row],[ZAHTEVANA SHEMA KAKOVOSTI]]&lt;&gt;"",Sklop13[[#This Row],[Preračunana masa/volumen/kos na enoto kg]],"")</f>
        <v/>
      </c>
      <c r="L135" s="134"/>
      <c r="M135" s="132" t="s">
        <v>160</v>
      </c>
      <c r="N135" s="132" t="s">
        <v>160</v>
      </c>
      <c r="O135" s="132" t="s">
        <v>160</v>
      </c>
      <c r="P135" s="135"/>
      <c r="Q135" s="131" t="s">
        <v>160</v>
      </c>
      <c r="R135" s="136"/>
      <c r="S135" s="135">
        <f>+Sklop13[[#This Row],[cena/enota brez DDV v EUR]]*Sklop13[[#This Row],[Stopnja DDV (%)]]</f>
        <v>0</v>
      </c>
      <c r="T135" s="135">
        <f>+Sklop13[[#This Row],[cena/enota brez DDV v EUR]]+Sklop13[[#This Row],[Davek (EUR)]]</f>
        <v>0</v>
      </c>
      <c r="U135" s="135">
        <f>+Sklop13[[#This Row],[cena/enota brez DDV v EUR]]*Sklop13[[#This Row],[Okvirna količina]]</f>
        <v>0</v>
      </c>
      <c r="V135" s="135">
        <f>+Sklop13[[#This Row],[Končna cena/enoto mere (EUR) z DDV]]*Sklop13[[#This Row],[Okvirna količina]]</f>
        <v>0</v>
      </c>
      <c r="W135" s="130" t="s">
        <v>160</v>
      </c>
    </row>
    <row r="136" spans="1:23" s="53" customFormat="1" ht="12">
      <c r="A136" s="77" t="s">
        <v>228</v>
      </c>
      <c r="B136" s="486" t="s">
        <v>894</v>
      </c>
      <c r="C136" s="452" t="s">
        <v>904</v>
      </c>
      <c r="D136" s="487" t="s">
        <v>1015</v>
      </c>
      <c r="E136" s="448">
        <v>1</v>
      </c>
      <c r="F136" s="448" t="s">
        <v>0</v>
      </c>
      <c r="G136" s="455"/>
      <c r="H136" s="488">
        <v>5</v>
      </c>
      <c r="I136" s="476" t="s">
        <v>0</v>
      </c>
      <c r="J13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36" s="119" t="str">
        <f>IF(Sklop13[[#This Row],[ZAHTEVANA SHEMA KAKOVOSTI]]&lt;&gt;"",Sklop13[[#This Row],[Preračunana masa/volumen/kos na enoto kg]],"")</f>
        <v/>
      </c>
      <c r="L136" s="134"/>
      <c r="M136" s="132" t="s">
        <v>160</v>
      </c>
      <c r="N136" s="132" t="s">
        <v>160</v>
      </c>
      <c r="O136" s="132" t="s">
        <v>160</v>
      </c>
      <c r="P136" s="135"/>
      <c r="Q136" s="131" t="s">
        <v>160</v>
      </c>
      <c r="R136" s="136"/>
      <c r="S136" s="135">
        <f>+Sklop13[[#This Row],[cena/enota brez DDV v EUR]]*Sklop13[[#This Row],[Stopnja DDV (%)]]</f>
        <v>0</v>
      </c>
      <c r="T136" s="135">
        <f>+Sklop13[[#This Row],[cena/enota brez DDV v EUR]]+Sklop13[[#This Row],[Davek (EUR)]]</f>
        <v>0</v>
      </c>
      <c r="U136" s="135">
        <f>+Sklop13[[#This Row],[cena/enota brez DDV v EUR]]*Sklop13[[#This Row],[Okvirna količina]]</f>
        <v>0</v>
      </c>
      <c r="V136" s="135">
        <f>+Sklop13[[#This Row],[Končna cena/enoto mere (EUR) z DDV]]*Sklop13[[#This Row],[Okvirna količina]]</f>
        <v>0</v>
      </c>
      <c r="W136" s="130" t="s">
        <v>160</v>
      </c>
    </row>
    <row r="137" spans="1:23" s="53" customFormat="1" ht="12">
      <c r="A137" s="77" t="s">
        <v>229</v>
      </c>
      <c r="B137" s="486" t="s">
        <v>895</v>
      </c>
      <c r="C137" s="452" t="s">
        <v>904</v>
      </c>
      <c r="D137" s="487" t="s">
        <v>1016</v>
      </c>
      <c r="E137" s="448">
        <v>1</v>
      </c>
      <c r="F137" s="448" t="s">
        <v>0</v>
      </c>
      <c r="G137" s="455"/>
      <c r="H137" s="488">
        <v>200</v>
      </c>
      <c r="I137" s="476" t="s">
        <v>0</v>
      </c>
      <c r="J13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37" s="119" t="str">
        <f>IF(Sklop13[[#This Row],[ZAHTEVANA SHEMA KAKOVOSTI]]&lt;&gt;"",Sklop13[[#This Row],[Preračunana masa/volumen/kos na enoto kg]],"")</f>
        <v/>
      </c>
      <c r="L137" s="134"/>
      <c r="M137" s="132" t="s">
        <v>160</v>
      </c>
      <c r="N137" s="132" t="s">
        <v>160</v>
      </c>
      <c r="O137" s="132" t="s">
        <v>160</v>
      </c>
      <c r="P137" s="135"/>
      <c r="Q137" s="131" t="s">
        <v>160</v>
      </c>
      <c r="R137" s="136"/>
      <c r="S137" s="135">
        <f>+Sklop13[[#This Row],[cena/enota brez DDV v EUR]]*Sklop13[[#This Row],[Stopnja DDV (%)]]</f>
        <v>0</v>
      </c>
      <c r="T137" s="135">
        <f>+Sklop13[[#This Row],[cena/enota brez DDV v EUR]]+Sklop13[[#This Row],[Davek (EUR)]]</f>
        <v>0</v>
      </c>
      <c r="U137" s="135">
        <f>+Sklop13[[#This Row],[cena/enota brez DDV v EUR]]*Sklop13[[#This Row],[Okvirna količina]]</f>
        <v>0</v>
      </c>
      <c r="V137" s="135">
        <f>+Sklop13[[#This Row],[Končna cena/enoto mere (EUR) z DDV]]*Sklop13[[#This Row],[Okvirna količina]]</f>
        <v>0</v>
      </c>
      <c r="W137" s="130" t="s">
        <v>160</v>
      </c>
    </row>
    <row r="138" spans="1:23" s="53" customFormat="1" ht="12">
      <c r="A138" s="77" t="s">
        <v>230</v>
      </c>
      <c r="B138" s="486" t="s">
        <v>896</v>
      </c>
      <c r="C138" s="452" t="s">
        <v>904</v>
      </c>
      <c r="D138" s="487" t="s">
        <v>1017</v>
      </c>
      <c r="E138" s="448">
        <v>1</v>
      </c>
      <c r="F138" s="448" t="s">
        <v>0</v>
      </c>
      <c r="G138" s="455"/>
      <c r="H138" s="488">
        <v>100</v>
      </c>
      <c r="I138" s="476" t="s">
        <v>0</v>
      </c>
      <c r="J13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8" s="119" t="str">
        <f>IF(Sklop13[[#This Row],[ZAHTEVANA SHEMA KAKOVOSTI]]&lt;&gt;"",Sklop13[[#This Row],[Preračunana masa/volumen/kos na enoto kg]],"")</f>
        <v/>
      </c>
      <c r="L138" s="134"/>
      <c r="M138" s="132" t="s">
        <v>160</v>
      </c>
      <c r="N138" s="132" t="s">
        <v>160</v>
      </c>
      <c r="O138" s="132" t="s">
        <v>160</v>
      </c>
      <c r="P138" s="135"/>
      <c r="Q138" s="131" t="s">
        <v>160</v>
      </c>
      <c r="R138" s="136"/>
      <c r="S138" s="135">
        <f>+Sklop13[[#This Row],[cena/enota brez DDV v EUR]]*Sklop13[[#This Row],[Stopnja DDV (%)]]</f>
        <v>0</v>
      </c>
      <c r="T138" s="135">
        <f>+Sklop13[[#This Row],[cena/enota brez DDV v EUR]]+Sklop13[[#This Row],[Davek (EUR)]]</f>
        <v>0</v>
      </c>
      <c r="U138" s="135">
        <f>+Sklop13[[#This Row],[cena/enota brez DDV v EUR]]*Sklop13[[#This Row],[Okvirna količina]]</f>
        <v>0</v>
      </c>
      <c r="V138" s="135">
        <f>+Sklop13[[#This Row],[Končna cena/enoto mere (EUR) z DDV]]*Sklop13[[#This Row],[Okvirna količina]]</f>
        <v>0</v>
      </c>
      <c r="W138" s="130" t="s">
        <v>160</v>
      </c>
    </row>
    <row r="139" spans="1:23" s="53" customFormat="1" ht="12">
      <c r="A139" s="77" t="s">
        <v>231</v>
      </c>
      <c r="B139" s="486" t="s">
        <v>897</v>
      </c>
      <c r="C139" s="452" t="s">
        <v>904</v>
      </c>
      <c r="D139" s="487" t="s">
        <v>1018</v>
      </c>
      <c r="E139" s="448">
        <v>1</v>
      </c>
      <c r="F139" s="448" t="s">
        <v>0</v>
      </c>
      <c r="G139" s="455"/>
      <c r="H139" s="488">
        <v>30</v>
      </c>
      <c r="I139" s="476" t="s">
        <v>0</v>
      </c>
      <c r="J13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39" s="119" t="str">
        <f>IF(Sklop13[[#This Row],[ZAHTEVANA SHEMA KAKOVOSTI]]&lt;&gt;"",Sklop13[[#This Row],[Preračunana masa/volumen/kos na enoto kg]],"")</f>
        <v/>
      </c>
      <c r="L139" s="134"/>
      <c r="M139" s="132" t="s">
        <v>160</v>
      </c>
      <c r="N139" s="132" t="s">
        <v>160</v>
      </c>
      <c r="O139" s="132" t="s">
        <v>160</v>
      </c>
      <c r="P139" s="135"/>
      <c r="Q139" s="131" t="s">
        <v>160</v>
      </c>
      <c r="R139" s="136"/>
      <c r="S139" s="135">
        <f>+Sklop13[[#This Row],[cena/enota brez DDV v EUR]]*Sklop13[[#This Row],[Stopnja DDV (%)]]</f>
        <v>0</v>
      </c>
      <c r="T139" s="135">
        <f>+Sklop13[[#This Row],[cena/enota brez DDV v EUR]]+Sklop13[[#This Row],[Davek (EUR)]]</f>
        <v>0</v>
      </c>
      <c r="U139" s="135">
        <f>+Sklop13[[#This Row],[cena/enota brez DDV v EUR]]*Sklop13[[#This Row],[Okvirna količina]]</f>
        <v>0</v>
      </c>
      <c r="V139" s="135">
        <f>+Sklop13[[#This Row],[Končna cena/enoto mere (EUR) z DDV]]*Sklop13[[#This Row],[Okvirna količina]]</f>
        <v>0</v>
      </c>
      <c r="W139" s="130" t="s">
        <v>160</v>
      </c>
    </row>
    <row r="140" spans="1:23" s="53" customFormat="1" ht="12">
      <c r="A140" s="77" t="s">
        <v>232</v>
      </c>
      <c r="B140" s="486" t="s">
        <v>898</v>
      </c>
      <c r="C140" s="452" t="s">
        <v>904</v>
      </c>
      <c r="D140" s="487" t="s">
        <v>1019</v>
      </c>
      <c r="E140" s="448">
        <v>1</v>
      </c>
      <c r="F140" s="448" t="s">
        <v>0</v>
      </c>
      <c r="G140" s="455"/>
      <c r="H140" s="488">
        <v>60</v>
      </c>
      <c r="I140" s="476" t="s">
        <v>0</v>
      </c>
      <c r="J14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140" s="119" t="str">
        <f>IF(Sklop13[[#This Row],[ZAHTEVANA SHEMA KAKOVOSTI]]&lt;&gt;"",Sklop13[[#This Row],[Preračunana masa/volumen/kos na enoto kg]],"")</f>
        <v/>
      </c>
      <c r="L140" s="134"/>
      <c r="M140" s="132" t="s">
        <v>160</v>
      </c>
      <c r="N140" s="132" t="s">
        <v>160</v>
      </c>
      <c r="O140" s="132" t="s">
        <v>160</v>
      </c>
      <c r="P140" s="135"/>
      <c r="Q140" s="131" t="s">
        <v>160</v>
      </c>
      <c r="R140" s="136"/>
      <c r="S140" s="135">
        <f>+Sklop13[[#This Row],[cena/enota brez DDV v EUR]]*Sklop13[[#This Row],[Stopnja DDV (%)]]</f>
        <v>0</v>
      </c>
      <c r="T140" s="135">
        <f>+Sklop13[[#This Row],[cena/enota brez DDV v EUR]]+Sklop13[[#This Row],[Davek (EUR)]]</f>
        <v>0</v>
      </c>
      <c r="U140" s="135">
        <f>+Sklop13[[#This Row],[cena/enota brez DDV v EUR]]*Sklop13[[#This Row],[Okvirna količina]]</f>
        <v>0</v>
      </c>
      <c r="V140" s="135">
        <f>+Sklop13[[#This Row],[Končna cena/enoto mere (EUR) z DDV]]*Sklop13[[#This Row],[Okvirna količina]]</f>
        <v>0</v>
      </c>
      <c r="W140" s="130" t="s">
        <v>160</v>
      </c>
    </row>
    <row r="141" spans="1:23" s="53" customFormat="1" ht="12">
      <c r="A141" s="77" t="s">
        <v>233</v>
      </c>
      <c r="B141" s="486" t="s">
        <v>899</v>
      </c>
      <c r="C141" s="452" t="s">
        <v>904</v>
      </c>
      <c r="D141" s="487" t="s">
        <v>1020</v>
      </c>
      <c r="E141" s="448">
        <v>1</v>
      </c>
      <c r="F141" s="448" t="s">
        <v>0</v>
      </c>
      <c r="G141" s="455"/>
      <c r="H141" s="488">
        <v>80</v>
      </c>
      <c r="I141" s="476" t="s">
        <v>0</v>
      </c>
      <c r="J14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41" s="119" t="str">
        <f>IF(Sklop13[[#This Row],[ZAHTEVANA SHEMA KAKOVOSTI]]&lt;&gt;"",Sklop13[[#This Row],[Preračunana masa/volumen/kos na enoto kg]],"")</f>
        <v/>
      </c>
      <c r="L141" s="134"/>
      <c r="M141" s="132" t="s">
        <v>160</v>
      </c>
      <c r="N141" s="132" t="s">
        <v>160</v>
      </c>
      <c r="O141" s="132" t="s">
        <v>160</v>
      </c>
      <c r="P141" s="135"/>
      <c r="Q141" s="131" t="s">
        <v>160</v>
      </c>
      <c r="R141" s="136"/>
      <c r="S141" s="135">
        <f>+Sklop13[[#This Row],[cena/enota brez DDV v EUR]]*Sklop13[[#This Row],[Stopnja DDV (%)]]</f>
        <v>0</v>
      </c>
      <c r="T141" s="135">
        <f>+Sklop13[[#This Row],[cena/enota brez DDV v EUR]]+Sklop13[[#This Row],[Davek (EUR)]]</f>
        <v>0</v>
      </c>
      <c r="U141" s="135">
        <f>+Sklop13[[#This Row],[cena/enota brez DDV v EUR]]*Sklop13[[#This Row],[Okvirna količina]]</f>
        <v>0</v>
      </c>
      <c r="V141" s="135">
        <f>+Sklop13[[#This Row],[Končna cena/enoto mere (EUR) z DDV]]*Sklop13[[#This Row],[Okvirna količina]]</f>
        <v>0</v>
      </c>
      <c r="W141" s="130" t="s">
        <v>160</v>
      </c>
    </row>
    <row r="142" spans="1:23" s="53" customFormat="1" ht="12">
      <c r="A142" s="77" t="s">
        <v>234</v>
      </c>
      <c r="B142" s="486" t="s">
        <v>900</v>
      </c>
      <c r="C142" s="452" t="s">
        <v>904</v>
      </c>
      <c r="D142" s="487" t="s">
        <v>2072</v>
      </c>
      <c r="E142" s="448">
        <v>1</v>
      </c>
      <c r="F142" s="448" t="s">
        <v>0</v>
      </c>
      <c r="G142" s="455"/>
      <c r="H142" s="488">
        <v>60</v>
      </c>
      <c r="I142" s="476" t="s">
        <v>0</v>
      </c>
      <c r="J14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142" s="119" t="str">
        <f>IF(Sklop13[[#This Row],[ZAHTEVANA SHEMA KAKOVOSTI]]&lt;&gt;"",Sklop13[[#This Row],[Preračunana masa/volumen/kos na enoto kg]],"")</f>
        <v/>
      </c>
      <c r="L142" s="134"/>
      <c r="M142" s="132" t="s">
        <v>160</v>
      </c>
      <c r="N142" s="132" t="s">
        <v>160</v>
      </c>
      <c r="O142" s="132" t="s">
        <v>160</v>
      </c>
      <c r="P142" s="135"/>
      <c r="Q142" s="131" t="s">
        <v>160</v>
      </c>
      <c r="R142" s="136"/>
      <c r="S142" s="135">
        <f>+Sklop13[[#This Row],[cena/enota brez DDV v EUR]]*Sklop13[[#This Row],[Stopnja DDV (%)]]</f>
        <v>0</v>
      </c>
      <c r="T142" s="135">
        <f>+Sklop13[[#This Row],[cena/enota brez DDV v EUR]]+Sklop13[[#This Row],[Davek (EUR)]]</f>
        <v>0</v>
      </c>
      <c r="U142" s="135">
        <f>+Sklop13[[#This Row],[cena/enota brez DDV v EUR]]*Sklop13[[#This Row],[Okvirna količina]]</f>
        <v>0</v>
      </c>
      <c r="V142" s="135">
        <f>+Sklop13[[#This Row],[Končna cena/enoto mere (EUR) z DDV]]*Sklop13[[#This Row],[Okvirna količina]]</f>
        <v>0</v>
      </c>
      <c r="W142" s="130" t="s">
        <v>160</v>
      </c>
    </row>
    <row r="143" spans="1:23" s="53" customFormat="1" ht="12">
      <c r="A143" s="77" t="s">
        <v>235</v>
      </c>
      <c r="B143" s="486" t="s">
        <v>901</v>
      </c>
      <c r="C143" s="452" t="s">
        <v>904</v>
      </c>
      <c r="D143" s="487" t="s">
        <v>1021</v>
      </c>
      <c r="E143" s="448">
        <v>1</v>
      </c>
      <c r="F143" s="448" t="s">
        <v>0</v>
      </c>
      <c r="G143" s="455"/>
      <c r="H143" s="488">
        <v>20</v>
      </c>
      <c r="I143" s="456" t="s">
        <v>0</v>
      </c>
      <c r="J14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43" s="119" t="str">
        <f>IF(Sklop13[[#This Row],[ZAHTEVANA SHEMA KAKOVOSTI]]&lt;&gt;"",Sklop13[[#This Row],[Preračunana masa/volumen/kos na enoto kg]],"")</f>
        <v/>
      </c>
      <c r="L143" s="134"/>
      <c r="M143" s="132" t="s">
        <v>160</v>
      </c>
      <c r="N143" s="132" t="s">
        <v>160</v>
      </c>
      <c r="O143" s="132" t="s">
        <v>160</v>
      </c>
      <c r="P143" s="135"/>
      <c r="Q143" s="131" t="s">
        <v>160</v>
      </c>
      <c r="R143" s="136"/>
      <c r="S143" s="135">
        <f>+Sklop13[[#This Row],[cena/enota brez DDV v EUR]]*Sklop13[[#This Row],[Stopnja DDV (%)]]</f>
        <v>0</v>
      </c>
      <c r="T143" s="135">
        <f>+Sklop13[[#This Row],[cena/enota brez DDV v EUR]]+Sklop13[[#This Row],[Davek (EUR)]]</f>
        <v>0</v>
      </c>
      <c r="U143" s="135">
        <f>+Sklop13[[#This Row],[cena/enota brez DDV v EUR]]*Sklop13[[#This Row],[Okvirna količina]]</f>
        <v>0</v>
      </c>
      <c r="V143" s="135">
        <f>+Sklop13[[#This Row],[Končna cena/enoto mere (EUR) z DDV]]*Sklop13[[#This Row],[Okvirna količina]]</f>
        <v>0</v>
      </c>
      <c r="W143" s="130" t="s">
        <v>160</v>
      </c>
    </row>
    <row r="144" spans="1:23" s="53" customFormat="1" ht="12">
      <c r="A144" s="77" t="s">
        <v>236</v>
      </c>
      <c r="B144" s="486" t="s">
        <v>902</v>
      </c>
      <c r="C144" s="452" t="s">
        <v>904</v>
      </c>
      <c r="D144" s="487" t="s">
        <v>1503</v>
      </c>
      <c r="E144" s="448">
        <v>1</v>
      </c>
      <c r="F144" s="448" t="s">
        <v>0</v>
      </c>
      <c r="G144" s="455"/>
      <c r="H144" s="488">
        <v>40</v>
      </c>
      <c r="I144" s="456" t="s">
        <v>0</v>
      </c>
      <c r="J14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44" s="119" t="str">
        <f>IF(Sklop13[[#This Row],[ZAHTEVANA SHEMA KAKOVOSTI]]&lt;&gt;"",Sklop13[[#This Row],[Preračunana masa/volumen/kos na enoto kg]],"")</f>
        <v/>
      </c>
      <c r="L144" s="134"/>
      <c r="M144" s="132" t="s">
        <v>160</v>
      </c>
      <c r="N144" s="132" t="s">
        <v>160</v>
      </c>
      <c r="O144" s="132" t="s">
        <v>160</v>
      </c>
      <c r="P144" s="135"/>
      <c r="Q144" s="131" t="s">
        <v>160</v>
      </c>
      <c r="R144" s="136"/>
      <c r="S144" s="135">
        <f>+Sklop13[[#This Row],[cena/enota brez DDV v EUR]]*Sklop13[[#This Row],[Stopnja DDV (%)]]</f>
        <v>0</v>
      </c>
      <c r="T144" s="135">
        <f>+Sklop13[[#This Row],[cena/enota brez DDV v EUR]]+Sklop13[[#This Row],[Davek (EUR)]]</f>
        <v>0</v>
      </c>
      <c r="U144" s="135">
        <f>+Sklop13[[#This Row],[cena/enota brez DDV v EUR]]*Sklop13[[#This Row],[Okvirna količina]]</f>
        <v>0</v>
      </c>
      <c r="V144" s="135">
        <f>+Sklop13[[#This Row],[Končna cena/enoto mere (EUR) z DDV]]*Sklop13[[#This Row],[Okvirna količina]]</f>
        <v>0</v>
      </c>
      <c r="W144" s="130" t="s">
        <v>160</v>
      </c>
    </row>
    <row r="145" spans="1:24" s="53" customFormat="1" ht="12">
      <c r="A145" s="77" t="s">
        <v>247</v>
      </c>
      <c r="B145" s="486" t="s">
        <v>2073</v>
      </c>
      <c r="C145" s="452" t="s">
        <v>904</v>
      </c>
      <c r="D145" s="487" t="s">
        <v>1022</v>
      </c>
      <c r="E145" s="448">
        <v>1</v>
      </c>
      <c r="F145" s="448" t="s">
        <v>0</v>
      </c>
      <c r="G145" s="455"/>
      <c r="H145" s="488">
        <v>50</v>
      </c>
      <c r="I145" s="456" t="s">
        <v>0</v>
      </c>
      <c r="J14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45" s="119" t="str">
        <f>IF(Sklop13[[#This Row],[ZAHTEVANA SHEMA KAKOVOSTI]]&lt;&gt;"",Sklop13[[#This Row],[Preračunana masa/volumen/kos na enoto kg]],"")</f>
        <v/>
      </c>
      <c r="L145" s="134"/>
      <c r="M145" s="132" t="s">
        <v>160</v>
      </c>
      <c r="N145" s="132" t="s">
        <v>160</v>
      </c>
      <c r="O145" s="132" t="s">
        <v>160</v>
      </c>
      <c r="P145" s="135"/>
      <c r="Q145" s="131" t="s">
        <v>160</v>
      </c>
      <c r="R145" s="136"/>
      <c r="S145" s="135">
        <f>+Sklop13[[#This Row],[cena/enota brez DDV v EUR]]*Sklop13[[#This Row],[Stopnja DDV (%)]]</f>
        <v>0</v>
      </c>
      <c r="T145" s="135">
        <f>+Sklop13[[#This Row],[cena/enota brez DDV v EUR]]+Sklop13[[#This Row],[Davek (EUR)]]</f>
        <v>0</v>
      </c>
      <c r="U145" s="135">
        <f>+Sklop13[[#This Row],[cena/enota brez DDV v EUR]]*Sklop13[[#This Row],[Okvirna količina]]</f>
        <v>0</v>
      </c>
      <c r="V145" s="135">
        <f>+Sklop13[[#This Row],[Končna cena/enoto mere (EUR) z DDV]]*Sklop13[[#This Row],[Okvirna količina]]</f>
        <v>0</v>
      </c>
      <c r="W145" s="130" t="s">
        <v>160</v>
      </c>
    </row>
    <row r="146" spans="1:24" s="53" customFormat="1" ht="12">
      <c r="A146" s="77" t="s">
        <v>248</v>
      </c>
      <c r="B146" s="486" t="s">
        <v>2074</v>
      </c>
      <c r="C146" s="452" t="s">
        <v>904</v>
      </c>
      <c r="D146" s="491" t="s">
        <v>1893</v>
      </c>
      <c r="E146" s="448" t="s">
        <v>2032</v>
      </c>
      <c r="F146" s="448" t="s">
        <v>0</v>
      </c>
      <c r="G146" s="455"/>
      <c r="H146" s="457">
        <v>10</v>
      </c>
      <c r="I146" s="456" t="s">
        <v>0</v>
      </c>
      <c r="J14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46" s="119" t="str">
        <f>IF(Sklop13[[#This Row],[ZAHTEVANA SHEMA KAKOVOSTI]]&lt;&gt;"",Sklop13[[#This Row],[Preračunana masa/volumen/kos na enoto kg]],"")</f>
        <v/>
      </c>
      <c r="L146" s="134"/>
      <c r="M146" s="132" t="s">
        <v>160</v>
      </c>
      <c r="N146" s="132" t="s">
        <v>160</v>
      </c>
      <c r="O146" s="132" t="s">
        <v>160</v>
      </c>
      <c r="P146" s="135"/>
      <c r="Q146" s="131" t="s">
        <v>160</v>
      </c>
      <c r="R146" s="136"/>
      <c r="S146" s="135">
        <f>+Sklop13[[#This Row],[cena/enota brez DDV v EUR]]*Sklop13[[#This Row],[Stopnja DDV (%)]]</f>
        <v>0</v>
      </c>
      <c r="T146" s="135">
        <f>+Sklop13[[#This Row],[cena/enota brez DDV v EUR]]+Sklop13[[#This Row],[Davek (EUR)]]</f>
        <v>0</v>
      </c>
      <c r="U146" s="135">
        <f>+Sklop13[[#This Row],[cena/enota brez DDV v EUR]]*Sklop13[[#This Row],[Okvirna količina]]</f>
        <v>0</v>
      </c>
      <c r="V146" s="135">
        <f>+Sklop13[[#This Row],[Končna cena/enoto mere (EUR) z DDV]]*Sklop13[[#This Row],[Okvirna količina]]</f>
        <v>0</v>
      </c>
      <c r="W146" s="130" t="s">
        <v>160</v>
      </c>
    </row>
    <row r="147" spans="1:24" s="53" customFormat="1" ht="12">
      <c r="A147" s="77" t="s">
        <v>249</v>
      </c>
      <c r="B147" s="486" t="s">
        <v>2075</v>
      </c>
      <c r="C147" s="452" t="s">
        <v>904</v>
      </c>
      <c r="D147" s="491" t="s">
        <v>2076</v>
      </c>
      <c r="E147" s="448">
        <v>1</v>
      </c>
      <c r="F147" s="448" t="s">
        <v>0</v>
      </c>
      <c r="G147" s="455"/>
      <c r="H147" s="457">
        <v>100</v>
      </c>
      <c r="I147" s="456" t="s">
        <v>0</v>
      </c>
      <c r="J147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7" s="367" t="str">
        <f>IF(Sklop13[[#This Row],[ZAHTEVANA SHEMA KAKOVOSTI]]&lt;&gt;"",Sklop13[[#This Row],[Preračunana masa/volumen/kos na enoto kg]],"")</f>
        <v/>
      </c>
      <c r="L147" s="368"/>
      <c r="M147" s="132" t="s">
        <v>160</v>
      </c>
      <c r="N147" s="132" t="s">
        <v>160</v>
      </c>
      <c r="O147" s="132" t="s">
        <v>160</v>
      </c>
      <c r="P147" s="135"/>
      <c r="Q147" s="131" t="s">
        <v>160</v>
      </c>
      <c r="R147" s="370"/>
      <c r="S147" s="369">
        <f>+Sklop13[[#This Row],[cena/enota brez DDV v EUR]]*Sklop13[[#This Row],[Stopnja DDV (%)]]</f>
        <v>0</v>
      </c>
      <c r="T147" s="369">
        <f>+Sklop13[[#This Row],[cena/enota brez DDV v EUR]]+Sklop13[[#This Row],[Davek (EUR)]]</f>
        <v>0</v>
      </c>
      <c r="U147" s="369">
        <f>+Sklop13[[#This Row],[cena/enota brez DDV v EUR]]*Sklop13[[#This Row],[Okvirna količina]]</f>
        <v>0</v>
      </c>
      <c r="V147" s="369">
        <f>+Sklop13[[#This Row],[Končna cena/enoto mere (EUR) z DDV]]*Sklop13[[#This Row],[Okvirna količina]]</f>
        <v>0</v>
      </c>
      <c r="W147" s="130" t="s">
        <v>160</v>
      </c>
    </row>
    <row r="148" spans="1:24" s="53" customFormat="1" ht="12">
      <c r="A148" s="77" t="s">
        <v>250</v>
      </c>
      <c r="B148" s="486" t="s">
        <v>2077</v>
      </c>
      <c r="C148" s="452" t="s">
        <v>904</v>
      </c>
      <c r="D148" s="491" t="s">
        <v>1894</v>
      </c>
      <c r="E148" s="448">
        <v>1</v>
      </c>
      <c r="F148" s="448" t="s">
        <v>0</v>
      </c>
      <c r="G148" s="455"/>
      <c r="H148" s="457">
        <v>100</v>
      </c>
      <c r="I148" s="456" t="s">
        <v>0</v>
      </c>
      <c r="J148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8" s="367" t="str">
        <f>IF(Sklop13[[#This Row],[ZAHTEVANA SHEMA KAKOVOSTI]]&lt;&gt;"",Sklop13[[#This Row],[Preračunana masa/volumen/kos na enoto kg]],"")</f>
        <v/>
      </c>
      <c r="L148" s="368"/>
      <c r="M148" s="132" t="s">
        <v>160</v>
      </c>
      <c r="N148" s="132" t="s">
        <v>160</v>
      </c>
      <c r="O148" s="132" t="s">
        <v>160</v>
      </c>
      <c r="P148" s="135"/>
      <c r="Q148" s="131" t="s">
        <v>160</v>
      </c>
      <c r="R148" s="370"/>
      <c r="S148" s="369">
        <f>+Sklop13[[#This Row],[cena/enota brez DDV v EUR]]*Sklop13[[#This Row],[Stopnja DDV (%)]]</f>
        <v>0</v>
      </c>
      <c r="T148" s="369">
        <f>+Sklop13[[#This Row],[cena/enota brez DDV v EUR]]+Sklop13[[#This Row],[Davek (EUR)]]</f>
        <v>0</v>
      </c>
      <c r="U148" s="369">
        <f>+Sklop13[[#This Row],[cena/enota brez DDV v EUR]]*Sklop13[[#This Row],[Okvirna količina]]</f>
        <v>0</v>
      </c>
      <c r="V148" s="369">
        <f>+Sklop13[[#This Row],[Končna cena/enoto mere (EUR) z DDV]]*Sklop13[[#This Row],[Okvirna količina]]</f>
        <v>0</v>
      </c>
      <c r="W148" s="130" t="s">
        <v>160</v>
      </c>
    </row>
    <row r="149" spans="1:24" s="53" customFormat="1" ht="12">
      <c r="A149" s="77" t="s">
        <v>251</v>
      </c>
      <c r="B149" s="486" t="s">
        <v>2078</v>
      </c>
      <c r="C149" s="452" t="s">
        <v>904</v>
      </c>
      <c r="D149" s="491" t="s">
        <v>2079</v>
      </c>
      <c r="E149" s="448">
        <v>1</v>
      </c>
      <c r="F149" s="448" t="s">
        <v>0</v>
      </c>
      <c r="G149" s="455"/>
      <c r="H149" s="457">
        <v>10</v>
      </c>
      <c r="I149" s="456" t="s">
        <v>0</v>
      </c>
      <c r="J149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49" s="367" t="str">
        <f>IF(Sklop13[[#This Row],[ZAHTEVANA SHEMA KAKOVOSTI]]&lt;&gt;"",Sklop13[[#This Row],[Preračunana masa/volumen/kos na enoto kg]],"")</f>
        <v/>
      </c>
      <c r="L149" s="368"/>
      <c r="M149" s="132" t="s">
        <v>160</v>
      </c>
      <c r="N149" s="132" t="s">
        <v>160</v>
      </c>
      <c r="O149" s="132" t="s">
        <v>160</v>
      </c>
      <c r="P149" s="135"/>
      <c r="Q149" s="131" t="s">
        <v>160</v>
      </c>
      <c r="R149" s="370"/>
      <c r="S149" s="369">
        <f>+Sklop13[[#This Row],[cena/enota brez DDV v EUR]]*Sklop13[[#This Row],[Stopnja DDV (%)]]</f>
        <v>0</v>
      </c>
      <c r="T149" s="369">
        <f>+Sklop13[[#This Row],[cena/enota brez DDV v EUR]]+Sklop13[[#This Row],[Davek (EUR)]]</f>
        <v>0</v>
      </c>
      <c r="U149" s="369">
        <f>+Sklop13[[#This Row],[cena/enota brez DDV v EUR]]*Sklop13[[#This Row],[Okvirna količina]]</f>
        <v>0</v>
      </c>
      <c r="V149" s="369">
        <f>+Sklop13[[#This Row],[Končna cena/enoto mere (EUR) z DDV]]*Sklop13[[#This Row],[Okvirna količina]]</f>
        <v>0</v>
      </c>
      <c r="W149" s="130" t="s">
        <v>160</v>
      </c>
    </row>
    <row r="150" spans="1:24" s="53" customFormat="1" ht="12">
      <c r="A150" s="77" t="s">
        <v>252</v>
      </c>
      <c r="B150" s="486" t="s">
        <v>2080</v>
      </c>
      <c r="C150" s="452" t="s">
        <v>904</v>
      </c>
      <c r="D150" s="491" t="s">
        <v>2081</v>
      </c>
      <c r="E150" s="448">
        <v>1</v>
      </c>
      <c r="F150" s="448" t="s">
        <v>0</v>
      </c>
      <c r="G150" s="455"/>
      <c r="H150" s="457">
        <v>30</v>
      </c>
      <c r="I150" s="456" t="s">
        <v>0</v>
      </c>
      <c r="J150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50" s="367" t="str">
        <f>IF(Sklop13[[#This Row],[ZAHTEVANA SHEMA KAKOVOSTI]]&lt;&gt;"",Sklop13[[#This Row],[Preračunana masa/volumen/kos na enoto kg]],"")</f>
        <v/>
      </c>
      <c r="L150" s="368"/>
      <c r="M150" s="132" t="s">
        <v>160</v>
      </c>
      <c r="N150" s="132" t="s">
        <v>160</v>
      </c>
      <c r="O150" s="132" t="s">
        <v>160</v>
      </c>
      <c r="P150" s="135"/>
      <c r="Q150" s="131" t="s">
        <v>160</v>
      </c>
      <c r="R150" s="370"/>
      <c r="S150" s="369">
        <f>+Sklop13[[#This Row],[cena/enota brez DDV v EUR]]*Sklop13[[#This Row],[Stopnja DDV (%)]]</f>
        <v>0</v>
      </c>
      <c r="T150" s="369">
        <f>+Sklop13[[#This Row],[cena/enota brez DDV v EUR]]+Sklop13[[#This Row],[Davek (EUR)]]</f>
        <v>0</v>
      </c>
      <c r="U150" s="369">
        <f>+Sklop13[[#This Row],[cena/enota brez DDV v EUR]]*Sklop13[[#This Row],[Okvirna količina]]</f>
        <v>0</v>
      </c>
      <c r="V150" s="369">
        <f>+Sklop13[[#This Row],[Končna cena/enoto mere (EUR) z DDV]]*Sklop13[[#This Row],[Okvirna količina]]</f>
        <v>0</v>
      </c>
      <c r="W150" s="130" t="s">
        <v>160</v>
      </c>
    </row>
    <row r="151" spans="1:24" s="53" customFormat="1" ht="12">
      <c r="A151" s="77" t="s">
        <v>253</v>
      </c>
      <c r="B151" s="486" t="s">
        <v>2082</v>
      </c>
      <c r="C151" s="452" t="s">
        <v>904</v>
      </c>
      <c r="D151" s="491" t="s">
        <v>903</v>
      </c>
      <c r="E151" s="448">
        <v>1</v>
      </c>
      <c r="F151" s="448" t="s">
        <v>0</v>
      </c>
      <c r="G151" s="455"/>
      <c r="H151" s="457">
        <v>5</v>
      </c>
      <c r="I151" s="456" t="s">
        <v>0</v>
      </c>
      <c r="J151" s="4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51" s="490" t="str">
        <f>IF(Sklop13[[#This Row],[ZAHTEVANA SHEMA KAKOVOSTI]]&lt;&gt;"",Sklop13[[#This Row],[Preračunana masa/volumen/kos na enoto kg]],"")</f>
        <v/>
      </c>
      <c r="L151" s="492"/>
      <c r="M151" s="132" t="s">
        <v>160</v>
      </c>
      <c r="N151" s="132" t="s">
        <v>160</v>
      </c>
      <c r="O151" s="132" t="s">
        <v>160</v>
      </c>
      <c r="P151" s="135"/>
      <c r="Q151" s="131" t="s">
        <v>160</v>
      </c>
      <c r="R151" s="370"/>
      <c r="S151" s="369">
        <f>+Sklop13[[#This Row],[cena/enota brez DDV v EUR]]*Sklop13[[#This Row],[Stopnja DDV (%)]]</f>
        <v>0</v>
      </c>
      <c r="T151" s="369">
        <f>+Sklop13[[#This Row],[cena/enota brez DDV v EUR]]+Sklop13[[#This Row],[Davek (EUR)]]</f>
        <v>0</v>
      </c>
      <c r="U151" s="369">
        <f>+Sklop13[[#This Row],[cena/enota brez DDV v EUR]]*Sklop13[[#This Row],[Okvirna količina]]</f>
        <v>0</v>
      </c>
      <c r="V151" s="369">
        <f>+Sklop13[[#This Row],[Končna cena/enoto mere (EUR) z DDV]]*Sklop13[[#This Row],[Okvirna količina]]</f>
        <v>0</v>
      </c>
      <c r="W151" s="130" t="s">
        <v>160</v>
      </c>
    </row>
    <row r="152" spans="1:24">
      <c r="A152" s="435" t="s">
        <v>181</v>
      </c>
      <c r="B152" s="435"/>
      <c r="C152" s="435"/>
      <c r="D152" s="159"/>
      <c r="E152" s="160"/>
      <c r="F152" s="160"/>
      <c r="G152" s="170"/>
      <c r="H152" s="161"/>
      <c r="I152" s="171"/>
      <c r="J152" s="162">
        <f>SUBTOTAL(109,Sklop13[Preračunana masa/volumen/kos na enoto kg])</f>
        <v>31954.400000000001</v>
      </c>
      <c r="K152" s="162">
        <f>SUBTOTAL(109,Sklop13[Živila iz shem kakovosti (kg)])</f>
        <v>0</v>
      </c>
      <c r="L152" s="161"/>
      <c r="M152" s="163"/>
      <c r="N152" s="163"/>
      <c r="O152" s="164"/>
      <c r="P152" s="165"/>
      <c r="Q152" s="165"/>
      <c r="R152" s="165"/>
      <c r="S152" s="166"/>
      <c r="T152" s="161"/>
      <c r="U152" s="166">
        <f>SUBTOTAL(109,Sklop13[Vrednost za okvirno količino (EUR) brez DDV])</f>
        <v>0</v>
      </c>
      <c r="V152" s="166">
        <f>SUBTOTAL(109,Sklop13[Vrednost za okvirno količino (EUR) z DDV])</f>
        <v>0</v>
      </c>
      <c r="W152" s="436"/>
    </row>
    <row r="153" spans="1:24" ht="15">
      <c r="A153" s="6"/>
      <c r="B153" s="6"/>
      <c r="C153" s="6"/>
      <c r="D153" s="4"/>
      <c r="E153" s="27"/>
      <c r="F153" s="27"/>
      <c r="G153" s="26"/>
      <c r="H153" s="7"/>
      <c r="J153" s="8"/>
      <c r="K153" s="8"/>
      <c r="L153" s="8"/>
      <c r="M153" s="8"/>
      <c r="N153" s="21"/>
      <c r="O153" s="21"/>
      <c r="P153" s="8"/>
      <c r="Q153" s="8"/>
      <c r="R153" s="8"/>
      <c r="S153" s="8"/>
      <c r="T153" s="8"/>
      <c r="U153" s="3"/>
      <c r="V153" s="3"/>
      <c r="W153" s="7"/>
    </row>
    <row r="154" spans="1:24">
      <c r="A154" s="45" t="s">
        <v>177</v>
      </c>
      <c r="B154" s="45"/>
      <c r="C154" s="45"/>
      <c r="D154" s="17"/>
      <c r="E154" s="29"/>
      <c r="F154" s="29"/>
      <c r="G154" s="104"/>
      <c r="S154" s="45"/>
      <c r="T154" s="45"/>
      <c r="U154" s="45"/>
      <c r="V154" s="45"/>
    </row>
    <row r="155" spans="1:24">
      <c r="A155" s="12" t="s">
        <v>179</v>
      </c>
      <c r="D155" s="17"/>
      <c r="E155" s="29"/>
      <c r="F155" s="29"/>
      <c r="G155" s="104"/>
    </row>
    <row r="156" spans="1:24">
      <c r="A156" s="99" t="s">
        <v>246</v>
      </c>
      <c r="B156" s="99"/>
      <c r="C156" s="99"/>
      <c r="H156" s="66"/>
      <c r="I156" s="66"/>
      <c r="J156" s="30"/>
      <c r="K156" s="30"/>
      <c r="L156" s="30"/>
      <c r="M156" s="30"/>
      <c r="N156" s="52"/>
      <c r="O156" s="52"/>
      <c r="P156" s="30"/>
      <c r="Q156" s="30"/>
      <c r="R156" s="30"/>
      <c r="S156" s="30"/>
      <c r="T156" s="30"/>
    </row>
    <row r="157" spans="1:24">
      <c r="A157" s="114" t="s">
        <v>221</v>
      </c>
      <c r="B157" s="114"/>
      <c r="C157" s="114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2"/>
    </row>
    <row r="158" spans="1:24" ht="12.75" customHeight="1">
      <c r="A158" s="652"/>
      <c r="B158" s="652"/>
      <c r="C158" s="652"/>
      <c r="D158" s="652"/>
      <c r="E158" s="652"/>
      <c r="F158" s="652"/>
      <c r="G158" s="652"/>
      <c r="H158" s="652"/>
      <c r="I158" s="652"/>
      <c r="J158" s="652"/>
      <c r="K158" s="652"/>
      <c r="L158" s="652"/>
      <c r="M158" s="652"/>
      <c r="N158" s="652"/>
      <c r="O158" s="52"/>
      <c r="P158" s="30"/>
      <c r="Q158" s="30"/>
      <c r="R158" s="30"/>
      <c r="S158" s="30"/>
      <c r="T158" s="30"/>
    </row>
    <row r="159" spans="1:24">
      <c r="P159" s="30"/>
      <c r="Q159" s="30"/>
      <c r="R159" s="30"/>
      <c r="S159" s="30"/>
      <c r="T159" s="30"/>
    </row>
    <row r="160" spans="1:24">
      <c r="A160" s="99" t="s">
        <v>65</v>
      </c>
      <c r="B160" s="99"/>
      <c r="C160" s="99"/>
      <c r="H160" s="66"/>
      <c r="I160" s="66" t="s">
        <v>66</v>
      </c>
      <c r="J160" s="30"/>
      <c r="K160" s="30"/>
      <c r="L160" s="30"/>
      <c r="M160" s="30"/>
      <c r="N160" s="52"/>
      <c r="O160" s="52"/>
      <c r="P160" s="30"/>
      <c r="Q160" s="30"/>
      <c r="R160" s="30"/>
      <c r="S160" s="30" t="s">
        <v>67</v>
      </c>
      <c r="T160" s="30"/>
    </row>
    <row r="161" spans="1:24" ht="15">
      <c r="A161" s="6"/>
      <c r="B161" s="6"/>
      <c r="C161" s="6"/>
      <c r="D161" s="4"/>
      <c r="E161" s="27"/>
      <c r="F161" s="27"/>
      <c r="G161" s="26"/>
      <c r="H161" s="7"/>
      <c r="J161" s="8"/>
      <c r="K161" s="8"/>
      <c r="L161" s="8"/>
      <c r="M161" s="8"/>
      <c r="N161" s="21"/>
      <c r="O161" s="21"/>
      <c r="P161" s="8"/>
      <c r="Q161" s="8"/>
      <c r="R161" s="8"/>
      <c r="S161" s="8"/>
      <c r="T161" s="8"/>
      <c r="U161" s="3"/>
      <c r="V161" s="3"/>
      <c r="W161" s="7"/>
    </row>
    <row r="162" spans="1:24">
      <c r="D162" s="17"/>
      <c r="E162" s="29"/>
      <c r="F162" s="29"/>
      <c r="G162" s="104"/>
    </row>
    <row r="163" spans="1:24">
      <c r="D163" s="17"/>
      <c r="E163" s="29"/>
      <c r="F163" s="29"/>
      <c r="G163" s="104"/>
    </row>
    <row r="164" spans="1:24">
      <c r="D164" s="17"/>
      <c r="E164" s="29"/>
      <c r="F164" s="29"/>
      <c r="G164" s="104"/>
    </row>
    <row r="165" spans="1:24">
      <c r="D165" s="17"/>
      <c r="E165" s="29"/>
      <c r="F165" s="29"/>
      <c r="G165" s="104"/>
    </row>
    <row r="166" spans="1:24">
      <c r="D166" s="17"/>
      <c r="E166" s="29"/>
      <c r="F166" s="29"/>
      <c r="G166" s="104"/>
    </row>
    <row r="167" spans="1:24">
      <c r="D167" s="17"/>
      <c r="E167" s="29"/>
      <c r="F167" s="29"/>
      <c r="G167" s="104"/>
    </row>
    <row r="168" spans="1:24">
      <c r="D168" s="17"/>
      <c r="E168" s="29"/>
      <c r="F168" s="29"/>
      <c r="G168" s="104"/>
    </row>
    <row r="169" spans="1:24">
      <c r="D169" s="17"/>
      <c r="E169" s="29"/>
      <c r="F169" s="29"/>
      <c r="G169" s="104"/>
    </row>
    <row r="170" spans="1:24">
      <c r="D170" s="17"/>
      <c r="E170" s="29"/>
      <c r="F170" s="29"/>
      <c r="G170" s="104"/>
    </row>
    <row r="171" spans="1:24">
      <c r="D171" s="17"/>
      <c r="E171" s="29"/>
      <c r="F171" s="29"/>
      <c r="G171" s="104"/>
    </row>
    <row r="172" spans="1:24">
      <c r="D172" s="17"/>
      <c r="E172" s="29"/>
      <c r="F172" s="29"/>
      <c r="G172" s="104"/>
    </row>
    <row r="173" spans="1:24">
      <c r="D173" s="17"/>
      <c r="E173" s="29"/>
      <c r="F173" s="29"/>
      <c r="G173" s="104"/>
    </row>
    <row r="174" spans="1:24">
      <c r="D174" s="17"/>
      <c r="E174" s="29"/>
      <c r="F174" s="29"/>
      <c r="G174" s="104"/>
    </row>
    <row r="175" spans="1:24">
      <c r="D175" s="17"/>
      <c r="E175" s="29"/>
      <c r="F175" s="29"/>
      <c r="G175" s="104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  <row r="332" spans="1:24" s="19" customFormat="1">
      <c r="A332" s="12"/>
      <c r="B332" s="12"/>
      <c r="C332" s="12"/>
      <c r="D332" s="17"/>
      <c r="E332" s="29"/>
      <c r="F332" s="29"/>
      <c r="G332" s="104"/>
      <c r="H332" s="105"/>
      <c r="I332" s="105"/>
      <c r="N332" s="12"/>
      <c r="O332" s="12"/>
      <c r="P332" s="12"/>
      <c r="Q332" s="12"/>
      <c r="R332" s="12"/>
      <c r="S332" s="12"/>
      <c r="T332" s="12"/>
      <c r="U332" s="12"/>
      <c r="V332" s="12"/>
      <c r="W332" s="66"/>
      <c r="X332" s="12"/>
    </row>
    <row r="333" spans="1:24" s="19" customFormat="1">
      <c r="A333" s="12"/>
      <c r="B333" s="12"/>
      <c r="C333" s="12"/>
      <c r="D333" s="17"/>
      <c r="E333" s="29"/>
      <c r="F333" s="29"/>
      <c r="G333" s="104"/>
      <c r="H333" s="105"/>
      <c r="I333" s="105"/>
      <c r="N333" s="12"/>
      <c r="O333" s="12"/>
      <c r="P333" s="12"/>
      <c r="Q333" s="12"/>
      <c r="R333" s="12"/>
      <c r="S333" s="12"/>
      <c r="T333" s="12"/>
      <c r="U333" s="12"/>
      <c r="V333" s="12"/>
      <c r="W333" s="66"/>
      <c r="X333" s="12"/>
    </row>
    <row r="334" spans="1:24" s="19" customFormat="1">
      <c r="A334" s="12"/>
      <c r="B334" s="12"/>
      <c r="C334" s="12"/>
      <c r="D334" s="17"/>
      <c r="E334" s="29"/>
      <c r="F334" s="29"/>
      <c r="G334" s="104"/>
      <c r="H334" s="105"/>
      <c r="I334" s="105"/>
      <c r="N334" s="12"/>
      <c r="O334" s="12"/>
      <c r="P334" s="12"/>
      <c r="Q334" s="12"/>
      <c r="R334" s="12"/>
      <c r="S334" s="12"/>
      <c r="T334" s="12"/>
      <c r="U334" s="12"/>
      <c r="V334" s="12"/>
      <c r="W334" s="66"/>
      <c r="X334" s="12"/>
    </row>
    <row r="335" spans="1:24" s="19" customFormat="1">
      <c r="A335" s="12"/>
      <c r="B335" s="12"/>
      <c r="C335" s="12"/>
      <c r="D335" s="17"/>
      <c r="E335" s="29"/>
      <c r="F335" s="29"/>
      <c r="G335" s="104"/>
      <c r="H335" s="105"/>
      <c r="I335" s="105"/>
      <c r="N335" s="12"/>
      <c r="O335" s="12"/>
      <c r="P335" s="12"/>
      <c r="Q335" s="12"/>
      <c r="R335" s="12"/>
      <c r="S335" s="12"/>
      <c r="T335" s="12"/>
      <c r="U335" s="12"/>
      <c r="V335" s="12"/>
      <c r="W335" s="66"/>
      <c r="X335" s="12"/>
    </row>
    <row r="336" spans="1:24" s="19" customFormat="1">
      <c r="A336" s="12"/>
      <c r="B336" s="12"/>
      <c r="C336" s="12"/>
      <c r="D336" s="17"/>
      <c r="E336" s="29"/>
      <c r="F336" s="29"/>
      <c r="G336" s="104"/>
      <c r="H336" s="105"/>
      <c r="I336" s="105"/>
      <c r="N336" s="12"/>
      <c r="O336" s="12"/>
      <c r="P336" s="12"/>
      <c r="Q336" s="12"/>
      <c r="R336" s="12"/>
      <c r="S336" s="12"/>
      <c r="T336" s="12"/>
      <c r="U336" s="12"/>
      <c r="V336" s="12"/>
      <c r="W336" s="66"/>
      <c r="X336" s="12"/>
    </row>
    <row r="337" spans="1:24" s="19" customFormat="1">
      <c r="A337" s="12"/>
      <c r="B337" s="12"/>
      <c r="C337" s="12"/>
      <c r="D337" s="17"/>
      <c r="E337" s="29"/>
      <c r="F337" s="29"/>
      <c r="G337" s="104"/>
      <c r="H337" s="105"/>
      <c r="I337" s="105"/>
      <c r="N337" s="12"/>
      <c r="O337" s="12"/>
      <c r="P337" s="12"/>
      <c r="Q337" s="12"/>
      <c r="R337" s="12"/>
      <c r="S337" s="12"/>
      <c r="T337" s="12"/>
      <c r="U337" s="12"/>
      <c r="V337" s="12"/>
      <c r="W337" s="66"/>
      <c r="X337" s="12"/>
    </row>
    <row r="338" spans="1:24" s="19" customFormat="1">
      <c r="A338" s="12"/>
      <c r="B338" s="12"/>
      <c r="C338" s="12"/>
      <c r="D338" s="17"/>
      <c r="E338" s="29"/>
      <c r="F338" s="29"/>
      <c r="G338" s="104"/>
      <c r="H338" s="105"/>
      <c r="I338" s="105"/>
      <c r="N338" s="12"/>
      <c r="O338" s="12"/>
      <c r="P338" s="12"/>
      <c r="Q338" s="12"/>
      <c r="R338" s="12"/>
      <c r="S338" s="12"/>
      <c r="T338" s="12"/>
      <c r="U338" s="12"/>
      <c r="V338" s="12"/>
      <c r="W338" s="66"/>
      <c r="X338" s="12"/>
    </row>
    <row r="339" spans="1:24" s="19" customFormat="1">
      <c r="A339" s="12"/>
      <c r="B339" s="12"/>
      <c r="C339" s="12"/>
      <c r="D339" s="17"/>
      <c r="E339" s="29"/>
      <c r="F339" s="29"/>
      <c r="G339" s="104"/>
      <c r="H339" s="105"/>
      <c r="I339" s="105"/>
      <c r="N339" s="12"/>
      <c r="O339" s="12"/>
      <c r="P339" s="12"/>
      <c r="Q339" s="12"/>
      <c r="R339" s="12"/>
      <c r="S339" s="12"/>
      <c r="T339" s="12"/>
      <c r="U339" s="12"/>
      <c r="V339" s="12"/>
      <c r="W339" s="66"/>
      <c r="X339" s="12"/>
    </row>
    <row r="340" spans="1:24" s="19" customFormat="1">
      <c r="A340" s="12"/>
      <c r="B340" s="12"/>
      <c r="C340" s="12"/>
      <c r="D340" s="17"/>
      <c r="E340" s="29"/>
      <c r="F340" s="29"/>
      <c r="G340" s="104"/>
      <c r="H340" s="105"/>
      <c r="I340" s="105"/>
      <c r="N340" s="12"/>
      <c r="O340" s="12"/>
      <c r="P340" s="12"/>
      <c r="Q340" s="12"/>
      <c r="R340" s="12"/>
      <c r="S340" s="12"/>
      <c r="T340" s="12"/>
      <c r="U340" s="12"/>
      <c r="V340" s="12"/>
      <c r="W340" s="66"/>
      <c r="X340" s="12"/>
    </row>
    <row r="341" spans="1:24" s="19" customFormat="1">
      <c r="A341" s="12"/>
      <c r="B341" s="12"/>
      <c r="C341" s="12"/>
      <c r="D341" s="17"/>
      <c r="E341" s="29"/>
      <c r="F341" s="29"/>
      <c r="G341" s="104"/>
      <c r="H341" s="105"/>
      <c r="I341" s="105"/>
      <c r="N341" s="12"/>
      <c r="O341" s="12"/>
      <c r="P341" s="12"/>
      <c r="Q341" s="12"/>
      <c r="R341" s="12"/>
      <c r="S341" s="12"/>
      <c r="T341" s="12"/>
      <c r="U341" s="12"/>
      <c r="V341" s="12"/>
      <c r="W341" s="66"/>
      <c r="X341" s="12"/>
    </row>
    <row r="342" spans="1:24" s="19" customFormat="1">
      <c r="A342" s="12"/>
      <c r="B342" s="12"/>
      <c r="C342" s="12"/>
      <c r="D342" s="17"/>
      <c r="E342" s="29"/>
      <c r="F342" s="29"/>
      <c r="G342" s="104"/>
      <c r="H342" s="105"/>
      <c r="I342" s="105"/>
      <c r="N342" s="12"/>
      <c r="O342" s="12"/>
      <c r="P342" s="12"/>
      <c r="Q342" s="12"/>
      <c r="R342" s="12"/>
      <c r="S342" s="12"/>
      <c r="T342" s="12"/>
      <c r="U342" s="12"/>
      <c r="V342" s="12"/>
      <c r="W342" s="66"/>
      <c r="X342" s="12"/>
    </row>
    <row r="343" spans="1:24" s="19" customFormat="1">
      <c r="A343" s="12"/>
      <c r="B343" s="12"/>
      <c r="C343" s="12"/>
      <c r="D343" s="17"/>
      <c r="E343" s="29"/>
      <c r="F343" s="29"/>
      <c r="G343" s="104"/>
      <c r="H343" s="105"/>
      <c r="I343" s="105"/>
      <c r="N343" s="12"/>
      <c r="O343" s="12"/>
      <c r="P343" s="12"/>
      <c r="Q343" s="12"/>
      <c r="R343" s="12"/>
      <c r="S343" s="12"/>
      <c r="T343" s="12"/>
      <c r="U343" s="12"/>
      <c r="V343" s="12"/>
      <c r="W343" s="66"/>
      <c r="X343" s="12"/>
    </row>
    <row r="344" spans="1:24" s="19" customFormat="1">
      <c r="A344" s="12"/>
      <c r="B344" s="12"/>
      <c r="C344" s="12"/>
      <c r="D344" s="17"/>
      <c r="E344" s="29"/>
      <c r="F344" s="29"/>
      <c r="G344" s="104"/>
      <c r="H344" s="105"/>
      <c r="I344" s="105"/>
      <c r="N344" s="12"/>
      <c r="O344" s="12"/>
      <c r="P344" s="12"/>
      <c r="Q344" s="12"/>
      <c r="R344" s="12"/>
      <c r="S344" s="12"/>
      <c r="T344" s="12"/>
      <c r="U344" s="12"/>
      <c r="V344" s="12"/>
      <c r="W344" s="66"/>
      <c r="X344" s="12"/>
    </row>
    <row r="345" spans="1:24" s="19" customFormat="1">
      <c r="A345" s="12"/>
      <c r="B345" s="12"/>
      <c r="C345" s="12"/>
      <c r="D345" s="17"/>
      <c r="E345" s="29"/>
      <c r="F345" s="29"/>
      <c r="G345" s="104"/>
      <c r="H345" s="105"/>
      <c r="I345" s="105"/>
      <c r="N345" s="12"/>
      <c r="O345" s="12"/>
      <c r="P345" s="12"/>
      <c r="Q345" s="12"/>
      <c r="R345" s="12"/>
      <c r="S345" s="12"/>
      <c r="T345" s="12"/>
      <c r="U345" s="12"/>
      <c r="V345" s="12"/>
      <c r="W345" s="66"/>
      <c r="X345" s="12"/>
    </row>
    <row r="346" spans="1:24" s="19" customFormat="1">
      <c r="A346" s="12"/>
      <c r="B346" s="12"/>
      <c r="C346" s="12"/>
      <c r="D346" s="17"/>
      <c r="E346" s="29"/>
      <c r="F346" s="29"/>
      <c r="G346" s="104"/>
      <c r="H346" s="105"/>
      <c r="I346" s="105"/>
      <c r="N346" s="12"/>
      <c r="O346" s="12"/>
      <c r="P346" s="12"/>
      <c r="Q346" s="12"/>
      <c r="R346" s="12"/>
      <c r="S346" s="12"/>
      <c r="T346" s="12"/>
      <c r="U346" s="12"/>
      <c r="V346" s="12"/>
      <c r="W346" s="66"/>
      <c r="X346" s="12"/>
    </row>
    <row r="347" spans="1:24" s="19" customFormat="1">
      <c r="A347" s="12"/>
      <c r="B347" s="12"/>
      <c r="C347" s="12"/>
      <c r="D347" s="17"/>
      <c r="E347" s="29"/>
      <c r="F347" s="29"/>
      <c r="G347" s="104"/>
      <c r="H347" s="105"/>
      <c r="I347" s="105"/>
      <c r="N347" s="12"/>
      <c r="O347" s="12"/>
      <c r="P347" s="12"/>
      <c r="Q347" s="12"/>
      <c r="R347" s="12"/>
      <c r="S347" s="12"/>
      <c r="T347" s="12"/>
      <c r="U347" s="12"/>
      <c r="V347" s="12"/>
      <c r="W347" s="66"/>
      <c r="X347" s="12"/>
    </row>
    <row r="348" spans="1:24" s="19" customFormat="1">
      <c r="A348" s="12"/>
      <c r="B348" s="12"/>
      <c r="C348" s="12"/>
      <c r="D348" s="17"/>
      <c r="E348" s="29"/>
      <c r="F348" s="29"/>
      <c r="G348" s="104"/>
      <c r="H348" s="105"/>
      <c r="I348" s="105"/>
      <c r="N348" s="12"/>
      <c r="O348" s="12"/>
      <c r="P348" s="12"/>
      <c r="Q348" s="12"/>
      <c r="R348" s="12"/>
      <c r="S348" s="12"/>
      <c r="T348" s="12"/>
      <c r="U348" s="12"/>
      <c r="V348" s="12"/>
      <c r="W348" s="66"/>
      <c r="X348" s="12"/>
    </row>
    <row r="349" spans="1:24" s="19" customFormat="1">
      <c r="A349" s="12"/>
      <c r="B349" s="12"/>
      <c r="C349" s="12"/>
      <c r="D349" s="17"/>
      <c r="E349" s="29"/>
      <c r="F349" s="29"/>
      <c r="G349" s="104"/>
      <c r="H349" s="105"/>
      <c r="I349" s="105"/>
      <c r="N349" s="12"/>
      <c r="O349" s="12"/>
      <c r="P349" s="12"/>
      <c r="Q349" s="12"/>
      <c r="R349" s="12"/>
      <c r="S349" s="12"/>
      <c r="T349" s="12"/>
      <c r="U349" s="12"/>
      <c r="V349" s="12"/>
      <c r="W349" s="66"/>
      <c r="X349" s="12"/>
    </row>
    <row r="350" spans="1:24" s="19" customFormat="1">
      <c r="A350" s="12"/>
      <c r="B350" s="12"/>
      <c r="C350" s="12"/>
      <c r="D350" s="17"/>
      <c r="E350" s="29"/>
      <c r="F350" s="29"/>
      <c r="G350" s="104"/>
      <c r="H350" s="105"/>
      <c r="I350" s="105"/>
      <c r="N350" s="12"/>
      <c r="O350" s="12"/>
      <c r="P350" s="12"/>
      <c r="Q350" s="12"/>
      <c r="R350" s="12"/>
      <c r="S350" s="12"/>
      <c r="T350" s="12"/>
      <c r="U350" s="12"/>
      <c r="V350" s="12"/>
      <c r="W350" s="66"/>
      <c r="X350" s="12"/>
    </row>
    <row r="351" spans="1:24" s="19" customFormat="1">
      <c r="A351" s="12"/>
      <c r="B351" s="12"/>
      <c r="C351" s="12"/>
      <c r="D351" s="17"/>
      <c r="E351" s="29"/>
      <c r="F351" s="29"/>
      <c r="G351" s="104"/>
      <c r="H351" s="105"/>
      <c r="I351" s="105"/>
      <c r="N351" s="12"/>
      <c r="O351" s="12"/>
      <c r="P351" s="12"/>
      <c r="Q351" s="12"/>
      <c r="R351" s="12"/>
      <c r="S351" s="12"/>
      <c r="T351" s="12"/>
      <c r="U351" s="12"/>
      <c r="V351" s="12"/>
      <c r="W351" s="66"/>
      <c r="X351" s="12"/>
    </row>
    <row r="352" spans="1:24" s="19" customFormat="1">
      <c r="A352" s="12"/>
      <c r="B352" s="12"/>
      <c r="C352" s="12"/>
      <c r="D352" s="17"/>
      <c r="E352" s="29"/>
      <c r="F352" s="29"/>
      <c r="G352" s="104"/>
      <c r="H352" s="105"/>
      <c r="I352" s="105"/>
      <c r="N352" s="12"/>
      <c r="O352" s="12"/>
      <c r="P352" s="12"/>
      <c r="Q352" s="12"/>
      <c r="R352" s="12"/>
      <c r="S352" s="12"/>
      <c r="T352" s="12"/>
      <c r="U352" s="12"/>
      <c r="V352" s="12"/>
      <c r="W352" s="66"/>
      <c r="X352" s="12"/>
    </row>
    <row r="353" spans="1:24" s="19" customFormat="1">
      <c r="A353" s="12"/>
      <c r="B353" s="12"/>
      <c r="C353" s="12"/>
      <c r="D353" s="17"/>
      <c r="E353" s="29"/>
      <c r="F353" s="29"/>
      <c r="G353" s="104"/>
      <c r="H353" s="105"/>
      <c r="I353" s="105"/>
      <c r="N353" s="12"/>
      <c r="O353" s="12"/>
      <c r="P353" s="12"/>
      <c r="Q353" s="12"/>
      <c r="R353" s="12"/>
      <c r="S353" s="12"/>
      <c r="T353" s="12"/>
      <c r="U353" s="12"/>
      <c r="V353" s="12"/>
      <c r="W353" s="66"/>
      <c r="X353" s="12"/>
    </row>
    <row r="354" spans="1:24" s="19" customFormat="1">
      <c r="A354" s="12"/>
      <c r="B354" s="12"/>
      <c r="C354" s="12"/>
      <c r="D354" s="17"/>
      <c r="E354" s="29"/>
      <c r="F354" s="29"/>
      <c r="G354" s="104"/>
      <c r="H354" s="105"/>
      <c r="I354" s="105"/>
      <c r="N354" s="12"/>
      <c r="O354" s="12"/>
      <c r="P354" s="12"/>
      <c r="Q354" s="12"/>
      <c r="R354" s="12"/>
      <c r="S354" s="12"/>
      <c r="T354" s="12"/>
      <c r="U354" s="12"/>
      <c r="V354" s="12"/>
      <c r="W354" s="66"/>
      <c r="X354" s="12"/>
    </row>
    <row r="355" spans="1:24" s="19" customFormat="1">
      <c r="A355" s="12"/>
      <c r="B355" s="12"/>
      <c r="C355" s="12"/>
      <c r="D355" s="17"/>
      <c r="E355" s="29"/>
      <c r="F355" s="29"/>
      <c r="G355" s="104"/>
      <c r="H355" s="105"/>
      <c r="I355" s="105"/>
      <c r="N355" s="12"/>
      <c r="O355" s="12"/>
      <c r="P355" s="12"/>
      <c r="Q355" s="12"/>
      <c r="R355" s="12"/>
      <c r="S355" s="12"/>
      <c r="T355" s="12"/>
      <c r="U355" s="12"/>
      <c r="V355" s="12"/>
      <c r="W355" s="66"/>
      <c r="X355" s="12"/>
    </row>
    <row r="356" spans="1:24" s="19" customFormat="1">
      <c r="A356" s="12"/>
      <c r="B356" s="12"/>
      <c r="C356" s="12"/>
      <c r="D356" s="17"/>
      <c r="E356" s="29"/>
      <c r="F356" s="29"/>
      <c r="G356" s="104"/>
      <c r="H356" s="105"/>
      <c r="I356" s="105"/>
      <c r="N356" s="12"/>
      <c r="O356" s="12"/>
      <c r="P356" s="12"/>
      <c r="Q356" s="12"/>
      <c r="R356" s="12"/>
      <c r="S356" s="12"/>
      <c r="T356" s="12"/>
      <c r="U356" s="12"/>
      <c r="V356" s="12"/>
      <c r="W356" s="66"/>
      <c r="X356" s="12"/>
    </row>
    <row r="357" spans="1:24" s="19" customFormat="1">
      <c r="A357" s="12"/>
      <c r="B357" s="12"/>
      <c r="C357" s="12"/>
      <c r="D357" s="17"/>
      <c r="E357" s="29"/>
      <c r="F357" s="29"/>
      <c r="G357" s="104"/>
      <c r="H357" s="105"/>
      <c r="I357" s="105"/>
      <c r="N357" s="12"/>
      <c r="O357" s="12"/>
      <c r="P357" s="12"/>
      <c r="Q357" s="12"/>
      <c r="R357" s="12"/>
      <c r="S357" s="12"/>
      <c r="T357" s="12"/>
      <c r="U357" s="12"/>
      <c r="V357" s="12"/>
      <c r="W357" s="66"/>
      <c r="X357" s="12"/>
    </row>
    <row r="358" spans="1:24" s="19" customFormat="1">
      <c r="A358" s="12"/>
      <c r="B358" s="12"/>
      <c r="C358" s="12"/>
      <c r="D358" s="17"/>
      <c r="E358" s="29"/>
      <c r="F358" s="29"/>
      <c r="G358" s="104"/>
      <c r="H358" s="105"/>
      <c r="I358" s="105"/>
      <c r="N358" s="12"/>
      <c r="O358" s="12"/>
      <c r="P358" s="12"/>
      <c r="Q358" s="12"/>
      <c r="R358" s="12"/>
      <c r="S358" s="12"/>
      <c r="T358" s="12"/>
      <c r="U358" s="12"/>
      <c r="V358" s="12"/>
      <c r="W358" s="66"/>
      <c r="X358" s="12"/>
    </row>
    <row r="359" spans="1:24" s="19" customFormat="1">
      <c r="A359" s="12"/>
      <c r="B359" s="12"/>
      <c r="C359" s="12"/>
      <c r="D359" s="17"/>
      <c r="E359" s="29"/>
      <c r="F359" s="29"/>
      <c r="G359" s="104"/>
      <c r="H359" s="105"/>
      <c r="I359" s="105"/>
      <c r="N359" s="12"/>
      <c r="O359" s="12"/>
      <c r="P359" s="12"/>
      <c r="Q359" s="12"/>
      <c r="R359" s="12"/>
      <c r="S359" s="12"/>
      <c r="T359" s="12"/>
      <c r="U359" s="12"/>
      <c r="V359" s="12"/>
      <c r="W359" s="66"/>
      <c r="X359" s="12"/>
    </row>
    <row r="360" spans="1:24" s="19" customFormat="1">
      <c r="A360" s="12"/>
      <c r="B360" s="12"/>
      <c r="C360" s="12"/>
      <c r="D360" s="17"/>
      <c r="E360" s="29"/>
      <c r="F360" s="29"/>
      <c r="G360" s="104"/>
      <c r="H360" s="105"/>
      <c r="I360" s="105"/>
      <c r="N360" s="12"/>
      <c r="O360" s="12"/>
      <c r="P360" s="12"/>
      <c r="Q360" s="12"/>
      <c r="R360" s="12"/>
      <c r="S360" s="12"/>
      <c r="T360" s="12"/>
      <c r="U360" s="12"/>
      <c r="V360" s="12"/>
      <c r="W360" s="66"/>
      <c r="X360" s="12"/>
    </row>
    <row r="361" spans="1:24" s="19" customFormat="1">
      <c r="A361" s="12"/>
      <c r="B361" s="12"/>
      <c r="C361" s="12"/>
      <c r="D361" s="17"/>
      <c r="E361" s="29"/>
      <c r="F361" s="29"/>
      <c r="G361" s="104"/>
      <c r="H361" s="105"/>
      <c r="I361" s="105"/>
      <c r="N361" s="12"/>
      <c r="O361" s="12"/>
      <c r="P361" s="12"/>
      <c r="Q361" s="12"/>
      <c r="R361" s="12"/>
      <c r="S361" s="12"/>
      <c r="T361" s="12"/>
      <c r="U361" s="12"/>
      <c r="V361" s="12"/>
      <c r="W361" s="66"/>
      <c r="X361" s="12"/>
    </row>
    <row r="362" spans="1:24" s="19" customFormat="1">
      <c r="A362" s="12"/>
      <c r="B362" s="12"/>
      <c r="C362" s="12"/>
      <c r="D362" s="17"/>
      <c r="E362" s="29"/>
      <c r="F362" s="29"/>
      <c r="G362" s="104"/>
      <c r="H362" s="105"/>
      <c r="I362" s="105"/>
      <c r="N362" s="12"/>
      <c r="O362" s="12"/>
      <c r="P362" s="12"/>
      <c r="Q362" s="12"/>
      <c r="R362" s="12"/>
      <c r="S362" s="12"/>
      <c r="T362" s="12"/>
      <c r="U362" s="12"/>
      <c r="V362" s="12"/>
      <c r="W362" s="66"/>
      <c r="X362" s="12"/>
    </row>
    <row r="363" spans="1:24" s="19" customFormat="1">
      <c r="A363" s="12"/>
      <c r="B363" s="12"/>
      <c r="C363" s="12"/>
      <c r="D363" s="17"/>
      <c r="E363" s="29"/>
      <c r="F363" s="29"/>
      <c r="G363" s="104"/>
      <c r="H363" s="105"/>
      <c r="I363" s="105"/>
      <c r="N363" s="12"/>
      <c r="O363" s="12"/>
      <c r="P363" s="12"/>
      <c r="Q363" s="12"/>
      <c r="R363" s="12"/>
      <c r="S363" s="12"/>
      <c r="T363" s="12"/>
      <c r="U363" s="12"/>
      <c r="V363" s="12"/>
      <c r="W363" s="66"/>
      <c r="X363" s="12"/>
    </row>
    <row r="364" spans="1:24" s="19" customFormat="1">
      <c r="A364" s="12"/>
      <c r="B364" s="12"/>
      <c r="C364" s="12"/>
      <c r="D364" s="17"/>
      <c r="E364" s="29"/>
      <c r="F364" s="29"/>
      <c r="G364" s="104"/>
      <c r="H364" s="105"/>
      <c r="I364" s="105"/>
      <c r="N364" s="12"/>
      <c r="O364" s="12"/>
      <c r="P364" s="12"/>
      <c r="Q364" s="12"/>
      <c r="R364" s="12"/>
      <c r="S364" s="12"/>
      <c r="T364" s="12"/>
      <c r="U364" s="12"/>
      <c r="V364" s="12"/>
      <c r="W364" s="66"/>
      <c r="X364" s="12"/>
    </row>
    <row r="365" spans="1:24" s="19" customFormat="1">
      <c r="A365" s="12"/>
      <c r="B365" s="12"/>
      <c r="C365" s="12"/>
      <c r="D365" s="17"/>
      <c r="E365" s="29"/>
      <c r="F365" s="29"/>
      <c r="G365" s="104"/>
      <c r="H365" s="105"/>
      <c r="I365" s="105"/>
      <c r="N365" s="12"/>
      <c r="O365" s="12"/>
      <c r="P365" s="12"/>
      <c r="Q365" s="12"/>
      <c r="R365" s="12"/>
      <c r="S365" s="12"/>
      <c r="T365" s="12"/>
      <c r="U365" s="12"/>
      <c r="V365" s="12"/>
      <c r="W365" s="66"/>
      <c r="X365" s="12"/>
    </row>
    <row r="366" spans="1:24" s="19" customFormat="1">
      <c r="A366" s="12"/>
      <c r="B366" s="12"/>
      <c r="C366" s="12"/>
      <c r="D366" s="17"/>
      <c r="E366" s="29"/>
      <c r="F366" s="29"/>
      <c r="G366" s="104"/>
      <c r="H366" s="105"/>
      <c r="I366" s="105"/>
      <c r="N366" s="12"/>
      <c r="O366" s="12"/>
      <c r="P366" s="12"/>
      <c r="Q366" s="12"/>
      <c r="R366" s="12"/>
      <c r="S366" s="12"/>
      <c r="T366" s="12"/>
      <c r="U366" s="12"/>
      <c r="V366" s="12"/>
      <c r="W366" s="66"/>
      <c r="X366" s="12"/>
    </row>
    <row r="367" spans="1:24" s="19" customFormat="1">
      <c r="A367" s="12"/>
      <c r="B367" s="12"/>
      <c r="C367" s="12"/>
      <c r="D367" s="17"/>
      <c r="E367" s="29"/>
      <c r="F367" s="29"/>
      <c r="G367" s="104"/>
      <c r="H367" s="105"/>
      <c r="I367" s="105"/>
      <c r="N367" s="12"/>
      <c r="O367" s="12"/>
      <c r="P367" s="12"/>
      <c r="Q367" s="12"/>
      <c r="R367" s="12"/>
      <c r="S367" s="12"/>
      <c r="T367" s="12"/>
      <c r="U367" s="12"/>
      <c r="V367" s="12"/>
      <c r="W367" s="66"/>
      <c r="X367" s="12"/>
    </row>
    <row r="368" spans="1:24" s="19" customFormat="1">
      <c r="A368" s="12"/>
      <c r="B368" s="12"/>
      <c r="C368" s="12"/>
      <c r="D368" s="17"/>
      <c r="E368" s="29"/>
      <c r="F368" s="29"/>
      <c r="G368" s="104"/>
      <c r="H368" s="105"/>
      <c r="I368" s="105"/>
      <c r="N368" s="12"/>
      <c r="O368" s="12"/>
      <c r="P368" s="12"/>
      <c r="Q368" s="12"/>
      <c r="R368" s="12"/>
      <c r="S368" s="12"/>
      <c r="T368" s="12"/>
      <c r="U368" s="12"/>
      <c r="V368" s="12"/>
      <c r="W368" s="66"/>
      <c r="X368" s="12"/>
    </row>
    <row r="369" spans="1:24" s="19" customFormat="1">
      <c r="A369" s="12"/>
      <c r="B369" s="12"/>
      <c r="C369" s="12"/>
      <c r="D369" s="17"/>
      <c r="E369" s="29"/>
      <c r="F369" s="29"/>
      <c r="G369" s="104"/>
      <c r="H369" s="105"/>
      <c r="I369" s="105"/>
      <c r="N369" s="12"/>
      <c r="O369" s="12"/>
      <c r="P369" s="12"/>
      <c r="Q369" s="12"/>
      <c r="R369" s="12"/>
      <c r="S369" s="12"/>
      <c r="T369" s="12"/>
      <c r="U369" s="12"/>
      <c r="V369" s="12"/>
      <c r="W369" s="66"/>
      <c r="X369" s="12"/>
    </row>
    <row r="370" spans="1:24" s="19" customFormat="1">
      <c r="A370" s="12"/>
      <c r="B370" s="12"/>
      <c r="C370" s="12"/>
      <c r="D370" s="17"/>
      <c r="E370" s="29"/>
      <c r="F370" s="29"/>
      <c r="G370" s="104"/>
      <c r="H370" s="105"/>
      <c r="I370" s="105"/>
      <c r="N370" s="12"/>
      <c r="O370" s="12"/>
      <c r="P370" s="12"/>
      <c r="Q370" s="12"/>
      <c r="R370" s="12"/>
      <c r="S370" s="12"/>
      <c r="T370" s="12"/>
      <c r="U370" s="12"/>
      <c r="V370" s="12"/>
      <c r="W370" s="66"/>
      <c r="X370" s="12"/>
    </row>
    <row r="371" spans="1:24" s="19" customFormat="1">
      <c r="A371" s="12"/>
      <c r="B371" s="12"/>
      <c r="C371" s="12"/>
      <c r="D371" s="17"/>
      <c r="E371" s="29"/>
      <c r="F371" s="29"/>
      <c r="G371" s="104"/>
      <c r="H371" s="105"/>
      <c r="I371" s="105"/>
      <c r="N371" s="12"/>
      <c r="O371" s="12"/>
      <c r="P371" s="12"/>
      <c r="Q371" s="12"/>
      <c r="R371" s="12"/>
      <c r="S371" s="12"/>
      <c r="T371" s="12"/>
      <c r="U371" s="12"/>
      <c r="V371" s="12"/>
      <c r="W371" s="66"/>
      <c r="X371" s="12"/>
    </row>
    <row r="372" spans="1:24" s="19" customFormat="1">
      <c r="A372" s="12"/>
      <c r="B372" s="12"/>
      <c r="C372" s="12"/>
      <c r="D372" s="17"/>
      <c r="E372" s="29"/>
      <c r="F372" s="29"/>
      <c r="G372" s="104"/>
      <c r="H372" s="105"/>
      <c r="I372" s="105"/>
      <c r="N372" s="12"/>
      <c r="O372" s="12"/>
      <c r="P372" s="12"/>
      <c r="Q372" s="12"/>
      <c r="R372" s="12"/>
      <c r="S372" s="12"/>
      <c r="T372" s="12"/>
      <c r="U372" s="12"/>
      <c r="V372" s="12"/>
      <c r="W372" s="66"/>
      <c r="X372" s="12"/>
    </row>
    <row r="373" spans="1:24" s="19" customFormat="1">
      <c r="A373" s="12"/>
      <c r="B373" s="12"/>
      <c r="C373" s="12"/>
      <c r="D373" s="17"/>
      <c r="E373" s="29"/>
      <c r="F373" s="29"/>
      <c r="G373" s="104"/>
      <c r="H373" s="105"/>
      <c r="I373" s="105"/>
      <c r="N373" s="12"/>
      <c r="O373" s="12"/>
      <c r="P373" s="12"/>
      <c r="Q373" s="12"/>
      <c r="R373" s="12"/>
      <c r="S373" s="12"/>
      <c r="T373" s="12"/>
      <c r="U373" s="12"/>
      <c r="V373" s="12"/>
      <c r="W373" s="66"/>
      <c r="X373" s="12"/>
    </row>
    <row r="374" spans="1:24" s="19" customFormat="1">
      <c r="A374" s="12"/>
      <c r="B374" s="12"/>
      <c r="C374" s="12"/>
      <c r="D374" s="17"/>
      <c r="E374" s="29"/>
      <c r="F374" s="29"/>
      <c r="G374" s="104"/>
      <c r="H374" s="105"/>
      <c r="I374" s="105"/>
      <c r="N374" s="12"/>
      <c r="O374" s="12"/>
      <c r="P374" s="12"/>
      <c r="Q374" s="12"/>
      <c r="R374" s="12"/>
      <c r="S374" s="12"/>
      <c r="T374" s="12"/>
      <c r="U374" s="12"/>
      <c r="V374" s="12"/>
      <c r="W374" s="66"/>
      <c r="X374" s="12"/>
    </row>
    <row r="375" spans="1:24" s="19" customFormat="1">
      <c r="A375" s="12"/>
      <c r="B375" s="12"/>
      <c r="C375" s="12"/>
      <c r="D375" s="17"/>
      <c r="E375" s="29"/>
      <c r="F375" s="29"/>
      <c r="G375" s="104"/>
      <c r="H375" s="105"/>
      <c r="I375" s="105"/>
      <c r="N375" s="12"/>
      <c r="O375" s="12"/>
      <c r="P375" s="12"/>
      <c r="Q375" s="12"/>
      <c r="R375" s="12"/>
      <c r="S375" s="12"/>
      <c r="T375" s="12"/>
      <c r="U375" s="12"/>
      <c r="V375" s="12"/>
      <c r="W375" s="66"/>
      <c r="X375" s="12"/>
    </row>
    <row r="376" spans="1:24" s="19" customFormat="1">
      <c r="A376" s="12"/>
      <c r="B376" s="12"/>
      <c r="C376" s="12"/>
      <c r="D376" s="17"/>
      <c r="E376" s="29"/>
      <c r="F376" s="29"/>
      <c r="G376" s="104"/>
      <c r="H376" s="105"/>
      <c r="I376" s="105"/>
      <c r="N376" s="12"/>
      <c r="O376" s="12"/>
      <c r="P376" s="12"/>
      <c r="Q376" s="12"/>
      <c r="R376" s="12"/>
      <c r="S376" s="12"/>
      <c r="T376" s="12"/>
      <c r="U376" s="12"/>
      <c r="V376" s="12"/>
      <c r="W376" s="66"/>
      <c r="X376" s="12"/>
    </row>
    <row r="377" spans="1:24" s="19" customFormat="1">
      <c r="A377" s="12"/>
      <c r="B377" s="12"/>
      <c r="C377" s="12"/>
      <c r="D377" s="17"/>
      <c r="E377" s="29"/>
      <c r="F377" s="29"/>
      <c r="G377" s="104"/>
      <c r="H377" s="105"/>
      <c r="I377" s="105"/>
      <c r="N377" s="12"/>
      <c r="O377" s="12"/>
      <c r="P377" s="12"/>
      <c r="Q377" s="12"/>
      <c r="R377" s="12"/>
      <c r="S377" s="12"/>
      <c r="T377" s="12"/>
      <c r="U377" s="12"/>
      <c r="V377" s="12"/>
      <c r="W377" s="66"/>
      <c r="X377" s="12"/>
    </row>
    <row r="378" spans="1:24" s="19" customFormat="1">
      <c r="A378" s="12"/>
      <c r="B378" s="12"/>
      <c r="C378" s="12"/>
      <c r="D378" s="17"/>
      <c r="E378" s="29"/>
      <c r="F378" s="29"/>
      <c r="G378" s="104"/>
      <c r="H378" s="105"/>
      <c r="I378" s="105"/>
      <c r="N378" s="12"/>
      <c r="O378" s="12"/>
      <c r="P378" s="12"/>
      <c r="Q378" s="12"/>
      <c r="R378" s="12"/>
      <c r="S378" s="12"/>
      <c r="T378" s="12"/>
      <c r="U378" s="12"/>
      <c r="V378" s="12"/>
      <c r="W378" s="66"/>
      <c r="X378" s="12"/>
    </row>
    <row r="379" spans="1:24" s="19" customFormat="1">
      <c r="A379" s="12"/>
      <c r="B379" s="12"/>
      <c r="C379" s="12"/>
      <c r="D379" s="17"/>
      <c r="E379" s="29"/>
      <c r="F379" s="29"/>
      <c r="G379" s="104"/>
      <c r="H379" s="105"/>
      <c r="I379" s="105"/>
      <c r="N379" s="12"/>
      <c r="O379" s="12"/>
      <c r="P379" s="12"/>
      <c r="Q379" s="12"/>
      <c r="R379" s="12"/>
      <c r="S379" s="12"/>
      <c r="T379" s="12"/>
      <c r="U379" s="12"/>
      <c r="V379" s="12"/>
      <c r="W379" s="66"/>
      <c r="X379" s="12"/>
    </row>
    <row r="380" spans="1:24" s="19" customFormat="1">
      <c r="A380" s="12"/>
      <c r="B380" s="12"/>
      <c r="C380" s="12"/>
      <c r="D380" s="17"/>
      <c r="E380" s="29"/>
      <c r="F380" s="29"/>
      <c r="G380" s="104"/>
      <c r="H380" s="105"/>
      <c r="I380" s="105"/>
      <c r="N380" s="12"/>
      <c r="O380" s="12"/>
      <c r="P380" s="12"/>
      <c r="Q380" s="12"/>
      <c r="R380" s="12"/>
      <c r="S380" s="12"/>
      <c r="T380" s="12"/>
      <c r="U380" s="12"/>
      <c r="V380" s="12"/>
      <c r="W380" s="66"/>
      <c r="X380" s="12"/>
    </row>
    <row r="381" spans="1:24" s="19" customFormat="1">
      <c r="A381" s="12"/>
      <c r="B381" s="12"/>
      <c r="C381" s="12"/>
      <c r="D381" s="17"/>
      <c r="E381" s="29"/>
      <c r="F381" s="29"/>
      <c r="G381" s="104"/>
      <c r="H381" s="105"/>
      <c r="I381" s="105"/>
      <c r="N381" s="12"/>
      <c r="O381" s="12"/>
      <c r="P381" s="12"/>
      <c r="Q381" s="12"/>
      <c r="R381" s="12"/>
      <c r="S381" s="12"/>
      <c r="T381" s="12"/>
      <c r="U381" s="12"/>
      <c r="V381" s="12"/>
      <c r="W381" s="66"/>
      <c r="X381" s="12"/>
    </row>
    <row r="382" spans="1:24" s="19" customFormat="1">
      <c r="A382" s="12"/>
      <c r="B382" s="12"/>
      <c r="C382" s="12"/>
      <c r="D382" s="17"/>
      <c r="E382" s="29"/>
      <c r="F382" s="29"/>
      <c r="G382" s="104"/>
      <c r="H382" s="105"/>
      <c r="I382" s="105"/>
      <c r="N382" s="12"/>
      <c r="O382" s="12"/>
      <c r="P382" s="12"/>
      <c r="Q382" s="12"/>
      <c r="R382" s="12"/>
      <c r="S382" s="12"/>
      <c r="T382" s="12"/>
      <c r="U382" s="12"/>
      <c r="V382" s="12"/>
      <c r="W382" s="66"/>
      <c r="X382" s="12"/>
    </row>
    <row r="383" spans="1:24" s="19" customFormat="1">
      <c r="A383" s="12"/>
      <c r="B383" s="12"/>
      <c r="C383" s="12"/>
      <c r="D383" s="17"/>
      <c r="E383" s="29"/>
      <c r="F383" s="29"/>
      <c r="G383" s="104"/>
      <c r="H383" s="105"/>
      <c r="I383" s="105"/>
      <c r="N383" s="12"/>
      <c r="O383" s="12"/>
      <c r="P383" s="12"/>
      <c r="Q383" s="12"/>
      <c r="R383" s="12"/>
      <c r="S383" s="12"/>
      <c r="T383" s="12"/>
      <c r="U383" s="12"/>
      <c r="V383" s="12"/>
      <c r="W383" s="66"/>
      <c r="X383" s="12"/>
    </row>
    <row r="384" spans="1:24" s="19" customFormat="1">
      <c r="A384" s="12"/>
      <c r="B384" s="12"/>
      <c r="C384" s="12"/>
      <c r="D384" s="17"/>
      <c r="E384" s="29"/>
      <c r="F384" s="29"/>
      <c r="G384" s="104"/>
      <c r="H384" s="105"/>
      <c r="I384" s="105"/>
      <c r="N384" s="12"/>
      <c r="O384" s="12"/>
      <c r="P384" s="12"/>
      <c r="Q384" s="12"/>
      <c r="R384" s="12"/>
      <c r="S384" s="12"/>
      <c r="T384" s="12"/>
      <c r="U384" s="12"/>
      <c r="V384" s="12"/>
      <c r="W384" s="66"/>
      <c r="X384" s="12"/>
    </row>
  </sheetData>
  <sheetProtection insertRows="0" deleteRows="0"/>
  <protectedRanges>
    <protectedRange sqref="L159:R1048576 O158:R158 W1:W1048576 L1:R157" name="Obseg1"/>
    <protectedRange sqref="L158:N158" name="Obseg1_1"/>
  </protectedRanges>
  <mergeCells count="8">
    <mergeCell ref="A158:N158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 D29 D22 D24:D27">
    <cfRule type="colorScale" priority="3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64"/>
  <sheetViews>
    <sheetView topLeftCell="A10" zoomScale="110" zoomScaleNormal="110" zoomScaleSheetLayoutView="100" workbookViewId="0">
      <selection activeCell="P54" sqref="P54"/>
    </sheetView>
  </sheetViews>
  <sheetFormatPr defaultColWidth="8.85546875" defaultRowHeight="12.75"/>
  <cols>
    <col min="1" max="2" width="3.5703125" style="12" customWidth="1"/>
    <col min="3" max="3" width="5.710937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10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pred_rekapitulacija'!A27</f>
        <v>14.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pred_rekapitulacija'!B27</f>
        <v>EKO SADJE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3.25" customHeight="1">
      <c r="A15" s="54" t="s">
        <v>2</v>
      </c>
      <c r="B15" s="54" t="s">
        <v>372</v>
      </c>
      <c r="C15" s="54" t="s">
        <v>1835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82" t="s">
        <v>1</v>
      </c>
      <c r="B16" s="503">
        <v>889</v>
      </c>
      <c r="C16" s="504">
        <v>116</v>
      </c>
      <c r="D16" s="497" t="s">
        <v>1023</v>
      </c>
      <c r="E16" s="482">
        <v>1</v>
      </c>
      <c r="F16" s="75" t="s">
        <v>0</v>
      </c>
      <c r="G16" s="103"/>
      <c r="H16" s="454">
        <v>1600</v>
      </c>
      <c r="I16" s="177" t="s">
        <v>0</v>
      </c>
      <c r="J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K16" s="78" t="str">
        <f>IF(Sklop14[[#This Row],[ZAHTEVANA SHEMA KAKOVOSTI]]&lt;&gt;"",Sklop14[[#This Row],[Preračunana masa/volumen/kos na enoto kg]],"")</f>
        <v/>
      </c>
      <c r="L16" s="91"/>
      <c r="M16" s="251" t="s">
        <v>160</v>
      </c>
      <c r="N16" s="251" t="s">
        <v>160</v>
      </c>
      <c r="O16" s="251" t="s">
        <v>160</v>
      </c>
      <c r="P16" s="85"/>
      <c r="Q16" s="251" t="s">
        <v>160</v>
      </c>
      <c r="R16" s="94"/>
      <c r="S16" s="85">
        <f>+Sklop14[[#This Row],[cena/enota brez DDV v EUR]]*Sklop14[[#This Row],[Stopnja DDV (%)]]</f>
        <v>0</v>
      </c>
      <c r="T16" s="85">
        <f>+Sklop14[[#This Row],[cena/enota brez DDV v EUR]]+Sklop14[[#This Row],[Davek (EUR)]]</f>
        <v>0</v>
      </c>
      <c r="U16" s="85">
        <f>+Sklop14[[#This Row],[cena/enota brez DDV v EUR]]*Sklop14[[#This Row],[Okvirna količina]]</f>
        <v>0</v>
      </c>
      <c r="V16" s="85">
        <f>+Sklop14[[#This Row],[Končna cena/enoto mere (EUR) z DDV]]*Sklop14[[#This Row],[Okvirna količina]]</f>
        <v>0</v>
      </c>
      <c r="W16" s="251" t="s">
        <v>160</v>
      </c>
    </row>
    <row r="17" spans="1:23" s="53" customFormat="1" ht="12">
      <c r="A17" s="82" t="s">
        <v>3</v>
      </c>
      <c r="B17" s="503">
        <v>890</v>
      </c>
      <c r="C17" s="504">
        <v>116</v>
      </c>
      <c r="D17" s="497" t="s">
        <v>1024</v>
      </c>
      <c r="E17" s="482">
        <v>1</v>
      </c>
      <c r="F17" s="75" t="s">
        <v>0</v>
      </c>
      <c r="G17" s="103"/>
      <c r="H17" s="454">
        <v>1200</v>
      </c>
      <c r="I17" s="177" t="s">
        <v>0</v>
      </c>
      <c r="J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K17" s="78" t="str">
        <f>IF(Sklop14[[#This Row],[ZAHTEVANA SHEMA KAKOVOSTI]]&lt;&gt;"",Sklop14[[#This Row],[Preračunana masa/volumen/kos na enoto kg]],"")</f>
        <v/>
      </c>
      <c r="L17" s="91"/>
      <c r="M17" s="251" t="s">
        <v>160</v>
      </c>
      <c r="N17" s="251" t="s">
        <v>160</v>
      </c>
      <c r="O17" s="251" t="s">
        <v>160</v>
      </c>
      <c r="P17" s="85"/>
      <c r="Q17" s="251" t="s">
        <v>160</v>
      </c>
      <c r="R17" s="94"/>
      <c r="S17" s="85">
        <f>+Sklop14[[#This Row],[cena/enota brez DDV v EUR]]*Sklop14[[#This Row],[Stopnja DDV (%)]]</f>
        <v>0</v>
      </c>
      <c r="T17" s="85">
        <f>+Sklop14[[#This Row],[cena/enota brez DDV v EUR]]+Sklop14[[#This Row],[Davek (EUR)]]</f>
        <v>0</v>
      </c>
      <c r="U17" s="85">
        <f>+Sklop14[[#This Row],[cena/enota brez DDV v EUR]]*Sklop14[[#This Row],[Okvirna količina]]</f>
        <v>0</v>
      </c>
      <c r="V17" s="85">
        <f>+Sklop14[[#This Row],[Končna cena/enoto mere (EUR) z DDV]]*Sklop14[[#This Row],[Okvirna količina]]</f>
        <v>0</v>
      </c>
      <c r="W17" s="251" t="s">
        <v>160</v>
      </c>
    </row>
    <row r="18" spans="1:23" s="53" customFormat="1" ht="12">
      <c r="A18" s="82" t="s">
        <v>4</v>
      </c>
      <c r="B18" s="503">
        <v>891</v>
      </c>
      <c r="C18" s="504">
        <v>116</v>
      </c>
      <c r="D18" s="497" t="s">
        <v>1025</v>
      </c>
      <c r="E18" s="482">
        <v>1</v>
      </c>
      <c r="F18" s="75" t="s">
        <v>0</v>
      </c>
      <c r="G18" s="103"/>
      <c r="H18" s="454">
        <v>1500</v>
      </c>
      <c r="I18" s="177" t="s">
        <v>0</v>
      </c>
      <c r="J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K18" s="78" t="str">
        <f>IF(Sklop14[[#This Row],[ZAHTEVANA SHEMA KAKOVOSTI]]&lt;&gt;"",Sklop14[[#This Row],[Preračunana masa/volumen/kos na enoto kg]],"")</f>
        <v/>
      </c>
      <c r="L18" s="91"/>
      <c r="M18" s="251" t="s">
        <v>160</v>
      </c>
      <c r="N18" s="251" t="s">
        <v>160</v>
      </c>
      <c r="O18" s="251" t="s">
        <v>160</v>
      </c>
      <c r="P18" s="85"/>
      <c r="Q18" s="251" t="s">
        <v>160</v>
      </c>
      <c r="R18" s="94"/>
      <c r="S18" s="85">
        <f>+Sklop14[[#This Row],[cena/enota brez DDV v EUR]]*Sklop14[[#This Row],[Stopnja DDV (%)]]</f>
        <v>0</v>
      </c>
      <c r="T18" s="85">
        <f>+Sklop14[[#This Row],[cena/enota brez DDV v EUR]]+Sklop14[[#This Row],[Davek (EUR)]]</f>
        <v>0</v>
      </c>
      <c r="U18" s="85">
        <f>+Sklop14[[#This Row],[cena/enota brez DDV v EUR]]*Sklop14[[#This Row],[Okvirna količina]]</f>
        <v>0</v>
      </c>
      <c r="V18" s="85">
        <f>+Sklop14[[#This Row],[Končna cena/enoto mere (EUR) z DDV]]*Sklop14[[#This Row],[Okvirna količina]]</f>
        <v>0</v>
      </c>
      <c r="W18" s="251" t="s">
        <v>160</v>
      </c>
    </row>
    <row r="19" spans="1:23" s="53" customFormat="1" ht="12">
      <c r="A19" s="82" t="s">
        <v>5</v>
      </c>
      <c r="B19" s="503">
        <v>892</v>
      </c>
      <c r="C19" s="504">
        <v>116</v>
      </c>
      <c r="D19" s="497" t="s">
        <v>1026</v>
      </c>
      <c r="E19" s="482">
        <v>1</v>
      </c>
      <c r="F19" s="75" t="s">
        <v>0</v>
      </c>
      <c r="G19" s="103"/>
      <c r="H19" s="454">
        <v>100</v>
      </c>
      <c r="I19" s="177" t="s">
        <v>0</v>
      </c>
      <c r="J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19" s="78" t="str">
        <f>IF(Sklop14[[#This Row],[ZAHTEVANA SHEMA KAKOVOSTI]]&lt;&gt;"",Sklop14[[#This Row],[Preračunana masa/volumen/kos na enoto kg]],"")</f>
        <v/>
      </c>
      <c r="L19" s="91"/>
      <c r="M19" s="251" t="s">
        <v>160</v>
      </c>
      <c r="N19" s="251" t="s">
        <v>160</v>
      </c>
      <c r="O19" s="251" t="s">
        <v>160</v>
      </c>
      <c r="P19" s="85"/>
      <c r="Q19" s="251" t="s">
        <v>160</v>
      </c>
      <c r="R19" s="94"/>
      <c r="S19" s="85">
        <f>+Sklop14[[#This Row],[cena/enota brez DDV v EUR]]*Sklop14[[#This Row],[Stopnja DDV (%)]]</f>
        <v>0</v>
      </c>
      <c r="T19" s="85">
        <f>+Sklop14[[#This Row],[cena/enota brez DDV v EUR]]+Sklop14[[#This Row],[Davek (EUR)]]</f>
        <v>0</v>
      </c>
      <c r="U19" s="85">
        <f>+Sklop14[[#This Row],[cena/enota brez DDV v EUR]]*Sklop14[[#This Row],[Okvirna količina]]</f>
        <v>0</v>
      </c>
      <c r="V19" s="85">
        <f>+Sklop14[[#This Row],[Končna cena/enoto mere (EUR) z DDV]]*Sklop14[[#This Row],[Okvirna količina]]</f>
        <v>0</v>
      </c>
      <c r="W19" s="251" t="s">
        <v>160</v>
      </c>
    </row>
    <row r="20" spans="1:23" s="53" customFormat="1" ht="12">
      <c r="A20" s="82" t="s">
        <v>6</v>
      </c>
      <c r="B20" s="503">
        <v>893</v>
      </c>
      <c r="C20" s="504">
        <v>116</v>
      </c>
      <c r="D20" s="497" t="s">
        <v>1027</v>
      </c>
      <c r="E20" s="482">
        <v>1</v>
      </c>
      <c r="F20" s="75" t="s">
        <v>0</v>
      </c>
      <c r="G20" s="103"/>
      <c r="H20" s="454">
        <v>100</v>
      </c>
      <c r="I20" s="177" t="s">
        <v>0</v>
      </c>
      <c r="J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0" s="78" t="str">
        <f>IF(Sklop14[[#This Row],[ZAHTEVANA SHEMA KAKOVOSTI]]&lt;&gt;"",Sklop14[[#This Row],[Preračunana masa/volumen/kos na enoto kg]],"")</f>
        <v/>
      </c>
      <c r="L20" s="91"/>
      <c r="M20" s="251" t="s">
        <v>160</v>
      </c>
      <c r="N20" s="251" t="s">
        <v>160</v>
      </c>
      <c r="O20" s="251" t="s">
        <v>160</v>
      </c>
      <c r="P20" s="85"/>
      <c r="Q20" s="251" t="s">
        <v>160</v>
      </c>
      <c r="R20" s="94"/>
      <c r="S20" s="85">
        <f>+Sklop14[[#This Row],[cena/enota brez DDV v EUR]]*Sklop14[[#This Row],[Stopnja DDV (%)]]</f>
        <v>0</v>
      </c>
      <c r="T20" s="85">
        <f>+Sklop14[[#This Row],[cena/enota brez DDV v EUR]]+Sklop14[[#This Row],[Davek (EUR)]]</f>
        <v>0</v>
      </c>
      <c r="U20" s="85">
        <f>+Sklop14[[#This Row],[cena/enota brez DDV v EUR]]*Sklop14[[#This Row],[Okvirna količina]]</f>
        <v>0</v>
      </c>
      <c r="V20" s="85">
        <f>+Sklop14[[#This Row],[Končna cena/enoto mere (EUR) z DDV]]*Sklop14[[#This Row],[Okvirna količina]]</f>
        <v>0</v>
      </c>
      <c r="W20" s="251" t="s">
        <v>160</v>
      </c>
    </row>
    <row r="21" spans="1:23" s="53" customFormat="1" ht="12">
      <c r="A21" s="82" t="s">
        <v>7</v>
      </c>
      <c r="B21" s="503">
        <v>894</v>
      </c>
      <c r="C21" s="504">
        <v>116</v>
      </c>
      <c r="D21" s="497" t="s">
        <v>1028</v>
      </c>
      <c r="E21" s="482">
        <v>1</v>
      </c>
      <c r="F21" s="75" t="s">
        <v>0</v>
      </c>
      <c r="G21" s="103"/>
      <c r="H21" s="454">
        <v>200</v>
      </c>
      <c r="I21" s="177" t="s">
        <v>0</v>
      </c>
      <c r="J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1" s="78" t="str">
        <f>IF(Sklop14[[#This Row],[ZAHTEVANA SHEMA KAKOVOSTI]]&lt;&gt;"",Sklop14[[#This Row],[Preračunana masa/volumen/kos na enoto kg]],"")</f>
        <v/>
      </c>
      <c r="L21" s="91"/>
      <c r="M21" s="251" t="s">
        <v>160</v>
      </c>
      <c r="N21" s="251" t="s">
        <v>160</v>
      </c>
      <c r="O21" s="251" t="s">
        <v>160</v>
      </c>
      <c r="P21" s="85"/>
      <c r="Q21" s="251" t="s">
        <v>160</v>
      </c>
      <c r="R21" s="94"/>
      <c r="S21" s="85">
        <f>+Sklop14[[#This Row],[cena/enota brez DDV v EUR]]*Sklop14[[#This Row],[Stopnja DDV (%)]]</f>
        <v>0</v>
      </c>
      <c r="T21" s="85">
        <f>+Sklop14[[#This Row],[cena/enota brez DDV v EUR]]+Sklop14[[#This Row],[Davek (EUR)]]</f>
        <v>0</v>
      </c>
      <c r="U21" s="85">
        <f>+Sklop14[[#This Row],[cena/enota brez DDV v EUR]]*Sklop14[[#This Row],[Okvirna količina]]</f>
        <v>0</v>
      </c>
      <c r="V21" s="85">
        <f>+Sklop14[[#This Row],[Končna cena/enoto mere (EUR) z DDV]]*Sklop14[[#This Row],[Okvirna količina]]</f>
        <v>0</v>
      </c>
      <c r="W21" s="251" t="s">
        <v>160</v>
      </c>
    </row>
    <row r="22" spans="1:23" s="53" customFormat="1" ht="12">
      <c r="A22" s="82" t="s">
        <v>8</v>
      </c>
      <c r="B22" s="503">
        <v>895</v>
      </c>
      <c r="C22" s="504">
        <v>116</v>
      </c>
      <c r="D22" s="497" t="s">
        <v>1029</v>
      </c>
      <c r="E22" s="482">
        <v>1</v>
      </c>
      <c r="F22" s="75" t="s">
        <v>0</v>
      </c>
      <c r="G22" s="103"/>
      <c r="H22" s="454">
        <v>2300</v>
      </c>
      <c r="I22" s="177" t="s">
        <v>0</v>
      </c>
      <c r="J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2300</v>
      </c>
      <c r="K22" s="78" t="str">
        <f>IF(Sklop14[[#This Row],[ZAHTEVANA SHEMA KAKOVOSTI]]&lt;&gt;"",Sklop14[[#This Row],[Preračunana masa/volumen/kos na enoto kg]],"")</f>
        <v/>
      </c>
      <c r="L22" s="91"/>
      <c r="M22" s="251" t="s">
        <v>160</v>
      </c>
      <c r="N22" s="251" t="s">
        <v>160</v>
      </c>
      <c r="O22" s="251" t="s">
        <v>160</v>
      </c>
      <c r="P22" s="85"/>
      <c r="Q22" s="251" t="s">
        <v>160</v>
      </c>
      <c r="R22" s="94"/>
      <c r="S22" s="85">
        <f>+Sklop14[[#This Row],[cena/enota brez DDV v EUR]]*Sklop14[[#This Row],[Stopnja DDV (%)]]</f>
        <v>0</v>
      </c>
      <c r="T22" s="85">
        <f>+Sklop14[[#This Row],[cena/enota brez DDV v EUR]]+Sklop14[[#This Row],[Davek (EUR)]]</f>
        <v>0</v>
      </c>
      <c r="U22" s="85">
        <f>+Sklop14[[#This Row],[cena/enota brez DDV v EUR]]*Sklop14[[#This Row],[Okvirna količina]]</f>
        <v>0</v>
      </c>
      <c r="V22" s="85">
        <f>+Sklop14[[#This Row],[Končna cena/enoto mere (EUR) z DDV]]*Sklop14[[#This Row],[Okvirna količina]]</f>
        <v>0</v>
      </c>
      <c r="W22" s="251" t="s">
        <v>160</v>
      </c>
    </row>
    <row r="23" spans="1:23" s="53" customFormat="1" ht="12">
      <c r="A23" s="82" t="s">
        <v>9</v>
      </c>
      <c r="B23" s="503">
        <v>896</v>
      </c>
      <c r="C23" s="504">
        <v>116</v>
      </c>
      <c r="D23" s="497" t="s">
        <v>1030</v>
      </c>
      <c r="E23" s="482">
        <v>1</v>
      </c>
      <c r="F23" s="75" t="s">
        <v>0</v>
      </c>
      <c r="G23" s="103"/>
      <c r="H23" s="454">
        <v>200</v>
      </c>
      <c r="I23" s="177" t="s">
        <v>0</v>
      </c>
      <c r="J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3" s="78" t="str">
        <f>IF(Sklop14[[#This Row],[ZAHTEVANA SHEMA KAKOVOSTI]]&lt;&gt;"",Sklop14[[#This Row],[Preračunana masa/volumen/kos na enoto kg]],"")</f>
        <v/>
      </c>
      <c r="L23" s="91"/>
      <c r="M23" s="251" t="s">
        <v>160</v>
      </c>
      <c r="N23" s="251" t="s">
        <v>160</v>
      </c>
      <c r="O23" s="251" t="s">
        <v>160</v>
      </c>
      <c r="P23" s="85"/>
      <c r="Q23" s="251" t="s">
        <v>160</v>
      </c>
      <c r="R23" s="94"/>
      <c r="S23" s="85">
        <f>+Sklop14[[#This Row],[cena/enota brez DDV v EUR]]*Sklop14[[#This Row],[Stopnja DDV (%)]]</f>
        <v>0</v>
      </c>
      <c r="T23" s="85">
        <f>+Sklop14[[#This Row],[cena/enota brez DDV v EUR]]+Sklop14[[#This Row],[Davek (EUR)]]</f>
        <v>0</v>
      </c>
      <c r="U23" s="85">
        <f>+Sklop14[[#This Row],[cena/enota brez DDV v EUR]]*Sklop14[[#This Row],[Okvirna količina]]</f>
        <v>0</v>
      </c>
      <c r="V23" s="85">
        <f>+Sklop14[[#This Row],[Končna cena/enoto mere (EUR) z DDV]]*Sklop14[[#This Row],[Okvirna količina]]</f>
        <v>0</v>
      </c>
      <c r="W23" s="251" t="s">
        <v>160</v>
      </c>
    </row>
    <row r="24" spans="1:23" s="53" customFormat="1" ht="12">
      <c r="A24" s="82" t="s">
        <v>10</v>
      </c>
      <c r="B24" s="503">
        <v>897</v>
      </c>
      <c r="C24" s="504">
        <v>116</v>
      </c>
      <c r="D24" s="497" t="s">
        <v>1031</v>
      </c>
      <c r="E24" s="482">
        <v>1</v>
      </c>
      <c r="F24" s="75" t="s">
        <v>0</v>
      </c>
      <c r="G24" s="103"/>
      <c r="H24" s="454">
        <v>100</v>
      </c>
      <c r="I24" s="177" t="s">
        <v>0</v>
      </c>
      <c r="J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4" s="78" t="str">
        <f>IF(Sklop14[[#This Row],[ZAHTEVANA SHEMA KAKOVOSTI]]&lt;&gt;"",Sklop14[[#This Row],[Preračunana masa/volumen/kos na enoto kg]],"")</f>
        <v/>
      </c>
      <c r="L24" s="91"/>
      <c r="M24" s="251" t="s">
        <v>160</v>
      </c>
      <c r="N24" s="251" t="s">
        <v>160</v>
      </c>
      <c r="O24" s="251" t="s">
        <v>160</v>
      </c>
      <c r="P24" s="85"/>
      <c r="Q24" s="251" t="s">
        <v>160</v>
      </c>
      <c r="R24" s="94"/>
      <c r="S24" s="85">
        <f>+Sklop14[[#This Row],[cena/enota brez DDV v EUR]]*Sklop14[[#This Row],[Stopnja DDV (%)]]</f>
        <v>0</v>
      </c>
      <c r="T24" s="85">
        <f>+Sklop14[[#This Row],[cena/enota brez DDV v EUR]]+Sklop14[[#This Row],[Davek (EUR)]]</f>
        <v>0</v>
      </c>
      <c r="U24" s="85">
        <f>+Sklop14[[#This Row],[cena/enota brez DDV v EUR]]*Sklop14[[#This Row],[Okvirna količina]]</f>
        <v>0</v>
      </c>
      <c r="V24" s="85">
        <f>+Sklop14[[#This Row],[Končna cena/enoto mere (EUR) z DDV]]*Sklop14[[#This Row],[Okvirna količina]]</f>
        <v>0</v>
      </c>
      <c r="W24" s="251" t="s">
        <v>160</v>
      </c>
    </row>
    <row r="25" spans="1:23" s="53" customFormat="1" ht="12">
      <c r="A25" s="82" t="s">
        <v>11</v>
      </c>
      <c r="B25" s="503">
        <v>898</v>
      </c>
      <c r="C25" s="504">
        <v>116</v>
      </c>
      <c r="D25" s="497" t="s">
        <v>1032</v>
      </c>
      <c r="E25" s="482">
        <v>1</v>
      </c>
      <c r="F25" s="75" t="s">
        <v>0</v>
      </c>
      <c r="G25" s="455"/>
      <c r="H25" s="454">
        <v>300</v>
      </c>
      <c r="I25" s="505" t="s">
        <v>0</v>
      </c>
      <c r="J25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25" s="78" t="str">
        <f>IF(Sklop14[[#This Row],[ZAHTEVANA SHEMA KAKOVOSTI]]&lt;&gt;"",Sklop14[[#This Row],[Preračunana masa/volumen/kos na enoto kg]],"")</f>
        <v/>
      </c>
      <c r="L25" s="91"/>
      <c r="M25" s="251" t="s">
        <v>160</v>
      </c>
      <c r="N25" s="251" t="s">
        <v>160</v>
      </c>
      <c r="O25" s="251" t="s">
        <v>160</v>
      </c>
      <c r="P25" s="85"/>
      <c r="Q25" s="251" t="s">
        <v>160</v>
      </c>
      <c r="R25" s="94"/>
      <c r="S25" s="85">
        <f>+Sklop14[[#This Row],[cena/enota brez DDV v EUR]]*Sklop14[[#This Row],[Stopnja DDV (%)]]</f>
        <v>0</v>
      </c>
      <c r="T25" s="85">
        <f>+Sklop14[[#This Row],[cena/enota brez DDV v EUR]]+Sklop14[[#This Row],[Davek (EUR)]]</f>
        <v>0</v>
      </c>
      <c r="U25" s="85">
        <f>+Sklop14[[#This Row],[cena/enota brez DDV v EUR]]*Sklop14[[#This Row],[Okvirna količina]]</f>
        <v>0</v>
      </c>
      <c r="V25" s="85">
        <f>+Sklop14[[#This Row],[Končna cena/enoto mere (EUR) z DDV]]*Sklop14[[#This Row],[Okvirna količina]]</f>
        <v>0</v>
      </c>
      <c r="W25" s="251" t="s">
        <v>160</v>
      </c>
    </row>
    <row r="26" spans="1:23" s="53" customFormat="1" ht="12">
      <c r="A26" s="82" t="s">
        <v>12</v>
      </c>
      <c r="B26" s="503">
        <v>899</v>
      </c>
      <c r="C26" s="504">
        <v>116</v>
      </c>
      <c r="D26" s="497" t="s">
        <v>1033</v>
      </c>
      <c r="E26" s="482">
        <v>1</v>
      </c>
      <c r="F26" s="75" t="s">
        <v>0</v>
      </c>
      <c r="G26" s="455"/>
      <c r="H26" s="454">
        <v>50</v>
      </c>
      <c r="I26" s="505" t="s">
        <v>0</v>
      </c>
      <c r="J26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26" s="78" t="str">
        <f>IF(Sklop14[[#This Row],[ZAHTEVANA SHEMA KAKOVOSTI]]&lt;&gt;"",Sklop14[[#This Row],[Preračunana masa/volumen/kos na enoto kg]],"")</f>
        <v/>
      </c>
      <c r="L26" s="91"/>
      <c r="M26" s="251" t="s">
        <v>160</v>
      </c>
      <c r="N26" s="251" t="s">
        <v>160</v>
      </c>
      <c r="O26" s="251" t="s">
        <v>160</v>
      </c>
      <c r="P26" s="85"/>
      <c r="Q26" s="251" t="s">
        <v>160</v>
      </c>
      <c r="R26" s="94"/>
      <c r="S26" s="85">
        <f>+Sklop14[[#This Row],[cena/enota brez DDV v EUR]]*Sklop14[[#This Row],[Stopnja DDV (%)]]</f>
        <v>0</v>
      </c>
      <c r="T26" s="85">
        <f>+Sklop14[[#This Row],[cena/enota brez DDV v EUR]]+Sklop14[[#This Row],[Davek (EUR)]]</f>
        <v>0</v>
      </c>
      <c r="U26" s="85">
        <f>+Sklop14[[#This Row],[cena/enota brez DDV v EUR]]*Sklop14[[#This Row],[Okvirna količina]]</f>
        <v>0</v>
      </c>
      <c r="V26" s="85">
        <f>+Sklop14[[#This Row],[Končna cena/enoto mere (EUR) z DDV]]*Sklop14[[#This Row],[Okvirna količina]]</f>
        <v>0</v>
      </c>
      <c r="W26" s="251" t="s">
        <v>160</v>
      </c>
    </row>
    <row r="27" spans="1:23" s="53" customFormat="1" ht="12">
      <c r="A27" s="82" t="s">
        <v>13</v>
      </c>
      <c r="B27" s="503">
        <v>900</v>
      </c>
      <c r="C27" s="504">
        <v>116</v>
      </c>
      <c r="D27" s="497" t="s">
        <v>1034</v>
      </c>
      <c r="E27" s="482">
        <v>1</v>
      </c>
      <c r="F27" s="75" t="s">
        <v>0</v>
      </c>
      <c r="G27" s="455"/>
      <c r="H27" s="454">
        <v>200</v>
      </c>
      <c r="I27" s="505" t="s">
        <v>0</v>
      </c>
      <c r="J27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7" s="78" t="str">
        <f>IF(Sklop14[[#This Row],[ZAHTEVANA SHEMA KAKOVOSTI]]&lt;&gt;"",Sklop14[[#This Row],[Preračunana masa/volumen/kos na enoto kg]],"")</f>
        <v/>
      </c>
      <c r="L27" s="91"/>
      <c r="M27" s="251" t="s">
        <v>160</v>
      </c>
      <c r="N27" s="251" t="s">
        <v>160</v>
      </c>
      <c r="O27" s="251" t="s">
        <v>160</v>
      </c>
      <c r="P27" s="85"/>
      <c r="Q27" s="251" t="s">
        <v>160</v>
      </c>
      <c r="R27" s="94"/>
      <c r="S27" s="85">
        <f>+Sklop14[[#This Row],[cena/enota brez DDV v EUR]]*Sklop14[[#This Row],[Stopnja DDV (%)]]</f>
        <v>0</v>
      </c>
      <c r="T27" s="85">
        <f>+Sklop14[[#This Row],[cena/enota brez DDV v EUR]]+Sklop14[[#This Row],[Davek (EUR)]]</f>
        <v>0</v>
      </c>
      <c r="U27" s="85">
        <f>+Sklop14[[#This Row],[cena/enota brez DDV v EUR]]*Sklop14[[#This Row],[Okvirna količina]]</f>
        <v>0</v>
      </c>
      <c r="V27" s="85">
        <f>+Sklop14[[#This Row],[Končna cena/enoto mere (EUR) z DDV]]*Sklop14[[#This Row],[Okvirna količina]]</f>
        <v>0</v>
      </c>
      <c r="W27" s="251" t="s">
        <v>160</v>
      </c>
    </row>
    <row r="28" spans="1:23" s="53" customFormat="1" ht="12">
      <c r="A28" s="82" t="s">
        <v>14</v>
      </c>
      <c r="B28" s="486" t="s">
        <v>2083</v>
      </c>
      <c r="C28" s="452" t="s">
        <v>904</v>
      </c>
      <c r="D28" s="491" t="s">
        <v>2084</v>
      </c>
      <c r="E28" s="448">
        <v>1</v>
      </c>
      <c r="F28" s="448" t="s">
        <v>0</v>
      </c>
      <c r="G28" s="455"/>
      <c r="H28" s="457">
        <v>50</v>
      </c>
      <c r="I28" s="505" t="s">
        <v>0</v>
      </c>
      <c r="J28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28" s="119" t="str">
        <f>IF(Sklop14[[#This Row],[ZAHTEVANA SHEMA KAKOVOSTI]]&lt;&gt;"",Sklop14[[#This Row],[Preračunana masa/volumen/kos na enoto kg]],"")</f>
        <v/>
      </c>
      <c r="L28" s="134"/>
      <c r="M28" s="251" t="s">
        <v>160</v>
      </c>
      <c r="N28" s="251" t="s">
        <v>160</v>
      </c>
      <c r="O28" s="251" t="s">
        <v>160</v>
      </c>
      <c r="P28" s="135"/>
      <c r="Q28" s="251" t="s">
        <v>160</v>
      </c>
      <c r="R28" s="136"/>
      <c r="S28" s="135">
        <f>+Sklop14[[#This Row],[cena/enota brez DDV v EUR]]*Sklop14[[#This Row],[Stopnja DDV (%)]]</f>
        <v>0</v>
      </c>
      <c r="T28" s="135">
        <f>+Sklop14[[#This Row],[cena/enota brez DDV v EUR]]+Sklop14[[#This Row],[Davek (EUR)]]</f>
        <v>0</v>
      </c>
      <c r="U28" s="135">
        <f>+Sklop14[[#This Row],[cena/enota brez DDV v EUR]]*Sklop14[[#This Row],[Okvirna količina]]</f>
        <v>0</v>
      </c>
      <c r="V28" s="141">
        <f>+Sklop14[[#This Row],[Končna cena/enoto mere (EUR) z DDV]]*Sklop14[[#This Row],[Okvirna količina]]</f>
        <v>0</v>
      </c>
      <c r="W28" s="251" t="s">
        <v>160</v>
      </c>
    </row>
    <row r="29" spans="1:23" s="53" customFormat="1" ht="12">
      <c r="A29" s="82" t="s">
        <v>15</v>
      </c>
      <c r="B29" s="503">
        <v>901</v>
      </c>
      <c r="C29" s="504">
        <v>116</v>
      </c>
      <c r="D29" s="497" t="s">
        <v>1035</v>
      </c>
      <c r="E29" s="482">
        <v>1</v>
      </c>
      <c r="F29" s="448" t="s">
        <v>0</v>
      </c>
      <c r="G29" s="455"/>
      <c r="H29" s="454">
        <v>100</v>
      </c>
      <c r="I29" s="456" t="s">
        <v>0</v>
      </c>
      <c r="J2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9" s="490" t="str">
        <f>IF(Sklop14[[#This Row],[ZAHTEVANA SHEMA KAKOVOSTI]]&lt;&gt;"",Sklop14[[#This Row],[Preračunana masa/volumen/kos na enoto kg]],"")</f>
        <v/>
      </c>
      <c r="L29" s="492"/>
      <c r="M29" s="498"/>
      <c r="N29" s="498"/>
      <c r="O29" s="499"/>
      <c r="P29" s="495"/>
      <c r="Q29" s="500"/>
      <c r="R29" s="496"/>
      <c r="S29" s="495">
        <f>+Sklop14[[#This Row],[cena/enota brez DDV v EUR]]*Sklop14[[#This Row],[Stopnja DDV (%)]]</f>
        <v>0</v>
      </c>
      <c r="T29" s="495">
        <f>+Sklop14[[#This Row],[cena/enota brez DDV v EUR]]+Sklop14[[#This Row],[Davek (EUR)]]</f>
        <v>0</v>
      </c>
      <c r="U29" s="495">
        <f>+Sklop14[[#This Row],[cena/enota brez DDV v EUR]]*Sklop14[[#This Row],[Okvirna količina]]</f>
        <v>0</v>
      </c>
      <c r="V29" s="501">
        <f>+Sklop14[[#This Row],[Končna cena/enoto mere (EUR) z DDV]]*Sklop14[[#This Row],[Okvirna količina]]</f>
        <v>0</v>
      </c>
      <c r="W29" s="502"/>
    </row>
    <row r="30" spans="1:23">
      <c r="A30" s="435" t="s">
        <v>181</v>
      </c>
      <c r="B30" s="435"/>
      <c r="C30" s="435"/>
      <c r="D30" s="159"/>
      <c r="E30" s="160"/>
      <c r="F30" s="160"/>
      <c r="G30" s="170"/>
      <c r="H30" s="161"/>
      <c r="I30" s="171"/>
      <c r="J30" s="162">
        <f>SUBTOTAL(109,Sklop14[Preračunana masa/volumen/kos na enoto kg])</f>
        <v>8000</v>
      </c>
      <c r="K30" s="162">
        <f>SUBTOTAL(109,Sklop14[Živila iz shem kakovosti (kg)])</f>
        <v>0</v>
      </c>
      <c r="L30" s="161"/>
      <c r="M30" s="163"/>
      <c r="N30" s="163"/>
      <c r="O30" s="164"/>
      <c r="P30" s="165"/>
      <c r="Q30" s="165"/>
      <c r="R30" s="165"/>
      <c r="S30" s="166"/>
      <c r="T30" s="161"/>
      <c r="U30" s="166">
        <f>SUBTOTAL(109,Sklop14[Vrednost za okvirno količino (EUR) brez DDV])</f>
        <v>0</v>
      </c>
      <c r="V30" s="166">
        <f>SUBTOTAL(109,Sklop14[Vrednost za okvirno količino (EUR) z DDV])</f>
        <v>0</v>
      </c>
      <c r="W30" s="436"/>
    </row>
    <row r="31" spans="1:23" ht="15">
      <c r="A31" s="6"/>
      <c r="B31" s="6"/>
      <c r="C31" s="6"/>
      <c r="D31" s="4"/>
      <c r="E31" s="27"/>
      <c r="F31" s="27"/>
      <c r="G31" s="26"/>
      <c r="H31" s="7"/>
      <c r="J31" s="8"/>
      <c r="K31" s="8"/>
      <c r="L31" s="8"/>
      <c r="M31" s="8"/>
      <c r="N31" s="21"/>
      <c r="O31" s="21"/>
      <c r="P31" s="8"/>
      <c r="Q31" s="8"/>
      <c r="R31" s="8"/>
      <c r="S31" s="8"/>
      <c r="T31" s="8"/>
      <c r="U31" s="3"/>
      <c r="V31" s="3"/>
      <c r="W31" s="7"/>
    </row>
    <row r="32" spans="1:23">
      <c r="A32" s="45" t="s">
        <v>177</v>
      </c>
      <c r="B32" s="45"/>
      <c r="C32" s="45"/>
      <c r="D32" s="17"/>
      <c r="E32" s="29"/>
      <c r="F32" s="29"/>
      <c r="G32" s="104"/>
      <c r="S32" s="45"/>
      <c r="T32" s="45"/>
      <c r="U32" s="45"/>
      <c r="V32" s="45"/>
    </row>
    <row r="33" spans="1:24">
      <c r="A33" s="12" t="s">
        <v>179</v>
      </c>
      <c r="D33" s="17"/>
      <c r="E33" s="29"/>
      <c r="F33" s="29"/>
      <c r="G33" s="104"/>
    </row>
    <row r="34" spans="1:24">
      <c r="A34" s="99" t="s">
        <v>246</v>
      </c>
      <c r="B34" s="99"/>
      <c r="C34" s="99"/>
      <c r="H34" s="66"/>
      <c r="I34" s="66"/>
      <c r="J34" s="30"/>
      <c r="K34" s="30"/>
      <c r="L34" s="30"/>
      <c r="M34" s="30"/>
      <c r="N34" s="52"/>
      <c r="O34" s="52"/>
      <c r="P34" s="30"/>
      <c r="Q34" s="30"/>
      <c r="R34" s="30"/>
      <c r="S34" s="30"/>
      <c r="T34" s="30"/>
    </row>
    <row r="35" spans="1:24">
      <c r="A35" s="114" t="s">
        <v>221</v>
      </c>
      <c r="B35" s="114"/>
      <c r="C35" s="114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2"/>
    </row>
    <row r="36" spans="1:24">
      <c r="A36" s="652" t="s">
        <v>220</v>
      </c>
      <c r="B36" s="652"/>
      <c r="C36" s="652"/>
      <c r="D36" s="652"/>
      <c r="E36" s="652"/>
      <c r="F36" s="652"/>
      <c r="G36" s="652"/>
      <c r="H36" s="652"/>
      <c r="I36" s="652"/>
      <c r="J36" s="652"/>
      <c r="K36" s="652"/>
      <c r="L36" s="652"/>
    </row>
    <row r="37" spans="1:24">
      <c r="A37" s="45"/>
      <c r="B37" s="45"/>
      <c r="C37" s="45"/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P39" s="30"/>
      <c r="Q39" s="30"/>
      <c r="R39" s="30"/>
      <c r="S39" s="30"/>
      <c r="T39" s="30"/>
    </row>
    <row r="40" spans="1:24">
      <c r="A40" s="99" t="s">
        <v>65</v>
      </c>
      <c r="B40" s="99"/>
      <c r="C40" s="99"/>
      <c r="H40" s="66"/>
      <c r="I40" s="66" t="s">
        <v>66</v>
      </c>
      <c r="J40" s="30"/>
      <c r="K40" s="30"/>
      <c r="L40" s="30"/>
      <c r="M40" s="30"/>
      <c r="N40" s="52"/>
      <c r="O40" s="52"/>
      <c r="P40" s="30"/>
      <c r="Q40" s="30"/>
      <c r="R40" s="30"/>
      <c r="S40" s="30" t="s">
        <v>67</v>
      </c>
      <c r="T40" s="30"/>
    </row>
    <row r="41" spans="1:24" ht="15">
      <c r="A41" s="6"/>
      <c r="B41" s="6"/>
      <c r="C41" s="6"/>
      <c r="D41" s="4"/>
      <c r="E41" s="27"/>
      <c r="F41" s="27"/>
      <c r="G41" s="26"/>
      <c r="H41" s="7"/>
      <c r="J41" s="8"/>
      <c r="K41" s="8"/>
      <c r="L41" s="8"/>
      <c r="M41" s="8"/>
      <c r="N41" s="21"/>
      <c r="O41" s="21"/>
      <c r="P41" s="8"/>
      <c r="Q41" s="8"/>
      <c r="R41" s="8"/>
      <c r="S41" s="8"/>
      <c r="T41" s="8"/>
      <c r="U41" s="3"/>
      <c r="V41" s="3"/>
      <c r="W41" s="7"/>
    </row>
    <row r="45" spans="1:24">
      <c r="D45" s="17"/>
      <c r="E45" s="29"/>
      <c r="F45" s="29"/>
      <c r="G45" s="104"/>
    </row>
    <row r="46" spans="1:24">
      <c r="D46" s="17"/>
      <c r="E46" s="29"/>
      <c r="F46" s="29"/>
      <c r="G46" s="104"/>
    </row>
    <row r="47" spans="1:24">
      <c r="D47" s="17"/>
      <c r="E47" s="29"/>
      <c r="F47" s="29"/>
      <c r="G47" s="104"/>
    </row>
    <row r="48" spans="1:24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</sheetData>
  <sheetProtection insertRows="0" deleteRows="0"/>
  <protectedRanges>
    <protectedRange sqref="W45:W1048576 L45:R1048576 W1:W43 L1:R35 L37:R41 M36:R36" name="Obseg1"/>
    <protectedRange sqref="J36:L36" name="Obseg1_1"/>
  </protectedRanges>
  <mergeCells count="8">
    <mergeCell ref="A36:L3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1:D22 D18 D24:D27 D29">
    <cfRule type="colorScale" priority="3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79"/>
  <sheetViews>
    <sheetView topLeftCell="A10" zoomScaleNormal="100" zoomScaleSheetLayoutView="100" workbookViewId="0">
      <selection activeCell="E60" sqref="E60"/>
    </sheetView>
  </sheetViews>
  <sheetFormatPr defaultColWidth="8.85546875" defaultRowHeight="12.75"/>
  <cols>
    <col min="1" max="2" width="4.5703125" style="12" customWidth="1"/>
    <col min="3" max="3" width="9.1406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pred_rekapitulacija'!A28</f>
        <v>15.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pred_rekapitulacija'!B28</f>
        <v>ZAMRZNJENO SADJE IN ZELENJAVA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479" t="s">
        <v>1037</v>
      </c>
      <c r="C16" s="506" t="s">
        <v>1039</v>
      </c>
      <c r="D16" s="461" t="s">
        <v>1494</v>
      </c>
      <c r="E16" s="482">
        <v>2.5</v>
      </c>
      <c r="F16" s="445" t="s">
        <v>0</v>
      </c>
      <c r="G16" s="455"/>
      <c r="H16" s="485">
        <v>5</v>
      </c>
      <c r="I16" s="483" t="s">
        <v>93</v>
      </c>
      <c r="J16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16" s="78" t="str">
        <f>IF(Sklop15[[#This Row],[ZAHTEVANA SHEMA KAKOVOSTI]]&lt;&gt;"",Sklop15[[#This Row],[Preračunana masa/volumen/kos na enoto kg]],"")</f>
        <v/>
      </c>
      <c r="L16" s="90"/>
      <c r="M16" s="190"/>
      <c r="N16" s="190"/>
      <c r="O16" s="191"/>
      <c r="P16" s="150"/>
      <c r="Q16" s="150"/>
      <c r="R16" s="92"/>
      <c r="S16" s="81">
        <f>+Sklop15[[#This Row],[cena/enota brez DDV v EUR]]*Sklop15[[#This Row],[Stopnja DDV (%)]]</f>
        <v>0</v>
      </c>
      <c r="T16" s="81">
        <f>+Sklop15[[#This Row],[cena/enota brez DDV v EUR]]+Sklop15[[#This Row],[Davek (EUR)]]</f>
        <v>0</v>
      </c>
      <c r="U16" s="81">
        <f>+Sklop15[[#This Row],[cena/enota brez DDV v EUR]]*Sklop15[[#This Row],[Okvirna količina]]</f>
        <v>0</v>
      </c>
      <c r="V16" s="81">
        <f>+Sklop15[[#This Row],[Končna cena/enoto mere (EUR) z DDV]]*Sklop15[[#This Row],[Okvirna količina]]</f>
        <v>0</v>
      </c>
      <c r="W16" s="146"/>
    </row>
    <row r="17" spans="1:23" s="53" customFormat="1" ht="12">
      <c r="A17" s="77" t="s">
        <v>3</v>
      </c>
      <c r="B17" s="479" t="s">
        <v>1038</v>
      </c>
      <c r="C17" s="506" t="s">
        <v>1039</v>
      </c>
      <c r="D17" s="461" t="s">
        <v>1494</v>
      </c>
      <c r="E17" s="482">
        <v>0.5</v>
      </c>
      <c r="F17" s="445" t="s">
        <v>0</v>
      </c>
      <c r="G17" s="455"/>
      <c r="H17" s="485">
        <v>5</v>
      </c>
      <c r="I17" s="483" t="s">
        <v>93</v>
      </c>
      <c r="J17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17" s="78" t="str">
        <f>IF(Sklop15[[#This Row],[ZAHTEVANA SHEMA KAKOVOSTI]]&lt;&gt;"",Sklop15[[#This Row],[Preračunana masa/volumen/kos na enoto kg]],"")</f>
        <v/>
      </c>
      <c r="L17" s="91"/>
      <c r="M17" s="190"/>
      <c r="N17" s="190"/>
      <c r="O17" s="191"/>
      <c r="P17" s="149"/>
      <c r="Q17" s="150"/>
      <c r="R17" s="94"/>
      <c r="S17" s="85">
        <f>+Sklop15[[#This Row],[cena/enota brez DDV v EUR]]*Sklop15[[#This Row],[Stopnja DDV (%)]]</f>
        <v>0</v>
      </c>
      <c r="T17" s="85">
        <f>+Sklop15[[#This Row],[cena/enota brez DDV v EUR]]+Sklop15[[#This Row],[Davek (EUR)]]</f>
        <v>0</v>
      </c>
      <c r="U17" s="85">
        <f>+Sklop15[[#This Row],[cena/enota brez DDV v EUR]]*Sklop15[[#This Row],[Okvirna količina]]</f>
        <v>0</v>
      </c>
      <c r="V17" s="85">
        <f>+Sklop15[[#This Row],[Končna cena/enoto mere (EUR) z DDV]]*Sklop15[[#This Row],[Okvirna količina]]</f>
        <v>0</v>
      </c>
      <c r="W17" s="146"/>
    </row>
    <row r="18" spans="1:23" s="53" customFormat="1" ht="12">
      <c r="A18" s="77" t="s">
        <v>4</v>
      </c>
      <c r="B18" s="479" t="s">
        <v>1036</v>
      </c>
      <c r="C18" s="506" t="s">
        <v>1039</v>
      </c>
      <c r="D18" s="461" t="s">
        <v>1481</v>
      </c>
      <c r="E18" s="482">
        <v>2.5</v>
      </c>
      <c r="F18" s="445" t="s">
        <v>0</v>
      </c>
      <c r="G18" s="455"/>
      <c r="H18" s="485">
        <v>120</v>
      </c>
      <c r="I18" s="483" t="s">
        <v>93</v>
      </c>
      <c r="J18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K18" s="78" t="str">
        <f>IF(Sklop15[[#This Row],[ZAHTEVANA SHEMA KAKOVOSTI]]&lt;&gt;"",Sklop15[[#This Row],[Preračunana masa/volumen/kos na enoto kg]],"")</f>
        <v/>
      </c>
      <c r="L18" s="91"/>
      <c r="M18" s="190"/>
      <c r="N18" s="190"/>
      <c r="O18" s="191"/>
      <c r="P18" s="149"/>
      <c r="Q18" s="150"/>
      <c r="R18" s="94"/>
      <c r="S18" s="85">
        <f>+Sklop15[[#This Row],[cena/enota brez DDV v EUR]]*Sklop15[[#This Row],[Stopnja DDV (%)]]</f>
        <v>0</v>
      </c>
      <c r="T18" s="85">
        <f>+Sklop15[[#This Row],[cena/enota brez DDV v EUR]]+Sklop15[[#This Row],[Davek (EUR)]]</f>
        <v>0</v>
      </c>
      <c r="U18" s="85">
        <f>+Sklop15[[#This Row],[cena/enota brez DDV v EUR]]*Sklop15[[#This Row],[Okvirna količina]]</f>
        <v>0</v>
      </c>
      <c r="V18" s="85">
        <f>+Sklop15[[#This Row],[Končna cena/enoto mere (EUR) z DDV]]*Sklop15[[#This Row],[Okvirna količina]]</f>
        <v>0</v>
      </c>
      <c r="W18" s="146"/>
    </row>
    <row r="19" spans="1:23" s="53" customFormat="1" ht="12">
      <c r="A19" s="77" t="s">
        <v>5</v>
      </c>
      <c r="B19" s="479" t="s">
        <v>1037</v>
      </c>
      <c r="C19" s="506" t="s">
        <v>1039</v>
      </c>
      <c r="D19" s="461" t="s">
        <v>1482</v>
      </c>
      <c r="E19" s="482">
        <v>2.5</v>
      </c>
      <c r="F19" s="445" t="s">
        <v>0</v>
      </c>
      <c r="G19" s="455"/>
      <c r="H19" s="485">
        <v>20</v>
      </c>
      <c r="I19" s="483" t="s">
        <v>93</v>
      </c>
      <c r="J19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19" s="78" t="str">
        <f>IF(Sklop15[[#This Row],[ZAHTEVANA SHEMA KAKOVOSTI]]&lt;&gt;"",Sklop15[[#This Row],[Preračunana masa/volumen/kos na enoto kg]],"")</f>
        <v/>
      </c>
      <c r="L19" s="91"/>
      <c r="M19" s="190"/>
      <c r="N19" s="190"/>
      <c r="O19" s="191"/>
      <c r="P19" s="149"/>
      <c r="Q19" s="150"/>
      <c r="R19" s="94"/>
      <c r="S19" s="85">
        <f>+Sklop15[[#This Row],[cena/enota brez DDV v EUR]]*Sklop15[[#This Row],[Stopnja DDV (%)]]</f>
        <v>0</v>
      </c>
      <c r="T19" s="85">
        <f>+Sklop15[[#This Row],[cena/enota brez DDV v EUR]]+Sklop15[[#This Row],[Davek (EUR)]]</f>
        <v>0</v>
      </c>
      <c r="U19" s="85">
        <f>+Sklop15[[#This Row],[cena/enota brez DDV v EUR]]*Sklop15[[#This Row],[Okvirna količina]]</f>
        <v>0</v>
      </c>
      <c r="V19" s="85">
        <f>+Sklop15[[#This Row],[Končna cena/enoto mere (EUR) z DDV]]*Sklop15[[#This Row],[Okvirna količina]]</f>
        <v>0</v>
      </c>
      <c r="W19" s="146"/>
    </row>
    <row r="20" spans="1:23" s="53" customFormat="1" ht="12">
      <c r="A20" s="77" t="s">
        <v>6</v>
      </c>
      <c r="B20" s="479" t="s">
        <v>1038</v>
      </c>
      <c r="C20" s="506" t="s">
        <v>1039</v>
      </c>
      <c r="D20" s="461" t="s">
        <v>1500</v>
      </c>
      <c r="E20" s="482">
        <v>2.5</v>
      </c>
      <c r="F20" s="445" t="s">
        <v>0</v>
      </c>
      <c r="G20" s="455"/>
      <c r="H20" s="485">
        <v>20</v>
      </c>
      <c r="I20" s="483" t="s">
        <v>93</v>
      </c>
      <c r="J20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20" s="78" t="str">
        <f>IF(Sklop15[[#This Row],[ZAHTEVANA SHEMA KAKOVOSTI]]&lt;&gt;"",Sklop15[[#This Row],[Preračunana masa/volumen/kos na enoto kg]],"")</f>
        <v/>
      </c>
      <c r="L20" s="91"/>
      <c r="M20" s="190"/>
      <c r="N20" s="190"/>
      <c r="O20" s="191"/>
      <c r="P20" s="149"/>
      <c r="Q20" s="150"/>
      <c r="R20" s="94"/>
      <c r="S20" s="85">
        <f>+Sklop15[[#This Row],[cena/enota brez DDV v EUR]]*Sklop15[[#This Row],[Stopnja DDV (%)]]</f>
        <v>0</v>
      </c>
      <c r="T20" s="85">
        <f>+Sklop15[[#This Row],[cena/enota brez DDV v EUR]]+Sklop15[[#This Row],[Davek (EUR)]]</f>
        <v>0</v>
      </c>
      <c r="U20" s="85">
        <f>+Sklop15[[#This Row],[cena/enota brez DDV v EUR]]*Sklop15[[#This Row],[Okvirna količina]]</f>
        <v>0</v>
      </c>
      <c r="V20" s="85">
        <f>+Sklop15[[#This Row],[Končna cena/enoto mere (EUR) z DDV]]*Sklop15[[#This Row],[Okvirna količina]]</f>
        <v>0</v>
      </c>
      <c r="W20" s="146"/>
    </row>
    <row r="21" spans="1:23" s="53" customFormat="1" ht="12">
      <c r="A21" s="77" t="s">
        <v>7</v>
      </c>
      <c r="B21" s="479" t="s">
        <v>1036</v>
      </c>
      <c r="C21" s="506" t="s">
        <v>1039</v>
      </c>
      <c r="D21" s="461" t="s">
        <v>1483</v>
      </c>
      <c r="E21" s="482">
        <v>2.5</v>
      </c>
      <c r="F21" s="445" t="s">
        <v>0</v>
      </c>
      <c r="G21" s="455"/>
      <c r="H21" s="485">
        <v>60</v>
      </c>
      <c r="I21" s="483" t="s">
        <v>93</v>
      </c>
      <c r="J21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1" s="78" t="str">
        <f>IF(Sklop15[[#This Row],[ZAHTEVANA SHEMA KAKOVOSTI]]&lt;&gt;"",Sklop15[[#This Row],[Preračunana masa/volumen/kos na enoto kg]],"")</f>
        <v/>
      </c>
      <c r="L21" s="91"/>
      <c r="M21" s="190"/>
      <c r="N21" s="190"/>
      <c r="O21" s="191"/>
      <c r="P21" s="149"/>
      <c r="Q21" s="150"/>
      <c r="R21" s="94"/>
      <c r="S21" s="85">
        <f>+Sklop15[[#This Row],[cena/enota brez DDV v EUR]]*Sklop15[[#This Row],[Stopnja DDV (%)]]</f>
        <v>0</v>
      </c>
      <c r="T21" s="85">
        <f>+Sklop15[[#This Row],[cena/enota brez DDV v EUR]]+Sklop15[[#This Row],[Davek (EUR)]]</f>
        <v>0</v>
      </c>
      <c r="U21" s="85">
        <f>+Sklop15[[#This Row],[cena/enota brez DDV v EUR]]*Sklop15[[#This Row],[Okvirna količina]]</f>
        <v>0</v>
      </c>
      <c r="V21" s="85">
        <f>+Sklop15[[#This Row],[Končna cena/enoto mere (EUR) z DDV]]*Sklop15[[#This Row],[Okvirna količina]]</f>
        <v>0</v>
      </c>
      <c r="W21" s="146"/>
    </row>
    <row r="22" spans="1:23" s="53" customFormat="1" ht="12">
      <c r="A22" s="77" t="s">
        <v>8</v>
      </c>
      <c r="B22" s="479" t="s">
        <v>1037</v>
      </c>
      <c r="C22" s="506" t="s">
        <v>1039</v>
      </c>
      <c r="D22" s="461" t="s">
        <v>1489</v>
      </c>
      <c r="E22" s="482">
        <v>2.5</v>
      </c>
      <c r="F22" s="445" t="s">
        <v>0</v>
      </c>
      <c r="G22" s="455"/>
      <c r="H22" s="485">
        <v>10</v>
      </c>
      <c r="I22" s="483" t="s">
        <v>93</v>
      </c>
      <c r="J22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2" s="78" t="str">
        <f>IF(Sklop15[[#This Row],[ZAHTEVANA SHEMA KAKOVOSTI]]&lt;&gt;"",Sklop15[[#This Row],[Preračunana masa/volumen/kos na enoto kg]],"")</f>
        <v/>
      </c>
      <c r="L22" s="91"/>
      <c r="M22" s="190"/>
      <c r="N22" s="190"/>
      <c r="O22" s="191"/>
      <c r="P22" s="149"/>
      <c r="Q22" s="150"/>
      <c r="R22" s="94"/>
      <c r="S22" s="85">
        <f>+Sklop15[[#This Row],[cena/enota brez DDV v EUR]]*Sklop15[[#This Row],[Stopnja DDV (%)]]</f>
        <v>0</v>
      </c>
      <c r="T22" s="85">
        <f>+Sklop15[[#This Row],[cena/enota brez DDV v EUR]]+Sklop15[[#This Row],[Davek (EUR)]]</f>
        <v>0</v>
      </c>
      <c r="U22" s="85">
        <f>+Sklop15[[#This Row],[cena/enota brez DDV v EUR]]*Sklop15[[#This Row],[Okvirna količina]]</f>
        <v>0</v>
      </c>
      <c r="V22" s="85">
        <f>+Sklop15[[#This Row],[Končna cena/enoto mere (EUR) z DDV]]*Sklop15[[#This Row],[Okvirna količina]]</f>
        <v>0</v>
      </c>
      <c r="W22" s="146"/>
    </row>
    <row r="23" spans="1:23" s="53" customFormat="1" ht="12">
      <c r="A23" s="77" t="s">
        <v>9</v>
      </c>
      <c r="B23" s="479" t="s">
        <v>1038</v>
      </c>
      <c r="C23" s="506" t="s">
        <v>1039</v>
      </c>
      <c r="D23" s="461" t="s">
        <v>1496</v>
      </c>
      <c r="E23" s="482">
        <v>2.5</v>
      </c>
      <c r="F23" s="445" t="s">
        <v>0</v>
      </c>
      <c r="G23" s="455"/>
      <c r="H23" s="485">
        <v>5</v>
      </c>
      <c r="I23" s="483" t="s">
        <v>93</v>
      </c>
      <c r="J23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3" s="78" t="str">
        <f>IF(Sklop15[[#This Row],[ZAHTEVANA SHEMA KAKOVOSTI]]&lt;&gt;"",Sklop15[[#This Row],[Preračunana masa/volumen/kos na enoto kg]],"")</f>
        <v/>
      </c>
      <c r="L23" s="91"/>
      <c r="M23" s="190"/>
      <c r="N23" s="190"/>
      <c r="O23" s="191"/>
      <c r="P23" s="149"/>
      <c r="Q23" s="150"/>
      <c r="R23" s="94"/>
      <c r="S23" s="85">
        <f>+Sklop15[[#This Row],[cena/enota brez DDV v EUR]]*Sklop15[[#This Row],[Stopnja DDV (%)]]</f>
        <v>0</v>
      </c>
      <c r="T23" s="85">
        <f>+Sklop15[[#This Row],[cena/enota brez DDV v EUR]]+Sklop15[[#This Row],[Davek (EUR)]]</f>
        <v>0</v>
      </c>
      <c r="U23" s="85">
        <f>+Sklop15[[#This Row],[cena/enota brez DDV v EUR]]*Sklop15[[#This Row],[Okvirna količina]]</f>
        <v>0</v>
      </c>
      <c r="V23" s="85">
        <f>+Sklop15[[#This Row],[Končna cena/enoto mere (EUR) z DDV]]*Sklop15[[#This Row],[Okvirna količina]]</f>
        <v>0</v>
      </c>
      <c r="W23" s="146"/>
    </row>
    <row r="24" spans="1:23" s="53" customFormat="1" ht="12">
      <c r="A24" s="77" t="s">
        <v>10</v>
      </c>
      <c r="B24" s="479" t="s">
        <v>1036</v>
      </c>
      <c r="C24" s="506" t="s">
        <v>1039</v>
      </c>
      <c r="D24" s="461" t="s">
        <v>1484</v>
      </c>
      <c r="E24" s="482">
        <v>2.5</v>
      </c>
      <c r="F24" s="445" t="s">
        <v>0</v>
      </c>
      <c r="G24" s="455"/>
      <c r="H24" s="485">
        <v>100</v>
      </c>
      <c r="I24" s="483" t="s">
        <v>93</v>
      </c>
      <c r="J24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24" s="78" t="str">
        <f>IF(Sklop15[[#This Row],[ZAHTEVANA SHEMA KAKOVOSTI]]&lt;&gt;"",Sklop15[[#This Row],[Preračunana masa/volumen/kos na enoto kg]],"")</f>
        <v/>
      </c>
      <c r="L24" s="91"/>
      <c r="M24" s="190"/>
      <c r="N24" s="190"/>
      <c r="O24" s="191"/>
      <c r="P24" s="149"/>
      <c r="Q24" s="150"/>
      <c r="R24" s="94"/>
      <c r="S24" s="85">
        <f>+Sklop15[[#This Row],[cena/enota brez DDV v EUR]]*Sklop15[[#This Row],[Stopnja DDV (%)]]</f>
        <v>0</v>
      </c>
      <c r="T24" s="85">
        <f>+Sklop15[[#This Row],[cena/enota brez DDV v EUR]]+Sklop15[[#This Row],[Davek (EUR)]]</f>
        <v>0</v>
      </c>
      <c r="U24" s="85">
        <f>+Sklop15[[#This Row],[cena/enota brez DDV v EUR]]*Sklop15[[#This Row],[Okvirna količina]]</f>
        <v>0</v>
      </c>
      <c r="V24" s="85">
        <f>+Sklop15[[#This Row],[Končna cena/enoto mere (EUR) z DDV]]*Sklop15[[#This Row],[Okvirna količina]]</f>
        <v>0</v>
      </c>
      <c r="W24" s="146"/>
    </row>
    <row r="25" spans="1:23" s="53" customFormat="1" ht="12">
      <c r="A25" s="77" t="s">
        <v>11</v>
      </c>
      <c r="B25" s="479" t="s">
        <v>1037</v>
      </c>
      <c r="C25" s="506" t="s">
        <v>1039</v>
      </c>
      <c r="D25" s="461" t="s">
        <v>1491</v>
      </c>
      <c r="E25" s="482">
        <v>2.5</v>
      </c>
      <c r="F25" s="445" t="s">
        <v>0</v>
      </c>
      <c r="G25" s="455"/>
      <c r="H25" s="485">
        <v>5</v>
      </c>
      <c r="I25" s="483" t="s">
        <v>93</v>
      </c>
      <c r="J25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5" s="78" t="str">
        <f>IF(Sklop15[[#This Row],[ZAHTEVANA SHEMA KAKOVOSTI]]&lt;&gt;"",Sklop15[[#This Row],[Preračunana masa/volumen/kos na enoto kg]],"")</f>
        <v/>
      </c>
      <c r="L25" s="91"/>
      <c r="M25" s="190"/>
      <c r="N25" s="190"/>
      <c r="O25" s="191"/>
      <c r="P25" s="149"/>
      <c r="Q25" s="150"/>
      <c r="R25" s="94"/>
      <c r="S25" s="85">
        <f>+Sklop15[[#This Row],[cena/enota brez DDV v EUR]]*Sklop15[[#This Row],[Stopnja DDV (%)]]</f>
        <v>0</v>
      </c>
      <c r="T25" s="85">
        <f>+Sklop15[[#This Row],[cena/enota brez DDV v EUR]]+Sklop15[[#This Row],[Davek (EUR)]]</f>
        <v>0</v>
      </c>
      <c r="U25" s="85">
        <f>+Sklop15[[#This Row],[cena/enota brez DDV v EUR]]*Sklop15[[#This Row],[Okvirna količina]]</f>
        <v>0</v>
      </c>
      <c r="V25" s="85">
        <f>+Sklop15[[#This Row],[Končna cena/enoto mere (EUR) z DDV]]*Sklop15[[#This Row],[Okvirna količina]]</f>
        <v>0</v>
      </c>
      <c r="W25" s="146"/>
    </row>
    <row r="26" spans="1:23" s="53" customFormat="1" ht="12">
      <c r="A26" s="77" t="s">
        <v>12</v>
      </c>
      <c r="B26" s="479" t="s">
        <v>1038</v>
      </c>
      <c r="C26" s="506" t="s">
        <v>1039</v>
      </c>
      <c r="D26" s="461" t="s">
        <v>1492</v>
      </c>
      <c r="E26" s="482">
        <v>0.45</v>
      </c>
      <c r="F26" s="445" t="s">
        <v>0</v>
      </c>
      <c r="G26" s="455"/>
      <c r="H26" s="485">
        <v>5</v>
      </c>
      <c r="I26" s="483" t="s">
        <v>93</v>
      </c>
      <c r="J26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26" s="78" t="str">
        <f>IF(Sklop15[[#This Row],[ZAHTEVANA SHEMA KAKOVOSTI]]&lt;&gt;"",Sklop15[[#This Row],[Preračunana masa/volumen/kos na enoto kg]],"")</f>
        <v/>
      </c>
      <c r="L26" s="91"/>
      <c r="M26" s="190"/>
      <c r="N26" s="190"/>
      <c r="O26" s="191"/>
      <c r="P26" s="149"/>
      <c r="Q26" s="150"/>
      <c r="R26" s="94"/>
      <c r="S26" s="85">
        <f>+Sklop15[[#This Row],[cena/enota brez DDV v EUR]]*Sklop15[[#This Row],[Stopnja DDV (%)]]</f>
        <v>0</v>
      </c>
      <c r="T26" s="85">
        <f>+Sklop15[[#This Row],[cena/enota brez DDV v EUR]]+Sklop15[[#This Row],[Davek (EUR)]]</f>
        <v>0</v>
      </c>
      <c r="U26" s="85">
        <f>+Sklop15[[#This Row],[cena/enota brez DDV v EUR]]*Sklop15[[#This Row],[Okvirna količina]]</f>
        <v>0</v>
      </c>
      <c r="V26" s="85">
        <f>+Sklop15[[#This Row],[Končna cena/enoto mere (EUR) z DDV]]*Sklop15[[#This Row],[Okvirna količina]]</f>
        <v>0</v>
      </c>
      <c r="W26" s="146"/>
    </row>
    <row r="27" spans="1:23" s="53" customFormat="1" ht="12">
      <c r="A27" s="77" t="s">
        <v>13</v>
      </c>
      <c r="B27" s="479" t="s">
        <v>1036</v>
      </c>
      <c r="C27" s="506" t="s">
        <v>1039</v>
      </c>
      <c r="D27" s="461" t="s">
        <v>1485</v>
      </c>
      <c r="E27" s="482">
        <v>2.5</v>
      </c>
      <c r="F27" s="445" t="s">
        <v>0</v>
      </c>
      <c r="G27" s="455"/>
      <c r="H27" s="485">
        <v>12</v>
      </c>
      <c r="I27" s="483" t="s">
        <v>93</v>
      </c>
      <c r="J27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27" s="78" t="str">
        <f>IF(Sklop15[[#This Row],[ZAHTEVANA SHEMA KAKOVOSTI]]&lt;&gt;"",Sklop15[[#This Row],[Preračunana masa/volumen/kos na enoto kg]],"")</f>
        <v/>
      </c>
      <c r="L27" s="91"/>
      <c r="M27" s="190"/>
      <c r="N27" s="190"/>
      <c r="O27" s="191"/>
      <c r="P27" s="149"/>
      <c r="Q27" s="150"/>
      <c r="R27" s="94"/>
      <c r="S27" s="85">
        <f>+Sklop15[[#This Row],[cena/enota brez DDV v EUR]]*Sklop15[[#This Row],[Stopnja DDV (%)]]</f>
        <v>0</v>
      </c>
      <c r="T27" s="85">
        <f>+Sklop15[[#This Row],[cena/enota brez DDV v EUR]]+Sklop15[[#This Row],[Davek (EUR)]]</f>
        <v>0</v>
      </c>
      <c r="U27" s="85">
        <f>+Sklop15[[#This Row],[cena/enota brez DDV v EUR]]*Sklop15[[#This Row],[Okvirna količina]]</f>
        <v>0</v>
      </c>
      <c r="V27" s="85">
        <f>+Sklop15[[#This Row],[Končna cena/enoto mere (EUR) z DDV]]*Sklop15[[#This Row],[Okvirna količina]]</f>
        <v>0</v>
      </c>
      <c r="W27" s="146"/>
    </row>
    <row r="28" spans="1:23" s="53" customFormat="1" ht="12">
      <c r="A28" s="77" t="s">
        <v>14</v>
      </c>
      <c r="B28" s="479" t="s">
        <v>1037</v>
      </c>
      <c r="C28" s="506" t="s">
        <v>1039</v>
      </c>
      <c r="D28" s="461" t="s">
        <v>1486</v>
      </c>
      <c r="E28" s="482">
        <v>2.5</v>
      </c>
      <c r="F28" s="445" t="s">
        <v>0</v>
      </c>
      <c r="G28" s="455"/>
      <c r="H28" s="485">
        <v>60</v>
      </c>
      <c r="I28" s="483" t="s">
        <v>93</v>
      </c>
      <c r="J28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8" s="78" t="str">
        <f>IF(Sklop15[[#This Row],[ZAHTEVANA SHEMA KAKOVOSTI]]&lt;&gt;"",Sklop15[[#This Row],[Preračunana masa/volumen/kos na enoto kg]],"")</f>
        <v/>
      </c>
      <c r="L28" s="91"/>
      <c r="M28" s="190"/>
      <c r="N28" s="190"/>
      <c r="O28" s="191"/>
      <c r="P28" s="149"/>
      <c r="Q28" s="150"/>
      <c r="R28" s="94"/>
      <c r="S28" s="85">
        <f>+Sklop15[[#This Row],[cena/enota brez DDV v EUR]]*Sklop15[[#This Row],[Stopnja DDV (%)]]</f>
        <v>0</v>
      </c>
      <c r="T28" s="85">
        <f>+Sklop15[[#This Row],[cena/enota brez DDV v EUR]]+Sklop15[[#This Row],[Davek (EUR)]]</f>
        <v>0</v>
      </c>
      <c r="U28" s="85">
        <f>+Sklop15[[#This Row],[cena/enota brez DDV v EUR]]*Sklop15[[#This Row],[Okvirna količina]]</f>
        <v>0</v>
      </c>
      <c r="V28" s="85">
        <f>+Sklop15[[#This Row],[Končna cena/enoto mere (EUR) z DDV]]*Sklop15[[#This Row],[Okvirna količina]]</f>
        <v>0</v>
      </c>
      <c r="W28" s="146"/>
    </row>
    <row r="29" spans="1:23" s="53" customFormat="1" ht="12">
      <c r="A29" s="77" t="s">
        <v>15</v>
      </c>
      <c r="B29" s="479" t="s">
        <v>1038</v>
      </c>
      <c r="C29" s="506" t="s">
        <v>1039</v>
      </c>
      <c r="D29" s="461" t="s">
        <v>1895</v>
      </c>
      <c r="E29" s="482">
        <v>2.5</v>
      </c>
      <c r="F29" s="445" t="s">
        <v>0</v>
      </c>
      <c r="G29" s="455"/>
      <c r="H29" s="485">
        <v>60</v>
      </c>
      <c r="I29" s="483" t="s">
        <v>93</v>
      </c>
      <c r="J29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9" s="78" t="str">
        <f>IF(Sklop15[[#This Row],[ZAHTEVANA SHEMA KAKOVOSTI]]&lt;&gt;"",Sklop15[[#This Row],[Preračunana masa/volumen/kos na enoto kg]],"")</f>
        <v/>
      </c>
      <c r="L29" s="91"/>
      <c r="M29" s="190"/>
      <c r="N29" s="190"/>
      <c r="O29" s="191"/>
      <c r="P29" s="149"/>
      <c r="Q29" s="150"/>
      <c r="R29" s="94"/>
      <c r="S29" s="85">
        <f>+Sklop15[[#This Row],[cena/enota brez DDV v EUR]]*Sklop15[[#This Row],[Stopnja DDV (%)]]</f>
        <v>0</v>
      </c>
      <c r="T29" s="85">
        <f>+Sklop15[[#This Row],[cena/enota brez DDV v EUR]]+Sklop15[[#This Row],[Davek (EUR)]]</f>
        <v>0</v>
      </c>
      <c r="U29" s="85">
        <f>+Sklop15[[#This Row],[cena/enota brez DDV v EUR]]*Sklop15[[#This Row],[Okvirna količina]]</f>
        <v>0</v>
      </c>
      <c r="V29" s="85">
        <f>+Sklop15[[#This Row],[Končna cena/enoto mere (EUR) z DDV]]*Sklop15[[#This Row],[Okvirna količina]]</f>
        <v>0</v>
      </c>
      <c r="W29" s="146"/>
    </row>
    <row r="30" spans="1:23" s="53" customFormat="1" ht="12">
      <c r="A30" s="77" t="s">
        <v>16</v>
      </c>
      <c r="B30" s="479" t="s">
        <v>1036</v>
      </c>
      <c r="C30" s="506" t="s">
        <v>1039</v>
      </c>
      <c r="D30" s="461" t="s">
        <v>1490</v>
      </c>
      <c r="E30" s="482">
        <v>2.5</v>
      </c>
      <c r="F30" s="445" t="s">
        <v>0</v>
      </c>
      <c r="G30" s="455"/>
      <c r="H30" s="485">
        <v>20</v>
      </c>
      <c r="I30" s="483" t="s">
        <v>93</v>
      </c>
      <c r="J30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0" s="78" t="str">
        <f>IF(Sklop15[[#This Row],[ZAHTEVANA SHEMA KAKOVOSTI]]&lt;&gt;"",Sklop15[[#This Row],[Preračunana masa/volumen/kos na enoto kg]],"")</f>
        <v/>
      </c>
      <c r="L30" s="91"/>
      <c r="M30" s="190"/>
      <c r="N30" s="190"/>
      <c r="O30" s="191"/>
      <c r="P30" s="149"/>
      <c r="Q30" s="150"/>
      <c r="R30" s="94"/>
      <c r="S30" s="85">
        <f>+Sklop15[[#This Row],[cena/enota brez DDV v EUR]]*Sklop15[[#This Row],[Stopnja DDV (%)]]</f>
        <v>0</v>
      </c>
      <c r="T30" s="85">
        <f>+Sklop15[[#This Row],[cena/enota brez DDV v EUR]]+Sklop15[[#This Row],[Davek (EUR)]]</f>
        <v>0</v>
      </c>
      <c r="U30" s="85">
        <f>+Sklop15[[#This Row],[cena/enota brez DDV v EUR]]*Sklop15[[#This Row],[Okvirna količina]]</f>
        <v>0</v>
      </c>
      <c r="V30" s="85">
        <f>+Sklop15[[#This Row],[Končna cena/enoto mere (EUR) z DDV]]*Sklop15[[#This Row],[Okvirna količina]]</f>
        <v>0</v>
      </c>
      <c r="W30" s="146"/>
    </row>
    <row r="31" spans="1:23" s="53" customFormat="1" ht="12">
      <c r="A31" s="77" t="s">
        <v>17</v>
      </c>
      <c r="B31" s="479" t="s">
        <v>1037</v>
      </c>
      <c r="C31" s="506" t="s">
        <v>1039</v>
      </c>
      <c r="D31" s="461" t="s">
        <v>1493</v>
      </c>
      <c r="E31" s="482">
        <v>2.5</v>
      </c>
      <c r="F31" s="445" t="s">
        <v>0</v>
      </c>
      <c r="G31" s="455"/>
      <c r="H31" s="485">
        <v>5</v>
      </c>
      <c r="I31" s="483" t="s">
        <v>93</v>
      </c>
      <c r="J31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1" s="78" t="str">
        <f>IF(Sklop15[[#This Row],[ZAHTEVANA SHEMA KAKOVOSTI]]&lt;&gt;"",Sklop15[[#This Row],[Preračunana masa/volumen/kos na enoto kg]],"")</f>
        <v/>
      </c>
      <c r="L31" s="91"/>
      <c r="M31" s="190"/>
      <c r="N31" s="190"/>
      <c r="O31" s="191"/>
      <c r="P31" s="149"/>
      <c r="Q31" s="150"/>
      <c r="R31" s="94"/>
      <c r="S31" s="85">
        <f>+Sklop15[[#This Row],[cena/enota brez DDV v EUR]]*Sklop15[[#This Row],[Stopnja DDV (%)]]</f>
        <v>0</v>
      </c>
      <c r="T31" s="85">
        <f>+Sklop15[[#This Row],[cena/enota brez DDV v EUR]]+Sklop15[[#This Row],[Davek (EUR)]]</f>
        <v>0</v>
      </c>
      <c r="U31" s="85">
        <f>+Sklop15[[#This Row],[cena/enota brez DDV v EUR]]*Sklop15[[#This Row],[Okvirna količina]]</f>
        <v>0</v>
      </c>
      <c r="V31" s="85">
        <f>+Sklop15[[#This Row],[Končna cena/enoto mere (EUR) z DDV]]*Sklop15[[#This Row],[Okvirna količina]]</f>
        <v>0</v>
      </c>
      <c r="W31" s="146"/>
    </row>
    <row r="32" spans="1:23" s="53" customFormat="1" ht="12">
      <c r="A32" s="77" t="s">
        <v>18</v>
      </c>
      <c r="B32" s="479" t="s">
        <v>1036</v>
      </c>
      <c r="C32" s="506" t="s">
        <v>1039</v>
      </c>
      <c r="D32" s="461" t="s">
        <v>1502</v>
      </c>
      <c r="E32" s="482">
        <v>2.5</v>
      </c>
      <c r="F32" s="445" t="s">
        <v>0</v>
      </c>
      <c r="G32" s="455"/>
      <c r="H32" s="485">
        <v>60</v>
      </c>
      <c r="I32" s="483" t="s">
        <v>93</v>
      </c>
      <c r="J32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32" s="78" t="str">
        <f>IF(Sklop15[[#This Row],[ZAHTEVANA SHEMA KAKOVOSTI]]&lt;&gt;"",Sklop15[[#This Row],[Preračunana masa/volumen/kos na enoto kg]],"")</f>
        <v/>
      </c>
      <c r="L32" s="91"/>
      <c r="M32" s="190"/>
      <c r="N32" s="190"/>
      <c r="O32" s="191"/>
      <c r="P32" s="149"/>
      <c r="Q32" s="150"/>
      <c r="R32" s="94"/>
      <c r="S32" s="85">
        <f>+Sklop15[[#This Row],[cena/enota brez DDV v EUR]]*Sklop15[[#This Row],[Stopnja DDV (%)]]</f>
        <v>0</v>
      </c>
      <c r="T32" s="85">
        <f>+Sklop15[[#This Row],[cena/enota brez DDV v EUR]]+Sklop15[[#This Row],[Davek (EUR)]]</f>
        <v>0</v>
      </c>
      <c r="U32" s="85">
        <f>+Sklop15[[#This Row],[cena/enota brez DDV v EUR]]*Sklop15[[#This Row],[Okvirna količina]]</f>
        <v>0</v>
      </c>
      <c r="V32" s="85">
        <f>+Sklop15[[#This Row],[Končna cena/enoto mere (EUR) z DDV]]*Sklop15[[#This Row],[Okvirna količina]]</f>
        <v>0</v>
      </c>
      <c r="W32" s="146"/>
    </row>
    <row r="33" spans="1:23" s="53" customFormat="1" ht="12">
      <c r="A33" s="77" t="s">
        <v>19</v>
      </c>
      <c r="B33" s="479" t="s">
        <v>1037</v>
      </c>
      <c r="C33" s="506" t="s">
        <v>1039</v>
      </c>
      <c r="D33" s="461" t="s">
        <v>1499</v>
      </c>
      <c r="E33" s="482">
        <v>2.5</v>
      </c>
      <c r="F33" s="445" t="s">
        <v>0</v>
      </c>
      <c r="G33" s="455"/>
      <c r="H33" s="485">
        <v>20</v>
      </c>
      <c r="I33" s="483" t="s">
        <v>93</v>
      </c>
      <c r="J33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3" s="78" t="str">
        <f>IF(Sklop15[[#This Row],[ZAHTEVANA SHEMA KAKOVOSTI]]&lt;&gt;"",Sklop15[[#This Row],[Preračunana masa/volumen/kos na enoto kg]],"")</f>
        <v/>
      </c>
      <c r="L33" s="91"/>
      <c r="M33" s="190"/>
      <c r="N33" s="190"/>
      <c r="O33" s="191"/>
      <c r="P33" s="149"/>
      <c r="Q33" s="150"/>
      <c r="R33" s="94"/>
      <c r="S33" s="85">
        <f>+Sklop15[[#This Row],[cena/enota brez DDV v EUR]]*Sklop15[[#This Row],[Stopnja DDV (%)]]</f>
        <v>0</v>
      </c>
      <c r="T33" s="85">
        <f>+Sklop15[[#This Row],[cena/enota brez DDV v EUR]]+Sklop15[[#This Row],[Davek (EUR)]]</f>
        <v>0</v>
      </c>
      <c r="U33" s="85">
        <f>+Sklop15[[#This Row],[cena/enota brez DDV v EUR]]*Sklop15[[#This Row],[Okvirna količina]]</f>
        <v>0</v>
      </c>
      <c r="V33" s="85">
        <f>+Sklop15[[#This Row],[Končna cena/enoto mere (EUR) z DDV]]*Sklop15[[#This Row],[Okvirna količina]]</f>
        <v>0</v>
      </c>
      <c r="W33" s="146"/>
    </row>
    <row r="34" spans="1:23" s="53" customFormat="1" ht="12">
      <c r="A34" s="77" t="s">
        <v>20</v>
      </c>
      <c r="B34" s="479" t="s">
        <v>1038</v>
      </c>
      <c r="C34" s="506" t="s">
        <v>1039</v>
      </c>
      <c r="D34" s="461" t="s">
        <v>1498</v>
      </c>
      <c r="E34" s="482">
        <v>2.5</v>
      </c>
      <c r="F34" s="445" t="s">
        <v>0</v>
      </c>
      <c r="G34" s="455"/>
      <c r="H34" s="485">
        <v>150</v>
      </c>
      <c r="I34" s="483" t="s">
        <v>93</v>
      </c>
      <c r="J34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K34" s="78" t="str">
        <f>IF(Sklop15[[#This Row],[ZAHTEVANA SHEMA KAKOVOSTI]]&lt;&gt;"",Sklop15[[#This Row],[Preračunana masa/volumen/kos na enoto kg]],"")</f>
        <v/>
      </c>
      <c r="L34" s="91"/>
      <c r="M34" s="190"/>
      <c r="N34" s="190"/>
      <c r="O34" s="191"/>
      <c r="P34" s="149"/>
      <c r="Q34" s="150"/>
      <c r="R34" s="94"/>
      <c r="S34" s="85">
        <f>+Sklop15[[#This Row],[cena/enota brez DDV v EUR]]*Sklop15[[#This Row],[Stopnja DDV (%)]]</f>
        <v>0</v>
      </c>
      <c r="T34" s="85">
        <f>+Sklop15[[#This Row],[cena/enota brez DDV v EUR]]+Sklop15[[#This Row],[Davek (EUR)]]</f>
        <v>0</v>
      </c>
      <c r="U34" s="85">
        <f>+Sklop15[[#This Row],[cena/enota brez DDV v EUR]]*Sklop15[[#This Row],[Okvirna količina]]</f>
        <v>0</v>
      </c>
      <c r="V34" s="85">
        <f>+Sklop15[[#This Row],[Končna cena/enoto mere (EUR) z DDV]]*Sklop15[[#This Row],[Okvirna količina]]</f>
        <v>0</v>
      </c>
      <c r="W34" s="146"/>
    </row>
    <row r="35" spans="1:23" s="53" customFormat="1" ht="12">
      <c r="A35" s="77" t="s">
        <v>21</v>
      </c>
      <c r="B35" s="479" t="s">
        <v>1036</v>
      </c>
      <c r="C35" s="506" t="s">
        <v>1039</v>
      </c>
      <c r="D35" s="461" t="s">
        <v>1497</v>
      </c>
      <c r="E35" s="482">
        <v>2.5</v>
      </c>
      <c r="F35" s="445" t="s">
        <v>0</v>
      </c>
      <c r="G35" s="455"/>
      <c r="H35" s="485">
        <v>20</v>
      </c>
      <c r="I35" s="483" t="s">
        <v>93</v>
      </c>
      <c r="J35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5" s="78" t="str">
        <f>IF(Sklop15[[#This Row],[ZAHTEVANA SHEMA KAKOVOSTI]]&lt;&gt;"",Sklop15[[#This Row],[Preračunana masa/volumen/kos na enoto kg]],"")</f>
        <v/>
      </c>
      <c r="L35" s="91"/>
      <c r="M35" s="190"/>
      <c r="N35" s="190"/>
      <c r="O35" s="191"/>
      <c r="P35" s="149"/>
      <c r="Q35" s="150"/>
      <c r="R35" s="94"/>
      <c r="S35" s="85">
        <f>+Sklop15[[#This Row],[cena/enota brez DDV v EUR]]*Sklop15[[#This Row],[Stopnja DDV (%)]]</f>
        <v>0</v>
      </c>
      <c r="T35" s="85">
        <f>+Sklop15[[#This Row],[cena/enota brez DDV v EUR]]+Sklop15[[#This Row],[Davek (EUR)]]</f>
        <v>0</v>
      </c>
      <c r="U35" s="85">
        <f>+Sklop15[[#This Row],[cena/enota brez DDV v EUR]]*Sklop15[[#This Row],[Okvirna količina]]</f>
        <v>0</v>
      </c>
      <c r="V35" s="85">
        <f>+Sklop15[[#This Row],[Končna cena/enoto mere (EUR) z DDV]]*Sklop15[[#This Row],[Okvirna količina]]</f>
        <v>0</v>
      </c>
      <c r="W35" s="146"/>
    </row>
    <row r="36" spans="1:23" s="53" customFormat="1" ht="24">
      <c r="A36" s="77" t="s">
        <v>22</v>
      </c>
      <c r="B36" s="479" t="s">
        <v>1037</v>
      </c>
      <c r="C36" s="506" t="s">
        <v>1039</v>
      </c>
      <c r="D36" s="461" t="s">
        <v>1501</v>
      </c>
      <c r="E36" s="482">
        <v>2.5</v>
      </c>
      <c r="F36" s="445" t="s">
        <v>0</v>
      </c>
      <c r="G36" s="455"/>
      <c r="H36" s="485">
        <v>20</v>
      </c>
      <c r="I36" s="483" t="s">
        <v>93</v>
      </c>
      <c r="J36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6" s="78" t="str">
        <f>IF(Sklop15[[#This Row],[ZAHTEVANA SHEMA KAKOVOSTI]]&lt;&gt;"",Sklop15[[#This Row],[Preračunana masa/volumen/kos na enoto kg]],"")</f>
        <v/>
      </c>
      <c r="L36" s="91"/>
      <c r="M36" s="190"/>
      <c r="N36" s="190"/>
      <c r="O36" s="191"/>
      <c r="P36" s="149"/>
      <c r="Q36" s="150"/>
      <c r="R36" s="94"/>
      <c r="S36" s="85">
        <f>+Sklop15[[#This Row],[cena/enota brez DDV v EUR]]*Sklop15[[#This Row],[Stopnja DDV (%)]]</f>
        <v>0</v>
      </c>
      <c r="T36" s="85">
        <f>+Sklop15[[#This Row],[cena/enota brez DDV v EUR]]+Sklop15[[#This Row],[Davek (EUR)]]</f>
        <v>0</v>
      </c>
      <c r="U36" s="85">
        <f>+Sklop15[[#This Row],[cena/enota brez DDV v EUR]]*Sklop15[[#This Row],[Okvirna količina]]</f>
        <v>0</v>
      </c>
      <c r="V36" s="85">
        <f>+Sklop15[[#This Row],[Končna cena/enoto mere (EUR) z DDV]]*Sklop15[[#This Row],[Okvirna količina]]</f>
        <v>0</v>
      </c>
      <c r="W36" s="146"/>
    </row>
    <row r="37" spans="1:23" s="53" customFormat="1" ht="12">
      <c r="A37" s="77" t="s">
        <v>23</v>
      </c>
      <c r="B37" s="479" t="s">
        <v>1038</v>
      </c>
      <c r="C37" s="506" t="s">
        <v>1039</v>
      </c>
      <c r="D37" s="461" t="s">
        <v>1487</v>
      </c>
      <c r="E37" s="482">
        <v>2.5</v>
      </c>
      <c r="F37" s="445" t="s">
        <v>0</v>
      </c>
      <c r="G37" s="455"/>
      <c r="H37" s="485">
        <v>100</v>
      </c>
      <c r="I37" s="483" t="s">
        <v>93</v>
      </c>
      <c r="J37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37" s="78" t="str">
        <f>IF(Sklop15[[#This Row],[ZAHTEVANA SHEMA KAKOVOSTI]]&lt;&gt;"",Sklop15[[#This Row],[Preračunana masa/volumen/kos na enoto kg]],"")</f>
        <v/>
      </c>
      <c r="L37" s="91"/>
      <c r="M37" s="190"/>
      <c r="N37" s="190"/>
      <c r="O37" s="191"/>
      <c r="P37" s="149"/>
      <c r="Q37" s="150"/>
      <c r="R37" s="94"/>
      <c r="S37" s="85">
        <f>+Sklop15[[#This Row],[cena/enota brez DDV v EUR]]*Sklop15[[#This Row],[Stopnja DDV (%)]]</f>
        <v>0</v>
      </c>
      <c r="T37" s="85">
        <f>+Sklop15[[#This Row],[cena/enota brez DDV v EUR]]+Sklop15[[#This Row],[Davek (EUR)]]</f>
        <v>0</v>
      </c>
      <c r="U37" s="85">
        <f>+Sklop15[[#This Row],[cena/enota brez DDV v EUR]]*Sklop15[[#This Row],[Okvirna količina]]</f>
        <v>0</v>
      </c>
      <c r="V37" s="85">
        <f>+Sklop15[[#This Row],[Končna cena/enoto mere (EUR) z DDV]]*Sklop15[[#This Row],[Okvirna količina]]</f>
        <v>0</v>
      </c>
      <c r="W37" s="146"/>
    </row>
    <row r="38" spans="1:23" s="53" customFormat="1" ht="12">
      <c r="A38" s="77" t="s">
        <v>24</v>
      </c>
      <c r="B38" s="479" t="s">
        <v>1036</v>
      </c>
      <c r="C38" s="506" t="s">
        <v>1039</v>
      </c>
      <c r="D38" s="461" t="s">
        <v>1813</v>
      </c>
      <c r="E38" s="482">
        <v>2.5</v>
      </c>
      <c r="F38" s="445" t="s">
        <v>0</v>
      </c>
      <c r="G38" s="455"/>
      <c r="H38" s="454">
        <v>10</v>
      </c>
      <c r="I38" s="483" t="s">
        <v>93</v>
      </c>
      <c r="J38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38" s="78" t="str">
        <f>IF(Sklop15[[#This Row],[ZAHTEVANA SHEMA KAKOVOSTI]]&lt;&gt;"",Sklop15[[#This Row],[Preračunana masa/volumen/kos na enoto kg]],"")</f>
        <v/>
      </c>
      <c r="L38" s="91"/>
      <c r="M38" s="190"/>
      <c r="N38" s="190"/>
      <c r="O38" s="191"/>
      <c r="P38" s="149"/>
      <c r="Q38" s="150"/>
      <c r="R38" s="94"/>
      <c r="S38" s="85">
        <f>+Sklop15[[#This Row],[cena/enota brez DDV v EUR]]*Sklop15[[#This Row],[Stopnja DDV (%)]]</f>
        <v>0</v>
      </c>
      <c r="T38" s="85">
        <f>+Sklop15[[#This Row],[cena/enota brez DDV v EUR]]+Sklop15[[#This Row],[Davek (EUR)]]</f>
        <v>0</v>
      </c>
      <c r="U38" s="85">
        <f>+Sklop15[[#This Row],[cena/enota brez DDV v EUR]]*Sklop15[[#This Row],[Okvirna količina]]</f>
        <v>0</v>
      </c>
      <c r="V38" s="85">
        <f>+Sklop15[[#This Row],[Končna cena/enoto mere (EUR) z DDV]]*Sklop15[[#This Row],[Okvirna količina]]</f>
        <v>0</v>
      </c>
      <c r="W38" s="146"/>
    </row>
    <row r="39" spans="1:23" s="53" customFormat="1" ht="12">
      <c r="A39" s="77" t="s">
        <v>25</v>
      </c>
      <c r="B39" s="479" t="s">
        <v>1037</v>
      </c>
      <c r="C39" s="506" t="s">
        <v>1039</v>
      </c>
      <c r="D39" s="461" t="s">
        <v>1488</v>
      </c>
      <c r="E39" s="482">
        <v>2.5</v>
      </c>
      <c r="F39" s="445" t="s">
        <v>0</v>
      </c>
      <c r="G39" s="455"/>
      <c r="H39" s="454">
        <v>200</v>
      </c>
      <c r="I39" s="483" t="s">
        <v>93</v>
      </c>
      <c r="J39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39" s="78" t="str">
        <f>IF(Sklop15[[#This Row],[ZAHTEVANA SHEMA KAKOVOSTI]]&lt;&gt;"",Sklop15[[#This Row],[Preračunana masa/volumen/kos na enoto kg]],"")</f>
        <v/>
      </c>
      <c r="L39" s="91"/>
      <c r="M39" s="190"/>
      <c r="N39" s="190"/>
      <c r="O39" s="191"/>
      <c r="P39" s="149"/>
      <c r="Q39" s="150"/>
      <c r="R39" s="94"/>
      <c r="S39" s="85">
        <f>+Sklop15[[#This Row],[cena/enota brez DDV v EUR]]*Sklop15[[#This Row],[Stopnja DDV (%)]]</f>
        <v>0</v>
      </c>
      <c r="T39" s="85">
        <f>+Sklop15[[#This Row],[cena/enota brez DDV v EUR]]+Sklop15[[#This Row],[Davek (EUR)]]</f>
        <v>0</v>
      </c>
      <c r="U39" s="85">
        <f>+Sklop15[[#This Row],[cena/enota brez DDV v EUR]]*Sklop15[[#This Row],[Okvirna količina]]</f>
        <v>0</v>
      </c>
      <c r="V39" s="85">
        <f>+Sklop15[[#This Row],[Končna cena/enoto mere (EUR) z DDV]]*Sklop15[[#This Row],[Okvirna količina]]</f>
        <v>0</v>
      </c>
      <c r="W39" s="146"/>
    </row>
    <row r="40" spans="1:23" s="53" customFormat="1" ht="24">
      <c r="A40" s="599" t="s">
        <v>26</v>
      </c>
      <c r="B40" s="600" t="s">
        <v>1040</v>
      </c>
      <c r="C40" s="601" t="s">
        <v>1039</v>
      </c>
      <c r="D40" s="602" t="s">
        <v>2085</v>
      </c>
      <c r="E40" s="603" t="s">
        <v>2334</v>
      </c>
      <c r="F40" s="445"/>
      <c r="G40" s="455"/>
      <c r="H40" s="454"/>
      <c r="I40" s="483"/>
      <c r="J40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K40" s="78" t="str">
        <f>IF(Sklop15[[#This Row],[ZAHTEVANA SHEMA KAKOVOSTI]]&lt;&gt;"",Sklop15[[#This Row],[Preračunana masa/volumen/kos na enoto kg]],"")</f>
        <v/>
      </c>
      <c r="L40" s="91"/>
      <c r="M40" s="190"/>
      <c r="N40" s="190"/>
      <c r="O40" s="191"/>
      <c r="P40" s="149"/>
      <c r="Q40" s="150"/>
      <c r="R40" s="94"/>
      <c r="S40" s="85">
        <f>+Sklop15[[#This Row],[cena/enota brez DDV v EUR]]*Sklop15[[#This Row],[Stopnja DDV (%)]]</f>
        <v>0</v>
      </c>
      <c r="T40" s="85">
        <f>+Sklop15[[#This Row],[cena/enota brez DDV v EUR]]+Sklop15[[#This Row],[Davek (EUR)]]</f>
        <v>0</v>
      </c>
      <c r="U40" s="85">
        <f>+Sklop15[[#This Row],[cena/enota brez DDV v EUR]]*Sklop15[[#This Row],[Okvirna količina]]</f>
        <v>0</v>
      </c>
      <c r="V40" s="85">
        <f>+Sklop15[[#This Row],[Končna cena/enoto mere (EUR) z DDV]]*Sklop15[[#This Row],[Okvirna količina]]</f>
        <v>0</v>
      </c>
      <c r="W40" s="146"/>
    </row>
    <row r="41" spans="1:23" s="53" customFormat="1" ht="12">
      <c r="A41" s="77" t="s">
        <v>27</v>
      </c>
      <c r="B41" s="479" t="s">
        <v>1048</v>
      </c>
      <c r="C41" s="506" t="s">
        <v>1039</v>
      </c>
      <c r="D41" s="461" t="s">
        <v>2086</v>
      </c>
      <c r="E41" s="482">
        <v>2.5</v>
      </c>
      <c r="F41" s="445" t="s">
        <v>0</v>
      </c>
      <c r="G41" s="455"/>
      <c r="H41" s="454">
        <v>200</v>
      </c>
      <c r="I41" s="483" t="s">
        <v>93</v>
      </c>
      <c r="J41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41" s="78" t="str">
        <f>IF(Sklop15[[#This Row],[ZAHTEVANA SHEMA KAKOVOSTI]]&lt;&gt;"",Sklop15[[#This Row],[Preračunana masa/volumen/kos na enoto kg]],"")</f>
        <v/>
      </c>
      <c r="L41" s="91"/>
      <c r="M41" s="190"/>
      <c r="N41" s="190"/>
      <c r="O41" s="191"/>
      <c r="P41" s="149"/>
      <c r="Q41" s="150"/>
      <c r="R41" s="94"/>
      <c r="S41" s="85">
        <f>+Sklop15[[#This Row],[cena/enota brez DDV v EUR]]*Sklop15[[#This Row],[Stopnja DDV (%)]]</f>
        <v>0</v>
      </c>
      <c r="T41" s="85">
        <f>+Sklop15[[#This Row],[cena/enota brez DDV v EUR]]+Sklop15[[#This Row],[Davek (EUR)]]</f>
        <v>0</v>
      </c>
      <c r="U41" s="85">
        <f>+Sklop15[[#This Row],[cena/enota brez DDV v EUR]]*Sklop15[[#This Row],[Okvirna količina]]</f>
        <v>0</v>
      </c>
      <c r="V41" s="85">
        <f>+Sklop15[[#This Row],[Končna cena/enoto mere (EUR) z DDV]]*Sklop15[[#This Row],[Okvirna količina]]</f>
        <v>0</v>
      </c>
      <c r="W41" s="146"/>
    </row>
    <row r="42" spans="1:23" s="53" customFormat="1" ht="12">
      <c r="A42" s="77" t="s">
        <v>28</v>
      </c>
      <c r="B42" s="479" t="s">
        <v>1050</v>
      </c>
      <c r="C42" s="506" t="s">
        <v>1039</v>
      </c>
      <c r="D42" s="461" t="s">
        <v>1495</v>
      </c>
      <c r="E42" s="482">
        <v>2.5</v>
      </c>
      <c r="F42" s="445" t="s">
        <v>0</v>
      </c>
      <c r="G42" s="455"/>
      <c r="H42" s="454">
        <v>5</v>
      </c>
      <c r="I42" s="483" t="s">
        <v>93</v>
      </c>
      <c r="J42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42" s="78" t="str">
        <f>IF(Sklop15[[#This Row],[ZAHTEVANA SHEMA KAKOVOSTI]]&lt;&gt;"",Sklop15[[#This Row],[Preračunana masa/volumen/kos na enoto kg]],"")</f>
        <v/>
      </c>
      <c r="L42" s="91"/>
      <c r="M42" s="190"/>
      <c r="N42" s="190"/>
      <c r="O42" s="191"/>
      <c r="P42" s="149"/>
      <c r="Q42" s="150"/>
      <c r="R42" s="94"/>
      <c r="S42" s="85">
        <f>+Sklop15[[#This Row],[cena/enota brez DDV v EUR]]*Sklop15[[#This Row],[Stopnja DDV (%)]]</f>
        <v>0</v>
      </c>
      <c r="T42" s="85">
        <f>+Sklop15[[#This Row],[cena/enota brez DDV v EUR]]+Sklop15[[#This Row],[Davek (EUR)]]</f>
        <v>0</v>
      </c>
      <c r="U42" s="85">
        <f>+Sklop15[[#This Row],[cena/enota brez DDV v EUR]]*Sklop15[[#This Row],[Okvirna količina]]</f>
        <v>0</v>
      </c>
      <c r="V42" s="85">
        <f>+Sklop15[[#This Row],[Končna cena/enoto mere (EUR) z DDV]]*Sklop15[[#This Row],[Okvirna količina]]</f>
        <v>0</v>
      </c>
      <c r="W42" s="146"/>
    </row>
    <row r="43" spans="1:23" s="53" customFormat="1" ht="12">
      <c r="A43" s="77" t="s">
        <v>29</v>
      </c>
      <c r="B43" s="479" t="s">
        <v>1052</v>
      </c>
      <c r="C43" s="506" t="s">
        <v>1039</v>
      </c>
      <c r="D43" s="461" t="s">
        <v>2087</v>
      </c>
      <c r="E43" s="507">
        <v>2.5</v>
      </c>
      <c r="F43" s="445" t="s">
        <v>0</v>
      </c>
      <c r="G43" s="455"/>
      <c r="H43" s="454">
        <v>100</v>
      </c>
      <c r="I43" s="483" t="s">
        <v>93</v>
      </c>
      <c r="J43" s="3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43" s="367" t="str">
        <f>IF(Sklop15[[#This Row],[ZAHTEVANA SHEMA KAKOVOSTI]]&lt;&gt;"",Sklop15[[#This Row],[Preračunana masa/volumen/kos na enoto kg]],"")</f>
        <v/>
      </c>
      <c r="L43" s="368"/>
      <c r="M43" s="380"/>
      <c r="N43" s="380"/>
      <c r="O43" s="375"/>
      <c r="P43" s="381"/>
      <c r="Q43" s="381"/>
      <c r="R43" s="370"/>
      <c r="S43" s="369">
        <f>+Sklop15[[#This Row],[cena/enota brez DDV v EUR]]*Sklop15[[#This Row],[Stopnja DDV (%)]]</f>
        <v>0</v>
      </c>
      <c r="T43" s="369">
        <f>+Sklop15[[#This Row],[cena/enota brez DDV v EUR]]+Sklop15[[#This Row],[Davek (EUR)]]</f>
        <v>0</v>
      </c>
      <c r="U43" s="369">
        <f>+Sklop15[[#This Row],[cena/enota brez DDV v EUR]]*Sklop15[[#This Row],[Okvirna količina]]</f>
        <v>0</v>
      </c>
      <c r="V43" s="369">
        <f>+Sklop15[[#This Row],[Končna cena/enoto mere (EUR) z DDV]]*Sklop15[[#This Row],[Okvirna količina]]</f>
        <v>0</v>
      </c>
      <c r="W43" s="383"/>
    </row>
    <row r="44" spans="1:23" s="53" customFormat="1" ht="12">
      <c r="A44" s="77" t="s">
        <v>30</v>
      </c>
      <c r="B44" s="479" t="s">
        <v>1053</v>
      </c>
      <c r="C44" s="506" t="s">
        <v>1039</v>
      </c>
      <c r="D44" s="598" t="s">
        <v>2335</v>
      </c>
      <c r="E44" s="442">
        <v>1</v>
      </c>
      <c r="F44" s="445" t="s">
        <v>0</v>
      </c>
      <c r="G44" s="455"/>
      <c r="H44" s="457">
        <v>25</v>
      </c>
      <c r="I44" s="483" t="s">
        <v>93</v>
      </c>
      <c r="J44" s="3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44" s="367" t="str">
        <f>IF(Sklop15[[#This Row],[ZAHTEVANA SHEMA KAKOVOSTI]]&lt;&gt;"",Sklop15[[#This Row],[Preračunana masa/volumen/kos na enoto kg]],"")</f>
        <v/>
      </c>
      <c r="L44" s="368"/>
      <c r="M44" s="380"/>
      <c r="N44" s="380"/>
      <c r="O44" s="375"/>
      <c r="P44" s="381"/>
      <c r="Q44" s="381"/>
      <c r="R44" s="370"/>
      <c r="S44" s="369">
        <f>+Sklop15[[#This Row],[cena/enota brez DDV v EUR]]*Sklop15[[#This Row],[Stopnja DDV (%)]]</f>
        <v>0</v>
      </c>
      <c r="T44" s="369">
        <f>+Sklop15[[#This Row],[cena/enota brez DDV v EUR]]+Sklop15[[#This Row],[Davek (EUR)]]</f>
        <v>0</v>
      </c>
      <c r="U44" s="369">
        <f>+Sklop15[[#This Row],[cena/enota brez DDV v EUR]]*Sklop15[[#This Row],[Okvirna količina]]</f>
        <v>0</v>
      </c>
      <c r="V44" s="369">
        <f>+Sklop15[[#This Row],[Končna cena/enoto mere (EUR) z DDV]]*Sklop15[[#This Row],[Okvirna količina]]</f>
        <v>0</v>
      </c>
      <c r="W44" s="383"/>
    </row>
    <row r="45" spans="1:23" s="53" customFormat="1" ht="12">
      <c r="A45" s="595" t="s">
        <v>31</v>
      </c>
      <c r="B45" s="596" t="s">
        <v>1066</v>
      </c>
      <c r="C45" s="597" t="s">
        <v>1039</v>
      </c>
      <c r="D45" s="598" t="s">
        <v>2336</v>
      </c>
      <c r="E45" s="442">
        <v>1</v>
      </c>
      <c r="F45" s="445" t="s">
        <v>0</v>
      </c>
      <c r="G45" s="455"/>
      <c r="H45" s="457">
        <v>20</v>
      </c>
      <c r="I45" s="483" t="s">
        <v>93</v>
      </c>
      <c r="J45" s="3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45" s="367" t="str">
        <f>IF(Sklop15[[#This Row],[ZAHTEVANA SHEMA KAKOVOSTI]]&lt;&gt;"",Sklop15[[#This Row],[Preračunana masa/volumen/kos na enoto kg]],"")</f>
        <v/>
      </c>
      <c r="L45" s="368"/>
      <c r="M45" s="380"/>
      <c r="N45" s="380"/>
      <c r="O45" s="375"/>
      <c r="P45" s="381"/>
      <c r="Q45" s="381"/>
      <c r="R45" s="370"/>
      <c r="S45" s="369">
        <f>+Sklop15[[#This Row],[cena/enota brez DDV v EUR]]*Sklop15[[#This Row],[Stopnja DDV (%)]]</f>
        <v>0</v>
      </c>
      <c r="T45" s="369">
        <f>+Sklop15[[#This Row],[cena/enota brez DDV v EUR]]+Sklop15[[#This Row],[Davek (EUR)]]</f>
        <v>0</v>
      </c>
      <c r="U45" s="369">
        <f>+Sklop15[[#This Row],[cena/enota brez DDV v EUR]]*Sklop15[[#This Row],[Okvirna količina]]</f>
        <v>0</v>
      </c>
      <c r="V45" s="369">
        <f>+Sklop15[[#This Row],[Končna cena/enoto mere (EUR) z DDV]]*Sklop15[[#This Row],[Okvirna količina]]</f>
        <v>0</v>
      </c>
      <c r="W45" s="383"/>
    </row>
    <row r="46" spans="1:23">
      <c r="A46" s="435" t="s">
        <v>181</v>
      </c>
      <c r="B46" s="435"/>
      <c r="C46" s="435"/>
      <c r="D46" s="159"/>
      <c r="E46" s="160"/>
      <c r="F46" s="160"/>
      <c r="G46" s="170"/>
      <c r="H46" s="161"/>
      <c r="I46" s="171"/>
      <c r="J46" s="162">
        <f>SUBTOTAL(109,Sklop15[Preračunana masa/volumen/kos na enoto kg])</f>
        <v>3517.25</v>
      </c>
      <c r="K46" s="162">
        <f>SUBTOTAL(109,Sklop15[Živila iz shem kakovosti (kg)])</f>
        <v>0</v>
      </c>
      <c r="L46" s="161"/>
      <c r="M46" s="163"/>
      <c r="N46" s="163"/>
      <c r="O46" s="164"/>
      <c r="P46" s="165"/>
      <c r="Q46" s="165"/>
      <c r="R46" s="165"/>
      <c r="S46" s="166"/>
      <c r="T46" s="161"/>
      <c r="U46" s="166">
        <f>SUBTOTAL(109,Sklop15[Vrednost za okvirno količino (EUR) brez DDV])</f>
        <v>0</v>
      </c>
      <c r="V46" s="166">
        <f>SUBTOTAL(109,Sklop15[Vrednost za okvirno količino (EUR) z DDV])</f>
        <v>0</v>
      </c>
      <c r="W46" s="436">
        <f>SUBTOTAL(103,Sklop15[Shema kakovosti
(nacionalne, evropske)
])</f>
        <v>0</v>
      </c>
    </row>
    <row r="47" spans="1:23" ht="15">
      <c r="A47" s="6"/>
      <c r="B47" s="6"/>
      <c r="C47" s="6"/>
      <c r="D47" s="4"/>
      <c r="E47" s="27"/>
      <c r="F47" s="27"/>
      <c r="G47" s="26"/>
      <c r="H47" s="7"/>
      <c r="J47" s="8"/>
      <c r="K47" s="8"/>
      <c r="L47" s="8"/>
      <c r="M47" s="8"/>
      <c r="N47" s="21"/>
      <c r="O47" s="21"/>
      <c r="P47" s="8"/>
      <c r="Q47" s="8"/>
      <c r="R47" s="8"/>
      <c r="S47" s="8"/>
      <c r="T47" s="8"/>
      <c r="U47" s="3"/>
      <c r="V47" s="3"/>
      <c r="W47" s="7"/>
    </row>
    <row r="48" spans="1:23">
      <c r="A48" s="45" t="s">
        <v>177</v>
      </c>
      <c r="B48" s="45"/>
      <c r="C48" s="45"/>
      <c r="D48" s="17"/>
      <c r="E48" s="29"/>
      <c r="F48" s="29"/>
      <c r="G48" s="104"/>
      <c r="S48" s="45"/>
      <c r="T48" s="45"/>
      <c r="U48" s="45"/>
      <c r="V48" s="45"/>
    </row>
    <row r="49" spans="1:24">
      <c r="A49" s="12" t="s">
        <v>179</v>
      </c>
      <c r="D49" s="17"/>
      <c r="E49" s="29"/>
      <c r="F49" s="29"/>
      <c r="G49" s="104"/>
    </row>
    <row r="50" spans="1:24">
      <c r="A50" s="99" t="s">
        <v>246</v>
      </c>
      <c r="B50" s="99"/>
      <c r="C50" s="99"/>
      <c r="H50" s="66"/>
      <c r="I50" s="66"/>
      <c r="J50" s="30"/>
      <c r="K50" s="30"/>
      <c r="L50" s="30"/>
      <c r="M50" s="30"/>
      <c r="N50" s="52"/>
      <c r="O50" s="52"/>
      <c r="P50" s="30"/>
      <c r="Q50" s="30"/>
      <c r="R50" s="30"/>
      <c r="S50" s="30"/>
      <c r="T50" s="30"/>
    </row>
    <row r="51" spans="1:24">
      <c r="A51" s="114" t="s">
        <v>221</v>
      </c>
      <c r="B51" s="114"/>
      <c r="C51" s="114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2"/>
    </row>
    <row r="52" spans="1:24" s="45" customFormat="1">
      <c r="A52" s="651" t="s">
        <v>239</v>
      </c>
      <c r="B52" s="651"/>
      <c r="C52" s="651"/>
      <c r="D52" s="651"/>
      <c r="E52" s="651"/>
      <c r="F52" s="651"/>
      <c r="G52" s="651"/>
      <c r="H52" s="651"/>
      <c r="I52" s="651"/>
      <c r="J52" s="651"/>
      <c r="K52" s="651"/>
      <c r="L52" s="651"/>
      <c r="M52" s="105"/>
      <c r="P52" s="66"/>
      <c r="Q52" s="66"/>
      <c r="R52" s="66"/>
      <c r="S52" s="66"/>
      <c r="T52" s="66"/>
      <c r="W52" s="66"/>
    </row>
    <row r="53" spans="1:24" s="45" customFormat="1">
      <c r="D53" s="158"/>
      <c r="E53" s="102"/>
      <c r="F53" s="102"/>
      <c r="G53" s="102"/>
      <c r="H53" s="105"/>
      <c r="I53" s="105"/>
      <c r="J53" s="105"/>
      <c r="K53" s="105"/>
      <c r="L53" s="105"/>
      <c r="M53" s="105"/>
      <c r="P53" s="66"/>
      <c r="Q53" s="66"/>
      <c r="R53" s="66"/>
      <c r="S53" s="66"/>
      <c r="T53" s="66"/>
      <c r="W53" s="66"/>
    </row>
    <row r="54" spans="1:24" s="45" customFormat="1">
      <c r="D54" s="158"/>
      <c r="E54" s="102"/>
      <c r="F54" s="102"/>
      <c r="G54" s="102"/>
      <c r="H54" s="105"/>
      <c r="I54" s="105"/>
      <c r="J54" s="105"/>
      <c r="K54" s="105"/>
      <c r="L54" s="105"/>
      <c r="M54" s="105"/>
      <c r="P54" s="66"/>
      <c r="Q54" s="66"/>
      <c r="R54" s="66"/>
      <c r="S54" s="66"/>
      <c r="T54" s="66"/>
      <c r="W54" s="66"/>
    </row>
    <row r="55" spans="1:24">
      <c r="A55" s="99" t="s">
        <v>65</v>
      </c>
      <c r="B55" s="99"/>
      <c r="C55" s="99"/>
      <c r="H55" s="66"/>
      <c r="I55" s="66" t="s">
        <v>66</v>
      </c>
      <c r="J55" s="30"/>
      <c r="K55" s="30"/>
      <c r="L55" s="30"/>
      <c r="M55" s="30"/>
      <c r="N55" s="52"/>
      <c r="O55" s="52"/>
      <c r="P55" s="30"/>
      <c r="Q55" s="30"/>
      <c r="R55" s="30"/>
      <c r="S55" s="30" t="s">
        <v>67</v>
      </c>
      <c r="T55" s="30"/>
    </row>
    <row r="56" spans="1:24" ht="15">
      <c r="A56" s="6"/>
      <c r="B56" s="6"/>
      <c r="C56" s="6"/>
      <c r="D56" s="4"/>
      <c r="E56" s="27"/>
      <c r="F56" s="27"/>
      <c r="G56" s="26"/>
      <c r="H56" s="7"/>
      <c r="J56" s="8"/>
      <c r="K56" s="8"/>
      <c r="L56" s="8"/>
      <c r="M56" s="8"/>
      <c r="N56" s="21"/>
      <c r="O56" s="21"/>
      <c r="P56" s="8"/>
      <c r="Q56" s="8"/>
      <c r="R56" s="8"/>
      <c r="S56" s="8"/>
      <c r="T56" s="8"/>
      <c r="U56" s="3"/>
      <c r="V56" s="3"/>
      <c r="W56" s="7"/>
    </row>
    <row r="57" spans="1:24">
      <c r="D57" s="17"/>
      <c r="E57" s="29"/>
      <c r="F57" s="29"/>
      <c r="G57" s="104"/>
    </row>
    <row r="58" spans="1:24">
      <c r="D58" s="17"/>
      <c r="E58" s="29"/>
      <c r="F58" s="29"/>
      <c r="G58" s="104"/>
    </row>
    <row r="59" spans="1:24">
      <c r="D59" s="17"/>
      <c r="E59" s="29"/>
      <c r="F59" s="29"/>
      <c r="G59" s="104"/>
    </row>
    <row r="60" spans="1:24">
      <c r="D60" s="17"/>
      <c r="E60" s="29"/>
      <c r="F60" s="29"/>
      <c r="G60" s="104"/>
    </row>
    <row r="61" spans="1:24">
      <c r="D61" s="17"/>
      <c r="E61" s="29"/>
      <c r="F61" s="29"/>
      <c r="G61" s="104"/>
    </row>
    <row r="62" spans="1:24">
      <c r="D62" s="17"/>
      <c r="E62" s="29"/>
      <c r="F62" s="29"/>
      <c r="G62" s="104"/>
    </row>
    <row r="63" spans="1:24">
      <c r="D63" s="17"/>
      <c r="E63" s="29"/>
      <c r="F63" s="29"/>
      <c r="G63" s="104"/>
    </row>
    <row r="64" spans="1:24">
      <c r="D64" s="17"/>
      <c r="E64" s="29"/>
      <c r="F64" s="29"/>
      <c r="G64" s="104"/>
    </row>
    <row r="65" spans="1:24">
      <c r="D65" s="17"/>
      <c r="E65" s="29"/>
      <c r="F65" s="29"/>
      <c r="G65" s="104"/>
    </row>
    <row r="66" spans="1:24">
      <c r="D66" s="17"/>
      <c r="E66" s="29"/>
      <c r="F66" s="29"/>
      <c r="G66" s="104"/>
    </row>
    <row r="67" spans="1:24">
      <c r="D67" s="17"/>
      <c r="E67" s="29"/>
      <c r="F67" s="29"/>
      <c r="G67" s="104"/>
    </row>
    <row r="68" spans="1:24">
      <c r="D68" s="17"/>
      <c r="E68" s="29"/>
      <c r="F68" s="29"/>
      <c r="G68" s="104"/>
    </row>
    <row r="69" spans="1:24">
      <c r="D69" s="17"/>
      <c r="E69" s="29"/>
      <c r="F69" s="29"/>
      <c r="G69" s="104"/>
    </row>
    <row r="70" spans="1:24">
      <c r="D70" s="17"/>
      <c r="E70" s="29"/>
      <c r="F70" s="29"/>
      <c r="G70" s="104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</sheetData>
  <sheetProtection insertRows="0" deleteRows="0"/>
  <protectedRanges>
    <protectedRange sqref="L53:R1048576 M52:R52 L1:R51 W1:W1048576" name="Obseg1"/>
    <protectedRange sqref="J52:L52" name="Obseg1_2_1"/>
  </protectedRanges>
  <mergeCells count="8">
    <mergeCell ref="A52:L52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6 D19 D31 D22:D23 D25:D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302"/>
  <sheetViews>
    <sheetView topLeftCell="A25" zoomScaleNormal="100" zoomScaleSheetLayoutView="100" workbookViewId="0">
      <selection activeCell="AB73" sqref="AB73"/>
    </sheetView>
  </sheetViews>
  <sheetFormatPr defaultColWidth="8.85546875" defaultRowHeight="12.75"/>
  <cols>
    <col min="1" max="2" width="3.5703125" style="12" customWidth="1"/>
    <col min="3" max="3" width="5.425781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201" t="s">
        <v>130</v>
      </c>
    </row>
    <row r="2" spans="1:23" ht="15">
      <c r="D2" s="202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202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203"/>
    </row>
    <row r="5" spans="1:23" ht="15">
      <c r="D5" s="201" t="s">
        <v>134</v>
      </c>
    </row>
    <row r="6" spans="1:23" ht="17.25" customHeight="1">
      <c r="D6" s="204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204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204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205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206" t="str">
        <f>+'Ponudbeni pred_rekapitulacija'!A29</f>
        <v>16.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pred_rekapitulacija'!B29</f>
        <v>SOKOVI, SIRUPI, OTROŠKA HRANA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10" t="s">
        <v>1049</v>
      </c>
      <c r="C16" s="211" t="s">
        <v>1051</v>
      </c>
      <c r="D16" s="218" t="s">
        <v>1896</v>
      </c>
      <c r="E16" s="213">
        <v>1</v>
      </c>
      <c r="F16" s="168" t="s">
        <v>95</v>
      </c>
      <c r="G16" s="118"/>
      <c r="H16" s="119">
        <v>150</v>
      </c>
      <c r="I16" s="232" t="s">
        <v>93</v>
      </c>
      <c r="J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16" s="78" t="str">
        <f>IF(Sklop16[[#This Row],[ZAHTEVANA SHEMA KAKOVOSTI]]&lt;&gt;"",Sklop16[[#This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+Sklop16[[#This Row],[cena/enota brez DDV v EUR]]*Sklop16[[#This Row],[Stopnja DDV (%)]]</f>
        <v>0</v>
      </c>
      <c r="T16" s="81">
        <f>+Sklop16[[#This Row],[cena/enota brez DDV v EUR]]+Sklop16[[#This Row],[Davek (EUR)]]</f>
        <v>0</v>
      </c>
      <c r="U16" s="81">
        <f>+Sklop16[[#This Row],[cena/enota brez DDV v EUR]]*Sklop16[[#This Row],[Okvirna količina]]</f>
        <v>0</v>
      </c>
      <c r="V16" s="81">
        <f>+Sklop16[[#This Row],[Končna cena/enoto mere (EUR) z DDV]]*Sklop16[[#This Row],[Okvirna količina]]</f>
        <v>0</v>
      </c>
      <c r="W16" s="95"/>
    </row>
    <row r="17" spans="1:23" s="53" customFormat="1" ht="12">
      <c r="A17" s="77" t="s">
        <v>3</v>
      </c>
      <c r="B17" s="210" t="s">
        <v>1046</v>
      </c>
      <c r="C17" s="211" t="s">
        <v>1051</v>
      </c>
      <c r="D17" s="218" t="s">
        <v>1323</v>
      </c>
      <c r="E17" s="213">
        <v>0.2</v>
      </c>
      <c r="F17" s="168" t="s">
        <v>95</v>
      </c>
      <c r="G17" s="118"/>
      <c r="H17" s="119">
        <v>1000</v>
      </c>
      <c r="I17" s="232" t="s">
        <v>93</v>
      </c>
      <c r="J1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17" s="78" t="str">
        <f>IF(Sklop16[[#This Row],[ZAHTEVANA SHEMA KAKOVOSTI]]&lt;&gt;"",Sklop16[[#This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+Sklop16[[#This Row],[cena/enota brez DDV v EUR]]*Sklop16[[#This Row],[Stopnja DDV (%)]]</f>
        <v>0</v>
      </c>
      <c r="T17" s="85">
        <f>+Sklop16[[#This Row],[cena/enota brez DDV v EUR]]+Sklop16[[#This Row],[Davek (EUR)]]</f>
        <v>0</v>
      </c>
      <c r="U17" s="85">
        <f>+Sklop16[[#This Row],[cena/enota brez DDV v EUR]]*Sklop16[[#This Row],[Okvirna količina]]</f>
        <v>0</v>
      </c>
      <c r="V17" s="85">
        <f>+Sklop16[[#This Row],[Končna cena/enoto mere (EUR) z DDV]]*Sklop16[[#This Row],[Okvirna količina]]</f>
        <v>0</v>
      </c>
      <c r="W17" s="96"/>
    </row>
    <row r="18" spans="1:23" s="53" customFormat="1" ht="12">
      <c r="A18" s="77" t="s">
        <v>4</v>
      </c>
      <c r="B18" s="210" t="s">
        <v>1047</v>
      </c>
      <c r="C18" s="211" t="s">
        <v>1051</v>
      </c>
      <c r="D18" s="218" t="s">
        <v>1323</v>
      </c>
      <c r="E18" s="213">
        <v>1</v>
      </c>
      <c r="F18" s="168" t="s">
        <v>95</v>
      </c>
      <c r="G18" s="118"/>
      <c r="H18" s="119">
        <v>60</v>
      </c>
      <c r="I18" s="232" t="s">
        <v>93</v>
      </c>
      <c r="J1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18" s="78" t="str">
        <f>IF(Sklop16[[#This Row],[ZAHTEVANA SHEMA KAKOVOSTI]]&lt;&gt;"",Sklop16[[#This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+Sklop16[[#This Row],[cena/enota brez DDV v EUR]]*Sklop16[[#This Row],[Stopnja DDV (%)]]</f>
        <v>0</v>
      </c>
      <c r="T18" s="85">
        <f>+Sklop16[[#This Row],[cena/enota brez DDV v EUR]]+Sklop16[[#This Row],[Davek (EUR)]]</f>
        <v>0</v>
      </c>
      <c r="U18" s="85">
        <f>+Sklop16[[#This Row],[cena/enota brez DDV v EUR]]*Sklop16[[#This Row],[Okvirna količina]]</f>
        <v>0</v>
      </c>
      <c r="V18" s="85">
        <f>+Sklop16[[#This Row],[Končna cena/enoto mere (EUR) z DDV]]*Sklop16[[#This Row],[Okvirna količina]]</f>
        <v>0</v>
      </c>
      <c r="W18" s="96"/>
    </row>
    <row r="19" spans="1:23" s="53" customFormat="1" ht="12">
      <c r="A19" s="77" t="s">
        <v>5</v>
      </c>
      <c r="B19" s="210" t="s">
        <v>1049</v>
      </c>
      <c r="C19" s="211" t="s">
        <v>1051</v>
      </c>
      <c r="D19" s="218" t="s">
        <v>1324</v>
      </c>
      <c r="E19" s="213">
        <v>0.2</v>
      </c>
      <c r="F19" s="168" t="s">
        <v>95</v>
      </c>
      <c r="G19" s="118"/>
      <c r="H19" s="119">
        <v>1000</v>
      </c>
      <c r="I19" s="232" t="s">
        <v>93</v>
      </c>
      <c r="J1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19" s="78" t="str">
        <f>IF(Sklop16[[#This Row],[ZAHTEVANA SHEMA KAKOVOSTI]]&lt;&gt;"",Sklop16[[#This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+Sklop16[[#This Row],[cena/enota brez DDV v EUR]]*Sklop16[[#This Row],[Stopnja DDV (%)]]</f>
        <v>0</v>
      </c>
      <c r="T19" s="85">
        <f>+Sklop16[[#This Row],[cena/enota brez DDV v EUR]]+Sklop16[[#This Row],[Davek (EUR)]]</f>
        <v>0</v>
      </c>
      <c r="U19" s="85">
        <f>+Sklop16[[#This Row],[cena/enota brez DDV v EUR]]*Sklop16[[#This Row],[Okvirna količina]]</f>
        <v>0</v>
      </c>
      <c r="V19" s="85">
        <f>+Sklop16[[#This Row],[Končna cena/enoto mere (EUR) z DDV]]*Sklop16[[#This Row],[Okvirna količina]]</f>
        <v>0</v>
      </c>
      <c r="W19" s="96"/>
    </row>
    <row r="20" spans="1:23" s="53" customFormat="1" ht="12">
      <c r="A20" s="77" t="s">
        <v>6</v>
      </c>
      <c r="B20" s="210" t="s">
        <v>1046</v>
      </c>
      <c r="C20" s="211" t="s">
        <v>1051</v>
      </c>
      <c r="D20" s="218" t="s">
        <v>1324</v>
      </c>
      <c r="E20" s="213">
        <v>1</v>
      </c>
      <c r="F20" s="168" t="s">
        <v>95</v>
      </c>
      <c r="G20" s="118"/>
      <c r="H20" s="119">
        <v>50</v>
      </c>
      <c r="I20" s="232" t="s">
        <v>93</v>
      </c>
      <c r="J2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20" s="78" t="str">
        <f>IF(Sklop16[[#This Row],[ZAHTEVANA SHEMA KAKOVOSTI]]&lt;&gt;"",Sklop16[[#This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+Sklop16[[#This Row],[cena/enota brez DDV v EUR]]*Sklop16[[#This Row],[Stopnja DDV (%)]]</f>
        <v>0</v>
      </c>
      <c r="T20" s="85">
        <f>+Sklop16[[#This Row],[cena/enota brez DDV v EUR]]+Sklop16[[#This Row],[Davek (EUR)]]</f>
        <v>0</v>
      </c>
      <c r="U20" s="85">
        <f>+Sklop16[[#This Row],[cena/enota brez DDV v EUR]]*Sklop16[[#This Row],[Okvirna količina]]</f>
        <v>0</v>
      </c>
      <c r="V20" s="85">
        <f>+Sklop16[[#This Row],[Končna cena/enoto mere (EUR) z DDV]]*Sklop16[[#This Row],[Okvirna količina]]</f>
        <v>0</v>
      </c>
      <c r="W20" s="96"/>
    </row>
    <row r="21" spans="1:23" s="53" customFormat="1" ht="12">
      <c r="A21" s="77" t="s">
        <v>7</v>
      </c>
      <c r="B21" s="210" t="s">
        <v>1047</v>
      </c>
      <c r="C21" s="211" t="s">
        <v>1051</v>
      </c>
      <c r="D21" s="218" t="s">
        <v>1325</v>
      </c>
      <c r="E21" s="213">
        <v>0.2</v>
      </c>
      <c r="F21" s="168" t="s">
        <v>95</v>
      </c>
      <c r="G21" s="118"/>
      <c r="H21" s="119">
        <v>1000</v>
      </c>
      <c r="I21" s="232" t="s">
        <v>93</v>
      </c>
      <c r="J2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21" s="78" t="str">
        <f>IF(Sklop16[[#This Row],[ZAHTEVANA SHEMA KAKOVOSTI]]&lt;&gt;"",Sklop16[[#This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+Sklop16[[#This Row],[cena/enota brez DDV v EUR]]*Sklop16[[#This Row],[Stopnja DDV (%)]]</f>
        <v>0</v>
      </c>
      <c r="T21" s="85">
        <f>+Sklop16[[#This Row],[cena/enota brez DDV v EUR]]+Sklop16[[#This Row],[Davek (EUR)]]</f>
        <v>0</v>
      </c>
      <c r="U21" s="85">
        <f>+Sklop16[[#This Row],[cena/enota brez DDV v EUR]]*Sklop16[[#This Row],[Okvirna količina]]</f>
        <v>0</v>
      </c>
      <c r="V21" s="85">
        <f>+Sklop16[[#This Row],[Končna cena/enoto mere (EUR) z DDV]]*Sklop16[[#This Row],[Okvirna količina]]</f>
        <v>0</v>
      </c>
      <c r="W21" s="96"/>
    </row>
    <row r="22" spans="1:23" s="53" customFormat="1" ht="12">
      <c r="A22" s="77" t="s">
        <v>8</v>
      </c>
      <c r="B22" s="210" t="s">
        <v>1049</v>
      </c>
      <c r="C22" s="211" t="s">
        <v>1051</v>
      </c>
      <c r="D22" s="218" t="s">
        <v>1325</v>
      </c>
      <c r="E22" s="213">
        <v>1</v>
      </c>
      <c r="F22" s="168" t="s">
        <v>95</v>
      </c>
      <c r="G22" s="118"/>
      <c r="H22" s="119">
        <v>50</v>
      </c>
      <c r="I22" s="232" t="s">
        <v>93</v>
      </c>
      <c r="J2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22" s="78" t="str">
        <f>IF(Sklop16[[#This Row],[ZAHTEVANA SHEMA KAKOVOSTI]]&lt;&gt;"",Sklop16[[#This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+Sklop16[[#This Row],[cena/enota brez DDV v EUR]]*Sklop16[[#This Row],[Stopnja DDV (%)]]</f>
        <v>0</v>
      </c>
      <c r="T22" s="85">
        <f>+Sklop16[[#This Row],[cena/enota brez DDV v EUR]]+Sklop16[[#This Row],[Davek (EUR)]]</f>
        <v>0</v>
      </c>
      <c r="U22" s="85">
        <f>+Sklop16[[#This Row],[cena/enota brez DDV v EUR]]*Sklop16[[#This Row],[Okvirna količina]]</f>
        <v>0</v>
      </c>
      <c r="V22" s="85">
        <f>+Sklop16[[#This Row],[Končna cena/enoto mere (EUR) z DDV]]*Sklop16[[#This Row],[Okvirna količina]]</f>
        <v>0</v>
      </c>
      <c r="W22" s="96"/>
    </row>
    <row r="23" spans="1:23" s="53" customFormat="1" ht="24">
      <c r="A23" s="599" t="s">
        <v>9</v>
      </c>
      <c r="B23" s="605" t="s">
        <v>1046</v>
      </c>
      <c r="C23" s="606" t="s">
        <v>1051</v>
      </c>
      <c r="D23" s="614" t="s">
        <v>1814</v>
      </c>
      <c r="E23" s="615" t="s">
        <v>2334</v>
      </c>
      <c r="F23" s="168"/>
      <c r="G23" s="118"/>
      <c r="H23" s="119"/>
      <c r="I23" s="232"/>
      <c r="J2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23" s="78" t="str">
        <f>IF(Sklop16[[#This Row],[ZAHTEVANA SHEMA KAKOVOSTI]]&lt;&gt;"",Sklop16[[#This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+Sklop16[[#This Row],[cena/enota brez DDV v EUR]]*Sklop16[[#This Row],[Stopnja DDV (%)]]</f>
        <v>0</v>
      </c>
      <c r="T23" s="85">
        <f>+Sklop16[[#This Row],[cena/enota brez DDV v EUR]]+Sklop16[[#This Row],[Davek (EUR)]]</f>
        <v>0</v>
      </c>
      <c r="U23" s="85">
        <f>+Sklop16[[#This Row],[cena/enota brez DDV v EUR]]*Sklop16[[#This Row],[Okvirna količina]]</f>
        <v>0</v>
      </c>
      <c r="V23" s="85">
        <f>+Sklop16[[#This Row],[Končna cena/enoto mere (EUR) z DDV]]*Sklop16[[#This Row],[Okvirna količina]]</f>
        <v>0</v>
      </c>
      <c r="W23" s="96"/>
    </row>
    <row r="24" spans="1:23" s="53" customFormat="1" ht="24">
      <c r="A24" s="77" t="s">
        <v>10</v>
      </c>
      <c r="B24" s="210" t="s">
        <v>1047</v>
      </c>
      <c r="C24" s="211" t="s">
        <v>1051</v>
      </c>
      <c r="D24" s="218" t="s">
        <v>1814</v>
      </c>
      <c r="E24" s="213">
        <v>1</v>
      </c>
      <c r="F24" s="168" t="s">
        <v>95</v>
      </c>
      <c r="G24" s="118" t="s">
        <v>1308</v>
      </c>
      <c r="H24" s="119">
        <v>250</v>
      </c>
      <c r="I24" s="232" t="s">
        <v>93</v>
      </c>
      <c r="J2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24" s="78">
        <f>IF(Sklop16[[#This Row],[ZAHTEVANA SHEMA KAKOVOSTI]]&lt;&gt;"",Sklop16[[#This Row],[Preračunana masa/volumen/kos na enoto kg]],"")</f>
        <v>250</v>
      </c>
      <c r="L24" s="91"/>
      <c r="M24" s="84"/>
      <c r="N24" s="84"/>
      <c r="O24" s="93"/>
      <c r="P24" s="85"/>
      <c r="Q24" s="85"/>
      <c r="R24" s="94"/>
      <c r="S24" s="85">
        <f>+Sklop16[[#This Row],[cena/enota brez DDV v EUR]]*Sklop16[[#This Row],[Stopnja DDV (%)]]</f>
        <v>0</v>
      </c>
      <c r="T24" s="85">
        <f>+Sklop16[[#This Row],[cena/enota brez DDV v EUR]]+Sklop16[[#This Row],[Davek (EUR)]]</f>
        <v>0</v>
      </c>
      <c r="U24" s="85">
        <f>+Sklop16[[#This Row],[cena/enota brez DDV v EUR]]*Sklop16[[#This Row],[Okvirna količina]]</f>
        <v>0</v>
      </c>
      <c r="V24" s="85">
        <f>+Sklop16[[#This Row],[Končna cena/enoto mere (EUR) z DDV]]*Sklop16[[#This Row],[Okvirna količina]]</f>
        <v>0</v>
      </c>
      <c r="W24" s="96"/>
    </row>
    <row r="25" spans="1:23" s="53" customFormat="1" ht="12">
      <c r="A25" s="77" t="s">
        <v>11</v>
      </c>
      <c r="B25" s="210" t="s">
        <v>1049</v>
      </c>
      <c r="C25" s="211" t="s">
        <v>1051</v>
      </c>
      <c r="D25" s="218" t="s">
        <v>1326</v>
      </c>
      <c r="E25" s="213">
        <v>1</v>
      </c>
      <c r="F25" s="168" t="s">
        <v>95</v>
      </c>
      <c r="G25" s="118" t="s">
        <v>1308</v>
      </c>
      <c r="H25" s="119">
        <v>250</v>
      </c>
      <c r="I25" s="232" t="s">
        <v>93</v>
      </c>
      <c r="J2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25" s="78">
        <f>IF(Sklop16[[#This Row],[ZAHTEVANA SHEMA KAKOVOSTI]]&lt;&gt;"",Sklop16[[#This Row],[Preračunana masa/volumen/kos na enoto kg]],"")</f>
        <v>250</v>
      </c>
      <c r="L25" s="91"/>
      <c r="M25" s="84"/>
      <c r="N25" s="84"/>
      <c r="O25" s="93"/>
      <c r="P25" s="85"/>
      <c r="Q25" s="85"/>
      <c r="R25" s="94"/>
      <c r="S25" s="85">
        <f>+Sklop16[[#This Row],[cena/enota brez DDV v EUR]]*Sklop16[[#This Row],[Stopnja DDV (%)]]</f>
        <v>0</v>
      </c>
      <c r="T25" s="85">
        <f>+Sklop16[[#This Row],[cena/enota brez DDV v EUR]]+Sklop16[[#This Row],[Davek (EUR)]]</f>
        <v>0</v>
      </c>
      <c r="U25" s="85">
        <f>+Sklop16[[#This Row],[cena/enota brez DDV v EUR]]*Sklop16[[#This Row],[Okvirna količina]]</f>
        <v>0</v>
      </c>
      <c r="V25" s="85">
        <f>+Sklop16[[#This Row],[Končna cena/enoto mere (EUR) z DDV]]*Sklop16[[#This Row],[Okvirna količina]]</f>
        <v>0</v>
      </c>
      <c r="W25" s="96"/>
    </row>
    <row r="26" spans="1:23" s="53" customFormat="1" ht="24">
      <c r="A26" s="599" t="s">
        <v>12</v>
      </c>
      <c r="B26" s="605" t="s">
        <v>1046</v>
      </c>
      <c r="C26" s="606" t="s">
        <v>1051</v>
      </c>
      <c r="D26" s="614" t="s">
        <v>1322</v>
      </c>
      <c r="E26" s="615" t="s">
        <v>2334</v>
      </c>
      <c r="F26" s="168"/>
      <c r="G26" s="118"/>
      <c r="H26" s="119"/>
      <c r="I26" s="232"/>
      <c r="J2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26" s="78" t="str">
        <f>IF(Sklop16[[#This Row],[ZAHTEVANA SHEMA KAKOVOSTI]]&lt;&gt;"",Sklop16[[#This Row],[Preračunana masa/volumen/kos na enoto kg]],"")</f>
        <v/>
      </c>
      <c r="L26" s="91"/>
      <c r="M26" s="84"/>
      <c r="N26" s="84"/>
      <c r="O26" s="93"/>
      <c r="P26" s="85"/>
      <c r="Q26" s="85"/>
      <c r="R26" s="94"/>
      <c r="S26" s="85">
        <f>+Sklop16[[#This Row],[cena/enota brez DDV v EUR]]*Sklop16[[#This Row],[Stopnja DDV (%)]]</f>
        <v>0</v>
      </c>
      <c r="T26" s="85">
        <f>+Sklop16[[#This Row],[cena/enota brez DDV v EUR]]+Sklop16[[#This Row],[Davek (EUR)]]</f>
        <v>0</v>
      </c>
      <c r="U26" s="85">
        <f>+Sklop16[[#This Row],[cena/enota brez DDV v EUR]]*Sklop16[[#This Row],[Okvirna količina]]</f>
        <v>0</v>
      </c>
      <c r="V26" s="85">
        <f>+Sklop16[[#This Row],[Končna cena/enoto mere (EUR) z DDV]]*Sklop16[[#This Row],[Okvirna količina]]</f>
        <v>0</v>
      </c>
      <c r="W26" s="96"/>
    </row>
    <row r="27" spans="1:23" s="53" customFormat="1" ht="12">
      <c r="A27" s="77" t="s">
        <v>13</v>
      </c>
      <c r="B27" s="210" t="s">
        <v>1047</v>
      </c>
      <c r="C27" s="211" t="s">
        <v>1051</v>
      </c>
      <c r="D27" s="218" t="s">
        <v>1339</v>
      </c>
      <c r="E27" s="213">
        <v>120</v>
      </c>
      <c r="F27" s="168" t="s">
        <v>158</v>
      </c>
      <c r="G27" s="118" t="s">
        <v>1308</v>
      </c>
      <c r="H27" s="119">
        <v>2500</v>
      </c>
      <c r="I27" s="232" t="s">
        <v>93</v>
      </c>
      <c r="J2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27" s="78">
        <f>IF(Sklop16[[#This Row],[ZAHTEVANA SHEMA KAKOVOSTI]]&lt;&gt;"",Sklop16[[#This Row],[Preračunana masa/volumen/kos na enoto kg]],"")</f>
        <v>300</v>
      </c>
      <c r="L27" s="91"/>
      <c r="M27" s="84"/>
      <c r="N27" s="84"/>
      <c r="O27" s="93"/>
      <c r="P27" s="85"/>
      <c r="Q27" s="85"/>
      <c r="R27" s="94"/>
      <c r="S27" s="85">
        <f>+Sklop16[[#This Row],[cena/enota brez DDV v EUR]]*Sklop16[[#This Row],[Stopnja DDV (%)]]</f>
        <v>0</v>
      </c>
      <c r="T27" s="85">
        <f>+Sklop16[[#This Row],[cena/enota brez DDV v EUR]]+Sklop16[[#This Row],[Davek (EUR)]]</f>
        <v>0</v>
      </c>
      <c r="U27" s="85">
        <f>+Sklop16[[#This Row],[cena/enota brez DDV v EUR]]*Sklop16[[#This Row],[Okvirna količina]]</f>
        <v>0</v>
      </c>
      <c r="V27" s="85">
        <f>+Sklop16[[#This Row],[Končna cena/enoto mere (EUR) z DDV]]*Sklop16[[#This Row],[Okvirna količina]]</f>
        <v>0</v>
      </c>
      <c r="W27" s="96"/>
    </row>
    <row r="28" spans="1:23" s="53" customFormat="1" ht="12">
      <c r="A28" s="77" t="s">
        <v>14</v>
      </c>
      <c r="B28" s="210" t="s">
        <v>1049</v>
      </c>
      <c r="C28" s="211" t="s">
        <v>1051</v>
      </c>
      <c r="D28" s="218" t="s">
        <v>1338</v>
      </c>
      <c r="E28" s="213">
        <v>120</v>
      </c>
      <c r="F28" s="168" t="s">
        <v>158</v>
      </c>
      <c r="G28" s="118" t="s">
        <v>1308</v>
      </c>
      <c r="H28" s="119">
        <v>2500</v>
      </c>
      <c r="I28" s="232" t="s">
        <v>93</v>
      </c>
      <c r="J2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28" s="78">
        <f>IF(Sklop16[[#This Row],[ZAHTEVANA SHEMA KAKOVOSTI]]&lt;&gt;"",Sklop16[[#This Row],[Preračunana masa/volumen/kos na enoto kg]],"")</f>
        <v>300</v>
      </c>
      <c r="L28" s="91"/>
      <c r="M28" s="84"/>
      <c r="N28" s="84"/>
      <c r="O28" s="93"/>
      <c r="P28" s="85"/>
      <c r="Q28" s="85"/>
      <c r="R28" s="94"/>
      <c r="S28" s="85">
        <f>+Sklop16[[#This Row],[cena/enota brez DDV v EUR]]*Sklop16[[#This Row],[Stopnja DDV (%)]]</f>
        <v>0</v>
      </c>
      <c r="T28" s="85">
        <f>+Sklop16[[#This Row],[cena/enota brez DDV v EUR]]+Sklop16[[#This Row],[Davek (EUR)]]</f>
        <v>0</v>
      </c>
      <c r="U28" s="85">
        <f>+Sklop16[[#This Row],[cena/enota brez DDV v EUR]]*Sklop16[[#This Row],[Okvirna količina]]</f>
        <v>0</v>
      </c>
      <c r="V28" s="85">
        <f>+Sklop16[[#This Row],[Končna cena/enoto mere (EUR) z DDV]]*Sklop16[[#This Row],[Okvirna količina]]</f>
        <v>0</v>
      </c>
      <c r="W28" s="96"/>
    </row>
    <row r="29" spans="1:23" s="53" customFormat="1" ht="12">
      <c r="A29" s="77" t="s">
        <v>15</v>
      </c>
      <c r="B29" s="210" t="s">
        <v>1046</v>
      </c>
      <c r="C29" s="211" t="s">
        <v>1051</v>
      </c>
      <c r="D29" s="218" t="s">
        <v>1340</v>
      </c>
      <c r="E29" s="213">
        <v>120</v>
      </c>
      <c r="F29" s="168" t="s">
        <v>158</v>
      </c>
      <c r="G29" s="118"/>
      <c r="H29" s="119">
        <v>100</v>
      </c>
      <c r="I29" s="232" t="s">
        <v>93</v>
      </c>
      <c r="J2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9" s="78" t="str">
        <f>IF(Sklop16[[#This Row],[ZAHTEVANA SHEMA KAKOVOSTI]]&lt;&gt;"",Sklop16[[#This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+Sklop16[[#This Row],[cena/enota brez DDV v EUR]]*Sklop16[[#This Row],[Stopnja DDV (%)]]</f>
        <v>0</v>
      </c>
      <c r="T29" s="85">
        <f>+Sklop16[[#This Row],[cena/enota brez DDV v EUR]]+Sklop16[[#This Row],[Davek (EUR)]]</f>
        <v>0</v>
      </c>
      <c r="U29" s="85">
        <f>+Sklop16[[#This Row],[cena/enota brez DDV v EUR]]*Sklop16[[#This Row],[Okvirna količina]]</f>
        <v>0</v>
      </c>
      <c r="V29" s="85">
        <f>+Sklop16[[#This Row],[Končna cena/enoto mere (EUR) z DDV]]*Sklop16[[#This Row],[Okvirna količina]]</f>
        <v>0</v>
      </c>
      <c r="W29" s="96"/>
    </row>
    <row r="30" spans="1:23" s="53" customFormat="1" ht="24">
      <c r="A30" s="599" t="s">
        <v>16</v>
      </c>
      <c r="B30" s="605" t="s">
        <v>1047</v>
      </c>
      <c r="C30" s="606" t="s">
        <v>1051</v>
      </c>
      <c r="D30" s="614" t="s">
        <v>1335</v>
      </c>
      <c r="E30" s="615" t="s">
        <v>2334</v>
      </c>
      <c r="F30" s="168"/>
      <c r="G30" s="118"/>
      <c r="H30" s="119"/>
      <c r="I30" s="232"/>
      <c r="J3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30" s="119" t="str">
        <f>IF(Sklop16[[#This Row],[ZAHTEVANA SHEMA KAKOVOSTI]]&lt;&gt;"",Sklop16[[#This Row],[Preračunana masa/volumen/kos na enoto kg]],"")</f>
        <v/>
      </c>
      <c r="L30" s="134"/>
      <c r="M30" s="137"/>
      <c r="N30" s="137"/>
      <c r="O30" s="138"/>
      <c r="P30" s="135"/>
      <c r="Q30" s="135"/>
      <c r="R30" s="136"/>
      <c r="S30" s="135">
        <f>+Sklop16[[#This Row],[cena/enota brez DDV v EUR]]*Sklop16[[#This Row],[Stopnja DDV (%)]]</f>
        <v>0</v>
      </c>
      <c r="T30" s="135">
        <f>+Sklop16[[#This Row],[cena/enota brez DDV v EUR]]+Sklop16[[#This Row],[Davek (EUR)]]</f>
        <v>0</v>
      </c>
      <c r="U30" s="135">
        <f>+Sklop16[[#This Row],[cena/enota brez DDV v EUR]]*Sklop16[[#This Row],[Okvirna količina]]</f>
        <v>0</v>
      </c>
      <c r="V30" s="141">
        <f>+Sklop16[[#This Row],[Končna cena/enoto mere (EUR) z DDV]]*Sklop16[[#This Row],[Okvirna količina]]</f>
        <v>0</v>
      </c>
      <c r="W30" s="142"/>
    </row>
    <row r="31" spans="1:23" s="53" customFormat="1" ht="12">
      <c r="A31" s="77" t="s">
        <v>17</v>
      </c>
      <c r="B31" s="210" t="s">
        <v>1049</v>
      </c>
      <c r="C31" s="211" t="s">
        <v>1051</v>
      </c>
      <c r="D31" s="218" t="s">
        <v>1334</v>
      </c>
      <c r="E31" s="213">
        <v>120</v>
      </c>
      <c r="F31" s="168" t="s">
        <v>158</v>
      </c>
      <c r="G31" s="118"/>
      <c r="H31" s="119">
        <v>100</v>
      </c>
      <c r="I31" s="232" t="s">
        <v>93</v>
      </c>
      <c r="J3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1" s="119" t="str">
        <f>IF(Sklop16[[#This Row],[ZAHTEVANA SHEMA KAKOVOSTI]]&lt;&gt;"",Sklop16[[#This Row],[Preračunana masa/volumen/kos na enoto kg]],"")</f>
        <v/>
      </c>
      <c r="L31" s="134"/>
      <c r="M31" s="137"/>
      <c r="N31" s="137"/>
      <c r="O31" s="138"/>
      <c r="P31" s="135"/>
      <c r="Q31" s="135"/>
      <c r="R31" s="136"/>
      <c r="S31" s="135">
        <f>+Sklop16[[#This Row],[cena/enota brez DDV v EUR]]*Sklop16[[#This Row],[Stopnja DDV (%)]]</f>
        <v>0</v>
      </c>
      <c r="T31" s="135">
        <f>+Sklop16[[#This Row],[cena/enota brez DDV v EUR]]+Sklop16[[#This Row],[Davek (EUR)]]</f>
        <v>0</v>
      </c>
      <c r="U31" s="135">
        <f>+Sklop16[[#This Row],[cena/enota brez DDV v EUR]]*Sklop16[[#This Row],[Okvirna količina]]</f>
        <v>0</v>
      </c>
      <c r="V31" s="141">
        <f>+Sklop16[[#This Row],[Končna cena/enoto mere (EUR) z DDV]]*Sklop16[[#This Row],[Okvirna količina]]</f>
        <v>0</v>
      </c>
      <c r="W31" s="142"/>
    </row>
    <row r="32" spans="1:23" s="53" customFormat="1" ht="12">
      <c r="A32" s="77" t="s">
        <v>18</v>
      </c>
      <c r="B32" s="210" t="s">
        <v>1046</v>
      </c>
      <c r="C32" s="211" t="s">
        <v>1051</v>
      </c>
      <c r="D32" s="218" t="s">
        <v>1336</v>
      </c>
      <c r="E32" s="213">
        <v>120</v>
      </c>
      <c r="F32" s="168" t="s">
        <v>158</v>
      </c>
      <c r="G32" s="118"/>
      <c r="H32" s="119">
        <v>100</v>
      </c>
      <c r="I32" s="232" t="s">
        <v>93</v>
      </c>
      <c r="J3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2" s="119" t="str">
        <f>IF(Sklop16[[#This Row],[ZAHTEVANA SHEMA KAKOVOSTI]]&lt;&gt;"",Sklop16[[#This Row],[Preračunana masa/volumen/kos na enoto kg]],"")</f>
        <v/>
      </c>
      <c r="L32" s="134"/>
      <c r="M32" s="137"/>
      <c r="N32" s="137"/>
      <c r="O32" s="138"/>
      <c r="P32" s="135"/>
      <c r="Q32" s="135"/>
      <c r="R32" s="136"/>
      <c r="S32" s="135">
        <f>+Sklop16[[#This Row],[cena/enota brez DDV v EUR]]*Sklop16[[#This Row],[Stopnja DDV (%)]]</f>
        <v>0</v>
      </c>
      <c r="T32" s="135">
        <f>+Sklop16[[#This Row],[cena/enota brez DDV v EUR]]+Sklop16[[#This Row],[Davek (EUR)]]</f>
        <v>0</v>
      </c>
      <c r="U32" s="135">
        <f>+Sklop16[[#This Row],[cena/enota brez DDV v EUR]]*Sklop16[[#This Row],[Okvirna količina]]</f>
        <v>0</v>
      </c>
      <c r="V32" s="141">
        <f>+Sklop16[[#This Row],[Končna cena/enoto mere (EUR) z DDV]]*Sklop16[[#This Row],[Okvirna količina]]</f>
        <v>0</v>
      </c>
      <c r="W32" s="142"/>
    </row>
    <row r="33" spans="1:23" s="53" customFormat="1" ht="12">
      <c r="A33" s="77" t="s">
        <v>19</v>
      </c>
      <c r="B33" s="210" t="s">
        <v>1047</v>
      </c>
      <c r="C33" s="211" t="s">
        <v>1051</v>
      </c>
      <c r="D33" s="218" t="s">
        <v>1337</v>
      </c>
      <c r="E33" s="213">
        <v>120</v>
      </c>
      <c r="F33" s="168" t="s">
        <v>158</v>
      </c>
      <c r="G33" s="118"/>
      <c r="H33" s="119">
        <v>100</v>
      </c>
      <c r="I33" s="232" t="s">
        <v>93</v>
      </c>
      <c r="J3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3" s="119" t="str">
        <f>IF(Sklop16[[#This Row],[ZAHTEVANA SHEMA KAKOVOSTI]]&lt;&gt;"",Sklop16[[#This Row],[Preračunana masa/volumen/kos na enoto kg]],"")</f>
        <v/>
      </c>
      <c r="L33" s="134"/>
      <c r="M33" s="137"/>
      <c r="N33" s="137"/>
      <c r="O33" s="138"/>
      <c r="P33" s="135"/>
      <c r="Q33" s="135"/>
      <c r="R33" s="136"/>
      <c r="S33" s="135">
        <f>+Sklop16[[#This Row],[cena/enota brez DDV v EUR]]*Sklop16[[#This Row],[Stopnja DDV (%)]]</f>
        <v>0</v>
      </c>
      <c r="T33" s="135">
        <f>+Sklop16[[#This Row],[cena/enota brez DDV v EUR]]+Sklop16[[#This Row],[Davek (EUR)]]</f>
        <v>0</v>
      </c>
      <c r="U33" s="135">
        <f>+Sklop16[[#This Row],[cena/enota brez DDV v EUR]]*Sklop16[[#This Row],[Okvirna količina]]</f>
        <v>0</v>
      </c>
      <c r="V33" s="141">
        <f>+Sklop16[[#This Row],[Končna cena/enoto mere (EUR) z DDV]]*Sklop16[[#This Row],[Okvirna količina]]</f>
        <v>0</v>
      </c>
      <c r="W33" s="142"/>
    </row>
    <row r="34" spans="1:23" s="53" customFormat="1" ht="12">
      <c r="A34" s="77" t="s">
        <v>20</v>
      </c>
      <c r="B34" s="210" t="s">
        <v>1049</v>
      </c>
      <c r="C34" s="211" t="s">
        <v>1051</v>
      </c>
      <c r="D34" s="218" t="s">
        <v>1333</v>
      </c>
      <c r="E34" s="213">
        <v>120</v>
      </c>
      <c r="F34" s="168" t="s">
        <v>158</v>
      </c>
      <c r="G34" s="118"/>
      <c r="H34" s="119">
        <v>100</v>
      </c>
      <c r="I34" s="232" t="s">
        <v>93</v>
      </c>
      <c r="J3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4" s="119" t="str">
        <f>IF(Sklop16[[#This Row],[ZAHTEVANA SHEMA KAKOVOSTI]]&lt;&gt;"",Sklop16[[#This Row],[Preračunana masa/volumen/kos na enoto kg]],"")</f>
        <v/>
      </c>
      <c r="L34" s="134"/>
      <c r="M34" s="137"/>
      <c r="N34" s="137"/>
      <c r="O34" s="138"/>
      <c r="P34" s="135"/>
      <c r="Q34" s="135"/>
      <c r="R34" s="136"/>
      <c r="S34" s="135">
        <f>+Sklop16[[#This Row],[cena/enota brez DDV v EUR]]*Sklop16[[#This Row],[Stopnja DDV (%)]]</f>
        <v>0</v>
      </c>
      <c r="T34" s="135">
        <f>+Sklop16[[#This Row],[cena/enota brez DDV v EUR]]+Sklop16[[#This Row],[Davek (EUR)]]</f>
        <v>0</v>
      </c>
      <c r="U34" s="135">
        <f>+Sklop16[[#This Row],[cena/enota brez DDV v EUR]]*Sklop16[[#This Row],[Okvirna količina]]</f>
        <v>0</v>
      </c>
      <c r="V34" s="141">
        <f>+Sklop16[[#This Row],[Končna cena/enoto mere (EUR) z DDV]]*Sklop16[[#This Row],[Okvirna količina]]</f>
        <v>0</v>
      </c>
      <c r="W34" s="142"/>
    </row>
    <row r="35" spans="1:23" s="53" customFormat="1" ht="12">
      <c r="A35" s="77" t="s">
        <v>21</v>
      </c>
      <c r="B35" s="210" t="s">
        <v>1046</v>
      </c>
      <c r="C35" s="211" t="s">
        <v>1051</v>
      </c>
      <c r="D35" s="218" t="s">
        <v>1330</v>
      </c>
      <c r="E35" s="213">
        <v>190</v>
      </c>
      <c r="F35" s="168" t="s">
        <v>158</v>
      </c>
      <c r="G35" s="118"/>
      <c r="H35" s="119">
        <v>100</v>
      </c>
      <c r="I35" s="232" t="s">
        <v>93</v>
      </c>
      <c r="J3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35" s="119" t="str">
        <f>IF(Sklop16[[#This Row],[ZAHTEVANA SHEMA KAKOVOSTI]]&lt;&gt;"",Sklop16[[#This Row],[Preračunana masa/volumen/kos na enoto kg]],"")</f>
        <v/>
      </c>
      <c r="L35" s="134"/>
      <c r="M35" s="137"/>
      <c r="N35" s="137"/>
      <c r="O35" s="138"/>
      <c r="P35" s="135"/>
      <c r="Q35" s="135"/>
      <c r="R35" s="136"/>
      <c r="S35" s="135">
        <f>+Sklop16[[#This Row],[cena/enota brez DDV v EUR]]*Sklop16[[#This Row],[Stopnja DDV (%)]]</f>
        <v>0</v>
      </c>
      <c r="T35" s="135">
        <f>+Sklop16[[#This Row],[cena/enota brez DDV v EUR]]+Sklop16[[#This Row],[Davek (EUR)]]</f>
        <v>0</v>
      </c>
      <c r="U35" s="135">
        <f>+Sklop16[[#This Row],[cena/enota brez DDV v EUR]]*Sklop16[[#This Row],[Okvirna količina]]</f>
        <v>0</v>
      </c>
      <c r="V35" s="141">
        <f>+Sklop16[[#This Row],[Končna cena/enoto mere (EUR) z DDV]]*Sklop16[[#This Row],[Okvirna količina]]</f>
        <v>0</v>
      </c>
      <c r="W35" s="142"/>
    </row>
    <row r="36" spans="1:23" s="53" customFormat="1" ht="12">
      <c r="A36" s="77" t="s">
        <v>22</v>
      </c>
      <c r="B36" s="210" t="s">
        <v>1047</v>
      </c>
      <c r="C36" s="211" t="s">
        <v>1051</v>
      </c>
      <c r="D36" s="218" t="s">
        <v>1331</v>
      </c>
      <c r="E36" s="213">
        <v>190</v>
      </c>
      <c r="F36" s="168" t="s">
        <v>158</v>
      </c>
      <c r="G36" s="118"/>
      <c r="H36" s="119">
        <v>100</v>
      </c>
      <c r="I36" s="232" t="s">
        <v>93</v>
      </c>
      <c r="J3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36" s="119" t="str">
        <f>IF(Sklop16[[#This Row],[ZAHTEVANA SHEMA KAKOVOSTI]]&lt;&gt;"",Sklop16[[#This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+Sklop16[[#This Row],[cena/enota brez DDV v EUR]]*Sklop16[[#This Row],[Stopnja DDV (%)]]</f>
        <v>0</v>
      </c>
      <c r="T36" s="135">
        <f>+Sklop16[[#This Row],[cena/enota brez DDV v EUR]]+Sklop16[[#This Row],[Davek (EUR)]]</f>
        <v>0</v>
      </c>
      <c r="U36" s="135">
        <f>+Sklop16[[#This Row],[cena/enota brez DDV v EUR]]*Sklop16[[#This Row],[Okvirna količina]]</f>
        <v>0</v>
      </c>
      <c r="V36" s="141">
        <f>+Sklop16[[#This Row],[Končna cena/enoto mere (EUR) z DDV]]*Sklop16[[#This Row],[Okvirna količina]]</f>
        <v>0</v>
      </c>
      <c r="W36" s="142"/>
    </row>
    <row r="37" spans="1:23" s="53" customFormat="1" ht="24">
      <c r="A37" s="599" t="s">
        <v>23</v>
      </c>
      <c r="B37" s="605" t="s">
        <v>1049</v>
      </c>
      <c r="C37" s="606" t="s">
        <v>1051</v>
      </c>
      <c r="D37" s="614" t="s">
        <v>1332</v>
      </c>
      <c r="E37" s="615" t="s">
        <v>2334</v>
      </c>
      <c r="F37" s="168"/>
      <c r="G37" s="118"/>
      <c r="H37" s="119"/>
      <c r="I37" s="232"/>
      <c r="J3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37" s="119" t="str">
        <f>IF(Sklop16[[#This Row],[ZAHTEVANA SHEMA KAKOVOSTI]]&lt;&gt;"",Sklop16[[#This Row],[Preračunana masa/volumen/kos na enoto kg]],"")</f>
        <v/>
      </c>
      <c r="L37" s="134"/>
      <c r="M37" s="137"/>
      <c r="N37" s="137"/>
      <c r="O37" s="138"/>
      <c r="P37" s="135"/>
      <c r="Q37" s="135"/>
      <c r="R37" s="136"/>
      <c r="S37" s="135">
        <f>+Sklop16[[#This Row],[cena/enota brez DDV v EUR]]*Sklop16[[#This Row],[Stopnja DDV (%)]]</f>
        <v>0</v>
      </c>
      <c r="T37" s="135">
        <f>+Sklop16[[#This Row],[cena/enota brez DDV v EUR]]+Sklop16[[#This Row],[Davek (EUR)]]</f>
        <v>0</v>
      </c>
      <c r="U37" s="135">
        <f>+Sklop16[[#This Row],[cena/enota brez DDV v EUR]]*Sklop16[[#This Row],[Okvirna količina]]</f>
        <v>0</v>
      </c>
      <c r="V37" s="141">
        <f>+Sklop16[[#This Row],[Končna cena/enoto mere (EUR) z DDV]]*Sklop16[[#This Row],[Okvirna količina]]</f>
        <v>0</v>
      </c>
      <c r="W37" s="142"/>
    </row>
    <row r="38" spans="1:23" s="53" customFormat="1" ht="12">
      <c r="A38" s="77" t="s">
        <v>24</v>
      </c>
      <c r="B38" s="215" t="s">
        <v>1046</v>
      </c>
      <c r="C38" s="216" t="s">
        <v>1051</v>
      </c>
      <c r="D38" s="231" t="s">
        <v>1898</v>
      </c>
      <c r="E38" s="213">
        <v>350</v>
      </c>
      <c r="F38" s="168" t="s">
        <v>158</v>
      </c>
      <c r="G38" s="118"/>
      <c r="H38" s="119">
        <v>100</v>
      </c>
      <c r="I38" s="232" t="s">
        <v>93</v>
      </c>
      <c r="J3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38" s="119" t="str">
        <f>IF(Sklop16[[#This Row],[ZAHTEVANA SHEMA KAKOVOSTI]]&lt;&gt;"",Sklop16[[#This Row],[Preračunana masa/volumen/kos na enoto kg]],"")</f>
        <v/>
      </c>
      <c r="L38" s="134"/>
      <c r="M38" s="137"/>
      <c r="N38" s="137"/>
      <c r="O38" s="138"/>
      <c r="P38" s="135"/>
      <c r="Q38" s="135"/>
      <c r="R38" s="136"/>
      <c r="S38" s="135">
        <f>+Sklop16[[#This Row],[cena/enota brez DDV v EUR]]*Sklop16[[#This Row],[Stopnja DDV (%)]]</f>
        <v>0</v>
      </c>
      <c r="T38" s="135">
        <f>+Sklop16[[#This Row],[cena/enota brez DDV v EUR]]+Sklop16[[#This Row],[Davek (EUR)]]</f>
        <v>0</v>
      </c>
      <c r="U38" s="135">
        <f>+Sklop16[[#This Row],[cena/enota brez DDV v EUR]]*Sklop16[[#This Row],[Okvirna količina]]</f>
        <v>0</v>
      </c>
      <c r="V38" s="141">
        <f>+Sklop16[[#This Row],[Končna cena/enoto mere (EUR) z DDV]]*Sklop16[[#This Row],[Okvirna količina]]</f>
        <v>0</v>
      </c>
      <c r="W38" s="142"/>
    </row>
    <row r="39" spans="1:23" s="53" customFormat="1" ht="12">
      <c r="A39" s="77" t="s">
        <v>25</v>
      </c>
      <c r="B39" s="210" t="s">
        <v>1047</v>
      </c>
      <c r="C39" s="211" t="s">
        <v>1051</v>
      </c>
      <c r="D39" s="218" t="s">
        <v>1315</v>
      </c>
      <c r="E39" s="213">
        <v>0.2</v>
      </c>
      <c r="F39" s="168" t="s">
        <v>95</v>
      </c>
      <c r="G39" s="118"/>
      <c r="H39" s="119">
        <v>500</v>
      </c>
      <c r="I39" s="232" t="s">
        <v>93</v>
      </c>
      <c r="J3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39" s="119" t="str">
        <f>IF(Sklop16[[#This Row],[ZAHTEVANA SHEMA KAKOVOSTI]]&lt;&gt;"",Sklop16[[#This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+Sklop16[[#This Row],[cena/enota brez DDV v EUR]]*Sklop16[[#This Row],[Stopnja DDV (%)]]</f>
        <v>0</v>
      </c>
      <c r="T39" s="135">
        <f>+Sklop16[[#This Row],[cena/enota brez DDV v EUR]]+Sklop16[[#This Row],[Davek (EUR)]]</f>
        <v>0</v>
      </c>
      <c r="U39" s="135">
        <f>+Sklop16[[#This Row],[cena/enota brez DDV v EUR]]*Sklop16[[#This Row],[Okvirna količina]]</f>
        <v>0</v>
      </c>
      <c r="V39" s="141">
        <f>+Sklop16[[#This Row],[Končna cena/enoto mere (EUR) z DDV]]*Sklop16[[#This Row],[Okvirna količina]]</f>
        <v>0</v>
      </c>
      <c r="W39" s="142"/>
    </row>
    <row r="40" spans="1:23" s="53" customFormat="1" ht="12">
      <c r="A40" s="77" t="s">
        <v>26</v>
      </c>
      <c r="B40" s="210" t="s">
        <v>1049</v>
      </c>
      <c r="C40" s="211" t="s">
        <v>1051</v>
      </c>
      <c r="D40" s="218" t="s">
        <v>1321</v>
      </c>
      <c r="E40" s="213">
        <v>1</v>
      </c>
      <c r="F40" s="168" t="s">
        <v>95</v>
      </c>
      <c r="G40" s="118"/>
      <c r="H40" s="119">
        <v>12</v>
      </c>
      <c r="I40" s="232" t="s">
        <v>93</v>
      </c>
      <c r="J4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0" s="119" t="str">
        <f>IF(Sklop16[[#This Row],[ZAHTEVANA SHEMA KAKOVOSTI]]&lt;&gt;"",Sklop16[[#This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+Sklop16[[#This Row],[cena/enota brez DDV v EUR]]*Sklop16[[#This Row],[Stopnja DDV (%)]]</f>
        <v>0</v>
      </c>
      <c r="T40" s="135">
        <f>+Sklop16[[#This Row],[cena/enota brez DDV v EUR]]+Sklop16[[#This Row],[Davek (EUR)]]</f>
        <v>0</v>
      </c>
      <c r="U40" s="135">
        <f>+Sklop16[[#This Row],[cena/enota brez DDV v EUR]]*Sklop16[[#This Row],[Okvirna količina]]</f>
        <v>0</v>
      </c>
      <c r="V40" s="141">
        <f>+Sklop16[[#This Row],[Končna cena/enoto mere (EUR) z DDV]]*Sklop16[[#This Row],[Okvirna količina]]</f>
        <v>0</v>
      </c>
      <c r="W40" s="142"/>
    </row>
    <row r="41" spans="1:23" s="53" customFormat="1" ht="12">
      <c r="A41" s="77" t="s">
        <v>27</v>
      </c>
      <c r="B41" s="210" t="s">
        <v>1046</v>
      </c>
      <c r="C41" s="211" t="s">
        <v>1051</v>
      </c>
      <c r="D41" s="218" t="s">
        <v>1317</v>
      </c>
      <c r="E41" s="213">
        <v>1</v>
      </c>
      <c r="F41" s="168" t="s">
        <v>95</v>
      </c>
      <c r="G41" s="118"/>
      <c r="H41" s="119">
        <v>12</v>
      </c>
      <c r="I41" s="232" t="s">
        <v>93</v>
      </c>
      <c r="J4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1" s="119" t="str">
        <f>IF(Sklop16[[#This Row],[ZAHTEVANA SHEMA KAKOVOSTI]]&lt;&gt;"",Sklop16[[#This Row],[Preračunana masa/volumen/kos na enoto kg]],"")</f>
        <v/>
      </c>
      <c r="L41" s="134"/>
      <c r="M41" s="137"/>
      <c r="N41" s="137"/>
      <c r="O41" s="138"/>
      <c r="P41" s="135"/>
      <c r="Q41" s="135"/>
      <c r="R41" s="136"/>
      <c r="S41" s="135">
        <f>+Sklop16[[#This Row],[cena/enota brez DDV v EUR]]*Sklop16[[#This Row],[Stopnja DDV (%)]]</f>
        <v>0</v>
      </c>
      <c r="T41" s="135">
        <f>+Sklop16[[#This Row],[cena/enota brez DDV v EUR]]+Sklop16[[#This Row],[Davek (EUR)]]</f>
        <v>0</v>
      </c>
      <c r="U41" s="135">
        <f>+Sklop16[[#This Row],[cena/enota brez DDV v EUR]]*Sklop16[[#This Row],[Okvirna količina]]</f>
        <v>0</v>
      </c>
      <c r="V41" s="141">
        <f>+Sklop16[[#This Row],[Končna cena/enoto mere (EUR) z DDV]]*Sklop16[[#This Row],[Okvirna količina]]</f>
        <v>0</v>
      </c>
      <c r="W41" s="142"/>
    </row>
    <row r="42" spans="1:23" s="53" customFormat="1" ht="12">
      <c r="A42" s="77" t="s">
        <v>28</v>
      </c>
      <c r="B42" s="210" t="s">
        <v>1047</v>
      </c>
      <c r="C42" s="211" t="s">
        <v>1051</v>
      </c>
      <c r="D42" s="218" t="s">
        <v>1313</v>
      </c>
      <c r="E42" s="213">
        <v>0.2</v>
      </c>
      <c r="F42" s="168" t="s">
        <v>95</v>
      </c>
      <c r="G42" s="118"/>
      <c r="H42" s="119">
        <v>500</v>
      </c>
      <c r="I42" s="232" t="s">
        <v>93</v>
      </c>
      <c r="J4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2" s="119" t="str">
        <f>IF(Sklop16[[#This Row],[ZAHTEVANA SHEMA KAKOVOSTI]]&lt;&gt;"",Sklop16[[#This Row],[Preračunana masa/volumen/kos na enoto kg]],"")</f>
        <v/>
      </c>
      <c r="L42" s="134"/>
      <c r="M42" s="137"/>
      <c r="N42" s="137"/>
      <c r="O42" s="138"/>
      <c r="P42" s="135"/>
      <c r="Q42" s="135"/>
      <c r="R42" s="136"/>
      <c r="S42" s="135">
        <f>+Sklop16[[#This Row],[cena/enota brez DDV v EUR]]*Sklop16[[#This Row],[Stopnja DDV (%)]]</f>
        <v>0</v>
      </c>
      <c r="T42" s="135">
        <f>+Sklop16[[#This Row],[cena/enota brez DDV v EUR]]+Sklop16[[#This Row],[Davek (EUR)]]</f>
        <v>0</v>
      </c>
      <c r="U42" s="135">
        <f>+Sklop16[[#This Row],[cena/enota brez DDV v EUR]]*Sklop16[[#This Row],[Okvirna količina]]</f>
        <v>0</v>
      </c>
      <c r="V42" s="141">
        <f>+Sklop16[[#This Row],[Končna cena/enoto mere (EUR) z DDV]]*Sklop16[[#This Row],[Okvirna količina]]</f>
        <v>0</v>
      </c>
      <c r="W42" s="142"/>
    </row>
    <row r="43" spans="1:23" s="53" customFormat="1" ht="24">
      <c r="A43" s="599" t="s">
        <v>29</v>
      </c>
      <c r="B43" s="605" t="s">
        <v>1049</v>
      </c>
      <c r="C43" s="606" t="s">
        <v>1051</v>
      </c>
      <c r="D43" s="614" t="s">
        <v>1312</v>
      </c>
      <c r="E43" s="615" t="s">
        <v>2334</v>
      </c>
      <c r="F43" s="168"/>
      <c r="G43" s="118"/>
      <c r="H43" s="119"/>
      <c r="I43" s="232"/>
      <c r="J4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43" s="119" t="str">
        <f>IF(Sklop16[[#This Row],[ZAHTEVANA SHEMA KAKOVOSTI]]&lt;&gt;"",Sklop16[[#This Row],[Preračunana masa/volumen/kos na enoto kg]],"")</f>
        <v/>
      </c>
      <c r="L43" s="134"/>
      <c r="M43" s="137"/>
      <c r="N43" s="137"/>
      <c r="O43" s="138"/>
      <c r="P43" s="135"/>
      <c r="Q43" s="135"/>
      <c r="R43" s="136"/>
      <c r="S43" s="135">
        <f>+Sklop16[[#This Row],[cena/enota brez DDV v EUR]]*Sklop16[[#This Row],[Stopnja DDV (%)]]</f>
        <v>0</v>
      </c>
      <c r="T43" s="135">
        <f>+Sklop16[[#This Row],[cena/enota brez DDV v EUR]]+Sklop16[[#This Row],[Davek (EUR)]]</f>
        <v>0</v>
      </c>
      <c r="U43" s="135">
        <f>+Sklop16[[#This Row],[cena/enota brez DDV v EUR]]*Sklop16[[#This Row],[Okvirna količina]]</f>
        <v>0</v>
      </c>
      <c r="V43" s="141">
        <f>+Sklop16[[#This Row],[Končna cena/enoto mere (EUR) z DDV]]*Sklop16[[#This Row],[Okvirna količina]]</f>
        <v>0</v>
      </c>
      <c r="W43" s="142"/>
    </row>
    <row r="44" spans="1:23" s="53" customFormat="1" ht="12">
      <c r="A44" s="77" t="s">
        <v>30</v>
      </c>
      <c r="B44" s="210" t="s">
        <v>1046</v>
      </c>
      <c r="C44" s="77" t="s">
        <v>1051</v>
      </c>
      <c r="D44" s="210" t="s">
        <v>1320</v>
      </c>
      <c r="E44" s="213">
        <v>1</v>
      </c>
      <c r="F44" s="168" t="s">
        <v>95</v>
      </c>
      <c r="G44" s="118"/>
      <c r="H44" s="119">
        <v>12</v>
      </c>
      <c r="I44" s="232" t="s">
        <v>93</v>
      </c>
      <c r="J4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4" s="119" t="str">
        <f>IF(Sklop16[[#This Row],[ZAHTEVANA SHEMA KAKOVOSTI]]&lt;&gt;"",Sklop16[[#This Row],[Preračunana masa/volumen/kos na enoto kg]],"")</f>
        <v/>
      </c>
      <c r="L44" s="134"/>
      <c r="M44" s="137"/>
      <c r="N44" s="137"/>
      <c r="O44" s="138"/>
      <c r="P44" s="135"/>
      <c r="Q44" s="135"/>
      <c r="R44" s="136"/>
      <c r="S44" s="135">
        <f>+Sklop16[[#This Row],[cena/enota brez DDV v EUR]]*Sklop16[[#This Row],[Stopnja DDV (%)]]</f>
        <v>0</v>
      </c>
      <c r="T44" s="135">
        <f>+Sklop16[[#This Row],[cena/enota brez DDV v EUR]]+Sklop16[[#This Row],[Davek (EUR)]]</f>
        <v>0</v>
      </c>
      <c r="U44" s="135">
        <f>+Sklop16[[#This Row],[cena/enota brez DDV v EUR]]*Sklop16[[#This Row],[Okvirna količina]]</f>
        <v>0</v>
      </c>
      <c r="V44" s="141">
        <f>+Sklop16[[#This Row],[Končna cena/enoto mere (EUR) z DDV]]*Sklop16[[#This Row],[Okvirna količina]]</f>
        <v>0</v>
      </c>
      <c r="W44" s="142"/>
    </row>
    <row r="45" spans="1:23" s="53" customFormat="1" ht="12">
      <c r="A45" s="77" t="s">
        <v>31</v>
      </c>
      <c r="B45" s="210" t="s">
        <v>1047</v>
      </c>
      <c r="C45" s="211" t="s">
        <v>1051</v>
      </c>
      <c r="D45" s="218" t="s">
        <v>1310</v>
      </c>
      <c r="E45" s="213">
        <v>0.2</v>
      </c>
      <c r="F45" s="168" t="s">
        <v>95</v>
      </c>
      <c r="G45" s="118"/>
      <c r="H45" s="119">
        <v>500</v>
      </c>
      <c r="I45" s="232" t="s">
        <v>93</v>
      </c>
      <c r="J4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5" s="119" t="str">
        <f>IF(Sklop16[[#This Row],[ZAHTEVANA SHEMA KAKOVOSTI]]&lt;&gt;"",Sklop16[[#This Row],[Preračunana masa/volumen/kos na enoto kg]],"")</f>
        <v/>
      </c>
      <c r="L45" s="134"/>
      <c r="M45" s="137"/>
      <c r="N45" s="137"/>
      <c r="O45" s="138"/>
      <c r="P45" s="135"/>
      <c r="Q45" s="135"/>
      <c r="R45" s="136"/>
      <c r="S45" s="135">
        <f>+Sklop16[[#This Row],[cena/enota brez DDV v EUR]]*Sklop16[[#This Row],[Stopnja DDV (%)]]</f>
        <v>0</v>
      </c>
      <c r="T45" s="135">
        <f>+Sklop16[[#This Row],[cena/enota brez DDV v EUR]]+Sklop16[[#This Row],[Davek (EUR)]]</f>
        <v>0</v>
      </c>
      <c r="U45" s="135">
        <f>+Sklop16[[#This Row],[cena/enota brez DDV v EUR]]*Sklop16[[#This Row],[Okvirna količina]]</f>
        <v>0</v>
      </c>
      <c r="V45" s="141">
        <f>+Sklop16[[#This Row],[Končna cena/enoto mere (EUR) z DDV]]*Sklop16[[#This Row],[Okvirna količina]]</f>
        <v>0</v>
      </c>
      <c r="W45" s="142"/>
    </row>
    <row r="46" spans="1:23" s="53" customFormat="1" ht="12">
      <c r="A46" s="77" t="s">
        <v>32</v>
      </c>
      <c r="B46" s="210" t="s">
        <v>1049</v>
      </c>
      <c r="C46" s="211" t="s">
        <v>1051</v>
      </c>
      <c r="D46" s="218" t="s">
        <v>1316</v>
      </c>
      <c r="E46" s="213">
        <v>1</v>
      </c>
      <c r="F46" s="168" t="s">
        <v>95</v>
      </c>
      <c r="G46" s="118"/>
      <c r="H46" s="119">
        <v>12</v>
      </c>
      <c r="I46" s="232" t="s">
        <v>93</v>
      </c>
      <c r="J4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6" s="119" t="str">
        <f>IF(Sklop16[[#This Row],[ZAHTEVANA SHEMA KAKOVOSTI]]&lt;&gt;"",Sklop16[[#This Row],[Preračunana masa/volumen/kos na enoto kg]],"")</f>
        <v/>
      </c>
      <c r="L46" s="134"/>
      <c r="M46" s="137"/>
      <c r="N46" s="137"/>
      <c r="O46" s="138"/>
      <c r="P46" s="135"/>
      <c r="Q46" s="135"/>
      <c r="R46" s="136"/>
      <c r="S46" s="135">
        <f>+Sklop16[[#This Row],[cena/enota brez DDV v EUR]]*Sklop16[[#This Row],[Stopnja DDV (%)]]</f>
        <v>0</v>
      </c>
      <c r="T46" s="135">
        <f>+Sklop16[[#This Row],[cena/enota brez DDV v EUR]]+Sklop16[[#This Row],[Davek (EUR)]]</f>
        <v>0</v>
      </c>
      <c r="U46" s="135">
        <f>+Sklop16[[#This Row],[cena/enota brez DDV v EUR]]*Sklop16[[#This Row],[Okvirna količina]]</f>
        <v>0</v>
      </c>
      <c r="V46" s="141">
        <f>+Sklop16[[#This Row],[Končna cena/enoto mere (EUR) z DDV]]*Sklop16[[#This Row],[Okvirna količina]]</f>
        <v>0</v>
      </c>
      <c r="W46" s="142"/>
    </row>
    <row r="47" spans="1:23" s="53" customFormat="1" ht="12">
      <c r="A47" s="77" t="s">
        <v>33</v>
      </c>
      <c r="B47" s="210" t="s">
        <v>1046</v>
      </c>
      <c r="C47" s="211" t="s">
        <v>1051</v>
      </c>
      <c r="D47" s="218" t="s">
        <v>1311</v>
      </c>
      <c r="E47" s="213">
        <v>0.2</v>
      </c>
      <c r="F47" s="168" t="s">
        <v>95</v>
      </c>
      <c r="G47" s="118"/>
      <c r="H47" s="119">
        <v>500</v>
      </c>
      <c r="I47" s="232" t="s">
        <v>93</v>
      </c>
      <c r="J4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7" s="119" t="str">
        <f>IF(Sklop16[[#This Row],[ZAHTEVANA SHEMA KAKOVOSTI]]&lt;&gt;"",Sklop16[[#This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+Sklop16[[#This Row],[cena/enota brez DDV v EUR]]*Sklop16[[#This Row],[Stopnja DDV (%)]]</f>
        <v>0</v>
      </c>
      <c r="T47" s="135">
        <f>+Sklop16[[#This Row],[cena/enota brez DDV v EUR]]+Sklop16[[#This Row],[Davek (EUR)]]</f>
        <v>0</v>
      </c>
      <c r="U47" s="135">
        <f>+Sklop16[[#This Row],[cena/enota brez DDV v EUR]]*Sklop16[[#This Row],[Okvirna količina]]</f>
        <v>0</v>
      </c>
      <c r="V47" s="141">
        <f>+Sklop16[[#This Row],[Končna cena/enoto mere (EUR) z DDV]]*Sklop16[[#This Row],[Okvirna količina]]</f>
        <v>0</v>
      </c>
      <c r="W47" s="142"/>
    </row>
    <row r="48" spans="1:23" s="53" customFormat="1" ht="12">
      <c r="A48" s="77" t="s">
        <v>34</v>
      </c>
      <c r="B48" s="210" t="s">
        <v>1047</v>
      </c>
      <c r="C48" s="211" t="s">
        <v>1051</v>
      </c>
      <c r="D48" s="218" t="s">
        <v>1319</v>
      </c>
      <c r="E48" s="213">
        <v>1</v>
      </c>
      <c r="F48" s="168" t="s">
        <v>95</v>
      </c>
      <c r="G48" s="118"/>
      <c r="H48" s="119">
        <v>12</v>
      </c>
      <c r="I48" s="232" t="s">
        <v>93</v>
      </c>
      <c r="J4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8" s="119" t="str">
        <f>IF(Sklop16[[#This Row],[ZAHTEVANA SHEMA KAKOVOSTI]]&lt;&gt;"",Sklop16[[#This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+Sklop16[[#This Row],[cena/enota brez DDV v EUR]]*Sklop16[[#This Row],[Stopnja DDV (%)]]</f>
        <v>0</v>
      </c>
      <c r="T48" s="135">
        <f>+Sklop16[[#This Row],[cena/enota brez DDV v EUR]]+Sklop16[[#This Row],[Davek (EUR)]]</f>
        <v>0</v>
      </c>
      <c r="U48" s="135">
        <f>+Sklop16[[#This Row],[cena/enota brez DDV v EUR]]*Sklop16[[#This Row],[Okvirna količina]]</f>
        <v>0</v>
      </c>
      <c r="V48" s="141">
        <f>+Sklop16[[#This Row],[Končna cena/enoto mere (EUR) z DDV]]*Sklop16[[#This Row],[Okvirna količina]]</f>
        <v>0</v>
      </c>
      <c r="W48" s="142"/>
    </row>
    <row r="49" spans="1:23" s="53" customFormat="1" ht="12">
      <c r="A49" s="77" t="s">
        <v>35</v>
      </c>
      <c r="B49" s="210" t="s">
        <v>1049</v>
      </c>
      <c r="C49" s="211" t="s">
        <v>1051</v>
      </c>
      <c r="D49" s="218" t="s">
        <v>1314</v>
      </c>
      <c r="E49" s="213">
        <v>0.2</v>
      </c>
      <c r="F49" s="168" t="s">
        <v>95</v>
      </c>
      <c r="G49" s="118"/>
      <c r="H49" s="119">
        <v>500</v>
      </c>
      <c r="I49" s="232" t="s">
        <v>93</v>
      </c>
      <c r="J4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9" s="119" t="str">
        <f>IF(Sklop16[[#This Row],[ZAHTEVANA SHEMA KAKOVOSTI]]&lt;&gt;"",Sklop16[[#This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+Sklop16[[#This Row],[cena/enota brez DDV v EUR]]*Sklop16[[#This Row],[Stopnja DDV (%)]]</f>
        <v>0</v>
      </c>
      <c r="T49" s="135">
        <f>+Sklop16[[#This Row],[cena/enota brez DDV v EUR]]+Sklop16[[#This Row],[Davek (EUR)]]</f>
        <v>0</v>
      </c>
      <c r="U49" s="135">
        <f>+Sklop16[[#This Row],[cena/enota brez DDV v EUR]]*Sklop16[[#This Row],[Okvirna količina]]</f>
        <v>0</v>
      </c>
      <c r="V49" s="141">
        <f>+Sklop16[[#This Row],[Končna cena/enoto mere (EUR) z DDV]]*Sklop16[[#This Row],[Okvirna količina]]</f>
        <v>0</v>
      </c>
      <c r="W49" s="142"/>
    </row>
    <row r="50" spans="1:23" s="53" customFormat="1" ht="12">
      <c r="A50" s="77" t="s">
        <v>36</v>
      </c>
      <c r="B50" s="210" t="s">
        <v>1046</v>
      </c>
      <c r="C50" s="211" t="s">
        <v>1051</v>
      </c>
      <c r="D50" s="218" t="s">
        <v>1318</v>
      </c>
      <c r="E50" s="213">
        <v>1</v>
      </c>
      <c r="F50" s="168" t="s">
        <v>95</v>
      </c>
      <c r="G50" s="118"/>
      <c r="H50" s="119">
        <v>12</v>
      </c>
      <c r="I50" s="232" t="s">
        <v>93</v>
      </c>
      <c r="J5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50" s="119" t="str">
        <f>IF(Sklop16[[#This Row],[ZAHTEVANA SHEMA KAKOVOSTI]]&lt;&gt;"",Sklop16[[#This Row],[Preračunana masa/volumen/kos na enoto kg]],"")</f>
        <v/>
      </c>
      <c r="L50" s="134"/>
      <c r="M50" s="137"/>
      <c r="N50" s="137"/>
      <c r="O50" s="138"/>
      <c r="P50" s="135"/>
      <c r="Q50" s="135"/>
      <c r="R50" s="136"/>
      <c r="S50" s="135">
        <f>+Sklop16[[#This Row],[cena/enota brez DDV v EUR]]*Sklop16[[#This Row],[Stopnja DDV (%)]]</f>
        <v>0</v>
      </c>
      <c r="T50" s="135">
        <f>+Sklop16[[#This Row],[cena/enota brez DDV v EUR]]+Sklop16[[#This Row],[Davek (EUR)]]</f>
        <v>0</v>
      </c>
      <c r="U50" s="135">
        <f>+Sklop16[[#This Row],[cena/enota brez DDV v EUR]]*Sklop16[[#This Row],[Okvirna količina]]</f>
        <v>0</v>
      </c>
      <c r="V50" s="141">
        <f>+Sklop16[[#This Row],[Končna cena/enoto mere (EUR) z DDV]]*Sklop16[[#This Row],[Okvirna količina]]</f>
        <v>0</v>
      </c>
      <c r="W50" s="142"/>
    </row>
    <row r="51" spans="1:23" s="53" customFormat="1" ht="12">
      <c r="A51" s="77" t="s">
        <v>37</v>
      </c>
      <c r="B51" s="210" t="s">
        <v>1047</v>
      </c>
      <c r="C51" s="211" t="s">
        <v>1051</v>
      </c>
      <c r="D51" s="218" t="s">
        <v>1327</v>
      </c>
      <c r="E51" s="615">
        <v>0.2</v>
      </c>
      <c r="F51" s="608" t="s">
        <v>95</v>
      </c>
      <c r="G51" s="118"/>
      <c r="H51" s="179">
        <v>1000</v>
      </c>
      <c r="I51" s="232" t="s">
        <v>93</v>
      </c>
      <c r="J5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51" s="119" t="str">
        <f>IF(Sklop16[[#This Row],[ZAHTEVANA SHEMA KAKOVOSTI]]&lt;&gt;"",Sklop16[[#This Row],[Preračunana masa/volumen/kos na enoto kg]],"")</f>
        <v/>
      </c>
      <c r="L51" s="134"/>
      <c r="M51" s="137"/>
      <c r="N51" s="137"/>
      <c r="O51" s="138"/>
      <c r="P51" s="135"/>
      <c r="Q51" s="135"/>
      <c r="R51" s="136"/>
      <c r="S51" s="135">
        <f>+Sklop16[[#This Row],[cena/enota brez DDV v EUR]]*Sklop16[[#This Row],[Stopnja DDV (%)]]</f>
        <v>0</v>
      </c>
      <c r="T51" s="135">
        <f>+Sklop16[[#This Row],[cena/enota brez DDV v EUR]]+Sklop16[[#This Row],[Davek (EUR)]]</f>
        <v>0</v>
      </c>
      <c r="U51" s="135">
        <f>+Sklop16[[#This Row],[cena/enota brez DDV v EUR]]*Sklop16[[#This Row],[Okvirna količina]]</f>
        <v>0</v>
      </c>
      <c r="V51" s="141">
        <f>+Sklop16[[#This Row],[Končna cena/enoto mere (EUR) z DDV]]*Sklop16[[#This Row],[Okvirna količina]]</f>
        <v>0</v>
      </c>
      <c r="W51" s="142"/>
    </row>
    <row r="52" spans="1:23" s="53" customFormat="1" ht="24">
      <c r="A52" s="599" t="s">
        <v>38</v>
      </c>
      <c r="B52" s="605" t="s">
        <v>1049</v>
      </c>
      <c r="C52" s="599" t="s">
        <v>1051</v>
      </c>
      <c r="D52" s="605" t="s">
        <v>1309</v>
      </c>
      <c r="E52" s="615" t="s">
        <v>2334</v>
      </c>
      <c r="F52" s="168"/>
      <c r="G52" s="118"/>
      <c r="H52" s="179"/>
      <c r="I52" s="232"/>
      <c r="J5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52" s="119" t="str">
        <f>IF(Sklop16[[#This Row],[ZAHTEVANA SHEMA KAKOVOSTI]]&lt;&gt;"",Sklop16[[#This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+Sklop16[[#This Row],[cena/enota brez DDV v EUR]]*Sklop16[[#This Row],[Stopnja DDV (%)]]</f>
        <v>0</v>
      </c>
      <c r="T52" s="135">
        <f>+Sklop16[[#This Row],[cena/enota brez DDV v EUR]]+Sklop16[[#This Row],[Davek (EUR)]]</f>
        <v>0</v>
      </c>
      <c r="U52" s="135">
        <f>+Sklop16[[#This Row],[cena/enota brez DDV v EUR]]*Sklop16[[#This Row],[Okvirna količina]]</f>
        <v>0</v>
      </c>
      <c r="V52" s="141">
        <f>+Sklop16[[#This Row],[Končna cena/enoto mere (EUR) z DDV]]*Sklop16[[#This Row],[Okvirna količina]]</f>
        <v>0</v>
      </c>
      <c r="W52" s="142"/>
    </row>
    <row r="53" spans="1:23" s="53" customFormat="1" ht="12">
      <c r="A53" s="77" t="s">
        <v>39</v>
      </c>
      <c r="B53" s="210" t="s">
        <v>1046</v>
      </c>
      <c r="C53" s="211" t="s">
        <v>1051</v>
      </c>
      <c r="D53" s="218" t="s">
        <v>1329</v>
      </c>
      <c r="E53" s="213">
        <v>1</v>
      </c>
      <c r="F53" s="168" t="s">
        <v>95</v>
      </c>
      <c r="G53" s="118"/>
      <c r="H53" s="179">
        <v>100</v>
      </c>
      <c r="I53" s="232" t="s">
        <v>93</v>
      </c>
      <c r="J5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53" s="119" t="str">
        <f>IF(Sklop16[[#This Row],[ZAHTEVANA SHEMA KAKOVOSTI]]&lt;&gt;"",Sklop16[[#This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+Sklop16[[#This Row],[cena/enota brez DDV v EUR]]*Sklop16[[#This Row],[Stopnja DDV (%)]]</f>
        <v>0</v>
      </c>
      <c r="T53" s="135">
        <f>+Sklop16[[#This Row],[cena/enota brez DDV v EUR]]+Sklop16[[#This Row],[Davek (EUR)]]</f>
        <v>0</v>
      </c>
      <c r="U53" s="135">
        <f>+Sklop16[[#This Row],[cena/enota brez DDV v EUR]]*Sklop16[[#This Row],[Okvirna količina]]</f>
        <v>0</v>
      </c>
      <c r="V53" s="141">
        <f>+Sklop16[[#This Row],[Končna cena/enoto mere (EUR) z DDV]]*Sklop16[[#This Row],[Okvirna količina]]</f>
        <v>0</v>
      </c>
      <c r="W53" s="142"/>
    </row>
    <row r="54" spans="1:23" s="53" customFormat="1" ht="12">
      <c r="A54" s="77" t="s">
        <v>40</v>
      </c>
      <c r="B54" s="210" t="s">
        <v>1047</v>
      </c>
      <c r="C54" s="211" t="s">
        <v>1051</v>
      </c>
      <c r="D54" s="218" t="s">
        <v>1328</v>
      </c>
      <c r="E54" s="213">
        <v>0.5</v>
      </c>
      <c r="F54" s="168" t="s">
        <v>95</v>
      </c>
      <c r="G54" s="118"/>
      <c r="H54" s="179">
        <v>1000</v>
      </c>
      <c r="I54" s="232" t="s">
        <v>93</v>
      </c>
      <c r="J5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54" s="119" t="str">
        <f>IF(Sklop16[[#This Row],[ZAHTEVANA SHEMA KAKOVOSTI]]&lt;&gt;"",Sklop16[[#This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+Sklop16[[#This Row],[cena/enota brez DDV v EUR]]*Sklop16[[#This Row],[Stopnja DDV (%)]]</f>
        <v>0</v>
      </c>
      <c r="T54" s="135">
        <f>+Sklop16[[#This Row],[cena/enota brez DDV v EUR]]+Sklop16[[#This Row],[Davek (EUR)]]</f>
        <v>0</v>
      </c>
      <c r="U54" s="135">
        <f>+Sklop16[[#This Row],[cena/enota brez DDV v EUR]]*Sklop16[[#This Row],[Okvirna količina]]</f>
        <v>0</v>
      </c>
      <c r="V54" s="141">
        <f>+Sklop16[[#This Row],[Končna cena/enoto mere (EUR) z DDV]]*Sklop16[[#This Row],[Okvirna količina]]</f>
        <v>0</v>
      </c>
      <c r="W54" s="142"/>
    </row>
    <row r="55" spans="1:23" s="53" customFormat="1" ht="12">
      <c r="A55" s="77" t="s">
        <v>41</v>
      </c>
      <c r="B55" s="210" t="s">
        <v>1049</v>
      </c>
      <c r="C55" s="211" t="s">
        <v>1051</v>
      </c>
      <c r="D55" s="218" t="s">
        <v>1342</v>
      </c>
      <c r="E55" s="213">
        <v>25</v>
      </c>
      <c r="F55" s="168" t="s">
        <v>158</v>
      </c>
      <c r="G55" s="118"/>
      <c r="H55" s="179">
        <v>1000</v>
      </c>
      <c r="I55" s="232" t="s">
        <v>93</v>
      </c>
      <c r="J5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55" s="119" t="str">
        <f>IF(Sklop16[[#This Row],[ZAHTEVANA SHEMA KAKOVOSTI]]&lt;&gt;"",Sklop16[[#This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+Sklop16[[#This Row],[cena/enota brez DDV v EUR]]*Sklop16[[#This Row],[Stopnja DDV (%)]]</f>
        <v>0</v>
      </c>
      <c r="T55" s="135">
        <f>+Sklop16[[#This Row],[cena/enota brez DDV v EUR]]+Sklop16[[#This Row],[Davek (EUR)]]</f>
        <v>0</v>
      </c>
      <c r="U55" s="135">
        <f>+Sklop16[[#This Row],[cena/enota brez DDV v EUR]]*Sklop16[[#This Row],[Okvirna količina]]</f>
        <v>0</v>
      </c>
      <c r="V55" s="141">
        <f>+Sklop16[[#This Row],[Končna cena/enoto mere (EUR) z DDV]]*Sklop16[[#This Row],[Okvirna količina]]</f>
        <v>0</v>
      </c>
      <c r="W55" s="142"/>
    </row>
    <row r="56" spans="1:23" s="53" customFormat="1" ht="24">
      <c r="A56" s="77" t="s">
        <v>42</v>
      </c>
      <c r="B56" s="210" t="s">
        <v>1046</v>
      </c>
      <c r="C56" s="211" t="s">
        <v>1051</v>
      </c>
      <c r="D56" s="218" t="s">
        <v>1341</v>
      </c>
      <c r="E56" s="213">
        <v>30</v>
      </c>
      <c r="F56" s="168" t="s">
        <v>158</v>
      </c>
      <c r="G56" s="118"/>
      <c r="H56" s="179">
        <v>1000</v>
      </c>
      <c r="I56" s="232" t="s">
        <v>93</v>
      </c>
      <c r="J5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56" s="119" t="str">
        <f>IF(Sklop16[[#This Row],[ZAHTEVANA SHEMA KAKOVOSTI]]&lt;&gt;"",Sklop16[[#This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+Sklop16[[#This Row],[cena/enota brez DDV v EUR]]*Sklop16[[#This Row],[Stopnja DDV (%)]]</f>
        <v>0</v>
      </c>
      <c r="T56" s="135">
        <f>+Sklop16[[#This Row],[cena/enota brez DDV v EUR]]+Sklop16[[#This Row],[Davek (EUR)]]</f>
        <v>0</v>
      </c>
      <c r="U56" s="135">
        <f>+Sklop16[[#This Row],[cena/enota brez DDV v EUR]]*Sklop16[[#This Row],[Okvirna količina]]</f>
        <v>0</v>
      </c>
      <c r="V56" s="141">
        <f>+Sklop16[[#This Row],[Končna cena/enoto mere (EUR) z DDV]]*Sklop16[[#This Row],[Okvirna količina]]</f>
        <v>0</v>
      </c>
      <c r="W56" s="142"/>
    </row>
    <row r="57" spans="1:23" s="53" customFormat="1" ht="12">
      <c r="A57" s="77" t="s">
        <v>43</v>
      </c>
      <c r="B57" s="77" t="s">
        <v>1047</v>
      </c>
      <c r="C57" s="211" t="s">
        <v>1051</v>
      </c>
      <c r="D57" s="218" t="s">
        <v>2033</v>
      </c>
      <c r="E57" s="168">
        <v>0.2</v>
      </c>
      <c r="F57" s="168" t="s">
        <v>95</v>
      </c>
      <c r="G57" s="118" t="s">
        <v>1308</v>
      </c>
      <c r="H57" s="179">
        <v>500</v>
      </c>
      <c r="I57" s="232" t="s">
        <v>93</v>
      </c>
      <c r="J5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57" s="119">
        <f>IF(Sklop16[[#This Row],[ZAHTEVANA SHEMA KAKOVOSTI]]&lt;&gt;"",Sklop16[[#This Row],[Preračunana masa/volumen/kos na enoto kg]],"")</f>
        <v>100</v>
      </c>
      <c r="L57" s="134"/>
      <c r="M57" s="137"/>
      <c r="N57" s="137"/>
      <c r="O57" s="138"/>
      <c r="P57" s="135"/>
      <c r="Q57" s="135"/>
      <c r="R57" s="136"/>
      <c r="S57" s="135">
        <f>+Sklop16[[#This Row],[cena/enota brez DDV v EUR]]*Sklop16[[#This Row],[Stopnja DDV (%)]]</f>
        <v>0</v>
      </c>
      <c r="T57" s="135">
        <f>+Sklop16[[#This Row],[cena/enota brez DDV v EUR]]+Sklop16[[#This Row],[Davek (EUR)]]</f>
        <v>0</v>
      </c>
      <c r="U57" s="135">
        <f>+Sklop16[[#This Row],[cena/enota brez DDV v EUR]]*Sklop16[[#This Row],[Okvirna količina]]</f>
        <v>0</v>
      </c>
      <c r="V57" s="141">
        <f>+Sklop16[[#This Row],[Končna cena/enoto mere (EUR) z DDV]]*Sklop16[[#This Row],[Okvirna količina]]</f>
        <v>0</v>
      </c>
      <c r="W57" s="142"/>
    </row>
    <row r="58" spans="1:23" s="53" customFormat="1" ht="12">
      <c r="A58" s="77" t="s">
        <v>48</v>
      </c>
      <c r="B58" s="77" t="s">
        <v>1049</v>
      </c>
      <c r="C58" s="260" t="s">
        <v>1051</v>
      </c>
      <c r="D58" s="376" t="s">
        <v>1897</v>
      </c>
      <c r="E58" s="365">
        <v>120</v>
      </c>
      <c r="F58" s="365" t="s">
        <v>158</v>
      </c>
      <c r="G58" s="384"/>
      <c r="H58" s="378">
        <v>150</v>
      </c>
      <c r="I58" s="232" t="s">
        <v>93</v>
      </c>
      <c r="J58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K58" s="367" t="str">
        <f>IF(Sklop16[[#This Row],[ZAHTEVANA SHEMA KAKOVOSTI]]&lt;&gt;"",Sklop16[[#This Row],[Preračunana masa/volumen/kos na enoto kg]],"")</f>
        <v/>
      </c>
      <c r="L58" s="368"/>
      <c r="M58" s="373"/>
      <c r="N58" s="373"/>
      <c r="O58" s="375"/>
      <c r="P58" s="369"/>
      <c r="Q58" s="369"/>
      <c r="R58" s="370"/>
      <c r="S58" s="369">
        <f>+Sklop16[[#This Row],[cena/enota brez DDV v EUR]]*Sklop16[[#This Row],[Stopnja DDV (%)]]</f>
        <v>0</v>
      </c>
      <c r="T58" s="369">
        <f>+Sklop16[[#This Row],[cena/enota brez DDV v EUR]]+Sklop16[[#This Row],[Davek (EUR)]]</f>
        <v>0</v>
      </c>
      <c r="U58" s="369">
        <f>+Sklop16[[#This Row],[cena/enota brez DDV v EUR]]*Sklop16[[#This Row],[Okvirna količina]]</f>
        <v>0</v>
      </c>
      <c r="V58" s="371">
        <f>+Sklop16[[#This Row],[Končna cena/enoto mere (EUR) z DDV]]*Sklop16[[#This Row],[Okvirna količina]]</f>
        <v>0</v>
      </c>
      <c r="W58" s="372"/>
    </row>
    <row r="59" spans="1:23" s="53" customFormat="1" ht="12">
      <c r="A59" s="77" t="s">
        <v>44</v>
      </c>
      <c r="B59" s="77"/>
      <c r="C59" s="260"/>
      <c r="D59" s="376" t="s">
        <v>2088</v>
      </c>
      <c r="E59" s="365">
        <v>5</v>
      </c>
      <c r="F59" s="365" t="s">
        <v>95</v>
      </c>
      <c r="G59" s="384"/>
      <c r="H59" s="378">
        <v>150</v>
      </c>
      <c r="I59" s="232" t="s">
        <v>93</v>
      </c>
      <c r="J59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K59" s="367" t="str">
        <f>IF(Sklop16[[#This Row],[ZAHTEVANA SHEMA KAKOVOSTI]]&lt;&gt;"",Sklop16[[#This Row],[Preračunana masa/volumen/kos na enoto kg]],"")</f>
        <v/>
      </c>
      <c r="L59" s="368"/>
      <c r="M59" s="373"/>
      <c r="N59" s="373"/>
      <c r="O59" s="375"/>
      <c r="P59" s="369"/>
      <c r="Q59" s="369"/>
      <c r="R59" s="370"/>
      <c r="S59" s="369">
        <f>+Sklop16[[#This Row],[cena/enota brez DDV v EUR]]*Sklop16[[#This Row],[Stopnja DDV (%)]]</f>
        <v>0</v>
      </c>
      <c r="T59" s="369">
        <f>+Sklop16[[#This Row],[cena/enota brez DDV v EUR]]+Sklop16[[#This Row],[Davek (EUR)]]</f>
        <v>0</v>
      </c>
      <c r="U59" s="369">
        <f>+Sklop16[[#This Row],[cena/enota brez DDV v EUR]]*Sklop16[[#This Row],[Okvirna količina]]</f>
        <v>0</v>
      </c>
      <c r="V59" s="371">
        <f>+Sklop16[[#This Row],[Končna cena/enoto mere (EUR) z DDV]]*Sklop16[[#This Row],[Okvirna količina]]</f>
        <v>0</v>
      </c>
      <c r="W59" s="372"/>
    </row>
    <row r="60" spans="1:23" s="53" customFormat="1" ht="24">
      <c r="A60" s="599" t="s">
        <v>45</v>
      </c>
      <c r="B60" s="605"/>
      <c r="C60" s="599"/>
      <c r="D60" s="605" t="s">
        <v>1253</v>
      </c>
      <c r="E60" s="615" t="s">
        <v>2334</v>
      </c>
      <c r="F60" s="599"/>
      <c r="G60" s="384"/>
      <c r="H60" s="378"/>
      <c r="I60" s="232"/>
      <c r="J60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60" s="367" t="str">
        <f>IF(Sklop16[[#This Row],[ZAHTEVANA SHEMA KAKOVOSTI]]&lt;&gt;"",Sklop16[[#This Row],[Preračunana masa/volumen/kos na enoto kg]],"")</f>
        <v/>
      </c>
      <c r="L60" s="368"/>
      <c r="M60" s="373"/>
      <c r="N60" s="373"/>
      <c r="O60" s="375"/>
      <c r="P60" s="369"/>
      <c r="Q60" s="369"/>
      <c r="R60" s="370"/>
      <c r="S60" s="369">
        <f>+Sklop16[[#This Row],[cena/enota brez DDV v EUR]]*Sklop16[[#This Row],[Stopnja DDV (%)]]</f>
        <v>0</v>
      </c>
      <c r="T60" s="369">
        <f>+Sklop16[[#This Row],[cena/enota brez DDV v EUR]]+Sklop16[[#This Row],[Davek (EUR)]]</f>
        <v>0</v>
      </c>
      <c r="U60" s="369">
        <f>+Sklop16[[#This Row],[cena/enota brez DDV v EUR]]*Sklop16[[#This Row],[Okvirna količina]]</f>
        <v>0</v>
      </c>
      <c r="V60" s="371">
        <f>+Sklop16[[#This Row],[Končna cena/enoto mere (EUR) z DDV]]*Sklop16[[#This Row],[Okvirna količina]]</f>
        <v>0</v>
      </c>
      <c r="W60" s="372"/>
    </row>
    <row r="61" spans="1:23" s="53" customFormat="1" ht="24">
      <c r="A61" s="599" t="s">
        <v>49</v>
      </c>
      <c r="B61" s="605"/>
      <c r="C61" s="599"/>
      <c r="D61" s="605" t="s">
        <v>1473</v>
      </c>
      <c r="E61" s="615" t="s">
        <v>2334</v>
      </c>
      <c r="F61" s="365"/>
      <c r="G61" s="384"/>
      <c r="H61" s="378"/>
      <c r="I61" s="232"/>
      <c r="J61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61" s="367" t="str">
        <f>IF(Sklop16[[#This Row],[ZAHTEVANA SHEMA KAKOVOSTI]]&lt;&gt;"",Sklop16[[#This Row],[Preračunana masa/volumen/kos na enoto kg]],"")</f>
        <v/>
      </c>
      <c r="L61" s="368"/>
      <c r="M61" s="373"/>
      <c r="N61" s="373"/>
      <c r="O61" s="375"/>
      <c r="P61" s="369"/>
      <c r="Q61" s="369"/>
      <c r="R61" s="370"/>
      <c r="S61" s="369">
        <f>+Sklop16[[#This Row],[cena/enota brez DDV v EUR]]*Sklop16[[#This Row],[Stopnja DDV (%)]]</f>
        <v>0</v>
      </c>
      <c r="T61" s="369">
        <f>+Sklop16[[#This Row],[cena/enota brez DDV v EUR]]+Sklop16[[#This Row],[Davek (EUR)]]</f>
        <v>0</v>
      </c>
      <c r="U61" s="369">
        <f>+Sklop16[[#This Row],[cena/enota brez DDV v EUR]]*Sklop16[[#This Row],[Okvirna količina]]</f>
        <v>0</v>
      </c>
      <c r="V61" s="371">
        <f>+Sklop16[[#This Row],[Končna cena/enoto mere (EUR) z DDV]]*Sklop16[[#This Row],[Okvirna količina]]</f>
        <v>0</v>
      </c>
      <c r="W61" s="372"/>
    </row>
    <row r="62" spans="1:23" s="53" customFormat="1" ht="24">
      <c r="A62" s="599" t="s">
        <v>50</v>
      </c>
      <c r="B62" s="605"/>
      <c r="C62" s="599"/>
      <c r="D62" s="605" t="s">
        <v>1474</v>
      </c>
      <c r="E62" s="615" t="s">
        <v>2334</v>
      </c>
      <c r="F62" s="365"/>
      <c r="G62" s="384"/>
      <c r="H62" s="378"/>
      <c r="I62" s="232"/>
      <c r="J62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62" s="367" t="str">
        <f>IF(Sklop16[[#This Row],[ZAHTEVANA SHEMA KAKOVOSTI]]&lt;&gt;"",Sklop16[[#This Row],[Preračunana masa/volumen/kos na enoto kg]],"")</f>
        <v/>
      </c>
      <c r="L62" s="368"/>
      <c r="M62" s="373"/>
      <c r="N62" s="373"/>
      <c r="O62" s="375"/>
      <c r="P62" s="369"/>
      <c r="Q62" s="369"/>
      <c r="R62" s="370"/>
      <c r="S62" s="369">
        <f>+Sklop16[[#This Row],[cena/enota brez DDV v EUR]]*Sklop16[[#This Row],[Stopnja DDV (%)]]</f>
        <v>0</v>
      </c>
      <c r="T62" s="369">
        <f>+Sklop16[[#This Row],[cena/enota brez DDV v EUR]]+Sklop16[[#This Row],[Davek (EUR)]]</f>
        <v>0</v>
      </c>
      <c r="U62" s="369">
        <f>+Sklop16[[#This Row],[cena/enota brez DDV v EUR]]*Sklop16[[#This Row],[Okvirna količina]]</f>
        <v>0</v>
      </c>
      <c r="V62" s="371">
        <f>+Sklop16[[#This Row],[Končna cena/enoto mere (EUR) z DDV]]*Sklop16[[#This Row],[Okvirna količina]]</f>
        <v>0</v>
      </c>
      <c r="W62" s="372"/>
    </row>
    <row r="63" spans="1:23" s="53" customFormat="1" ht="24">
      <c r="A63" s="599" t="s">
        <v>46</v>
      </c>
      <c r="B63" s="605"/>
      <c r="C63" s="599"/>
      <c r="D63" s="605" t="s">
        <v>1475</v>
      </c>
      <c r="E63" s="615" t="s">
        <v>2334</v>
      </c>
      <c r="F63" s="448"/>
      <c r="G63" s="455"/>
      <c r="H63" s="457"/>
      <c r="I63" s="232"/>
      <c r="J63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63" s="490" t="str">
        <f>IF(Sklop16[[#This Row],[ZAHTEVANA SHEMA KAKOVOSTI]]&lt;&gt;"",Sklop16[[#This Row],[Preračunana masa/volumen/kos na enoto kg]],"")</f>
        <v/>
      </c>
      <c r="L63" s="492"/>
      <c r="M63" s="493"/>
      <c r="N63" s="493"/>
      <c r="O63" s="494"/>
      <c r="P63" s="495"/>
      <c r="Q63" s="495"/>
      <c r="R63" s="496"/>
      <c r="S63" s="495">
        <f>+Sklop16[[#This Row],[cena/enota brez DDV v EUR]]*Sklop16[[#This Row],[Stopnja DDV (%)]]</f>
        <v>0</v>
      </c>
      <c r="T63" s="495">
        <f>+Sklop16[[#This Row],[cena/enota brez DDV v EUR]]+Sklop16[[#This Row],[Davek (EUR)]]</f>
        <v>0</v>
      </c>
      <c r="U63" s="495">
        <f>+Sklop16[[#This Row],[cena/enota brez DDV v EUR]]*Sklop16[[#This Row],[Okvirna količina]]</f>
        <v>0</v>
      </c>
      <c r="V63" s="501">
        <f>+Sklop16[[#This Row],[Končna cena/enoto mere (EUR) z DDV]]*Sklop16[[#This Row],[Okvirna količina]]</f>
        <v>0</v>
      </c>
      <c r="W63" s="502"/>
    </row>
    <row r="64" spans="1:23" s="53" customFormat="1" ht="12">
      <c r="A64" s="77" t="s">
        <v>51</v>
      </c>
      <c r="B64" s="77"/>
      <c r="C64" s="260"/>
      <c r="D64" s="459" t="s">
        <v>1476</v>
      </c>
      <c r="E64" s="448">
        <v>5</v>
      </c>
      <c r="F64" s="448" t="s">
        <v>95</v>
      </c>
      <c r="G64" s="455"/>
      <c r="H64" s="457">
        <v>15</v>
      </c>
      <c r="I64" s="232" t="s">
        <v>93</v>
      </c>
      <c r="J64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K64" s="490" t="str">
        <f>IF(Sklop16[[#This Row],[ZAHTEVANA SHEMA KAKOVOSTI]]&lt;&gt;"",Sklop16[[#This Row],[Preračunana masa/volumen/kos na enoto kg]],"")</f>
        <v/>
      </c>
      <c r="L64" s="492"/>
      <c r="M64" s="493"/>
      <c r="N64" s="493"/>
      <c r="O64" s="494"/>
      <c r="P64" s="495"/>
      <c r="Q64" s="495"/>
      <c r="R64" s="496"/>
      <c r="S64" s="495">
        <f>+Sklop16[[#This Row],[cena/enota brez DDV v EUR]]*Sklop16[[#This Row],[Stopnja DDV (%)]]</f>
        <v>0</v>
      </c>
      <c r="T64" s="495">
        <f>+Sklop16[[#This Row],[cena/enota brez DDV v EUR]]+Sklop16[[#This Row],[Davek (EUR)]]</f>
        <v>0</v>
      </c>
      <c r="U64" s="495">
        <f>+Sklop16[[#This Row],[cena/enota brez DDV v EUR]]*Sklop16[[#This Row],[Okvirna količina]]</f>
        <v>0</v>
      </c>
      <c r="V64" s="501">
        <f>+Sklop16[[#This Row],[Končna cena/enoto mere (EUR) z DDV]]*Sklop16[[#This Row],[Okvirna količina]]</f>
        <v>0</v>
      </c>
      <c r="W64" s="502"/>
    </row>
    <row r="65" spans="1:24" s="53" customFormat="1" ht="12">
      <c r="A65" s="77" t="s">
        <v>47</v>
      </c>
      <c r="B65" s="77"/>
      <c r="C65" s="260"/>
      <c r="D65" s="459" t="s">
        <v>1477</v>
      </c>
      <c r="E65" s="448">
        <v>5</v>
      </c>
      <c r="F65" s="448" t="s">
        <v>95</v>
      </c>
      <c r="G65" s="455"/>
      <c r="H65" s="457">
        <v>50</v>
      </c>
      <c r="I65" s="232" t="s">
        <v>93</v>
      </c>
      <c r="J65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65" s="490" t="str">
        <f>IF(Sklop16[[#This Row],[ZAHTEVANA SHEMA KAKOVOSTI]]&lt;&gt;"",Sklop16[[#This Row],[Preračunana masa/volumen/kos na enoto kg]],"")</f>
        <v/>
      </c>
      <c r="L65" s="492"/>
      <c r="M65" s="493"/>
      <c r="N65" s="493"/>
      <c r="O65" s="494"/>
      <c r="P65" s="495"/>
      <c r="Q65" s="495"/>
      <c r="R65" s="496"/>
      <c r="S65" s="495">
        <f>+Sklop16[[#This Row],[cena/enota brez DDV v EUR]]*Sklop16[[#This Row],[Stopnja DDV (%)]]</f>
        <v>0</v>
      </c>
      <c r="T65" s="495">
        <f>+Sklop16[[#This Row],[cena/enota brez DDV v EUR]]+Sklop16[[#This Row],[Davek (EUR)]]</f>
        <v>0</v>
      </c>
      <c r="U65" s="495">
        <f>+Sklop16[[#This Row],[cena/enota brez DDV v EUR]]*Sklop16[[#This Row],[Okvirna količina]]</f>
        <v>0</v>
      </c>
      <c r="V65" s="501">
        <f>+Sklop16[[#This Row],[Končna cena/enoto mere (EUR) z DDV]]*Sklop16[[#This Row],[Okvirna količina]]</f>
        <v>0</v>
      </c>
      <c r="W65" s="502"/>
    </row>
    <row r="66" spans="1:24" s="53" customFormat="1" ht="12">
      <c r="A66" s="77" t="s">
        <v>52</v>
      </c>
      <c r="B66" s="77"/>
      <c r="C66" s="260"/>
      <c r="D66" s="459" t="s">
        <v>1478</v>
      </c>
      <c r="E66" s="448">
        <v>5</v>
      </c>
      <c r="F66" s="448" t="s">
        <v>95</v>
      </c>
      <c r="G66" s="455"/>
      <c r="H66" s="490">
        <v>10</v>
      </c>
      <c r="I66" s="232" t="s">
        <v>93</v>
      </c>
      <c r="J66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6" s="490" t="str">
        <f>IF(Sklop16[[#This Row],[ZAHTEVANA SHEMA KAKOVOSTI]]&lt;&gt;"",Sklop16[[#This Row],[Preračunana masa/volumen/kos na enoto kg]],"")</f>
        <v/>
      </c>
      <c r="L66" s="492"/>
      <c r="M66" s="493"/>
      <c r="N66" s="493"/>
      <c r="O66" s="494"/>
      <c r="P66" s="495"/>
      <c r="Q66" s="495"/>
      <c r="R66" s="496"/>
      <c r="S66" s="495">
        <f>+Sklop16[[#This Row],[cena/enota brez DDV v EUR]]*Sklop16[[#This Row],[Stopnja DDV (%)]]</f>
        <v>0</v>
      </c>
      <c r="T66" s="495">
        <f>+Sklop16[[#This Row],[cena/enota brez DDV v EUR]]+Sklop16[[#This Row],[Davek (EUR)]]</f>
        <v>0</v>
      </c>
      <c r="U66" s="495">
        <f>+Sklop16[[#This Row],[cena/enota brez DDV v EUR]]*Sklop16[[#This Row],[Okvirna količina]]</f>
        <v>0</v>
      </c>
      <c r="V66" s="501">
        <f>+Sklop16[[#This Row],[Končna cena/enoto mere (EUR) z DDV]]*Sklop16[[#This Row],[Okvirna količina]]</f>
        <v>0</v>
      </c>
      <c r="W66" s="502"/>
    </row>
    <row r="67" spans="1:24" s="53" customFormat="1" ht="12">
      <c r="A67" s="77" t="s">
        <v>53</v>
      </c>
      <c r="B67" s="77"/>
      <c r="C67" s="260"/>
      <c r="D67" s="459" t="s">
        <v>1479</v>
      </c>
      <c r="E67" s="448">
        <v>5</v>
      </c>
      <c r="F67" s="448" t="s">
        <v>95</v>
      </c>
      <c r="G67" s="455"/>
      <c r="H67" s="490">
        <v>10</v>
      </c>
      <c r="I67" s="232" t="s">
        <v>93</v>
      </c>
      <c r="J67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7" s="490" t="str">
        <f>IF(Sklop16[[#This Row],[ZAHTEVANA SHEMA KAKOVOSTI]]&lt;&gt;"",Sklop16[[#This Row],[Preračunana masa/volumen/kos na enoto kg]],"")</f>
        <v/>
      </c>
      <c r="L67" s="492"/>
      <c r="M67" s="493"/>
      <c r="N67" s="493"/>
      <c r="O67" s="494"/>
      <c r="P67" s="495"/>
      <c r="Q67" s="495"/>
      <c r="R67" s="496"/>
      <c r="S67" s="495">
        <f>+Sklop16[[#This Row],[cena/enota brez DDV v EUR]]*Sklop16[[#This Row],[Stopnja DDV (%)]]</f>
        <v>0</v>
      </c>
      <c r="T67" s="495">
        <f>+Sklop16[[#This Row],[cena/enota brez DDV v EUR]]+Sklop16[[#This Row],[Davek (EUR)]]</f>
        <v>0</v>
      </c>
      <c r="U67" s="495">
        <f>+Sklop16[[#This Row],[cena/enota brez DDV v EUR]]*Sklop16[[#This Row],[Okvirna količina]]</f>
        <v>0</v>
      </c>
      <c r="V67" s="501">
        <f>+Sklop16[[#This Row],[Končna cena/enoto mere (EUR) z DDV]]*Sklop16[[#This Row],[Okvirna količina]]</f>
        <v>0</v>
      </c>
      <c r="W67" s="502"/>
    </row>
    <row r="68" spans="1:24" s="53" customFormat="1" ht="12">
      <c r="A68" s="77" t="s">
        <v>54</v>
      </c>
      <c r="B68" s="77"/>
      <c r="C68" s="260"/>
      <c r="D68" s="459" t="s">
        <v>1480</v>
      </c>
      <c r="E68" s="448">
        <v>5</v>
      </c>
      <c r="F68" s="448" t="s">
        <v>95</v>
      </c>
      <c r="G68" s="455"/>
      <c r="H68" s="490">
        <v>15</v>
      </c>
      <c r="I68" s="232" t="s">
        <v>93</v>
      </c>
      <c r="J68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K68" s="490" t="str">
        <f>IF(Sklop16[[#This Row],[ZAHTEVANA SHEMA KAKOVOSTI]]&lt;&gt;"",Sklop16[[#This Row],[Preračunana masa/volumen/kos na enoto kg]],"")</f>
        <v/>
      </c>
      <c r="L68" s="492"/>
      <c r="M68" s="493"/>
      <c r="N68" s="493"/>
      <c r="O68" s="494"/>
      <c r="P68" s="495"/>
      <c r="Q68" s="495"/>
      <c r="R68" s="496"/>
      <c r="S68" s="495">
        <f>+Sklop16[[#This Row],[cena/enota brez DDV v EUR]]*Sklop16[[#This Row],[Stopnja DDV (%)]]</f>
        <v>0</v>
      </c>
      <c r="T68" s="495">
        <f>+Sklop16[[#This Row],[cena/enota brez DDV v EUR]]+Sklop16[[#This Row],[Davek (EUR)]]</f>
        <v>0</v>
      </c>
      <c r="U68" s="495">
        <f>+Sklop16[[#This Row],[cena/enota brez DDV v EUR]]*Sklop16[[#This Row],[Okvirna količina]]</f>
        <v>0</v>
      </c>
      <c r="V68" s="501">
        <f>+Sklop16[[#This Row],[Končna cena/enoto mere (EUR) z DDV]]*Sklop16[[#This Row],[Okvirna količina]]</f>
        <v>0</v>
      </c>
      <c r="W68" s="502"/>
    </row>
    <row r="69" spans="1:24" s="53" customFormat="1" ht="12">
      <c r="A69" s="77" t="s">
        <v>55</v>
      </c>
      <c r="B69" s="77" t="s">
        <v>1046</v>
      </c>
      <c r="C69" s="260" t="s">
        <v>1051</v>
      </c>
      <c r="D69" s="459" t="s">
        <v>1343</v>
      </c>
      <c r="E69" s="448">
        <v>35</v>
      </c>
      <c r="F69" s="448" t="s">
        <v>158</v>
      </c>
      <c r="G69" s="455"/>
      <c r="H69" s="490">
        <v>1000</v>
      </c>
      <c r="I69" s="232" t="s">
        <v>93</v>
      </c>
      <c r="J69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69" s="490" t="str">
        <f>IF(Sklop16[[#This Row],[ZAHTEVANA SHEMA KAKOVOSTI]]&lt;&gt;"",Sklop16[[#This Row],[Preračunana masa/volumen/kos na enoto kg]],"")</f>
        <v/>
      </c>
      <c r="L69" s="492"/>
      <c r="M69" s="493"/>
      <c r="N69" s="493"/>
      <c r="O69" s="494"/>
      <c r="P69" s="495"/>
      <c r="Q69" s="495"/>
      <c r="R69" s="496"/>
      <c r="S69" s="495">
        <f>+Sklop16[[#This Row],[cena/enota brez DDV v EUR]]*Sklop16[[#This Row],[Stopnja DDV (%)]]</f>
        <v>0</v>
      </c>
      <c r="T69" s="495">
        <f>+Sklop16[[#This Row],[cena/enota brez DDV v EUR]]+Sklop16[[#This Row],[Davek (EUR)]]</f>
        <v>0</v>
      </c>
      <c r="U69" s="495">
        <f>+Sklop16[[#This Row],[cena/enota brez DDV v EUR]]*Sklop16[[#This Row],[Okvirna količina]]</f>
        <v>0</v>
      </c>
      <c r="V69" s="501">
        <f>+Sklop16[[#This Row],[Končna cena/enoto mere (EUR) z DDV]]*Sklop16[[#This Row],[Okvirna količina]]</f>
        <v>0</v>
      </c>
      <c r="W69" s="502"/>
    </row>
    <row r="70" spans="1:24">
      <c r="A70" s="169" t="s">
        <v>181</v>
      </c>
      <c r="B70" s="169"/>
      <c r="C70" s="169"/>
      <c r="D70" s="159"/>
      <c r="E70" s="160"/>
      <c r="F70" s="160"/>
      <c r="G70" s="170"/>
      <c r="H70" s="161"/>
      <c r="I70" s="171"/>
      <c r="J70" s="162">
        <f>SUBTOTAL(109,Sklop16[Preračunana masa/volumen/kos na enoto kg])</f>
        <v>4973</v>
      </c>
      <c r="K70" s="162">
        <f>SUBTOTAL(109,Sklop16[Živila iz shem kakovosti (kg)])</f>
        <v>1200</v>
      </c>
      <c r="L70" s="161"/>
      <c r="M70" s="163"/>
      <c r="N70" s="163"/>
      <c r="O70" s="164"/>
      <c r="P70" s="165"/>
      <c r="Q70" s="165"/>
      <c r="R70" s="165"/>
      <c r="S70" s="166"/>
      <c r="T70" s="161"/>
      <c r="U70" s="166">
        <f>SUBTOTAL(109,Sklop16[Vrednost za okvirno količino (EUR) brez DDV])</f>
        <v>0</v>
      </c>
      <c r="V70" s="166">
        <f>SUBTOTAL(109,Sklop16[Vrednost za okvirno količino (EUR) z DDV])</f>
        <v>0</v>
      </c>
      <c r="W70" s="167">
        <f>SUBTOTAL(103,Sklop16[Shema kakovosti
(nacionalne, evropske)
])</f>
        <v>0</v>
      </c>
    </row>
    <row r="71" spans="1:24" ht="15">
      <c r="A71" s="6"/>
      <c r="B71" s="6"/>
      <c r="C71" s="6"/>
      <c r="D71" s="4"/>
      <c r="E71" s="27"/>
      <c r="F71" s="27"/>
      <c r="G71" s="26"/>
      <c r="H71" s="7"/>
      <c r="J71" s="8"/>
      <c r="K71" s="8"/>
      <c r="L71" s="8"/>
      <c r="M71" s="8"/>
      <c r="N71" s="21"/>
      <c r="O71" s="21"/>
      <c r="P71" s="8"/>
      <c r="Q71" s="8"/>
      <c r="R71" s="8"/>
      <c r="S71" s="8"/>
      <c r="T71" s="8"/>
      <c r="U71" s="3"/>
      <c r="V71" s="3"/>
      <c r="W71" s="7"/>
    </row>
    <row r="72" spans="1:24">
      <c r="A72" s="45" t="s">
        <v>177</v>
      </c>
      <c r="B72" s="45"/>
      <c r="C72" s="45"/>
      <c r="D72" s="17"/>
      <c r="E72" s="29"/>
      <c r="F72" s="29"/>
      <c r="G72" s="104"/>
      <c r="S72" s="45"/>
      <c r="T72" s="45"/>
      <c r="U72" s="45"/>
      <c r="V72" s="45"/>
    </row>
    <row r="73" spans="1:24">
      <c r="A73" s="12" t="s">
        <v>179</v>
      </c>
      <c r="D73" s="17"/>
      <c r="E73" s="29"/>
      <c r="F73" s="29"/>
      <c r="G73" s="104"/>
    </row>
    <row r="74" spans="1:24">
      <c r="A74" s="99" t="s">
        <v>246</v>
      </c>
      <c r="B74" s="99"/>
      <c r="C74" s="99"/>
      <c r="H74" s="66"/>
      <c r="I74" s="66"/>
      <c r="J74" s="30"/>
      <c r="K74" s="30"/>
      <c r="L74" s="30"/>
      <c r="M74" s="30"/>
      <c r="N74" s="52"/>
      <c r="O74" s="52"/>
      <c r="P74" s="30"/>
      <c r="Q74" s="30"/>
      <c r="R74" s="30"/>
      <c r="S74" s="30"/>
      <c r="T74" s="30"/>
    </row>
    <row r="75" spans="1:24">
      <c r="A75" s="114" t="s">
        <v>221</v>
      </c>
      <c r="B75" s="114"/>
      <c r="C75" s="114"/>
      <c r="D75" s="112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2"/>
    </row>
    <row r="76" spans="1:24">
      <c r="A76" s="652" t="s">
        <v>1801</v>
      </c>
      <c r="B76" s="652"/>
      <c r="C76" s="652"/>
      <c r="D76" s="652"/>
      <c r="E76" s="652"/>
      <c r="F76" s="652"/>
      <c r="G76" s="652"/>
      <c r="H76" s="652"/>
      <c r="I76" s="652"/>
      <c r="J76" s="652"/>
      <c r="K76" s="652"/>
      <c r="L76" s="652"/>
      <c r="M76" s="652"/>
      <c r="N76" s="652"/>
      <c r="O76" s="52"/>
      <c r="P76" s="30"/>
      <c r="Q76" s="30"/>
      <c r="R76" s="30"/>
      <c r="S76" s="30"/>
      <c r="T76" s="30"/>
    </row>
    <row r="77" spans="1:24">
      <c r="P77" s="30"/>
      <c r="Q77" s="30"/>
      <c r="R77" s="30"/>
      <c r="S77" s="30"/>
      <c r="T77" s="30"/>
    </row>
    <row r="78" spans="1:24">
      <c r="A78" s="99" t="s">
        <v>65</v>
      </c>
      <c r="B78" s="99"/>
      <c r="C78" s="99"/>
      <c r="H78" s="66"/>
      <c r="I78" s="66" t="s">
        <v>66</v>
      </c>
      <c r="J78" s="30"/>
      <c r="K78" s="30"/>
      <c r="L78" s="30"/>
      <c r="M78" s="30"/>
      <c r="N78" s="52"/>
      <c r="O78" s="52"/>
      <c r="P78" s="30"/>
      <c r="Q78" s="30"/>
      <c r="R78" s="30"/>
      <c r="S78" s="30" t="s">
        <v>67</v>
      </c>
      <c r="T78" s="30"/>
    </row>
    <row r="79" spans="1:24" ht="15">
      <c r="A79" s="6"/>
      <c r="B79" s="6"/>
      <c r="C79" s="6"/>
      <c r="D79" s="4"/>
      <c r="E79" s="27"/>
      <c r="F79" s="27"/>
      <c r="G79" s="26"/>
      <c r="H79" s="7"/>
      <c r="J79" s="8"/>
      <c r="K79" s="8"/>
      <c r="L79" s="8"/>
      <c r="M79" s="8"/>
      <c r="N79" s="21"/>
      <c r="O79" s="21"/>
      <c r="P79" s="8"/>
      <c r="Q79" s="8"/>
      <c r="R79" s="8"/>
      <c r="S79" s="8"/>
      <c r="T79" s="8"/>
      <c r="U79" s="3"/>
      <c r="V79" s="3"/>
      <c r="W79" s="7"/>
    </row>
    <row r="80" spans="1:24">
      <c r="D80" s="17"/>
      <c r="E80" s="29"/>
      <c r="F80" s="29"/>
      <c r="G80" s="104"/>
    </row>
    <row r="81" spans="1:24">
      <c r="D81" s="17"/>
      <c r="E81" s="29"/>
      <c r="F81" s="29"/>
      <c r="G81" s="104"/>
    </row>
    <row r="82" spans="1:24">
      <c r="D82" s="17"/>
      <c r="E82" s="29"/>
      <c r="F82" s="29"/>
      <c r="G82" s="104"/>
    </row>
    <row r="83" spans="1:24">
      <c r="D83" s="17"/>
      <c r="E83" s="29"/>
      <c r="F83" s="29"/>
      <c r="G83" s="104"/>
    </row>
    <row r="84" spans="1:24">
      <c r="D84" s="17"/>
      <c r="E84" s="29"/>
      <c r="F84" s="29"/>
      <c r="G84" s="104"/>
    </row>
    <row r="85" spans="1:24">
      <c r="D85" s="17"/>
      <c r="E85" s="29"/>
      <c r="F85" s="29"/>
      <c r="G85" s="104"/>
    </row>
    <row r="86" spans="1:24">
      <c r="D86" s="17"/>
      <c r="E86" s="29"/>
      <c r="F86" s="29"/>
      <c r="G86" s="104"/>
    </row>
    <row r="87" spans="1:24">
      <c r="D87" s="17"/>
      <c r="E87" s="29"/>
      <c r="F87" s="29"/>
      <c r="G87" s="104"/>
    </row>
    <row r="88" spans="1:24">
      <c r="D88" s="17"/>
      <c r="E88" s="29"/>
      <c r="F88" s="29"/>
      <c r="G88" s="104"/>
    </row>
    <row r="89" spans="1:24">
      <c r="D89" s="17"/>
      <c r="E89" s="29"/>
      <c r="F89" s="29"/>
      <c r="G89" s="104"/>
    </row>
    <row r="90" spans="1:24">
      <c r="D90" s="17"/>
      <c r="E90" s="29"/>
      <c r="F90" s="29"/>
      <c r="G90" s="104"/>
    </row>
    <row r="91" spans="1:24">
      <c r="D91" s="17"/>
      <c r="E91" s="29"/>
      <c r="F91" s="29"/>
      <c r="G91" s="104"/>
    </row>
    <row r="92" spans="1:24">
      <c r="D92" s="17"/>
      <c r="E92" s="29"/>
      <c r="F92" s="29"/>
      <c r="G92" s="104"/>
    </row>
    <row r="93" spans="1:24">
      <c r="D93" s="17"/>
      <c r="E93" s="29"/>
      <c r="F93" s="29"/>
      <c r="G93" s="104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</sheetData>
  <sheetProtection insertRows="0" deleteRows="0"/>
  <protectedRanges>
    <protectedRange sqref="L77:R1048576 O76:R76 W1:W1048576 L1:R75" name="Obseg1"/>
    <protectedRange sqref="L76:N76" name="Obseg1_2"/>
  </protectedRanges>
  <mergeCells count="8">
    <mergeCell ref="A76:N7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489">
      <colorScale>
        <cfvo type="min"/>
        <cfvo type="max"/>
        <color rgb="FFFCFCFF"/>
        <color rgb="FFF8696B"/>
      </colorScale>
    </cfRule>
  </conditionalFormatting>
  <conditionalFormatting sqref="D24">
    <cfRule type="colorScale" priority="4">
      <colorScale>
        <cfvo type="min"/>
        <cfvo type="max"/>
        <color rgb="FFFCFCFF"/>
        <color rgb="FFF8696B"/>
      </colorScale>
    </cfRule>
  </conditionalFormatting>
  <conditionalFormatting sqref="D30">
    <cfRule type="colorScale" priority="3">
      <colorScale>
        <cfvo type="min"/>
        <cfvo type="max"/>
        <color rgb="FFFCFCFF"/>
        <color rgb="FFF8696B"/>
      </colorScale>
    </cfRule>
  </conditionalFormatting>
  <conditionalFormatting sqref="D37">
    <cfRule type="colorScale" priority="2">
      <colorScale>
        <cfvo type="min"/>
        <cfvo type="max"/>
        <color rgb="FFFCFCFF"/>
        <color rgb="FFF8696B"/>
      </colorScale>
    </cfRule>
  </conditionalFormatting>
  <conditionalFormatting sqref="D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2FDD-CC34-4F0A-996C-8D1B799F45B1}">
  <sheetPr>
    <pageSetUpPr fitToPage="1"/>
  </sheetPr>
  <dimension ref="A1:X254"/>
  <sheetViews>
    <sheetView topLeftCell="A4" zoomScaleNormal="100" zoomScaleSheetLayoutView="100" workbookViewId="0">
      <selection activeCell="AF37" sqref="AF37"/>
    </sheetView>
  </sheetViews>
  <sheetFormatPr defaultColWidth="8.85546875" defaultRowHeight="12.75"/>
  <cols>
    <col min="1" max="1" width="5.5703125" style="12" customWidth="1"/>
    <col min="2" max="2" width="5.85546875" style="12" customWidth="1"/>
    <col min="3" max="3" width="6.1406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53" t="str">
        <f>+'prva stran'!B6</f>
        <v>OŠ Alojza Gradnika Dobrovo</v>
      </c>
      <c r="F2" s="654"/>
      <c r="G2" s="654"/>
      <c r="H2" s="654"/>
      <c r="I2" s="654"/>
      <c r="J2" s="654"/>
      <c r="K2" s="654"/>
      <c r="L2" s="654"/>
    </row>
    <row r="3" spans="1:23" ht="15">
      <c r="D3" s="48" t="s">
        <v>132</v>
      </c>
      <c r="E3" s="655" t="str">
        <f>+'prva stran'!B7</f>
        <v>Trg 25. maja 9, 5212 Dobrovo</v>
      </c>
      <c r="F3" s="656"/>
      <c r="G3" s="656"/>
      <c r="H3" s="656"/>
      <c r="I3" s="656"/>
      <c r="J3" s="656"/>
      <c r="K3" s="656"/>
      <c r="L3" s="65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57">
        <f>+'prva stran'!B10</f>
        <v>0</v>
      </c>
      <c r="F6" s="658"/>
      <c r="G6" s="658"/>
      <c r="H6" s="658"/>
      <c r="I6" s="658"/>
      <c r="J6" s="658"/>
      <c r="K6" s="658"/>
      <c r="L6" s="658"/>
    </row>
    <row r="7" spans="1:23" ht="17.25" customHeight="1">
      <c r="D7" s="49" t="s">
        <v>132</v>
      </c>
      <c r="E7" s="659">
        <f>+'prva stran'!B11</f>
        <v>0</v>
      </c>
      <c r="F7" s="660"/>
      <c r="G7" s="660"/>
      <c r="H7" s="660"/>
      <c r="I7" s="660"/>
      <c r="J7" s="660"/>
      <c r="K7" s="660"/>
      <c r="L7" s="660"/>
    </row>
    <row r="8" spans="1:23" ht="17.25" customHeight="1">
      <c r="D8" s="49" t="s">
        <v>133</v>
      </c>
      <c r="E8" s="659">
        <f>+'prva stran'!B12</f>
        <v>0</v>
      </c>
      <c r="F8" s="660"/>
      <c r="G8" s="660"/>
      <c r="H8" s="660"/>
      <c r="I8" s="660"/>
      <c r="J8" s="660"/>
      <c r="K8" s="660"/>
      <c r="L8" s="660"/>
    </row>
    <row r="9" spans="1:23" s="13" customFormat="1" ht="17.25" customHeight="1">
      <c r="A9" s="10"/>
      <c r="B9" s="10"/>
      <c r="C9" s="10"/>
      <c r="D9" s="50" t="s">
        <v>135</v>
      </c>
      <c r="E9" s="661">
        <f>+'prva stran'!B13</f>
        <v>0</v>
      </c>
      <c r="F9" s="660"/>
      <c r="G9" s="660"/>
      <c r="H9" s="660"/>
      <c r="I9" s="660"/>
      <c r="J9" s="660"/>
      <c r="K9" s="660"/>
      <c r="L9" s="66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pred_rekapitulacija'!A30</f>
        <v>17.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pred_rekapitulacija'!B30</f>
        <v>JUHE IN OMAKE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77" t="s">
        <v>1</v>
      </c>
      <c r="B16" s="246" t="s">
        <v>1046</v>
      </c>
      <c r="C16" s="247" t="s">
        <v>329</v>
      </c>
      <c r="D16" s="510" t="s">
        <v>2101</v>
      </c>
      <c r="E16" s="517">
        <v>1</v>
      </c>
      <c r="F16" s="517" t="s">
        <v>0</v>
      </c>
      <c r="G16" s="518"/>
      <c r="H16" s="582">
        <v>300</v>
      </c>
      <c r="I16" s="583" t="s">
        <v>93</v>
      </c>
      <c r="J16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K16" s="78" t="str">
        <f>IF(Sklop17[[#This Row],[ZAHTEVANA SHEMA KAKOVOSTI]]&lt;&gt;"",Sklop17[[#This Row],[Preračunana masa/volumen/kos na enoto kg]],"")</f>
        <v/>
      </c>
      <c r="L16" s="90"/>
      <c r="M16" s="256"/>
      <c r="N16" s="256"/>
      <c r="O16" s="258"/>
      <c r="P16" s="81"/>
      <c r="Q16" s="81"/>
      <c r="R16" s="92"/>
      <c r="S16" s="81">
        <f>+Sklop17[[#This Row],[cena/enota brez DDV v EUR]]*Sklop17[[#This Row],[Stopnja DDV (%)]]</f>
        <v>0</v>
      </c>
      <c r="T16" s="81">
        <f>+Sklop17[[#This Row],[cena/enota brez DDV v EUR]]+Sklop17[[#This Row],[Davek (EUR)]]</f>
        <v>0</v>
      </c>
      <c r="U16" s="81">
        <f>+Sklop17[[#This Row],[cena/enota brez DDV v EUR]]*Sklop17[[#This Row],[Okvirna količina]]</f>
        <v>0</v>
      </c>
      <c r="V16" s="81">
        <f>+Sklop17[[#This Row],[Končna cena/enoto mere (EUR) z DDV]]*Sklop17[[#This Row],[Okvirna količina]]</f>
        <v>0</v>
      </c>
      <c r="W16" s="95"/>
    </row>
    <row r="17" spans="1:23" s="53" customFormat="1" ht="24">
      <c r="A17" s="77" t="s">
        <v>3</v>
      </c>
      <c r="B17" s="246" t="s">
        <v>1045</v>
      </c>
      <c r="C17" s="247" t="s">
        <v>329</v>
      </c>
      <c r="D17" s="510" t="s">
        <v>2100</v>
      </c>
      <c r="E17" s="517">
        <v>1</v>
      </c>
      <c r="F17" s="517" t="s">
        <v>0</v>
      </c>
      <c r="G17" s="518"/>
      <c r="H17" s="582">
        <v>10</v>
      </c>
      <c r="I17" s="583" t="s">
        <v>93</v>
      </c>
      <c r="J17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7" s="78" t="str">
        <f>IF(Sklop17[[#This Row],[ZAHTEVANA SHEMA KAKOVOSTI]]&lt;&gt;"",Sklop17[[#This Row],[Preračunana masa/volumen/kos na enoto kg]],"")</f>
        <v/>
      </c>
      <c r="L17" s="91"/>
      <c r="M17" s="86"/>
      <c r="N17" s="86"/>
      <c r="O17" s="1"/>
      <c r="P17" s="85"/>
      <c r="Q17" s="85"/>
      <c r="R17" s="94"/>
      <c r="S17" s="85">
        <f>+Sklop17[[#This Row],[cena/enota brez DDV v EUR]]*Sklop17[[#This Row],[Stopnja DDV (%)]]</f>
        <v>0</v>
      </c>
      <c r="T17" s="85">
        <f>+Sklop17[[#This Row],[cena/enota brez DDV v EUR]]+Sklop17[[#This Row],[Davek (EUR)]]</f>
        <v>0</v>
      </c>
      <c r="U17" s="85">
        <f>+Sklop17[[#This Row],[cena/enota brez DDV v EUR]]*Sklop17[[#This Row],[Okvirna količina]]</f>
        <v>0</v>
      </c>
      <c r="V17" s="85">
        <f>+Sklop17[[#This Row],[Končna cena/enoto mere (EUR) z DDV]]*Sklop17[[#This Row],[Okvirna količina]]</f>
        <v>0</v>
      </c>
      <c r="W17" s="96"/>
    </row>
    <row r="18" spans="1:23" s="53" customFormat="1" ht="24">
      <c r="A18" s="77" t="s">
        <v>4</v>
      </c>
      <c r="B18" s="246" t="s">
        <v>1044</v>
      </c>
      <c r="C18" s="247" t="s">
        <v>329</v>
      </c>
      <c r="D18" s="511" t="s">
        <v>2099</v>
      </c>
      <c r="E18" s="517">
        <v>1</v>
      </c>
      <c r="F18" s="517" t="s">
        <v>0</v>
      </c>
      <c r="G18" s="518"/>
      <c r="H18" s="582">
        <v>6</v>
      </c>
      <c r="I18" s="583" t="s">
        <v>93</v>
      </c>
      <c r="J18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18" s="78" t="str">
        <f>IF(Sklop17[[#This Row],[ZAHTEVANA SHEMA KAKOVOSTI]]&lt;&gt;"",Sklop17[[#This Row],[Preračunana masa/volumen/kos na enoto kg]],"")</f>
        <v/>
      </c>
      <c r="L18" s="91"/>
      <c r="M18" s="86"/>
      <c r="N18" s="86"/>
      <c r="O18" s="1"/>
      <c r="P18" s="85"/>
      <c r="Q18" s="85"/>
      <c r="R18" s="94"/>
      <c r="S18" s="85">
        <f>+Sklop17[[#This Row],[cena/enota brez DDV v EUR]]*Sklop17[[#This Row],[Stopnja DDV (%)]]</f>
        <v>0</v>
      </c>
      <c r="T18" s="85">
        <f>+Sklop17[[#This Row],[cena/enota brez DDV v EUR]]+Sklop17[[#This Row],[Davek (EUR)]]</f>
        <v>0</v>
      </c>
      <c r="U18" s="85">
        <f>+Sklop17[[#This Row],[cena/enota brez DDV v EUR]]*Sklop17[[#This Row],[Okvirna količina]]</f>
        <v>0</v>
      </c>
      <c r="V18" s="85">
        <f>+Sklop17[[#This Row],[Končna cena/enoto mere (EUR) z DDV]]*Sklop17[[#This Row],[Okvirna količina]]</f>
        <v>0</v>
      </c>
      <c r="W18" s="96"/>
    </row>
    <row r="19" spans="1:23" s="53" customFormat="1" ht="36">
      <c r="A19" s="77" t="s">
        <v>5</v>
      </c>
      <c r="B19" s="246" t="s">
        <v>2090</v>
      </c>
      <c r="C19" s="247" t="s">
        <v>329</v>
      </c>
      <c r="D19" s="511" t="s">
        <v>2098</v>
      </c>
      <c r="E19" s="517">
        <v>1</v>
      </c>
      <c r="F19" s="517" t="s">
        <v>0</v>
      </c>
      <c r="G19" s="518"/>
      <c r="H19" s="582">
        <v>10</v>
      </c>
      <c r="I19" s="583" t="s">
        <v>93</v>
      </c>
      <c r="J19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9" s="78" t="str">
        <f>IF(Sklop17[[#This Row],[ZAHTEVANA SHEMA KAKOVOSTI]]&lt;&gt;"",Sklop17[[#This Row],[Preračunana masa/volumen/kos na enoto kg]],"")</f>
        <v/>
      </c>
      <c r="L19" s="91"/>
      <c r="M19" s="86"/>
      <c r="N19" s="86"/>
      <c r="O19" s="1"/>
      <c r="P19" s="85"/>
      <c r="Q19" s="85"/>
      <c r="R19" s="94"/>
      <c r="S19" s="85">
        <f>+Sklop17[[#This Row],[cena/enota brez DDV v EUR]]*Sklop17[[#This Row],[Stopnja DDV (%)]]</f>
        <v>0</v>
      </c>
      <c r="T19" s="85">
        <f>+Sklop17[[#This Row],[cena/enota brez DDV v EUR]]+Sklop17[[#This Row],[Davek (EUR)]]</f>
        <v>0</v>
      </c>
      <c r="U19" s="85">
        <f>+Sklop17[[#This Row],[cena/enota brez DDV v EUR]]*Sklop17[[#This Row],[Okvirna količina]]</f>
        <v>0</v>
      </c>
      <c r="V19" s="85">
        <f>+Sklop17[[#This Row],[Končna cena/enoto mere (EUR) z DDV]]*Sklop17[[#This Row],[Okvirna količina]]</f>
        <v>0</v>
      </c>
      <c r="W19" s="96"/>
    </row>
    <row r="20" spans="1:23" s="53" customFormat="1" ht="12">
      <c r="A20" s="77" t="s">
        <v>6</v>
      </c>
      <c r="B20" s="246" t="s">
        <v>2091</v>
      </c>
      <c r="C20" s="247" t="s">
        <v>330</v>
      </c>
      <c r="D20" s="511" t="s">
        <v>2097</v>
      </c>
      <c r="E20" s="517">
        <v>2</v>
      </c>
      <c r="F20" s="517" t="s">
        <v>0</v>
      </c>
      <c r="G20" s="518"/>
      <c r="H20" s="582">
        <v>10</v>
      </c>
      <c r="I20" s="583" t="s">
        <v>93</v>
      </c>
      <c r="J20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0" s="78" t="str">
        <f>IF(Sklop17[[#This Row],[ZAHTEVANA SHEMA KAKOVOSTI]]&lt;&gt;"",Sklop17[[#This Row],[Preračunana masa/volumen/kos na enoto kg]],"")</f>
        <v/>
      </c>
      <c r="L20" s="91"/>
      <c r="M20" s="86"/>
      <c r="N20" s="86"/>
      <c r="O20" s="1"/>
      <c r="P20" s="85"/>
      <c r="Q20" s="85"/>
      <c r="R20" s="94"/>
      <c r="S20" s="85">
        <f>+Sklop17[[#This Row],[cena/enota brez DDV v EUR]]*Sklop17[[#This Row],[Stopnja DDV (%)]]</f>
        <v>0</v>
      </c>
      <c r="T20" s="85">
        <f>+Sklop17[[#This Row],[cena/enota brez DDV v EUR]]+Sklop17[[#This Row],[Davek (EUR)]]</f>
        <v>0</v>
      </c>
      <c r="U20" s="85">
        <f>+Sklop17[[#This Row],[cena/enota brez DDV v EUR]]*Sklop17[[#This Row],[Okvirna količina]]</f>
        <v>0</v>
      </c>
      <c r="V20" s="85">
        <f>+Sklop17[[#This Row],[Končna cena/enoto mere (EUR) z DDV]]*Sklop17[[#This Row],[Okvirna količina]]</f>
        <v>0</v>
      </c>
      <c r="W20" s="96"/>
    </row>
    <row r="21" spans="1:23" s="53" customFormat="1" ht="24">
      <c r="A21" s="77" t="s">
        <v>7</v>
      </c>
      <c r="B21" s="246" t="s">
        <v>2092</v>
      </c>
      <c r="C21" s="247" t="s">
        <v>331</v>
      </c>
      <c r="D21" s="511" t="s">
        <v>2096</v>
      </c>
      <c r="E21" s="517">
        <v>2.7</v>
      </c>
      <c r="F21" s="517" t="s">
        <v>0</v>
      </c>
      <c r="G21" s="518"/>
      <c r="H21" s="582">
        <v>10</v>
      </c>
      <c r="I21" s="583" t="s">
        <v>93</v>
      </c>
      <c r="J21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K21" s="78" t="str">
        <f>IF(Sklop17[[#This Row],[ZAHTEVANA SHEMA KAKOVOSTI]]&lt;&gt;"",Sklop17[[#This Row],[Preračunana masa/volumen/kos na enoto kg]],"")</f>
        <v/>
      </c>
      <c r="L21" s="91"/>
      <c r="M21" s="86"/>
      <c r="N21" s="86"/>
      <c r="O21" s="1"/>
      <c r="P21" s="85"/>
      <c r="Q21" s="85"/>
      <c r="R21" s="94"/>
      <c r="S21" s="85">
        <f>+Sklop17[[#This Row],[cena/enota brez DDV v EUR]]*Sklop17[[#This Row],[Stopnja DDV (%)]]</f>
        <v>0</v>
      </c>
      <c r="T21" s="85">
        <f>+Sklop17[[#This Row],[cena/enota brez DDV v EUR]]+Sklop17[[#This Row],[Davek (EUR)]]</f>
        <v>0</v>
      </c>
      <c r="U21" s="85">
        <f>+Sklop17[[#This Row],[cena/enota brez DDV v EUR]]*Sklop17[[#This Row],[Okvirna količina]]</f>
        <v>0</v>
      </c>
      <c r="V21" s="85">
        <f>+Sklop17[[#This Row],[Končna cena/enoto mere (EUR) z DDV]]*Sklop17[[#This Row],[Okvirna količina]]</f>
        <v>0</v>
      </c>
      <c r="W21" s="96"/>
    </row>
    <row r="22" spans="1:23" s="53" customFormat="1" ht="36">
      <c r="A22" s="77" t="s">
        <v>8</v>
      </c>
      <c r="B22" s="246" t="s">
        <v>1043</v>
      </c>
      <c r="C22" s="247" t="s">
        <v>332</v>
      </c>
      <c r="D22" s="511" t="s">
        <v>2095</v>
      </c>
      <c r="E22" s="517">
        <v>2.75</v>
      </c>
      <c r="F22" s="517" t="s">
        <v>0</v>
      </c>
      <c r="G22" s="518"/>
      <c r="H22" s="582">
        <v>10</v>
      </c>
      <c r="I22" s="583" t="s">
        <v>93</v>
      </c>
      <c r="J22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27.5</v>
      </c>
      <c r="K22" s="78" t="str">
        <f>IF(Sklop17[[#This Row],[ZAHTEVANA SHEMA KAKOVOSTI]]&lt;&gt;"",Sklop17[[#This Row],[Preračunana masa/volumen/kos na enoto kg]],"")</f>
        <v/>
      </c>
      <c r="L22" s="91"/>
      <c r="M22" s="86"/>
      <c r="N22" s="86"/>
      <c r="O22" s="1"/>
      <c r="P22" s="85"/>
      <c r="Q22" s="85"/>
      <c r="R22" s="94"/>
      <c r="S22" s="85">
        <f>+Sklop17[[#This Row],[cena/enota brez DDV v EUR]]*Sklop17[[#This Row],[Stopnja DDV (%)]]</f>
        <v>0</v>
      </c>
      <c r="T22" s="85">
        <f>+Sklop17[[#This Row],[cena/enota brez DDV v EUR]]+Sklop17[[#This Row],[Davek (EUR)]]</f>
        <v>0</v>
      </c>
      <c r="U22" s="85">
        <f>+Sklop17[[#This Row],[cena/enota brez DDV v EUR]]*Sklop17[[#This Row],[Okvirna količina]]</f>
        <v>0</v>
      </c>
      <c r="V22" s="85">
        <f>+Sklop17[[#This Row],[Končna cena/enoto mere (EUR) z DDV]]*Sklop17[[#This Row],[Okvirna količina]]</f>
        <v>0</v>
      </c>
      <c r="W22" s="96"/>
    </row>
    <row r="23" spans="1:23" s="53" customFormat="1" ht="24">
      <c r="A23" s="77" t="s">
        <v>9</v>
      </c>
      <c r="B23" s="168">
        <v>939</v>
      </c>
      <c r="C23" s="247" t="s">
        <v>333</v>
      </c>
      <c r="D23" s="511" t="s">
        <v>2094</v>
      </c>
      <c r="E23" s="517">
        <v>2.75</v>
      </c>
      <c r="F23" s="517" t="s">
        <v>0</v>
      </c>
      <c r="G23" s="518"/>
      <c r="H23" s="582">
        <v>10</v>
      </c>
      <c r="I23" s="583" t="s">
        <v>93</v>
      </c>
      <c r="J23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27.5</v>
      </c>
      <c r="K23" s="78" t="str">
        <f>IF(Sklop17[[#This Row],[ZAHTEVANA SHEMA KAKOVOSTI]]&lt;&gt;"",Sklop17[[#This Row],[Preračunana masa/volumen/kos na enoto kg]],"")</f>
        <v/>
      </c>
      <c r="L23" s="91"/>
      <c r="M23" s="86"/>
      <c r="N23" s="86"/>
      <c r="O23" s="1"/>
      <c r="P23" s="85"/>
      <c r="Q23" s="85"/>
      <c r="R23" s="94"/>
      <c r="S23" s="85">
        <f>+Sklop17[[#This Row],[cena/enota brez DDV v EUR]]*Sklop17[[#This Row],[Stopnja DDV (%)]]</f>
        <v>0</v>
      </c>
      <c r="T23" s="85">
        <f>+Sklop17[[#This Row],[cena/enota brez DDV v EUR]]+Sklop17[[#This Row],[Davek (EUR)]]</f>
        <v>0</v>
      </c>
      <c r="U23" s="85">
        <f>+Sklop17[[#This Row],[cena/enota brez DDV v EUR]]*Sklop17[[#This Row],[Okvirna količina]]</f>
        <v>0</v>
      </c>
      <c r="V23" s="85">
        <f>+Sklop17[[#This Row],[Končna cena/enoto mere (EUR) z DDV]]*Sklop17[[#This Row],[Okvirna količina]]</f>
        <v>0</v>
      </c>
      <c r="W23" s="96"/>
    </row>
    <row r="24" spans="1:23" s="53" customFormat="1" ht="12">
      <c r="A24" s="77" t="s">
        <v>10</v>
      </c>
      <c r="B24" s="246" t="s">
        <v>1042</v>
      </c>
      <c r="C24" s="247" t="s">
        <v>334</v>
      </c>
      <c r="D24" s="511" t="s">
        <v>2089</v>
      </c>
      <c r="E24" s="517">
        <v>1</v>
      </c>
      <c r="F24" s="517" t="s">
        <v>0</v>
      </c>
      <c r="G24" s="518"/>
      <c r="H24" s="582">
        <v>10</v>
      </c>
      <c r="I24" s="583" t="s">
        <v>93</v>
      </c>
      <c r="J24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4" s="78" t="str">
        <f>IF(Sklop17[[#This Row],[ZAHTEVANA SHEMA KAKOVOSTI]]&lt;&gt;"",Sklop17[[#This Row],[Preračunana masa/volumen/kos na enoto kg]],"")</f>
        <v/>
      </c>
      <c r="L24" s="91"/>
      <c r="M24" s="86"/>
      <c r="N24" s="86"/>
      <c r="O24" s="1"/>
      <c r="P24" s="85"/>
      <c r="Q24" s="85"/>
      <c r="R24" s="94"/>
      <c r="S24" s="85">
        <f>+Sklop17[[#This Row],[cena/enota brez DDV v EUR]]*Sklop17[[#This Row],[Stopnja DDV (%)]]</f>
        <v>0</v>
      </c>
      <c r="T24" s="85">
        <f>+Sklop17[[#This Row],[cena/enota brez DDV v EUR]]+Sklop17[[#This Row],[Davek (EUR)]]</f>
        <v>0</v>
      </c>
      <c r="U24" s="85">
        <f>+Sklop17[[#This Row],[cena/enota brez DDV v EUR]]*Sklop17[[#This Row],[Okvirna količina]]</f>
        <v>0</v>
      </c>
      <c r="V24" s="85">
        <f>+Sklop17[[#This Row],[Končna cena/enoto mere (EUR) z DDV]]*Sklop17[[#This Row],[Okvirna količina]]</f>
        <v>0</v>
      </c>
      <c r="W24" s="96"/>
    </row>
    <row r="25" spans="1:23" s="53" customFormat="1" ht="24">
      <c r="A25" s="77" t="s">
        <v>11</v>
      </c>
      <c r="B25" s="246" t="s">
        <v>1041</v>
      </c>
      <c r="C25" s="247" t="s">
        <v>336</v>
      </c>
      <c r="D25" s="511" t="s">
        <v>2093</v>
      </c>
      <c r="E25" s="517">
        <v>1.05</v>
      </c>
      <c r="F25" s="517" t="s">
        <v>0</v>
      </c>
      <c r="G25" s="518"/>
      <c r="H25" s="582">
        <v>10</v>
      </c>
      <c r="I25" s="583" t="s">
        <v>93</v>
      </c>
      <c r="J25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K25" s="78" t="str">
        <f>IF(Sklop17[[#This Row],[ZAHTEVANA SHEMA KAKOVOSTI]]&lt;&gt;"",Sklop17[[#This Row],[Preračunana masa/volumen/kos na enoto kg]],"")</f>
        <v/>
      </c>
      <c r="L25" s="91"/>
      <c r="M25" s="86"/>
      <c r="N25" s="86"/>
      <c r="O25" s="1"/>
      <c r="P25" s="85"/>
      <c r="Q25" s="85"/>
      <c r="R25" s="94"/>
      <c r="S25" s="85">
        <f>+Sklop17[[#This Row],[cena/enota brez DDV v EUR]]*Sklop17[[#This Row],[Stopnja DDV (%)]]</f>
        <v>0</v>
      </c>
      <c r="T25" s="85">
        <f>+Sklop17[[#This Row],[cena/enota brez DDV v EUR]]+Sklop17[[#This Row],[Davek (EUR)]]</f>
        <v>0</v>
      </c>
      <c r="U25" s="85">
        <f>+Sklop17[[#This Row],[cena/enota brez DDV v EUR]]*Sklop17[[#This Row],[Okvirna količina]]</f>
        <v>0</v>
      </c>
      <c r="V25" s="85">
        <f>+Sklop17[[#This Row],[Končna cena/enoto mere (EUR) z DDV]]*Sklop17[[#This Row],[Okvirna količina]]</f>
        <v>0</v>
      </c>
      <c r="W25" s="96"/>
    </row>
    <row r="26" spans="1:23" ht="25.5">
      <c r="A26" s="77" t="s">
        <v>12</v>
      </c>
      <c r="B26" s="77">
        <v>935</v>
      </c>
      <c r="C26" s="77">
        <v>127</v>
      </c>
      <c r="D26" s="18" t="s">
        <v>2102</v>
      </c>
      <c r="E26" s="517">
        <v>0.5</v>
      </c>
      <c r="F26" s="517" t="s">
        <v>0</v>
      </c>
      <c r="G26" s="518"/>
      <c r="H26" s="582">
        <v>20</v>
      </c>
      <c r="I26" s="583" t="s">
        <v>93</v>
      </c>
      <c r="J26" s="5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6" s="490" t="str">
        <f>IF(Sklop17[[#This Row],[ZAHTEVANA SHEMA KAKOVOSTI]]&lt;&gt;"",Sklop17[[#This Row],[Preračunana masa/volumen/kos na enoto kg]],"")</f>
        <v/>
      </c>
      <c r="L26" s="492"/>
      <c r="M26" s="493"/>
      <c r="N26" s="493"/>
      <c r="O26" s="494"/>
      <c r="P26" s="495"/>
      <c r="Q26" s="495"/>
      <c r="R26" s="509"/>
      <c r="S26" s="495">
        <f>+Sklop17[[#This Row],[cena/enota brez DDV v EUR]]*Sklop17[[#This Row],[Stopnja DDV (%)]]</f>
        <v>0</v>
      </c>
      <c r="T26" s="495">
        <f>+Sklop17[[#This Row],[cena/enota brez DDV v EUR]]+Sklop17[[#This Row],[Davek (EUR)]]</f>
        <v>0</v>
      </c>
      <c r="U26" s="495">
        <f>+Sklop17[[#This Row],[cena/enota brez DDV v EUR]]*Sklop17[[#This Row],[Okvirna količina]]</f>
        <v>0</v>
      </c>
      <c r="V26" s="501">
        <f>+Sklop17[[#This Row],[Končna cena/enoto mere (EUR) z DDV]]*Sklop17[[#This Row],[Okvirna količina]]</f>
        <v>0</v>
      </c>
      <c r="W26" s="502"/>
    </row>
    <row r="27" spans="1:23">
      <c r="A27" s="435" t="s">
        <v>181</v>
      </c>
      <c r="B27" s="435"/>
      <c r="C27" s="435"/>
      <c r="D27" s="159"/>
      <c r="E27" s="513"/>
      <c r="F27" s="513"/>
      <c r="G27" s="514"/>
      <c r="H27" s="515"/>
      <c r="I27" s="516"/>
      <c r="J27" s="162">
        <f>SUBTOTAL(109,Sklop17[Preračunana masa/volumen/kos na enoto kg])</f>
        <v>458.5</v>
      </c>
      <c r="K27" s="162">
        <f>SUBTOTAL(109,Sklop17[Živila iz shem kakovosti (kg)])</f>
        <v>0</v>
      </c>
      <c r="L27" s="161"/>
      <c r="M27" s="163"/>
      <c r="N27" s="163"/>
      <c r="O27" s="164"/>
      <c r="P27" s="165"/>
      <c r="Q27" s="165"/>
      <c r="R27" s="165"/>
      <c r="S27" s="166"/>
      <c r="T27" s="161"/>
      <c r="U27" s="166">
        <f>SUBTOTAL(109,Sklop17[Vrednost za okvirno količino (EUR) brez DDV])</f>
        <v>0</v>
      </c>
      <c r="V27" s="166">
        <f>SUBTOTAL(109,Sklop17[Vrednost za okvirno količino (EUR) z DDV])</f>
        <v>0</v>
      </c>
      <c r="W27" s="436">
        <f>SUBTOTAL(103,Sklop17[Shema kakovosti
(nacionalne, evropske)
])</f>
        <v>0</v>
      </c>
    </row>
    <row r="28" spans="1:23">
      <c r="A28" s="45" t="s">
        <v>177</v>
      </c>
      <c r="B28" s="45"/>
      <c r="C28" s="45"/>
      <c r="D28" s="17"/>
      <c r="E28" s="29"/>
      <c r="F28" s="29"/>
      <c r="G28" s="104"/>
      <c r="S28" s="45"/>
      <c r="T28" s="45"/>
      <c r="U28" s="45"/>
      <c r="V28" s="45"/>
    </row>
    <row r="29" spans="1:23">
      <c r="A29" s="12" t="s">
        <v>179</v>
      </c>
      <c r="D29" s="17"/>
      <c r="E29" s="29"/>
      <c r="F29" s="29"/>
      <c r="G29" s="104"/>
    </row>
    <row r="30" spans="1:23">
      <c r="A30" s="99" t="s">
        <v>246</v>
      </c>
      <c r="B30" s="99"/>
      <c r="C30" s="99"/>
      <c r="H30" s="66"/>
      <c r="I30" s="66"/>
      <c r="J30" s="30"/>
      <c r="K30" s="30"/>
      <c r="L30" s="30"/>
      <c r="M30" s="30"/>
      <c r="N30" s="52"/>
      <c r="O30" s="52"/>
      <c r="P30" s="30"/>
      <c r="Q30" s="30"/>
      <c r="R30" s="30"/>
      <c r="S30" s="30"/>
      <c r="T30" s="30"/>
    </row>
    <row r="31" spans="1:23" ht="15">
      <c r="A31" s="651" t="s">
        <v>239</v>
      </c>
      <c r="B31" s="651"/>
      <c r="C31" s="651"/>
      <c r="D31" s="651"/>
      <c r="E31" s="651"/>
      <c r="F31" s="651"/>
      <c r="G31" s="651"/>
      <c r="H31" s="651"/>
      <c r="I31" s="651"/>
      <c r="J31" s="651"/>
      <c r="K31" s="651"/>
      <c r="L31" s="651"/>
      <c r="M31" s="8"/>
      <c r="N31" s="21"/>
      <c r="O31" s="21"/>
      <c r="P31" s="8"/>
      <c r="Q31" s="8"/>
      <c r="R31" s="8"/>
      <c r="S31" s="8"/>
      <c r="T31" s="8"/>
      <c r="U31" s="3"/>
      <c r="V31" s="3"/>
      <c r="W31" s="7"/>
    </row>
    <row r="32" spans="1:23">
      <c r="D32" s="17"/>
      <c r="E32" s="29"/>
      <c r="F32" s="29"/>
      <c r="G32" s="104"/>
    </row>
    <row r="33" spans="1:24">
      <c r="A33" s="99" t="s">
        <v>65</v>
      </c>
      <c r="B33" s="99"/>
      <c r="C33" s="99"/>
      <c r="H33" s="66"/>
      <c r="I33" s="66" t="s">
        <v>66</v>
      </c>
      <c r="J33" s="30"/>
      <c r="K33" s="30"/>
      <c r="L33" s="30"/>
      <c r="M33" s="30"/>
      <c r="N33" s="52"/>
      <c r="O33" s="52"/>
      <c r="P33" s="30"/>
      <c r="Q33" s="30"/>
      <c r="R33" s="30"/>
      <c r="S33" s="30" t="s">
        <v>67</v>
      </c>
      <c r="T33" s="30"/>
    </row>
    <row r="34" spans="1:24">
      <c r="D34" s="17"/>
      <c r="E34" s="29"/>
      <c r="F34" s="29"/>
      <c r="G34" s="104"/>
    </row>
    <row r="35" spans="1:24">
      <c r="D35" s="17"/>
      <c r="E35" s="29"/>
      <c r="F35" s="29"/>
      <c r="G35" s="104"/>
    </row>
    <row r="36" spans="1:24">
      <c r="D36" s="17"/>
      <c r="E36" s="29"/>
      <c r="F36" s="29"/>
      <c r="G36" s="104"/>
    </row>
    <row r="37" spans="1:24"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D39" s="17"/>
      <c r="E39" s="29"/>
      <c r="F39" s="29"/>
      <c r="G39" s="104"/>
    </row>
    <row r="40" spans="1:24">
      <c r="D40" s="17"/>
      <c r="E40" s="29"/>
      <c r="F40" s="29"/>
      <c r="G40" s="104"/>
    </row>
    <row r="41" spans="1:24">
      <c r="D41" s="17"/>
      <c r="E41" s="29"/>
      <c r="F41" s="29"/>
      <c r="G41" s="104"/>
    </row>
    <row r="42" spans="1:24">
      <c r="D42" s="17"/>
      <c r="E42" s="29"/>
      <c r="F42" s="29"/>
      <c r="G42" s="104"/>
    </row>
    <row r="43" spans="1:24">
      <c r="D43" s="17"/>
      <c r="E43" s="29"/>
      <c r="F43" s="29"/>
      <c r="G43" s="104"/>
    </row>
    <row r="44" spans="1:24">
      <c r="D44" s="17"/>
      <c r="E44" s="29"/>
      <c r="F44" s="29"/>
      <c r="G44" s="104"/>
    </row>
    <row r="45" spans="1:24">
      <c r="D45" s="17"/>
      <c r="E45" s="29"/>
      <c r="F45" s="29"/>
      <c r="G45" s="104"/>
    </row>
    <row r="46" spans="1:24" s="19" customFormat="1">
      <c r="A46" s="12"/>
      <c r="B46" s="12"/>
      <c r="C46" s="12"/>
      <c r="D46" s="17"/>
      <c r="E46" s="29"/>
      <c r="F46" s="29"/>
      <c r="G46" s="104"/>
      <c r="H46" s="105"/>
      <c r="I46" s="105"/>
      <c r="N46" s="12"/>
      <c r="O46" s="12"/>
      <c r="P46" s="12"/>
      <c r="Q46" s="12"/>
      <c r="R46" s="12"/>
      <c r="S46" s="12"/>
      <c r="T46" s="12"/>
      <c r="U46" s="12"/>
      <c r="V46" s="12"/>
      <c r="W46" s="66"/>
      <c r="X46" s="12"/>
    </row>
    <row r="47" spans="1:24" s="19" customFormat="1">
      <c r="A47" s="12"/>
      <c r="B47" s="12"/>
      <c r="C47" s="12"/>
      <c r="D47" s="17"/>
      <c r="E47" s="29"/>
      <c r="F47" s="29"/>
      <c r="G47" s="104"/>
      <c r="H47" s="105"/>
      <c r="I47" s="105"/>
      <c r="N47" s="12"/>
      <c r="O47" s="12"/>
      <c r="P47" s="12"/>
      <c r="Q47" s="12"/>
      <c r="R47" s="12"/>
      <c r="S47" s="12"/>
      <c r="T47" s="12"/>
      <c r="U47" s="12"/>
      <c r="V47" s="12"/>
      <c r="W47" s="66"/>
      <c r="X47" s="12"/>
    </row>
    <row r="48" spans="1:24" s="19" customFormat="1">
      <c r="A48" s="12"/>
      <c r="B48" s="12"/>
      <c r="C48" s="12"/>
      <c r="D48" s="17"/>
      <c r="E48" s="29"/>
      <c r="F48" s="29"/>
      <c r="G48" s="104"/>
      <c r="H48" s="105"/>
      <c r="I48" s="105"/>
      <c r="N48" s="12"/>
      <c r="O48" s="12"/>
      <c r="P48" s="12"/>
      <c r="Q48" s="12"/>
      <c r="R48" s="12"/>
      <c r="S48" s="12"/>
      <c r="T48" s="12"/>
      <c r="U48" s="12"/>
      <c r="V48" s="12"/>
      <c r="W48" s="66"/>
      <c r="X48" s="12"/>
    </row>
    <row r="49" spans="1:24" s="19" customFormat="1">
      <c r="A49" s="12"/>
      <c r="B49" s="12"/>
      <c r="C49" s="12"/>
      <c r="D49" s="17"/>
      <c r="E49" s="29"/>
      <c r="F49" s="29"/>
      <c r="G49" s="104"/>
      <c r="H49" s="105"/>
      <c r="I49" s="105"/>
      <c r="N49" s="12"/>
      <c r="O49" s="12"/>
      <c r="P49" s="12"/>
      <c r="Q49" s="12"/>
      <c r="R49" s="12"/>
      <c r="S49" s="12"/>
      <c r="T49" s="12"/>
      <c r="U49" s="12"/>
      <c r="V49" s="12"/>
      <c r="W49" s="66"/>
      <c r="X49" s="12"/>
    </row>
    <row r="50" spans="1:24" s="19" customFormat="1">
      <c r="A50" s="12"/>
      <c r="B50" s="12"/>
      <c r="C50" s="12"/>
      <c r="D50" s="17"/>
      <c r="E50" s="29"/>
      <c r="F50" s="29"/>
      <c r="G50" s="104"/>
      <c r="H50" s="105"/>
      <c r="I50" s="105"/>
      <c r="N50" s="12"/>
      <c r="O50" s="12"/>
      <c r="P50" s="12"/>
      <c r="Q50" s="12"/>
      <c r="R50" s="12"/>
      <c r="S50" s="12"/>
      <c r="T50" s="12"/>
      <c r="U50" s="12"/>
      <c r="V50" s="12"/>
      <c r="W50" s="66"/>
      <c r="X50" s="12"/>
    </row>
    <row r="51" spans="1:24" s="19" customFormat="1">
      <c r="A51" s="12"/>
      <c r="B51" s="12"/>
      <c r="C51" s="12"/>
      <c r="D51" s="17"/>
      <c r="E51" s="29"/>
      <c r="F51" s="29"/>
      <c r="G51" s="104"/>
      <c r="H51" s="105"/>
      <c r="I51" s="105"/>
      <c r="N51" s="12"/>
      <c r="O51" s="12"/>
      <c r="P51" s="12"/>
      <c r="Q51" s="12"/>
      <c r="R51" s="12"/>
      <c r="S51" s="12"/>
      <c r="T51" s="12"/>
      <c r="U51" s="12"/>
      <c r="V51" s="12"/>
      <c r="W51" s="66"/>
      <c r="X51" s="12"/>
    </row>
    <row r="52" spans="1:24" s="19" customFormat="1">
      <c r="A52" s="12"/>
      <c r="B52" s="12"/>
      <c r="C52" s="12"/>
      <c r="D52" s="17"/>
      <c r="E52" s="29"/>
      <c r="F52" s="29"/>
      <c r="G52" s="104"/>
      <c r="H52" s="105"/>
      <c r="I52" s="105"/>
      <c r="N52" s="12"/>
      <c r="O52" s="12"/>
      <c r="P52" s="12"/>
      <c r="Q52" s="12"/>
      <c r="R52" s="12"/>
      <c r="S52" s="12"/>
      <c r="T52" s="12"/>
      <c r="U52" s="12"/>
      <c r="V52" s="12"/>
      <c r="W52" s="66"/>
      <c r="X52" s="12"/>
    </row>
    <row r="53" spans="1:24" s="19" customFormat="1">
      <c r="A53" s="12"/>
      <c r="B53" s="12"/>
      <c r="C53" s="12"/>
      <c r="D53" s="17"/>
      <c r="E53" s="29"/>
      <c r="F53" s="29"/>
      <c r="G53" s="104"/>
      <c r="H53" s="105"/>
      <c r="I53" s="105"/>
      <c r="N53" s="12"/>
      <c r="O53" s="12"/>
      <c r="P53" s="12"/>
      <c r="Q53" s="12"/>
      <c r="R53" s="12"/>
      <c r="S53" s="12"/>
      <c r="T53" s="12"/>
      <c r="U53" s="12"/>
      <c r="V53" s="12"/>
      <c r="W53" s="66"/>
      <c r="X53" s="12"/>
    </row>
    <row r="54" spans="1:24" s="19" customFormat="1">
      <c r="A54" s="12"/>
      <c r="B54" s="12"/>
      <c r="C54" s="12"/>
      <c r="D54" s="17"/>
      <c r="E54" s="29"/>
      <c r="F54" s="29"/>
      <c r="G54" s="104"/>
      <c r="H54" s="105"/>
      <c r="I54" s="105"/>
      <c r="N54" s="12"/>
      <c r="O54" s="12"/>
      <c r="P54" s="12"/>
      <c r="Q54" s="12"/>
      <c r="R54" s="12"/>
      <c r="S54" s="12"/>
      <c r="T54" s="12"/>
      <c r="U54" s="12"/>
      <c r="V54" s="12"/>
      <c r="W54" s="66"/>
      <c r="X54" s="12"/>
    </row>
    <row r="55" spans="1:24" s="19" customFormat="1">
      <c r="A55" s="12"/>
      <c r="B55" s="12"/>
      <c r="C55" s="12"/>
      <c r="D55" s="17"/>
      <c r="E55" s="29"/>
      <c r="F55" s="29"/>
      <c r="G55" s="104"/>
      <c r="H55" s="105"/>
      <c r="I55" s="105"/>
      <c r="N55" s="12"/>
      <c r="O55" s="12"/>
      <c r="P55" s="12"/>
      <c r="Q55" s="12"/>
      <c r="R55" s="12"/>
      <c r="S55" s="12"/>
      <c r="T55" s="12"/>
      <c r="U55" s="12"/>
      <c r="V55" s="12"/>
      <c r="W55" s="66"/>
      <c r="X55" s="12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</sheetData>
  <sheetProtection insertRows="0" deleteRows="0"/>
  <protectedRanges>
    <protectedRange sqref="M31:R31 L32:R1048576 W1:W25 L1:R25 L27:R30 W27:W1048576" name="Obseg1"/>
    <protectedRange sqref="J31:L31" name="Obseg1_2_1"/>
  </protectedRanges>
  <mergeCells count="8">
    <mergeCell ref="D13:M13"/>
    <mergeCell ref="A31:L31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2:D23 D19 D25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513"/>
  <sheetViews>
    <sheetView topLeftCell="A193" zoomScaleNormal="100" zoomScaleSheetLayoutView="100" workbookViewId="0">
      <selection activeCell="D182" sqref="D182"/>
    </sheetView>
  </sheetViews>
  <sheetFormatPr defaultColWidth="8.85546875" defaultRowHeight="12.75"/>
  <cols>
    <col min="1" max="1" width="5.5703125" style="12" customWidth="1"/>
    <col min="2" max="2" width="5.85546875" style="12" customWidth="1"/>
    <col min="3" max="3" width="6.5703125" style="12" customWidth="1"/>
    <col min="4" max="4" width="37.710937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53" t="str">
        <f>+'prva stran'!B6</f>
        <v>OŠ Alojza Gradnika Dobrovo</v>
      </c>
      <c r="F2" s="654"/>
      <c r="G2" s="654"/>
      <c r="H2" s="654"/>
      <c r="I2" s="654"/>
      <c r="J2" s="654"/>
      <c r="K2" s="654"/>
      <c r="L2" s="654"/>
    </row>
    <row r="3" spans="1:23" ht="15">
      <c r="D3" s="48" t="s">
        <v>132</v>
      </c>
      <c r="E3" s="655" t="str">
        <f>+'prva stran'!B7</f>
        <v>Trg 25. maja 9, 5212 Dobrovo</v>
      </c>
      <c r="F3" s="656"/>
      <c r="G3" s="656"/>
      <c r="H3" s="656"/>
      <c r="I3" s="656"/>
      <c r="J3" s="656"/>
      <c r="K3" s="656"/>
      <c r="L3" s="65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57">
        <f>+'prva stran'!B10</f>
        <v>0</v>
      </c>
      <c r="F6" s="658"/>
      <c r="G6" s="658"/>
      <c r="H6" s="658"/>
      <c r="I6" s="658"/>
      <c r="J6" s="658"/>
      <c r="K6" s="658"/>
      <c r="L6" s="658"/>
    </row>
    <row r="7" spans="1:23" ht="17.25" customHeight="1">
      <c r="D7" s="49" t="s">
        <v>132</v>
      </c>
      <c r="E7" s="659">
        <f>+'prva stran'!B11</f>
        <v>0</v>
      </c>
      <c r="F7" s="660"/>
      <c r="G7" s="660"/>
      <c r="H7" s="660"/>
      <c r="I7" s="660"/>
      <c r="J7" s="660"/>
      <c r="K7" s="660"/>
      <c r="L7" s="660"/>
    </row>
    <row r="8" spans="1:23" ht="17.25" customHeight="1">
      <c r="D8" s="49" t="s">
        <v>133</v>
      </c>
      <c r="E8" s="659">
        <f>+'prva stran'!B12</f>
        <v>0</v>
      </c>
      <c r="F8" s="660"/>
      <c r="G8" s="660"/>
      <c r="H8" s="660"/>
      <c r="I8" s="660"/>
      <c r="J8" s="660"/>
      <c r="K8" s="660"/>
      <c r="L8" s="660"/>
    </row>
    <row r="9" spans="1:23" s="13" customFormat="1" ht="17.25" customHeight="1">
      <c r="A9" s="10"/>
      <c r="B9" s="10"/>
      <c r="C9" s="10"/>
      <c r="D9" s="50" t="s">
        <v>135</v>
      </c>
      <c r="E9" s="661">
        <f>+'prva stran'!B13</f>
        <v>0</v>
      </c>
      <c r="F9" s="660"/>
      <c r="G9" s="660"/>
      <c r="H9" s="660"/>
      <c r="I9" s="660"/>
      <c r="J9" s="660"/>
      <c r="K9" s="660"/>
      <c r="L9" s="66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pred_rekapitulacija'!A31</f>
        <v>18.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pred_rekapitulacija'!B31</f>
        <v>SPLOŠNO PREHRAMBENO BLAGO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77" t="s">
        <v>1</v>
      </c>
      <c r="B16" s="531" t="s">
        <v>2103</v>
      </c>
      <c r="C16" s="532" t="s">
        <v>1197</v>
      </c>
      <c r="D16" s="533" t="s">
        <v>1356</v>
      </c>
      <c r="E16" s="534">
        <v>1</v>
      </c>
      <c r="F16" s="535" t="s">
        <v>0</v>
      </c>
      <c r="G16" s="109"/>
      <c r="H16" s="574">
        <v>15</v>
      </c>
      <c r="I16" s="575" t="s">
        <v>93</v>
      </c>
      <c r="J1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16" s="78" t="str">
        <f>IF(Sklop18[[#This Row],[ZAHTEVANA SHEMA KAKOVOSTI]]&lt;&gt;"",Sklop18[[#This Row],[Preračunana masa/volumen/kos na enoto kg]],"")</f>
        <v/>
      </c>
      <c r="L16" s="90"/>
      <c r="M16" s="256"/>
      <c r="N16" s="256"/>
      <c r="O16" s="258"/>
      <c r="P16" s="81"/>
      <c r="Q16" s="81"/>
      <c r="R16" s="92"/>
      <c r="S16" s="81">
        <f>+Sklop18[[#This Row],[cena/enota brez DDV v EUR]]*Sklop18[[#This Row],[Stopnja DDV (%)]]</f>
        <v>0</v>
      </c>
      <c r="T16" s="81">
        <f>+Sklop18[[#This Row],[cena/enota brez DDV v EUR]]+Sklop18[[#This Row],[Davek (EUR)]]</f>
        <v>0</v>
      </c>
      <c r="U16" s="81">
        <f>+Sklop18[[#This Row],[cena/enota brez DDV v EUR]]*Sklop18[[#This Row],[Okvirna količina]]</f>
        <v>0</v>
      </c>
      <c r="V16" s="81">
        <f>+Sklop18[[#This Row],[Končna cena/enoto mere (EUR) z DDV]]*Sklop18[[#This Row],[Okvirna količina]]</f>
        <v>0</v>
      </c>
      <c r="W16" s="95"/>
    </row>
    <row r="17" spans="1:23" s="53" customFormat="1" ht="24">
      <c r="A17" s="77" t="s">
        <v>3</v>
      </c>
      <c r="B17" s="537" t="s">
        <v>1054</v>
      </c>
      <c r="C17" s="532" t="s">
        <v>1197</v>
      </c>
      <c r="D17" s="533" t="s">
        <v>1357</v>
      </c>
      <c r="E17" s="534">
        <v>0.8</v>
      </c>
      <c r="F17" s="535" t="s">
        <v>0</v>
      </c>
      <c r="G17" s="109"/>
      <c r="H17" s="574">
        <v>5</v>
      </c>
      <c r="I17" s="575" t="s">
        <v>93</v>
      </c>
      <c r="J17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7" s="78" t="str">
        <f>IF(Sklop18[[#This Row],[ZAHTEVANA SHEMA KAKOVOSTI]]&lt;&gt;"",Sklop18[[#This Row],[Preračunana masa/volumen/kos na enoto kg]],"")</f>
        <v/>
      </c>
      <c r="L17" s="91"/>
      <c r="M17" s="86"/>
      <c r="N17" s="86"/>
      <c r="O17" s="1"/>
      <c r="P17" s="85"/>
      <c r="Q17" s="85"/>
      <c r="R17" s="94"/>
      <c r="S17" s="85">
        <f>+Sklop18[[#This Row],[cena/enota brez DDV v EUR]]*Sklop18[[#This Row],[Stopnja DDV (%)]]</f>
        <v>0</v>
      </c>
      <c r="T17" s="85">
        <f>+Sklop18[[#This Row],[cena/enota brez DDV v EUR]]+Sklop18[[#This Row],[Davek (EUR)]]</f>
        <v>0</v>
      </c>
      <c r="U17" s="85">
        <f>+Sklop18[[#This Row],[cena/enota brez DDV v EUR]]*Sklop18[[#This Row],[Okvirna količina]]</f>
        <v>0</v>
      </c>
      <c r="V17" s="85">
        <f>+Sklop18[[#This Row],[Končna cena/enoto mere (EUR) z DDV]]*Sklop18[[#This Row],[Okvirna količina]]</f>
        <v>0</v>
      </c>
      <c r="W17" s="96"/>
    </row>
    <row r="18" spans="1:23" s="53" customFormat="1" ht="24">
      <c r="A18" s="77" t="s">
        <v>4</v>
      </c>
      <c r="B18" s="531" t="s">
        <v>2104</v>
      </c>
      <c r="C18" s="532" t="s">
        <v>1197</v>
      </c>
      <c r="D18" s="538" t="s">
        <v>1358</v>
      </c>
      <c r="E18" s="534">
        <v>1</v>
      </c>
      <c r="F18" s="535" t="s">
        <v>0</v>
      </c>
      <c r="G18" s="109"/>
      <c r="H18" s="574">
        <v>5</v>
      </c>
      <c r="I18" s="575" t="s">
        <v>93</v>
      </c>
      <c r="J18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8" s="78" t="str">
        <f>IF(Sklop18[[#This Row],[ZAHTEVANA SHEMA KAKOVOSTI]]&lt;&gt;"",Sklop18[[#This Row],[Preračunana masa/volumen/kos na enoto kg]],"")</f>
        <v/>
      </c>
      <c r="L18" s="91"/>
      <c r="M18" s="86"/>
      <c r="N18" s="86"/>
      <c r="O18" s="1"/>
      <c r="P18" s="85"/>
      <c r="Q18" s="85"/>
      <c r="R18" s="94"/>
      <c r="S18" s="85">
        <f>+Sklop18[[#This Row],[cena/enota brez DDV v EUR]]*Sklop18[[#This Row],[Stopnja DDV (%)]]</f>
        <v>0</v>
      </c>
      <c r="T18" s="85">
        <f>+Sklop18[[#This Row],[cena/enota brez DDV v EUR]]+Sklop18[[#This Row],[Davek (EUR)]]</f>
        <v>0</v>
      </c>
      <c r="U18" s="85">
        <f>+Sklop18[[#This Row],[cena/enota brez DDV v EUR]]*Sklop18[[#This Row],[Okvirna količina]]</f>
        <v>0</v>
      </c>
      <c r="V18" s="85">
        <f>+Sklop18[[#This Row],[Končna cena/enoto mere (EUR) z DDV]]*Sklop18[[#This Row],[Okvirna količina]]</f>
        <v>0</v>
      </c>
      <c r="W18" s="96"/>
    </row>
    <row r="19" spans="1:23" s="53" customFormat="1" ht="12">
      <c r="A19" s="77" t="s">
        <v>5</v>
      </c>
      <c r="B19" s="537" t="s">
        <v>1055</v>
      </c>
      <c r="C19" s="532" t="s">
        <v>1197</v>
      </c>
      <c r="D19" s="538" t="s">
        <v>1359</v>
      </c>
      <c r="E19" s="534">
        <v>0.05</v>
      </c>
      <c r="F19" s="535" t="s">
        <v>0</v>
      </c>
      <c r="G19" s="109"/>
      <c r="H19" s="574">
        <v>500</v>
      </c>
      <c r="I19" s="575" t="s">
        <v>93</v>
      </c>
      <c r="J19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9" s="78" t="str">
        <f>IF(Sklop18[[#This Row],[ZAHTEVANA SHEMA KAKOVOSTI]]&lt;&gt;"",Sklop18[[#This Row],[Preračunana masa/volumen/kos na enoto kg]],"")</f>
        <v/>
      </c>
      <c r="L19" s="91"/>
      <c r="M19" s="86"/>
      <c r="N19" s="86"/>
      <c r="O19" s="1"/>
      <c r="P19" s="85"/>
      <c r="Q19" s="85"/>
      <c r="R19" s="94"/>
      <c r="S19" s="85">
        <f>+Sklop18[[#This Row],[cena/enota brez DDV v EUR]]*Sklop18[[#This Row],[Stopnja DDV (%)]]</f>
        <v>0</v>
      </c>
      <c r="T19" s="85">
        <f>+Sklop18[[#This Row],[cena/enota brez DDV v EUR]]+Sklop18[[#This Row],[Davek (EUR)]]</f>
        <v>0</v>
      </c>
      <c r="U19" s="85">
        <f>+Sklop18[[#This Row],[cena/enota brez DDV v EUR]]*Sklop18[[#This Row],[Okvirna količina]]</f>
        <v>0</v>
      </c>
      <c r="V19" s="85">
        <f>+Sklop18[[#This Row],[Končna cena/enoto mere (EUR) z DDV]]*Sklop18[[#This Row],[Okvirna količina]]</f>
        <v>0</v>
      </c>
      <c r="W19" s="96"/>
    </row>
    <row r="20" spans="1:23" s="53" customFormat="1" ht="12">
      <c r="A20" s="77" t="s">
        <v>6</v>
      </c>
      <c r="B20" s="531" t="s">
        <v>1056</v>
      </c>
      <c r="C20" s="532" t="s">
        <v>1197</v>
      </c>
      <c r="D20" s="538" t="s">
        <v>1360</v>
      </c>
      <c r="E20" s="534">
        <v>0.32</v>
      </c>
      <c r="F20" s="535" t="s">
        <v>0</v>
      </c>
      <c r="G20" s="109"/>
      <c r="H20" s="574">
        <v>200</v>
      </c>
      <c r="I20" s="575" t="s">
        <v>93</v>
      </c>
      <c r="J20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K20" s="78" t="str">
        <f>IF(Sklop18[[#This Row],[ZAHTEVANA SHEMA KAKOVOSTI]]&lt;&gt;"",Sklop18[[#This Row],[Preračunana masa/volumen/kos na enoto kg]],"")</f>
        <v/>
      </c>
      <c r="L20" s="91"/>
      <c r="M20" s="86"/>
      <c r="N20" s="86"/>
      <c r="O20" s="1"/>
      <c r="P20" s="85"/>
      <c r="Q20" s="85"/>
      <c r="R20" s="94"/>
      <c r="S20" s="85">
        <f>+Sklop18[[#This Row],[cena/enota brez DDV v EUR]]*Sklop18[[#This Row],[Stopnja DDV (%)]]</f>
        <v>0</v>
      </c>
      <c r="T20" s="85">
        <f>+Sklop18[[#This Row],[cena/enota brez DDV v EUR]]+Sklop18[[#This Row],[Davek (EUR)]]</f>
        <v>0</v>
      </c>
      <c r="U20" s="85">
        <f>+Sklop18[[#This Row],[cena/enota brez DDV v EUR]]*Sklop18[[#This Row],[Okvirna količina]]</f>
        <v>0</v>
      </c>
      <c r="V20" s="85">
        <f>+Sklop18[[#This Row],[Končna cena/enoto mere (EUR) z DDV]]*Sklop18[[#This Row],[Okvirna količina]]</f>
        <v>0</v>
      </c>
      <c r="W20" s="96"/>
    </row>
    <row r="21" spans="1:23" s="53" customFormat="1" ht="12">
      <c r="A21" s="77" t="s">
        <v>7</v>
      </c>
      <c r="B21" s="537" t="s">
        <v>1057</v>
      </c>
      <c r="C21" s="532" t="s">
        <v>1197</v>
      </c>
      <c r="D21" s="538" t="s">
        <v>1361</v>
      </c>
      <c r="E21" s="534">
        <v>0.7</v>
      </c>
      <c r="F21" s="535" t="s">
        <v>0</v>
      </c>
      <c r="G21" s="109"/>
      <c r="H21" s="574">
        <v>15</v>
      </c>
      <c r="I21" s="575" t="s">
        <v>93</v>
      </c>
      <c r="J21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10.5</v>
      </c>
      <c r="K21" s="78" t="str">
        <f>IF(Sklop18[[#This Row],[ZAHTEVANA SHEMA KAKOVOSTI]]&lt;&gt;"",Sklop18[[#This Row],[Preračunana masa/volumen/kos na enoto kg]],"")</f>
        <v/>
      </c>
      <c r="L21" s="91"/>
      <c r="M21" s="86"/>
      <c r="N21" s="86"/>
      <c r="O21" s="1"/>
      <c r="P21" s="85"/>
      <c r="Q21" s="85"/>
      <c r="R21" s="94"/>
      <c r="S21" s="85">
        <f>+Sklop18[[#This Row],[cena/enota brez DDV v EUR]]*Sklop18[[#This Row],[Stopnja DDV (%)]]</f>
        <v>0</v>
      </c>
      <c r="T21" s="85">
        <f>+Sklop18[[#This Row],[cena/enota brez DDV v EUR]]+Sklop18[[#This Row],[Davek (EUR)]]</f>
        <v>0</v>
      </c>
      <c r="U21" s="85">
        <f>+Sklop18[[#This Row],[cena/enota brez DDV v EUR]]*Sklop18[[#This Row],[Okvirna količina]]</f>
        <v>0</v>
      </c>
      <c r="V21" s="85">
        <f>+Sklop18[[#This Row],[Končna cena/enoto mere (EUR) z DDV]]*Sklop18[[#This Row],[Okvirna količina]]</f>
        <v>0</v>
      </c>
      <c r="W21" s="96"/>
    </row>
    <row r="22" spans="1:23" s="53" customFormat="1" ht="12">
      <c r="A22" s="77" t="s">
        <v>8</v>
      </c>
      <c r="B22" s="531" t="s">
        <v>1058</v>
      </c>
      <c r="C22" s="532" t="s">
        <v>1197</v>
      </c>
      <c r="D22" s="538" t="s">
        <v>1362</v>
      </c>
      <c r="E22" s="534">
        <v>0.37</v>
      </c>
      <c r="F22" s="535" t="s">
        <v>0</v>
      </c>
      <c r="G22" s="109"/>
      <c r="H22" s="574">
        <v>8</v>
      </c>
      <c r="I22" s="575" t="s">
        <v>93</v>
      </c>
      <c r="J22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2.96</v>
      </c>
      <c r="K22" s="78" t="str">
        <f>IF(Sklop18[[#This Row],[ZAHTEVANA SHEMA KAKOVOSTI]]&lt;&gt;"",Sklop18[[#This Row],[Preračunana masa/volumen/kos na enoto kg]],"")</f>
        <v/>
      </c>
      <c r="L22" s="91"/>
      <c r="M22" s="86"/>
      <c r="N22" s="86"/>
      <c r="O22" s="1"/>
      <c r="P22" s="85"/>
      <c r="Q22" s="85"/>
      <c r="R22" s="94"/>
      <c r="S22" s="85">
        <f>+Sklop18[[#This Row],[cena/enota brez DDV v EUR]]*Sklop18[[#This Row],[Stopnja DDV (%)]]</f>
        <v>0</v>
      </c>
      <c r="T22" s="85">
        <f>+Sklop18[[#This Row],[cena/enota brez DDV v EUR]]+Sklop18[[#This Row],[Davek (EUR)]]</f>
        <v>0</v>
      </c>
      <c r="U22" s="85">
        <f>+Sklop18[[#This Row],[cena/enota brez DDV v EUR]]*Sklop18[[#This Row],[Okvirna količina]]</f>
        <v>0</v>
      </c>
      <c r="V22" s="85">
        <f>+Sklop18[[#This Row],[Končna cena/enoto mere (EUR) z DDV]]*Sklop18[[#This Row],[Okvirna količina]]</f>
        <v>0</v>
      </c>
      <c r="W22" s="96"/>
    </row>
    <row r="23" spans="1:23" s="53" customFormat="1" ht="12">
      <c r="A23" s="77" t="s">
        <v>9</v>
      </c>
      <c r="B23" s="537" t="s">
        <v>1059</v>
      </c>
      <c r="C23" s="532" t="s">
        <v>1197</v>
      </c>
      <c r="D23" s="538" t="s">
        <v>1363</v>
      </c>
      <c r="E23" s="534">
        <v>4.2000000000000003E-2</v>
      </c>
      <c r="F23" s="535" t="s">
        <v>0</v>
      </c>
      <c r="G23" s="109"/>
      <c r="H23" s="574">
        <v>600</v>
      </c>
      <c r="I23" s="575" t="s">
        <v>93</v>
      </c>
      <c r="J23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25.200000000000003</v>
      </c>
      <c r="K23" s="78" t="str">
        <f>IF(Sklop18[[#This Row],[ZAHTEVANA SHEMA KAKOVOSTI]]&lt;&gt;"",Sklop18[[#This Row],[Preračunana masa/volumen/kos na enoto kg]],"")</f>
        <v/>
      </c>
      <c r="L23" s="91"/>
      <c r="M23" s="86"/>
      <c r="N23" s="86"/>
      <c r="O23" s="1"/>
      <c r="P23" s="85"/>
      <c r="Q23" s="85"/>
      <c r="R23" s="94"/>
      <c r="S23" s="85">
        <f>+Sklop18[[#This Row],[cena/enota brez DDV v EUR]]*Sklop18[[#This Row],[Stopnja DDV (%)]]</f>
        <v>0</v>
      </c>
      <c r="T23" s="85">
        <f>+Sklop18[[#This Row],[cena/enota brez DDV v EUR]]+Sklop18[[#This Row],[Davek (EUR)]]</f>
        <v>0</v>
      </c>
      <c r="U23" s="85">
        <f>+Sklop18[[#This Row],[cena/enota brez DDV v EUR]]*Sklop18[[#This Row],[Okvirna količina]]</f>
        <v>0</v>
      </c>
      <c r="V23" s="85">
        <f>+Sklop18[[#This Row],[Končna cena/enoto mere (EUR) z DDV]]*Sklop18[[#This Row],[Okvirna količina]]</f>
        <v>0</v>
      </c>
      <c r="W23" s="96"/>
    </row>
    <row r="24" spans="1:23" s="53" customFormat="1" ht="12">
      <c r="A24" s="77" t="s">
        <v>10</v>
      </c>
      <c r="B24" s="531" t="s">
        <v>1060</v>
      </c>
      <c r="C24" s="532" t="s">
        <v>1197</v>
      </c>
      <c r="D24" s="538" t="s">
        <v>1364</v>
      </c>
      <c r="E24" s="534">
        <v>0.02</v>
      </c>
      <c r="F24" s="535" t="s">
        <v>0</v>
      </c>
      <c r="G24" s="109"/>
      <c r="H24" s="574">
        <v>50</v>
      </c>
      <c r="I24" s="575" t="s">
        <v>93</v>
      </c>
      <c r="J24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24" s="78" t="str">
        <f>IF(Sklop18[[#This Row],[ZAHTEVANA SHEMA KAKOVOSTI]]&lt;&gt;"",Sklop18[[#This Row],[Preračunana masa/volumen/kos na enoto kg]],"")</f>
        <v/>
      </c>
      <c r="L24" s="91"/>
      <c r="M24" s="86"/>
      <c r="N24" s="86"/>
      <c r="O24" s="1"/>
      <c r="P24" s="85"/>
      <c r="Q24" s="85"/>
      <c r="R24" s="94"/>
      <c r="S24" s="85">
        <f>+Sklop18[[#This Row],[cena/enota brez DDV v EUR]]*Sklop18[[#This Row],[Stopnja DDV (%)]]</f>
        <v>0</v>
      </c>
      <c r="T24" s="85">
        <f>+Sklop18[[#This Row],[cena/enota brez DDV v EUR]]+Sklop18[[#This Row],[Davek (EUR)]]</f>
        <v>0</v>
      </c>
      <c r="U24" s="85">
        <f>+Sklop18[[#This Row],[cena/enota brez DDV v EUR]]*Sklop18[[#This Row],[Okvirna količina]]</f>
        <v>0</v>
      </c>
      <c r="V24" s="85">
        <f>+Sklop18[[#This Row],[Končna cena/enoto mere (EUR) z DDV]]*Sklop18[[#This Row],[Okvirna količina]]</f>
        <v>0</v>
      </c>
      <c r="W24" s="96"/>
    </row>
    <row r="25" spans="1:23" s="53" customFormat="1" ht="12">
      <c r="A25" s="77" t="s">
        <v>11</v>
      </c>
      <c r="B25" s="537" t="s">
        <v>1061</v>
      </c>
      <c r="C25" s="532" t="s">
        <v>1197</v>
      </c>
      <c r="D25" s="538" t="s">
        <v>1365</v>
      </c>
      <c r="E25" s="534">
        <v>0.9</v>
      </c>
      <c r="F25" s="535" t="s">
        <v>0</v>
      </c>
      <c r="G25" s="109"/>
      <c r="H25" s="574">
        <v>25</v>
      </c>
      <c r="I25" s="575" t="s">
        <v>93</v>
      </c>
      <c r="J25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25" s="78" t="str">
        <f>IF(Sklop18[[#This Row],[ZAHTEVANA SHEMA KAKOVOSTI]]&lt;&gt;"",Sklop18[[#This Row],[Preračunana masa/volumen/kos na enoto kg]],"")</f>
        <v/>
      </c>
      <c r="L25" s="91"/>
      <c r="M25" s="86"/>
      <c r="N25" s="86"/>
      <c r="O25" s="1"/>
      <c r="P25" s="85"/>
      <c r="Q25" s="85"/>
      <c r="R25" s="94"/>
      <c r="S25" s="85">
        <f>+Sklop18[[#This Row],[cena/enota brez DDV v EUR]]*Sklop18[[#This Row],[Stopnja DDV (%)]]</f>
        <v>0</v>
      </c>
      <c r="T25" s="85">
        <f>+Sklop18[[#This Row],[cena/enota brez DDV v EUR]]+Sklop18[[#This Row],[Davek (EUR)]]</f>
        <v>0</v>
      </c>
      <c r="U25" s="85">
        <f>+Sklop18[[#This Row],[cena/enota brez DDV v EUR]]*Sklop18[[#This Row],[Okvirna količina]]</f>
        <v>0</v>
      </c>
      <c r="V25" s="85">
        <f>+Sklop18[[#This Row],[Končna cena/enoto mere (EUR) z DDV]]*Sklop18[[#This Row],[Okvirna količina]]</f>
        <v>0</v>
      </c>
      <c r="W25" s="96"/>
    </row>
    <row r="26" spans="1:23" s="53" customFormat="1" ht="12">
      <c r="A26" s="77" t="s">
        <v>12</v>
      </c>
      <c r="B26" s="537"/>
      <c r="C26" s="532"/>
      <c r="D26" s="538" t="s">
        <v>1366</v>
      </c>
      <c r="E26" s="534">
        <v>5</v>
      </c>
      <c r="F26" s="535" t="s">
        <v>95</v>
      </c>
      <c r="G26" s="109"/>
      <c r="H26" s="574">
        <v>20</v>
      </c>
      <c r="I26" s="575" t="s">
        <v>93</v>
      </c>
      <c r="J2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6" s="78" t="str">
        <f>IF(Sklop18[[#This Row],[ZAHTEVANA SHEMA KAKOVOSTI]]&lt;&gt;"",Sklop18[[#This Row],[Preračunana masa/volumen/kos na enoto kg]],"")</f>
        <v/>
      </c>
      <c r="L26" s="91"/>
      <c r="M26" s="86"/>
      <c r="N26" s="86"/>
      <c r="O26" s="1"/>
      <c r="P26" s="85"/>
      <c r="Q26" s="85"/>
      <c r="R26" s="94"/>
      <c r="S26" s="85">
        <f>+Sklop18[[#This Row],[cena/enota brez DDV v EUR]]*Sklop18[[#This Row],[Stopnja DDV (%)]]</f>
        <v>0</v>
      </c>
      <c r="T26" s="85">
        <f>+Sklop18[[#This Row],[cena/enota brez DDV v EUR]]+Sklop18[[#This Row],[Davek (EUR)]]</f>
        <v>0</v>
      </c>
      <c r="U26" s="85">
        <f>+Sklop18[[#This Row],[cena/enota brez DDV v EUR]]*Sklop18[[#This Row],[Okvirna količina]]</f>
        <v>0</v>
      </c>
      <c r="V26" s="85">
        <f>+Sklop18[[#This Row],[Končna cena/enoto mere (EUR) z DDV]]*Sklop18[[#This Row],[Okvirna količina]]</f>
        <v>0</v>
      </c>
      <c r="W26" s="96"/>
    </row>
    <row r="27" spans="1:23" s="53" customFormat="1" ht="12">
      <c r="A27" s="77" t="s">
        <v>13</v>
      </c>
      <c r="B27" s="531" t="s">
        <v>1062</v>
      </c>
      <c r="C27" s="532" t="s">
        <v>1197</v>
      </c>
      <c r="D27" s="538" t="s">
        <v>1366</v>
      </c>
      <c r="E27" s="534">
        <v>10</v>
      </c>
      <c r="F27" s="535" t="s">
        <v>95</v>
      </c>
      <c r="G27" s="109"/>
      <c r="H27" s="574">
        <v>10</v>
      </c>
      <c r="I27" s="575" t="s">
        <v>93</v>
      </c>
      <c r="J27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7" s="78" t="str">
        <f>IF(Sklop18[[#This Row],[ZAHTEVANA SHEMA KAKOVOSTI]]&lt;&gt;"",Sklop18[[#This Row],[Preračunana masa/volumen/kos na enoto kg]],"")</f>
        <v/>
      </c>
      <c r="L27" s="91"/>
      <c r="M27" s="86"/>
      <c r="N27" s="86"/>
      <c r="O27" s="1"/>
      <c r="P27" s="85"/>
      <c r="Q27" s="85"/>
      <c r="R27" s="94"/>
      <c r="S27" s="85">
        <f>+Sklop18[[#This Row],[cena/enota brez DDV v EUR]]*Sklop18[[#This Row],[Stopnja DDV (%)]]</f>
        <v>0</v>
      </c>
      <c r="T27" s="85">
        <f>+Sklop18[[#This Row],[cena/enota brez DDV v EUR]]+Sklop18[[#This Row],[Davek (EUR)]]</f>
        <v>0</v>
      </c>
      <c r="U27" s="85">
        <f>+Sklop18[[#This Row],[cena/enota brez DDV v EUR]]*Sklop18[[#This Row],[Okvirna količina]]</f>
        <v>0</v>
      </c>
      <c r="V27" s="85">
        <f>+Sklop18[[#This Row],[Končna cena/enoto mere (EUR) z DDV]]*Sklop18[[#This Row],[Okvirna količina]]</f>
        <v>0</v>
      </c>
      <c r="W27" s="96"/>
    </row>
    <row r="28" spans="1:23" s="53" customFormat="1" ht="12">
      <c r="A28" s="77" t="s">
        <v>14</v>
      </c>
      <c r="B28" s="537" t="s">
        <v>1063</v>
      </c>
      <c r="C28" s="532" t="s">
        <v>1197</v>
      </c>
      <c r="D28" s="538" t="s">
        <v>1366</v>
      </c>
      <c r="E28" s="534">
        <v>1</v>
      </c>
      <c r="F28" s="535" t="s">
        <v>95</v>
      </c>
      <c r="G28" s="109"/>
      <c r="H28" s="574">
        <v>600</v>
      </c>
      <c r="I28" s="575" t="s">
        <v>93</v>
      </c>
      <c r="J28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K28" s="78" t="str">
        <f>IF(Sklop18[[#This Row],[ZAHTEVANA SHEMA KAKOVOSTI]]&lt;&gt;"",Sklop18[[#This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+Sklop18[[#This Row],[cena/enota brez DDV v EUR]]*Sklop18[[#This Row],[Stopnja DDV (%)]]</f>
        <v>0</v>
      </c>
      <c r="T28" s="85">
        <f>+Sklop18[[#This Row],[cena/enota brez DDV v EUR]]+Sklop18[[#This Row],[Davek (EUR)]]</f>
        <v>0</v>
      </c>
      <c r="U28" s="85">
        <f>+Sklop18[[#This Row],[cena/enota brez DDV v EUR]]*Sklop18[[#This Row],[Okvirna količina]]</f>
        <v>0</v>
      </c>
      <c r="V28" s="85">
        <f>+Sklop18[[#This Row],[Končna cena/enoto mere (EUR) z DDV]]*Sklop18[[#This Row],[Okvirna količina]]</f>
        <v>0</v>
      </c>
      <c r="W28" s="96"/>
    </row>
    <row r="29" spans="1:23" s="53" customFormat="1" ht="24">
      <c r="A29" s="77" t="s">
        <v>15</v>
      </c>
      <c r="B29" s="531" t="s">
        <v>1064</v>
      </c>
      <c r="C29" s="532" t="s">
        <v>1197</v>
      </c>
      <c r="D29" s="533" t="s">
        <v>1367</v>
      </c>
      <c r="E29" s="534">
        <v>1</v>
      </c>
      <c r="F29" s="535" t="s">
        <v>95</v>
      </c>
      <c r="G29" s="109"/>
      <c r="H29" s="574">
        <v>300</v>
      </c>
      <c r="I29" s="575" t="s">
        <v>93</v>
      </c>
      <c r="J29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9" s="78" t="str">
        <f>IF(Sklop18[[#This Row],[ZAHTEVANA SHEMA KAKOVOSTI]]&lt;&gt;"",Sklop18[[#This Row],[Preračunana masa/volumen/kos na enoto kg]],"")</f>
        <v/>
      </c>
      <c r="L29" s="91"/>
      <c r="M29" s="86"/>
      <c r="N29" s="86"/>
      <c r="O29" s="1"/>
      <c r="P29" s="85"/>
      <c r="Q29" s="85"/>
      <c r="R29" s="94"/>
      <c r="S29" s="85">
        <f>+Sklop18[[#This Row],[cena/enota brez DDV v EUR]]*Sklop18[[#This Row],[Stopnja DDV (%)]]</f>
        <v>0</v>
      </c>
      <c r="T29" s="85">
        <f>+Sklop18[[#This Row],[cena/enota brez DDV v EUR]]+Sklop18[[#This Row],[Davek (EUR)]]</f>
        <v>0</v>
      </c>
      <c r="U29" s="85">
        <f>+Sklop18[[#This Row],[cena/enota brez DDV v EUR]]*Sklop18[[#This Row],[Okvirna količina]]</f>
        <v>0</v>
      </c>
      <c r="V29" s="85">
        <f>+Sklop18[[#This Row],[Končna cena/enoto mere (EUR) z DDV]]*Sklop18[[#This Row],[Okvirna količina]]</f>
        <v>0</v>
      </c>
      <c r="W29" s="96"/>
    </row>
    <row r="30" spans="1:23" s="53" customFormat="1" ht="12">
      <c r="A30" s="77" t="s">
        <v>16</v>
      </c>
      <c r="B30" s="537" t="s">
        <v>1065</v>
      </c>
      <c r="C30" s="532" t="s">
        <v>1197</v>
      </c>
      <c r="D30" s="538" t="s">
        <v>2105</v>
      </c>
      <c r="E30" s="534">
        <v>1</v>
      </c>
      <c r="F30" s="535" t="s">
        <v>95</v>
      </c>
      <c r="G30" s="109"/>
      <c r="H30" s="574">
        <v>20</v>
      </c>
      <c r="I30" s="575" t="s">
        <v>93</v>
      </c>
      <c r="J30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30" s="78" t="str">
        <f>IF(Sklop18[[#This Row],[ZAHTEVANA SHEMA KAKOVOSTI]]&lt;&gt;"",Sklop18[[#This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+Sklop18[[#This Row],[cena/enota brez DDV v EUR]]*Sklop18[[#This Row],[Stopnja DDV (%)]]</f>
        <v>0</v>
      </c>
      <c r="T30" s="85">
        <f>+Sklop18[[#This Row],[cena/enota brez DDV v EUR]]+Sklop18[[#This Row],[Davek (EUR)]]</f>
        <v>0</v>
      </c>
      <c r="U30" s="85">
        <f>+Sklop18[[#This Row],[cena/enota brez DDV v EUR]]*Sklop18[[#This Row],[Okvirna količina]]</f>
        <v>0</v>
      </c>
      <c r="V30" s="85">
        <f>+Sklop18[[#This Row],[Končna cena/enoto mere (EUR) z DDV]]*Sklop18[[#This Row],[Okvirna količina]]</f>
        <v>0</v>
      </c>
      <c r="W30" s="96"/>
    </row>
    <row r="31" spans="1:23" s="53" customFormat="1" ht="24">
      <c r="A31" s="77" t="s">
        <v>17</v>
      </c>
      <c r="B31" s="531" t="s">
        <v>1066</v>
      </c>
      <c r="C31" s="532" t="s">
        <v>1197</v>
      </c>
      <c r="D31" s="533" t="s">
        <v>2106</v>
      </c>
      <c r="E31" s="534">
        <v>1</v>
      </c>
      <c r="F31" s="535" t="s">
        <v>95</v>
      </c>
      <c r="G31" s="109"/>
      <c r="H31" s="574">
        <v>4</v>
      </c>
      <c r="I31" s="575" t="s">
        <v>93</v>
      </c>
      <c r="J31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31" s="78" t="str">
        <f>IF(Sklop18[[#This Row],[ZAHTEVANA SHEMA KAKOVOSTI]]&lt;&gt;"",Sklop18[[#This Row],[Preračunana masa/volumen/kos na enoto kg]],"")</f>
        <v/>
      </c>
      <c r="L31" s="91"/>
      <c r="M31" s="86"/>
      <c r="N31" s="86"/>
      <c r="O31" s="1"/>
      <c r="P31" s="85"/>
      <c r="Q31" s="85"/>
      <c r="R31" s="94"/>
      <c r="S31" s="85">
        <f>+Sklop18[[#This Row],[cena/enota brez DDV v EUR]]*Sklop18[[#This Row],[Stopnja DDV (%)]]</f>
        <v>0</v>
      </c>
      <c r="T31" s="85">
        <f>+Sklop18[[#This Row],[cena/enota brez DDV v EUR]]+Sklop18[[#This Row],[Davek (EUR)]]</f>
        <v>0</v>
      </c>
      <c r="U31" s="85">
        <f>+Sklop18[[#This Row],[cena/enota brez DDV v EUR]]*Sklop18[[#This Row],[Okvirna količina]]</f>
        <v>0</v>
      </c>
      <c r="V31" s="85">
        <f>+Sklop18[[#This Row],[Končna cena/enoto mere (EUR) z DDV]]*Sklop18[[#This Row],[Okvirna količina]]</f>
        <v>0</v>
      </c>
      <c r="W31" s="96"/>
    </row>
    <row r="32" spans="1:23" s="53" customFormat="1" ht="24">
      <c r="A32" s="77" t="s">
        <v>18</v>
      </c>
      <c r="B32" s="537" t="s">
        <v>1067</v>
      </c>
      <c r="C32" s="532" t="s">
        <v>1197</v>
      </c>
      <c r="D32" s="538" t="s">
        <v>1368</v>
      </c>
      <c r="E32" s="534">
        <v>1</v>
      </c>
      <c r="F32" s="535" t="s">
        <v>95</v>
      </c>
      <c r="G32" s="109"/>
      <c r="H32" s="574">
        <v>300</v>
      </c>
      <c r="I32" s="575" t="s">
        <v>93</v>
      </c>
      <c r="J32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32" s="78" t="str">
        <f>IF(Sklop18[[#This Row],[ZAHTEVANA SHEMA KAKOVOSTI]]&lt;&gt;"",Sklop18[[#This Row],[Preračunana masa/volumen/kos na enoto kg]],"")</f>
        <v/>
      </c>
      <c r="L32" s="91"/>
      <c r="M32" s="84"/>
      <c r="N32" s="84"/>
      <c r="O32" s="93"/>
      <c r="P32" s="85"/>
      <c r="Q32" s="85"/>
      <c r="R32" s="94"/>
      <c r="S32" s="85">
        <f>+Sklop18[[#This Row],[cena/enota brez DDV v EUR]]*Sklop18[[#This Row],[Stopnja DDV (%)]]</f>
        <v>0</v>
      </c>
      <c r="T32" s="85">
        <f>+Sklop18[[#This Row],[cena/enota brez DDV v EUR]]+Sklop18[[#This Row],[Davek (EUR)]]</f>
        <v>0</v>
      </c>
      <c r="U32" s="85">
        <f>+Sklop18[[#This Row],[cena/enota brez DDV v EUR]]*Sklop18[[#This Row],[Okvirna količina]]</f>
        <v>0</v>
      </c>
      <c r="V32" s="85">
        <f>+Sklop18[[#This Row],[Končna cena/enoto mere (EUR) z DDV]]*Sklop18[[#This Row],[Okvirna količina]]</f>
        <v>0</v>
      </c>
      <c r="W32" s="96"/>
    </row>
    <row r="33" spans="1:23" s="53" customFormat="1" ht="24">
      <c r="A33" s="77" t="s">
        <v>19</v>
      </c>
      <c r="B33" s="531" t="s">
        <v>1068</v>
      </c>
      <c r="C33" s="532" t="s">
        <v>1197</v>
      </c>
      <c r="D33" s="533" t="s">
        <v>1369</v>
      </c>
      <c r="E33" s="534">
        <v>1</v>
      </c>
      <c r="F33" s="535" t="s">
        <v>95</v>
      </c>
      <c r="G33" s="109"/>
      <c r="H33" s="574">
        <v>300</v>
      </c>
      <c r="I33" s="575" t="s">
        <v>93</v>
      </c>
      <c r="J33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33" s="78" t="str">
        <f>IF(Sklop18[[#This Row],[ZAHTEVANA SHEMA KAKOVOSTI]]&lt;&gt;"",Sklop18[[#This Row],[Preračunana masa/volumen/kos na enoto kg]],"")</f>
        <v/>
      </c>
      <c r="L33" s="91"/>
      <c r="M33" s="84"/>
      <c r="N33" s="84"/>
      <c r="O33" s="93"/>
      <c r="P33" s="85"/>
      <c r="Q33" s="85"/>
      <c r="R33" s="94"/>
      <c r="S33" s="85">
        <f>+Sklop18[[#This Row],[cena/enota brez DDV v EUR]]*Sklop18[[#This Row],[Stopnja DDV (%)]]</f>
        <v>0</v>
      </c>
      <c r="T33" s="85">
        <f>+Sklop18[[#This Row],[cena/enota brez DDV v EUR]]+Sklop18[[#This Row],[Davek (EUR)]]</f>
        <v>0</v>
      </c>
      <c r="U33" s="85">
        <f>+Sklop18[[#This Row],[cena/enota brez DDV v EUR]]*Sklop18[[#This Row],[Okvirna količina]]</f>
        <v>0</v>
      </c>
      <c r="V33" s="85">
        <f>+Sklop18[[#This Row],[Končna cena/enoto mere (EUR) z DDV]]*Sklop18[[#This Row],[Okvirna količina]]</f>
        <v>0</v>
      </c>
      <c r="W33" s="96"/>
    </row>
    <row r="34" spans="1:23" s="53" customFormat="1" ht="12">
      <c r="A34" s="77" t="s">
        <v>20</v>
      </c>
      <c r="B34" s="537" t="s">
        <v>1069</v>
      </c>
      <c r="C34" s="532" t="s">
        <v>1197</v>
      </c>
      <c r="D34" s="533" t="s">
        <v>1370</v>
      </c>
      <c r="E34" s="534">
        <v>0.5</v>
      </c>
      <c r="F34" s="535" t="s">
        <v>95</v>
      </c>
      <c r="G34" s="109"/>
      <c r="H34" s="574">
        <v>5</v>
      </c>
      <c r="I34" s="575" t="s">
        <v>93</v>
      </c>
      <c r="J34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34" s="78" t="str">
        <f>IF(Sklop18[[#This Row],[ZAHTEVANA SHEMA KAKOVOSTI]]&lt;&gt;"",Sklop18[[#This Row],[Preračunana masa/volumen/kos na enoto kg]],"")</f>
        <v/>
      </c>
      <c r="L34" s="91"/>
      <c r="M34" s="86"/>
      <c r="N34" s="86"/>
      <c r="O34" s="1"/>
      <c r="P34" s="85"/>
      <c r="Q34" s="85"/>
      <c r="R34" s="94"/>
      <c r="S34" s="85">
        <f>+Sklop18[[#This Row],[cena/enota brez DDV v EUR]]*Sklop18[[#This Row],[Stopnja DDV (%)]]</f>
        <v>0</v>
      </c>
      <c r="T34" s="85">
        <f>+Sklop18[[#This Row],[cena/enota brez DDV v EUR]]+Sklop18[[#This Row],[Davek (EUR)]]</f>
        <v>0</v>
      </c>
      <c r="U34" s="85">
        <f>+Sklop18[[#This Row],[cena/enota brez DDV v EUR]]*Sklop18[[#This Row],[Okvirna količina]]</f>
        <v>0</v>
      </c>
      <c r="V34" s="85">
        <f>+Sklop18[[#This Row],[Končna cena/enoto mere (EUR) z DDV]]*Sklop18[[#This Row],[Okvirna količina]]</f>
        <v>0</v>
      </c>
      <c r="W34" s="96"/>
    </row>
    <row r="35" spans="1:23" s="53" customFormat="1" ht="12">
      <c r="A35" s="77" t="s">
        <v>21</v>
      </c>
      <c r="B35" s="531" t="s">
        <v>1070</v>
      </c>
      <c r="C35" s="532" t="s">
        <v>1197</v>
      </c>
      <c r="D35" s="533" t="s">
        <v>1371</v>
      </c>
      <c r="E35" s="534">
        <v>0.68</v>
      </c>
      <c r="F35" s="535" t="s">
        <v>0</v>
      </c>
      <c r="G35" s="109"/>
      <c r="H35" s="574">
        <v>40</v>
      </c>
      <c r="I35" s="575" t="s">
        <v>93</v>
      </c>
      <c r="J35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27.200000000000003</v>
      </c>
      <c r="K35" s="78" t="str">
        <f>IF(Sklop18[[#This Row],[ZAHTEVANA SHEMA KAKOVOSTI]]&lt;&gt;"",Sklop18[[#This Row],[Preračunana masa/volumen/kos na enoto kg]],"")</f>
        <v/>
      </c>
      <c r="L35" s="91"/>
      <c r="M35" s="86"/>
      <c r="N35" s="86"/>
      <c r="O35" s="1"/>
      <c r="P35" s="85"/>
      <c r="Q35" s="85"/>
      <c r="R35" s="94"/>
      <c r="S35" s="85">
        <f>+Sklop18[[#This Row],[cena/enota brez DDV v EUR]]*Sklop18[[#This Row],[Stopnja DDV (%)]]</f>
        <v>0</v>
      </c>
      <c r="T35" s="85">
        <f>+Sklop18[[#This Row],[cena/enota brez DDV v EUR]]+Sklop18[[#This Row],[Davek (EUR)]]</f>
        <v>0</v>
      </c>
      <c r="U35" s="85">
        <f>+Sklop18[[#This Row],[cena/enota brez DDV v EUR]]*Sklop18[[#This Row],[Okvirna količina]]</f>
        <v>0</v>
      </c>
      <c r="V35" s="85">
        <f>+Sklop18[[#This Row],[Končna cena/enoto mere (EUR) z DDV]]*Sklop18[[#This Row],[Okvirna količina]]</f>
        <v>0</v>
      </c>
      <c r="W35" s="96"/>
    </row>
    <row r="36" spans="1:23" s="53" customFormat="1" ht="12">
      <c r="A36" s="77" t="s">
        <v>22</v>
      </c>
      <c r="B36" s="537" t="s">
        <v>1071</v>
      </c>
      <c r="C36" s="532" t="s">
        <v>1197</v>
      </c>
      <c r="D36" s="533" t="s">
        <v>1372</v>
      </c>
      <c r="E36" s="534">
        <v>2.5</v>
      </c>
      <c r="F36" s="535" t="s">
        <v>0</v>
      </c>
      <c r="G36" s="109"/>
      <c r="H36" s="574">
        <v>20</v>
      </c>
      <c r="I36" s="575" t="s">
        <v>93</v>
      </c>
      <c r="J3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36" s="78" t="str">
        <f>IF(Sklop18[[#This Row],[ZAHTEVANA SHEMA KAKOVOSTI]]&lt;&gt;"",Sklop18[[#This Row],[Preračunana masa/volumen/kos na enoto kg]],"")</f>
        <v/>
      </c>
      <c r="L36" s="91"/>
      <c r="M36" s="86"/>
      <c r="N36" s="86"/>
      <c r="O36" s="1"/>
      <c r="P36" s="85"/>
      <c r="Q36" s="85"/>
      <c r="R36" s="94"/>
      <c r="S36" s="85">
        <f>+Sklop18[[#This Row],[cena/enota brez DDV v EUR]]*Sklop18[[#This Row],[Stopnja DDV (%)]]</f>
        <v>0</v>
      </c>
      <c r="T36" s="85">
        <f>+Sklop18[[#This Row],[cena/enota brez DDV v EUR]]+Sklop18[[#This Row],[Davek (EUR)]]</f>
        <v>0</v>
      </c>
      <c r="U36" s="85">
        <f>+Sklop18[[#This Row],[cena/enota brez DDV v EUR]]*Sklop18[[#This Row],[Okvirna količina]]</f>
        <v>0</v>
      </c>
      <c r="V36" s="85">
        <f>+Sklop18[[#This Row],[Končna cena/enoto mere (EUR) z DDV]]*Sklop18[[#This Row],[Okvirna količina]]</f>
        <v>0</v>
      </c>
      <c r="W36" s="96"/>
    </row>
    <row r="37" spans="1:23" s="53" customFormat="1" ht="24">
      <c r="A37" s="77" t="s">
        <v>23</v>
      </c>
      <c r="B37" s="531" t="s">
        <v>1072</v>
      </c>
      <c r="C37" s="532" t="s">
        <v>1197</v>
      </c>
      <c r="D37" s="533" t="s">
        <v>2107</v>
      </c>
      <c r="E37" s="534">
        <v>0.7</v>
      </c>
      <c r="F37" s="535" t="s">
        <v>0</v>
      </c>
      <c r="G37" s="109"/>
      <c r="H37" s="574">
        <v>40</v>
      </c>
      <c r="I37" s="575" t="s">
        <v>93</v>
      </c>
      <c r="J37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K37" s="78" t="str">
        <f>IF(Sklop18[[#This Row],[ZAHTEVANA SHEMA KAKOVOSTI]]&lt;&gt;"",Sklop18[[#This Row],[Preračunana masa/volumen/kos na enoto kg]],"")</f>
        <v/>
      </c>
      <c r="L37" s="91"/>
      <c r="M37" s="86"/>
      <c r="N37" s="86"/>
      <c r="O37" s="1"/>
      <c r="P37" s="85"/>
      <c r="Q37" s="85"/>
      <c r="R37" s="94"/>
      <c r="S37" s="85">
        <f>+Sklop18[[#This Row],[cena/enota brez DDV v EUR]]*Sklop18[[#This Row],[Stopnja DDV (%)]]</f>
        <v>0</v>
      </c>
      <c r="T37" s="85">
        <f>+Sklop18[[#This Row],[cena/enota brez DDV v EUR]]+Sklop18[[#This Row],[Davek (EUR)]]</f>
        <v>0</v>
      </c>
      <c r="U37" s="85">
        <f>+Sklop18[[#This Row],[cena/enota brez DDV v EUR]]*Sklop18[[#This Row],[Okvirna količina]]</f>
        <v>0</v>
      </c>
      <c r="V37" s="85">
        <f>+Sklop18[[#This Row],[Končna cena/enoto mere (EUR) z DDV]]*Sklop18[[#This Row],[Okvirna količina]]</f>
        <v>0</v>
      </c>
      <c r="W37" s="96"/>
    </row>
    <row r="38" spans="1:23" s="53" customFormat="1" ht="12">
      <c r="A38" s="77" t="s">
        <v>24</v>
      </c>
      <c r="B38" s="531" t="s">
        <v>1073</v>
      </c>
      <c r="C38" s="532" t="s">
        <v>1197</v>
      </c>
      <c r="D38" s="533" t="s">
        <v>1373</v>
      </c>
      <c r="E38" s="534">
        <v>2.4500000000000002</v>
      </c>
      <c r="F38" s="535" t="s">
        <v>0</v>
      </c>
      <c r="G38" s="109"/>
      <c r="H38" s="574">
        <v>30</v>
      </c>
      <c r="I38" s="575" t="s">
        <v>93</v>
      </c>
      <c r="J38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73.5</v>
      </c>
      <c r="K38" s="78" t="str">
        <f>IF(Sklop18[[#This Row],[ZAHTEVANA SHEMA KAKOVOSTI]]&lt;&gt;"",Sklop18[[#This Row],[Preračunana masa/volumen/kos na enoto kg]],"")</f>
        <v/>
      </c>
      <c r="L38" s="91"/>
      <c r="M38" s="86"/>
      <c r="N38" s="86"/>
      <c r="O38" s="1"/>
      <c r="P38" s="85"/>
      <c r="Q38" s="85"/>
      <c r="R38" s="94"/>
      <c r="S38" s="85">
        <f>+Sklop18[[#This Row],[cena/enota brez DDV v EUR]]*Sklop18[[#This Row],[Stopnja DDV (%)]]</f>
        <v>0</v>
      </c>
      <c r="T38" s="85">
        <f>+Sklop18[[#This Row],[cena/enota brez DDV v EUR]]+Sklop18[[#This Row],[Davek (EUR)]]</f>
        <v>0</v>
      </c>
      <c r="U38" s="85">
        <f>+Sklop18[[#This Row],[cena/enota brez DDV v EUR]]*Sklop18[[#This Row],[Okvirna količina]]</f>
        <v>0</v>
      </c>
      <c r="V38" s="85">
        <f>+Sklop18[[#This Row],[Končna cena/enoto mere (EUR) z DDV]]*Sklop18[[#This Row],[Okvirna količina]]</f>
        <v>0</v>
      </c>
      <c r="W38" s="96"/>
    </row>
    <row r="39" spans="1:23" s="53" customFormat="1" ht="24">
      <c r="A39" s="77" t="s">
        <v>25</v>
      </c>
      <c r="B39" s="537" t="s">
        <v>1074</v>
      </c>
      <c r="C39" s="532" t="s">
        <v>1197</v>
      </c>
      <c r="D39" s="533" t="s">
        <v>1374</v>
      </c>
      <c r="E39" s="534">
        <v>1</v>
      </c>
      <c r="F39" s="535" t="s">
        <v>0</v>
      </c>
      <c r="G39" s="109"/>
      <c r="H39" s="574">
        <v>10</v>
      </c>
      <c r="I39" s="575" t="s">
        <v>93</v>
      </c>
      <c r="J39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39" s="78" t="str">
        <f>IF(Sklop18[[#This Row],[ZAHTEVANA SHEMA KAKOVOSTI]]&lt;&gt;"",Sklop18[[#This Row],[Preračunana masa/volumen/kos na enoto kg]],"")</f>
        <v/>
      </c>
      <c r="L39" s="91"/>
      <c r="M39" s="86"/>
      <c r="N39" s="86"/>
      <c r="O39" s="1"/>
      <c r="P39" s="85"/>
      <c r="Q39" s="85"/>
      <c r="R39" s="94"/>
      <c r="S39" s="85">
        <f>+Sklop18[[#This Row],[cena/enota brez DDV v EUR]]*Sklop18[[#This Row],[Stopnja DDV (%)]]</f>
        <v>0</v>
      </c>
      <c r="T39" s="85">
        <f>+Sklop18[[#This Row],[cena/enota brez DDV v EUR]]+Sklop18[[#This Row],[Davek (EUR)]]</f>
        <v>0</v>
      </c>
      <c r="U39" s="85">
        <f>+Sklop18[[#This Row],[cena/enota brez DDV v EUR]]*Sklop18[[#This Row],[Okvirna količina]]</f>
        <v>0</v>
      </c>
      <c r="V39" s="85">
        <f>+Sklop18[[#This Row],[Končna cena/enoto mere (EUR) z DDV]]*Sklop18[[#This Row],[Okvirna količina]]</f>
        <v>0</v>
      </c>
      <c r="W39" s="96"/>
    </row>
    <row r="40" spans="1:23" s="53" customFormat="1" ht="24">
      <c r="A40" s="77" t="s">
        <v>26</v>
      </c>
      <c r="B40" s="531" t="s">
        <v>1075</v>
      </c>
      <c r="C40" s="532" t="s">
        <v>1197</v>
      </c>
      <c r="D40" s="533" t="s">
        <v>1374</v>
      </c>
      <c r="E40" s="534">
        <v>0.435</v>
      </c>
      <c r="F40" s="535" t="s">
        <v>0</v>
      </c>
      <c r="G40" s="109"/>
      <c r="H40" s="574">
        <v>30</v>
      </c>
      <c r="I40" s="575" t="s">
        <v>93</v>
      </c>
      <c r="J40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13.05</v>
      </c>
      <c r="K40" s="78" t="str">
        <f>IF(Sklop18[[#This Row],[ZAHTEVANA SHEMA KAKOVOSTI]]&lt;&gt;"",Sklop18[[#This Row],[Preračunana masa/volumen/kos na enoto kg]],"")</f>
        <v/>
      </c>
      <c r="L40" s="91"/>
      <c r="M40" s="86"/>
      <c r="N40" s="86"/>
      <c r="O40" s="1"/>
      <c r="P40" s="85"/>
      <c r="Q40" s="85"/>
      <c r="R40" s="94"/>
      <c r="S40" s="85">
        <f>+Sklop18[[#This Row],[cena/enota brez DDV v EUR]]*Sklop18[[#This Row],[Stopnja DDV (%)]]</f>
        <v>0</v>
      </c>
      <c r="T40" s="85">
        <f>+Sklop18[[#This Row],[cena/enota brez DDV v EUR]]+Sklop18[[#This Row],[Davek (EUR)]]</f>
        <v>0</v>
      </c>
      <c r="U40" s="85">
        <f>+Sklop18[[#This Row],[cena/enota brez DDV v EUR]]*Sklop18[[#This Row],[Okvirna količina]]</f>
        <v>0</v>
      </c>
      <c r="V40" s="85">
        <f>+Sklop18[[#This Row],[Končna cena/enoto mere (EUR) z DDV]]*Sklop18[[#This Row],[Okvirna količina]]</f>
        <v>0</v>
      </c>
      <c r="W40" s="96"/>
    </row>
    <row r="41" spans="1:23" s="53" customFormat="1" ht="12">
      <c r="A41" s="77" t="s">
        <v>27</v>
      </c>
      <c r="B41" s="537" t="s">
        <v>1076</v>
      </c>
      <c r="C41" s="532" t="s">
        <v>1197</v>
      </c>
      <c r="D41" s="538" t="s">
        <v>1900</v>
      </c>
      <c r="E41" s="534">
        <v>0.67</v>
      </c>
      <c r="F41" s="535" t="s">
        <v>0</v>
      </c>
      <c r="G41" s="109"/>
      <c r="H41" s="574">
        <v>100</v>
      </c>
      <c r="I41" s="575" t="s">
        <v>93</v>
      </c>
      <c r="J41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</v>
      </c>
      <c r="K41" s="78" t="str">
        <f>IF(Sklop18[[#This Row],[ZAHTEVANA SHEMA KAKOVOSTI]]&lt;&gt;"",Sklop18[[#This Row],[Preračunana masa/volumen/kos na enoto kg]],"")</f>
        <v/>
      </c>
      <c r="L41" s="91"/>
      <c r="M41" s="86"/>
      <c r="N41" s="86"/>
      <c r="O41" s="1"/>
      <c r="P41" s="85"/>
      <c r="Q41" s="85"/>
      <c r="R41" s="94"/>
      <c r="S41" s="85">
        <f>+Sklop18[[#This Row],[cena/enota brez DDV v EUR]]*Sklop18[[#This Row],[Stopnja DDV (%)]]</f>
        <v>0</v>
      </c>
      <c r="T41" s="85">
        <f>+Sklop18[[#This Row],[cena/enota brez DDV v EUR]]+Sklop18[[#This Row],[Davek (EUR)]]</f>
        <v>0</v>
      </c>
      <c r="U41" s="85">
        <f>+Sklop18[[#This Row],[cena/enota brez DDV v EUR]]*Sklop18[[#This Row],[Okvirna količina]]</f>
        <v>0</v>
      </c>
      <c r="V41" s="85">
        <f>+Sklop18[[#This Row],[Končna cena/enoto mere (EUR) z DDV]]*Sklop18[[#This Row],[Okvirna količina]]</f>
        <v>0</v>
      </c>
      <c r="W41" s="96"/>
    </row>
    <row r="42" spans="1:23" s="53" customFormat="1" ht="12">
      <c r="A42" s="77" t="s">
        <v>28</v>
      </c>
      <c r="B42" s="531" t="s">
        <v>1077</v>
      </c>
      <c r="C42" s="532" t="s">
        <v>1197</v>
      </c>
      <c r="D42" s="533" t="s">
        <v>1375</v>
      </c>
      <c r="E42" s="534">
        <v>4.25</v>
      </c>
      <c r="F42" s="535" t="s">
        <v>0</v>
      </c>
      <c r="G42" s="109"/>
      <c r="H42" s="574">
        <v>5</v>
      </c>
      <c r="I42" s="575" t="s">
        <v>93</v>
      </c>
      <c r="J4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21.25</v>
      </c>
      <c r="K42" s="83" t="str">
        <f>IF(Sklop18[[#This Row],[ZAHTEVANA SHEMA KAKOVOSTI]]&lt;&gt;"",Sklop18[[#This Row],[Preračunana masa/volumen/kos na enoto kg]],"")</f>
        <v/>
      </c>
      <c r="L42" s="91"/>
      <c r="M42" s="86"/>
      <c r="N42" s="86"/>
      <c r="O42" s="1"/>
      <c r="P42" s="85"/>
      <c r="Q42" s="85"/>
      <c r="R42" s="94"/>
      <c r="S42" s="85">
        <f>+Sklop18[[#This Row],[cena/enota brez DDV v EUR]]*Sklop18[[#This Row],[Stopnja DDV (%)]]</f>
        <v>0</v>
      </c>
      <c r="T42" s="85">
        <f>+Sklop18[[#This Row],[cena/enota brez DDV v EUR]]+Sklop18[[#This Row],[Davek (EUR)]]</f>
        <v>0</v>
      </c>
      <c r="U42" s="85">
        <f>+Sklop18[[#This Row],[cena/enota brez DDV v EUR]]*Sklop18[[#This Row],[Okvirna količina]]</f>
        <v>0</v>
      </c>
      <c r="V42" s="111">
        <f>+Sklop18[[#This Row],[Končna cena/enoto mere (EUR) z DDV]]*Sklop18[[#This Row],[Okvirna količina]]</f>
        <v>0</v>
      </c>
      <c r="W42" s="96"/>
    </row>
    <row r="43" spans="1:23" s="53" customFormat="1" ht="12">
      <c r="A43" s="77" t="s">
        <v>29</v>
      </c>
      <c r="B43" s="537" t="s">
        <v>1078</v>
      </c>
      <c r="C43" s="532" t="s">
        <v>1197</v>
      </c>
      <c r="D43" s="538" t="s">
        <v>1376</v>
      </c>
      <c r="E43" s="534">
        <v>2.6</v>
      </c>
      <c r="F43" s="535" t="s">
        <v>0</v>
      </c>
      <c r="G43" s="109"/>
      <c r="H43" s="574">
        <v>20</v>
      </c>
      <c r="I43" s="575" t="s">
        <v>93</v>
      </c>
      <c r="J4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K43" s="83" t="str">
        <f>IF(Sklop18[[#This Row],[ZAHTEVANA SHEMA KAKOVOSTI]]&lt;&gt;"",Sklop18[[#This Row],[Preračunana masa/volumen/kos na enoto kg]],"")</f>
        <v/>
      </c>
      <c r="L43" s="91"/>
      <c r="M43" s="86"/>
      <c r="N43" s="86"/>
      <c r="O43" s="1"/>
      <c r="P43" s="85"/>
      <c r="Q43" s="85"/>
      <c r="R43" s="94"/>
      <c r="S43" s="85">
        <f>+Sklop18[[#This Row],[cena/enota brez DDV v EUR]]*Sklop18[[#This Row],[Stopnja DDV (%)]]</f>
        <v>0</v>
      </c>
      <c r="T43" s="85">
        <f>+Sklop18[[#This Row],[cena/enota brez DDV v EUR]]+Sklop18[[#This Row],[Davek (EUR)]]</f>
        <v>0</v>
      </c>
      <c r="U43" s="85">
        <f>+Sklop18[[#This Row],[cena/enota brez DDV v EUR]]*Sklop18[[#This Row],[Okvirna količina]]</f>
        <v>0</v>
      </c>
      <c r="V43" s="111">
        <f>+Sklop18[[#This Row],[Končna cena/enoto mere (EUR) z DDV]]*Sklop18[[#This Row],[Okvirna količina]]</f>
        <v>0</v>
      </c>
      <c r="W43" s="96"/>
    </row>
    <row r="44" spans="1:23" s="53" customFormat="1" ht="12">
      <c r="A44" s="77" t="s">
        <v>30</v>
      </c>
      <c r="B44" s="531" t="s">
        <v>1079</v>
      </c>
      <c r="C44" s="532" t="s">
        <v>1197</v>
      </c>
      <c r="D44" s="538" t="s">
        <v>1377</v>
      </c>
      <c r="E44" s="534">
        <v>0.88</v>
      </c>
      <c r="F44" s="535" t="s">
        <v>0</v>
      </c>
      <c r="G44" s="109"/>
      <c r="H44" s="574">
        <v>20</v>
      </c>
      <c r="I44" s="575" t="s">
        <v>93</v>
      </c>
      <c r="J4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17.600000000000001</v>
      </c>
      <c r="K44" s="83" t="str">
        <f>IF(Sklop18[[#This Row],[ZAHTEVANA SHEMA KAKOVOSTI]]&lt;&gt;"",Sklop18[[#This Row],[Preračunana masa/volumen/kos na enoto kg]],"")</f>
        <v/>
      </c>
      <c r="L44" s="91"/>
      <c r="M44" s="86"/>
      <c r="N44" s="86"/>
      <c r="O44" s="1"/>
      <c r="P44" s="85"/>
      <c r="Q44" s="85"/>
      <c r="R44" s="94"/>
      <c r="S44" s="85">
        <f>+Sklop18[[#This Row],[cena/enota brez DDV v EUR]]*Sklop18[[#This Row],[Stopnja DDV (%)]]</f>
        <v>0</v>
      </c>
      <c r="T44" s="85">
        <f>+Sklop18[[#This Row],[cena/enota brez DDV v EUR]]+Sklop18[[#This Row],[Davek (EUR)]]</f>
        <v>0</v>
      </c>
      <c r="U44" s="85">
        <f>+Sklop18[[#This Row],[cena/enota brez DDV v EUR]]*Sklop18[[#This Row],[Okvirna količina]]</f>
        <v>0</v>
      </c>
      <c r="V44" s="111">
        <f>+Sklop18[[#This Row],[Končna cena/enoto mere (EUR) z DDV]]*Sklop18[[#This Row],[Okvirna količina]]</f>
        <v>0</v>
      </c>
      <c r="W44" s="96"/>
    </row>
    <row r="45" spans="1:23" s="53" customFormat="1" ht="24">
      <c r="A45" s="77" t="s">
        <v>31</v>
      </c>
      <c r="B45" s="537" t="s">
        <v>1080</v>
      </c>
      <c r="C45" s="532" t="s">
        <v>1197</v>
      </c>
      <c r="D45" s="538" t="s">
        <v>1901</v>
      </c>
      <c r="E45" s="534">
        <v>0.7</v>
      </c>
      <c r="F45" s="535" t="s">
        <v>0</v>
      </c>
      <c r="G45" s="109"/>
      <c r="H45" s="574">
        <v>100</v>
      </c>
      <c r="I45" s="575" t="s">
        <v>93</v>
      </c>
      <c r="J4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45" s="83" t="str">
        <f>IF(Sklop18[[#This Row],[ZAHTEVANA SHEMA KAKOVOSTI]]&lt;&gt;"",Sklop18[[#This Row],[Preračunana masa/volumen/kos na enoto kg]],"")</f>
        <v/>
      </c>
      <c r="L45" s="91"/>
      <c r="M45" s="86"/>
      <c r="N45" s="86"/>
      <c r="O45" s="1"/>
      <c r="P45" s="85"/>
      <c r="Q45" s="85"/>
      <c r="R45" s="94"/>
      <c r="S45" s="85">
        <f>+Sklop18[[#This Row],[cena/enota brez DDV v EUR]]*Sklop18[[#This Row],[Stopnja DDV (%)]]</f>
        <v>0</v>
      </c>
      <c r="T45" s="85">
        <f>+Sklop18[[#This Row],[cena/enota brez DDV v EUR]]+Sklop18[[#This Row],[Davek (EUR)]]</f>
        <v>0</v>
      </c>
      <c r="U45" s="85">
        <f>+Sklop18[[#This Row],[cena/enota brez DDV v EUR]]*Sklop18[[#This Row],[Okvirna količina]]</f>
        <v>0</v>
      </c>
      <c r="V45" s="111">
        <f>+Sklop18[[#This Row],[Končna cena/enoto mere (EUR) z DDV]]*Sklop18[[#This Row],[Okvirna količina]]</f>
        <v>0</v>
      </c>
      <c r="W45" s="96"/>
    </row>
    <row r="46" spans="1:23" s="53" customFormat="1" ht="12">
      <c r="A46" s="77" t="s">
        <v>32</v>
      </c>
      <c r="B46" s="531" t="s">
        <v>1081</v>
      </c>
      <c r="C46" s="532" t="s">
        <v>1197</v>
      </c>
      <c r="D46" s="533" t="s">
        <v>1378</v>
      </c>
      <c r="E46" s="534">
        <v>2.5</v>
      </c>
      <c r="F46" s="535" t="s">
        <v>0</v>
      </c>
      <c r="G46" s="109"/>
      <c r="H46" s="574">
        <v>1000</v>
      </c>
      <c r="I46" s="575" t="s">
        <v>93</v>
      </c>
      <c r="J4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2500</v>
      </c>
      <c r="K46" s="83" t="str">
        <f>IF(Sklop18[[#This Row],[ZAHTEVANA SHEMA KAKOVOSTI]]&lt;&gt;"",Sklop18[[#This Row],[Preračunana masa/volumen/kos na enoto kg]],"")</f>
        <v/>
      </c>
      <c r="L46" s="91"/>
      <c r="M46" s="86"/>
      <c r="N46" s="86"/>
      <c r="O46" s="1"/>
      <c r="P46" s="85"/>
      <c r="Q46" s="85"/>
      <c r="R46" s="94"/>
      <c r="S46" s="85">
        <f>+Sklop18[[#This Row],[cena/enota brez DDV v EUR]]*Sklop18[[#This Row],[Stopnja DDV (%)]]</f>
        <v>0</v>
      </c>
      <c r="T46" s="85">
        <f>+Sklop18[[#This Row],[cena/enota brez DDV v EUR]]+Sklop18[[#This Row],[Davek (EUR)]]</f>
        <v>0</v>
      </c>
      <c r="U46" s="85">
        <f>+Sklop18[[#This Row],[cena/enota brez DDV v EUR]]*Sklop18[[#This Row],[Okvirna količina]]</f>
        <v>0</v>
      </c>
      <c r="V46" s="111">
        <f>+Sklop18[[#This Row],[Končna cena/enoto mere (EUR) z DDV]]*Sklop18[[#This Row],[Okvirna količina]]</f>
        <v>0</v>
      </c>
      <c r="W46" s="96"/>
    </row>
    <row r="47" spans="1:23" s="53" customFormat="1" ht="12">
      <c r="A47" s="77" t="s">
        <v>33</v>
      </c>
      <c r="B47" s="537" t="s">
        <v>1082</v>
      </c>
      <c r="C47" s="532" t="s">
        <v>1197</v>
      </c>
      <c r="D47" s="538" t="s">
        <v>1379</v>
      </c>
      <c r="E47" s="534">
        <v>0.67</v>
      </c>
      <c r="F47" s="535" t="s">
        <v>0</v>
      </c>
      <c r="G47" s="109"/>
      <c r="H47" s="574">
        <v>100</v>
      </c>
      <c r="I47" s="575" t="s">
        <v>93</v>
      </c>
      <c r="J4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</v>
      </c>
      <c r="K47" s="119" t="str">
        <f>IF(Sklop18[[#This Row],[ZAHTEVANA SHEMA KAKOVOSTI]]&lt;&gt;"",Sklop18[[#This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+Sklop18[[#This Row],[cena/enota brez DDV v EUR]]*Sklop18[[#This Row],[Stopnja DDV (%)]]</f>
        <v>0</v>
      </c>
      <c r="T47" s="135">
        <f>+Sklop18[[#This Row],[cena/enota brez DDV v EUR]]+Sklop18[[#This Row],[Davek (EUR)]]</f>
        <v>0</v>
      </c>
      <c r="U47" s="135">
        <f>+Sklop18[[#This Row],[cena/enota brez DDV v EUR]]*Sklop18[[#This Row],[Okvirna količina]]</f>
        <v>0</v>
      </c>
      <c r="V47" s="141">
        <f>+Sklop18[[#This Row],[Končna cena/enoto mere (EUR) z DDV]]*Sklop18[[#This Row],[Okvirna količina]]</f>
        <v>0</v>
      </c>
      <c r="W47" s="142"/>
    </row>
    <row r="48" spans="1:23" s="53" customFormat="1" ht="12">
      <c r="A48" s="77" t="s">
        <v>34</v>
      </c>
      <c r="B48" s="531" t="s">
        <v>1083</v>
      </c>
      <c r="C48" s="532" t="s">
        <v>1197</v>
      </c>
      <c r="D48" s="538" t="s">
        <v>1380</v>
      </c>
      <c r="E48" s="534">
        <v>4.25</v>
      </c>
      <c r="F48" s="535" t="s">
        <v>0</v>
      </c>
      <c r="G48" s="109"/>
      <c r="H48" s="574">
        <v>250</v>
      </c>
      <c r="I48" s="575" t="s">
        <v>93</v>
      </c>
      <c r="J4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1062.5</v>
      </c>
      <c r="K48" s="119" t="str">
        <f>IF(Sklop18[[#This Row],[ZAHTEVANA SHEMA KAKOVOSTI]]&lt;&gt;"",Sklop18[[#This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+Sklop18[[#This Row],[cena/enota brez DDV v EUR]]*Sklop18[[#This Row],[Stopnja DDV (%)]]</f>
        <v>0</v>
      </c>
      <c r="T48" s="135">
        <f>+Sklop18[[#This Row],[cena/enota brez DDV v EUR]]+Sklop18[[#This Row],[Davek (EUR)]]</f>
        <v>0</v>
      </c>
      <c r="U48" s="135">
        <f>+Sklop18[[#This Row],[cena/enota brez DDV v EUR]]*Sklop18[[#This Row],[Okvirna količina]]</f>
        <v>0</v>
      </c>
      <c r="V48" s="141">
        <f>+Sklop18[[#This Row],[Končna cena/enoto mere (EUR) z DDV]]*Sklop18[[#This Row],[Okvirna količina]]</f>
        <v>0</v>
      </c>
      <c r="W48" s="142"/>
    </row>
    <row r="49" spans="1:23" s="53" customFormat="1" ht="12">
      <c r="A49" s="77" t="s">
        <v>35</v>
      </c>
      <c r="B49" s="537" t="s">
        <v>1084</v>
      </c>
      <c r="C49" s="532" t="s">
        <v>1197</v>
      </c>
      <c r="D49" s="533" t="s">
        <v>2108</v>
      </c>
      <c r="E49" s="534">
        <v>3.05</v>
      </c>
      <c r="F49" s="535" t="s">
        <v>0</v>
      </c>
      <c r="G49" s="109"/>
      <c r="H49" s="574">
        <v>50</v>
      </c>
      <c r="I49" s="575" t="s">
        <v>93</v>
      </c>
      <c r="J4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152.5</v>
      </c>
      <c r="K49" s="119" t="str">
        <f>IF(Sklop18[[#This Row],[ZAHTEVANA SHEMA KAKOVOSTI]]&lt;&gt;"",Sklop18[[#This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+Sklop18[[#This Row],[cena/enota brez DDV v EUR]]*Sklop18[[#This Row],[Stopnja DDV (%)]]</f>
        <v>0</v>
      </c>
      <c r="T49" s="135">
        <f>+Sklop18[[#This Row],[cena/enota brez DDV v EUR]]+Sklop18[[#This Row],[Davek (EUR)]]</f>
        <v>0</v>
      </c>
      <c r="U49" s="135">
        <f>+Sklop18[[#This Row],[cena/enota brez DDV v EUR]]*Sklop18[[#This Row],[Okvirna količina]]</f>
        <v>0</v>
      </c>
      <c r="V49" s="141">
        <f>+Sklop18[[#This Row],[Končna cena/enoto mere (EUR) z DDV]]*Sklop18[[#This Row],[Okvirna količina]]</f>
        <v>0</v>
      </c>
      <c r="W49" s="142"/>
    </row>
    <row r="50" spans="1:23" s="53" customFormat="1" ht="12">
      <c r="A50" s="77" t="s">
        <v>36</v>
      </c>
      <c r="B50" s="531" t="s">
        <v>1085</v>
      </c>
      <c r="C50" s="532" t="s">
        <v>1197</v>
      </c>
      <c r="D50" s="533" t="s">
        <v>1381</v>
      </c>
      <c r="E50" s="534">
        <v>2.5</v>
      </c>
      <c r="F50" s="535" t="s">
        <v>0</v>
      </c>
      <c r="G50" s="109"/>
      <c r="H50" s="574">
        <v>50</v>
      </c>
      <c r="I50" s="575" t="s">
        <v>93</v>
      </c>
      <c r="J5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K50" s="119" t="str">
        <f>IF(Sklop18[[#This Row],[ZAHTEVANA SHEMA KAKOVOSTI]]&lt;&gt;"",Sklop18[[#This Row],[Preračunana masa/volumen/kos na enoto kg]],"")</f>
        <v/>
      </c>
      <c r="L50" s="134"/>
      <c r="M50" s="257"/>
      <c r="N50" s="257"/>
      <c r="O50" s="175"/>
      <c r="P50" s="135"/>
      <c r="Q50" s="135"/>
      <c r="R50" s="136"/>
      <c r="S50" s="135">
        <f>+Sklop18[[#This Row],[cena/enota brez DDV v EUR]]*Sklop18[[#This Row],[Stopnja DDV (%)]]</f>
        <v>0</v>
      </c>
      <c r="T50" s="135">
        <f>+Sklop18[[#This Row],[cena/enota brez DDV v EUR]]+Sklop18[[#This Row],[Davek (EUR)]]</f>
        <v>0</v>
      </c>
      <c r="U50" s="135">
        <f>+Sklop18[[#This Row],[cena/enota brez DDV v EUR]]*Sklop18[[#This Row],[Okvirna količina]]</f>
        <v>0</v>
      </c>
      <c r="V50" s="141">
        <f>+Sklop18[[#This Row],[Končna cena/enoto mere (EUR) z DDV]]*Sklop18[[#This Row],[Okvirna količina]]</f>
        <v>0</v>
      </c>
      <c r="W50" s="142"/>
    </row>
    <row r="51" spans="1:23" s="53" customFormat="1" ht="12">
      <c r="A51" s="77" t="s">
        <v>37</v>
      </c>
      <c r="B51" s="537" t="s">
        <v>1086</v>
      </c>
      <c r="C51" s="532" t="s">
        <v>1197</v>
      </c>
      <c r="D51" s="533" t="s">
        <v>1382</v>
      </c>
      <c r="E51" s="534">
        <v>2.5</v>
      </c>
      <c r="F51" s="535" t="s">
        <v>0</v>
      </c>
      <c r="G51" s="109"/>
      <c r="H51" s="574">
        <v>5</v>
      </c>
      <c r="I51" s="575" t="s">
        <v>93</v>
      </c>
      <c r="J5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51" s="119" t="str">
        <f>IF(Sklop18[[#This Row],[ZAHTEVANA SHEMA KAKOVOSTI]]&lt;&gt;"",Sklop18[[#This Row],[Preračunana masa/volumen/kos na enoto kg]],"")</f>
        <v/>
      </c>
      <c r="L51" s="134"/>
      <c r="M51" s="257"/>
      <c r="N51" s="257"/>
      <c r="O51" s="175"/>
      <c r="P51" s="135"/>
      <c r="Q51" s="135"/>
      <c r="R51" s="136"/>
      <c r="S51" s="135">
        <f>+Sklop18[[#This Row],[cena/enota brez DDV v EUR]]*Sklop18[[#This Row],[Stopnja DDV (%)]]</f>
        <v>0</v>
      </c>
      <c r="T51" s="135">
        <f>+Sklop18[[#This Row],[cena/enota brez DDV v EUR]]+Sklop18[[#This Row],[Davek (EUR)]]</f>
        <v>0</v>
      </c>
      <c r="U51" s="135">
        <f>+Sklop18[[#This Row],[cena/enota brez DDV v EUR]]*Sklop18[[#This Row],[Okvirna količina]]</f>
        <v>0</v>
      </c>
      <c r="V51" s="141">
        <f>+Sklop18[[#This Row],[Končna cena/enoto mere (EUR) z DDV]]*Sklop18[[#This Row],[Okvirna količina]]</f>
        <v>0</v>
      </c>
      <c r="W51" s="142"/>
    </row>
    <row r="52" spans="1:23" s="53" customFormat="1" ht="12">
      <c r="A52" s="77" t="s">
        <v>38</v>
      </c>
      <c r="B52" s="531" t="s">
        <v>1087</v>
      </c>
      <c r="C52" s="532" t="s">
        <v>1197</v>
      </c>
      <c r="D52" s="538" t="s">
        <v>1383</v>
      </c>
      <c r="E52" s="534">
        <v>0.82</v>
      </c>
      <c r="F52" s="535" t="s">
        <v>0</v>
      </c>
      <c r="G52" s="109"/>
      <c r="H52" s="574">
        <v>80</v>
      </c>
      <c r="I52" s="575" t="s">
        <v>93</v>
      </c>
      <c r="J5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65.599999999999994</v>
      </c>
      <c r="K52" s="119" t="str">
        <f>IF(Sklop18[[#This Row],[ZAHTEVANA SHEMA KAKOVOSTI]]&lt;&gt;"",Sklop18[[#This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+Sklop18[[#This Row],[cena/enota brez DDV v EUR]]*Sklop18[[#This Row],[Stopnja DDV (%)]]</f>
        <v>0</v>
      </c>
      <c r="T52" s="135">
        <f>+Sklop18[[#This Row],[cena/enota brez DDV v EUR]]+Sklop18[[#This Row],[Davek (EUR)]]</f>
        <v>0</v>
      </c>
      <c r="U52" s="135">
        <f>+Sklop18[[#This Row],[cena/enota brez DDV v EUR]]*Sklop18[[#This Row],[Okvirna količina]]</f>
        <v>0</v>
      </c>
      <c r="V52" s="141">
        <f>+Sklop18[[#This Row],[Končna cena/enoto mere (EUR) z DDV]]*Sklop18[[#This Row],[Okvirna količina]]</f>
        <v>0</v>
      </c>
      <c r="W52" s="142"/>
    </row>
    <row r="53" spans="1:23" s="53" customFormat="1" ht="12">
      <c r="A53" s="77" t="s">
        <v>39</v>
      </c>
      <c r="B53" s="537" t="s">
        <v>1088</v>
      </c>
      <c r="C53" s="532" t="s">
        <v>1197</v>
      </c>
      <c r="D53" s="533" t="s">
        <v>1384</v>
      </c>
      <c r="E53" s="534">
        <v>2.5</v>
      </c>
      <c r="F53" s="535" t="s">
        <v>0</v>
      </c>
      <c r="G53" s="109"/>
      <c r="H53" s="574">
        <v>5</v>
      </c>
      <c r="I53" s="575" t="s">
        <v>93</v>
      </c>
      <c r="J5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53" s="119" t="str">
        <f>IF(Sklop18[[#This Row],[ZAHTEVANA SHEMA KAKOVOSTI]]&lt;&gt;"",Sklop18[[#This Row],[Preračunana masa/volumen/kos na enoto kg]],"")</f>
        <v/>
      </c>
      <c r="L53" s="134"/>
      <c r="M53" s="257"/>
      <c r="N53" s="257"/>
      <c r="O53" s="175"/>
      <c r="P53" s="135"/>
      <c r="Q53" s="135"/>
      <c r="R53" s="136"/>
      <c r="S53" s="135">
        <f>+Sklop18[[#This Row],[cena/enota brez DDV v EUR]]*Sklop18[[#This Row],[Stopnja DDV (%)]]</f>
        <v>0</v>
      </c>
      <c r="T53" s="135">
        <f>+Sklop18[[#This Row],[cena/enota brez DDV v EUR]]+Sklop18[[#This Row],[Davek (EUR)]]</f>
        <v>0</v>
      </c>
      <c r="U53" s="135">
        <f>+Sklop18[[#This Row],[cena/enota brez DDV v EUR]]*Sklop18[[#This Row],[Okvirna količina]]</f>
        <v>0</v>
      </c>
      <c r="V53" s="141">
        <f>+Sklop18[[#This Row],[Končna cena/enoto mere (EUR) z DDV]]*Sklop18[[#This Row],[Okvirna količina]]</f>
        <v>0</v>
      </c>
      <c r="W53" s="142"/>
    </row>
    <row r="54" spans="1:23" s="53" customFormat="1" ht="12">
      <c r="A54" s="77" t="s">
        <v>40</v>
      </c>
      <c r="B54" s="531" t="s">
        <v>1089</v>
      </c>
      <c r="C54" s="532" t="s">
        <v>1197</v>
      </c>
      <c r="D54" s="538" t="s">
        <v>2109</v>
      </c>
      <c r="E54" s="534">
        <v>2.6</v>
      </c>
      <c r="F54" s="535" t="s">
        <v>0</v>
      </c>
      <c r="G54" s="109"/>
      <c r="H54" s="574">
        <v>1000</v>
      </c>
      <c r="I54" s="575" t="s">
        <v>93</v>
      </c>
      <c r="J5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2600</v>
      </c>
      <c r="K54" s="119" t="str">
        <f>IF(Sklop18[[#This Row],[ZAHTEVANA SHEMA KAKOVOSTI]]&lt;&gt;"",Sklop18[[#This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+Sklop18[[#This Row],[cena/enota brez DDV v EUR]]*Sklop18[[#This Row],[Stopnja DDV (%)]]</f>
        <v>0</v>
      </c>
      <c r="T54" s="135">
        <f>+Sklop18[[#This Row],[cena/enota brez DDV v EUR]]+Sklop18[[#This Row],[Davek (EUR)]]</f>
        <v>0</v>
      </c>
      <c r="U54" s="135">
        <f>+Sklop18[[#This Row],[cena/enota brez DDV v EUR]]*Sklop18[[#This Row],[Okvirna količina]]</f>
        <v>0</v>
      </c>
      <c r="V54" s="141">
        <f>+Sklop18[[#This Row],[Končna cena/enoto mere (EUR) z DDV]]*Sklop18[[#This Row],[Okvirna količina]]</f>
        <v>0</v>
      </c>
      <c r="W54" s="142"/>
    </row>
    <row r="55" spans="1:23" s="53" customFormat="1" ht="24">
      <c r="A55" s="77" t="s">
        <v>41</v>
      </c>
      <c r="B55" s="537" t="s">
        <v>1090</v>
      </c>
      <c r="C55" s="532" t="s">
        <v>1197</v>
      </c>
      <c r="D55" s="533" t="s">
        <v>1385</v>
      </c>
      <c r="E55" s="534">
        <v>0.215</v>
      </c>
      <c r="F55" s="535" t="s">
        <v>0</v>
      </c>
      <c r="G55" s="109"/>
      <c r="H55" s="574">
        <v>20</v>
      </c>
      <c r="I55" s="575" t="s">
        <v>93</v>
      </c>
      <c r="J5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4.3</v>
      </c>
      <c r="K55" s="119" t="str">
        <f>IF(Sklop18[[#This Row],[ZAHTEVANA SHEMA KAKOVOSTI]]&lt;&gt;"",Sklop18[[#This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+Sklop18[[#This Row],[cena/enota brez DDV v EUR]]*Sklop18[[#This Row],[Stopnja DDV (%)]]</f>
        <v>0</v>
      </c>
      <c r="T55" s="135">
        <f>+Sklop18[[#This Row],[cena/enota brez DDV v EUR]]+Sklop18[[#This Row],[Davek (EUR)]]</f>
        <v>0</v>
      </c>
      <c r="U55" s="135">
        <f>+Sklop18[[#This Row],[cena/enota brez DDV v EUR]]*Sklop18[[#This Row],[Okvirna količina]]</f>
        <v>0</v>
      </c>
      <c r="V55" s="141">
        <f>+Sklop18[[#This Row],[Končna cena/enoto mere (EUR) z DDV]]*Sklop18[[#This Row],[Okvirna količina]]</f>
        <v>0</v>
      </c>
      <c r="W55" s="142"/>
    </row>
    <row r="56" spans="1:23" s="53" customFormat="1" ht="12">
      <c r="A56" s="77" t="s">
        <v>42</v>
      </c>
      <c r="B56" s="531" t="s">
        <v>2110</v>
      </c>
      <c r="C56" s="532" t="s">
        <v>1197</v>
      </c>
      <c r="D56" s="533" t="s">
        <v>1386</v>
      </c>
      <c r="E56" s="534">
        <v>5</v>
      </c>
      <c r="F56" s="535" t="s">
        <v>0</v>
      </c>
      <c r="G56" s="109"/>
      <c r="H56" s="574">
        <v>10</v>
      </c>
      <c r="I56" s="575" t="s">
        <v>93</v>
      </c>
      <c r="J5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56" s="119" t="str">
        <f>IF(Sklop18[[#This Row],[ZAHTEVANA SHEMA KAKOVOSTI]]&lt;&gt;"",Sklop18[[#This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+Sklop18[[#This Row],[cena/enota brez DDV v EUR]]*Sklop18[[#This Row],[Stopnja DDV (%)]]</f>
        <v>0</v>
      </c>
      <c r="T56" s="135">
        <f>+Sklop18[[#This Row],[cena/enota brez DDV v EUR]]+Sklop18[[#This Row],[Davek (EUR)]]</f>
        <v>0</v>
      </c>
      <c r="U56" s="135">
        <f>+Sklop18[[#This Row],[cena/enota brez DDV v EUR]]*Sklop18[[#This Row],[Okvirna količina]]</f>
        <v>0</v>
      </c>
      <c r="V56" s="141">
        <f>+Sklop18[[#This Row],[Končna cena/enoto mere (EUR) z DDV]]*Sklop18[[#This Row],[Okvirna količina]]</f>
        <v>0</v>
      </c>
      <c r="W56" s="142"/>
    </row>
    <row r="57" spans="1:23" s="53" customFormat="1" ht="12">
      <c r="A57" s="77" t="s">
        <v>43</v>
      </c>
      <c r="B57" s="537" t="s">
        <v>2111</v>
      </c>
      <c r="C57" s="532" t="s">
        <v>1197</v>
      </c>
      <c r="D57" s="533" t="s">
        <v>1902</v>
      </c>
      <c r="E57" s="534">
        <v>2</v>
      </c>
      <c r="F57" s="535" t="s">
        <v>0</v>
      </c>
      <c r="G57" s="109"/>
      <c r="H57" s="574">
        <v>6</v>
      </c>
      <c r="I57" s="575" t="s">
        <v>93</v>
      </c>
      <c r="J5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K57" s="119" t="str">
        <f>IF(Sklop18[[#This Row],[ZAHTEVANA SHEMA KAKOVOSTI]]&lt;&gt;"",Sklop18[[#This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+Sklop18[[#This Row],[cena/enota brez DDV v EUR]]*Sklop18[[#This Row],[Stopnja DDV (%)]]</f>
        <v>0</v>
      </c>
      <c r="T57" s="135">
        <f>+Sklop18[[#This Row],[cena/enota brez DDV v EUR]]+Sklop18[[#This Row],[Davek (EUR)]]</f>
        <v>0</v>
      </c>
      <c r="U57" s="135">
        <f>+Sklop18[[#This Row],[cena/enota brez DDV v EUR]]*Sklop18[[#This Row],[Okvirna količina]]</f>
        <v>0</v>
      </c>
      <c r="V57" s="141">
        <f>+Sklop18[[#This Row],[Končna cena/enoto mere (EUR) z DDV]]*Sklop18[[#This Row],[Okvirna količina]]</f>
        <v>0</v>
      </c>
      <c r="W57" s="142"/>
    </row>
    <row r="58" spans="1:23" s="53" customFormat="1" ht="12">
      <c r="A58" s="77" t="s">
        <v>48</v>
      </c>
      <c r="B58" s="531" t="s">
        <v>1091</v>
      </c>
      <c r="C58" s="532" t="s">
        <v>1197</v>
      </c>
      <c r="D58" s="533" t="s">
        <v>1903</v>
      </c>
      <c r="E58" s="534">
        <v>0.02</v>
      </c>
      <c r="F58" s="535" t="s">
        <v>0</v>
      </c>
      <c r="G58" s="109"/>
      <c r="H58" s="574">
        <v>15</v>
      </c>
      <c r="I58" s="575" t="s">
        <v>93</v>
      </c>
      <c r="J5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K58" s="119" t="str">
        <f>IF(Sklop18[[#This Row],[ZAHTEVANA SHEMA KAKOVOSTI]]&lt;&gt;"",Sklop18[[#This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+Sklop18[[#This Row],[cena/enota brez DDV v EUR]]*Sklop18[[#This Row],[Stopnja DDV (%)]]</f>
        <v>0</v>
      </c>
      <c r="T58" s="135">
        <f>+Sklop18[[#This Row],[cena/enota brez DDV v EUR]]+Sklop18[[#This Row],[Davek (EUR)]]</f>
        <v>0</v>
      </c>
      <c r="U58" s="135">
        <f>+Sklop18[[#This Row],[cena/enota brez DDV v EUR]]*Sklop18[[#This Row],[Okvirna količina]]</f>
        <v>0</v>
      </c>
      <c r="V58" s="141">
        <f>+Sklop18[[#This Row],[Končna cena/enoto mere (EUR) z DDV]]*Sklop18[[#This Row],[Okvirna količina]]</f>
        <v>0</v>
      </c>
      <c r="W58" s="142"/>
    </row>
    <row r="59" spans="1:23" s="53" customFormat="1" ht="12">
      <c r="A59" s="77" t="s">
        <v>44</v>
      </c>
      <c r="B59" s="537" t="s">
        <v>1092</v>
      </c>
      <c r="C59" s="532" t="s">
        <v>1197</v>
      </c>
      <c r="D59" s="533" t="s">
        <v>1904</v>
      </c>
      <c r="E59" s="534">
        <v>1</v>
      </c>
      <c r="F59" s="535" t="s">
        <v>0</v>
      </c>
      <c r="G59" s="109"/>
      <c r="H59" s="574">
        <v>20</v>
      </c>
      <c r="I59" s="575" t="s">
        <v>93</v>
      </c>
      <c r="J5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59" s="119" t="str">
        <f>IF(Sklop18[[#This Row],[ZAHTEVANA SHEMA KAKOVOSTI]]&lt;&gt;"",Sklop18[[#This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+Sklop18[[#This Row],[cena/enota brez DDV v EUR]]*Sklop18[[#This Row],[Stopnja DDV (%)]]</f>
        <v>0</v>
      </c>
      <c r="T59" s="135">
        <f>+Sklop18[[#This Row],[cena/enota brez DDV v EUR]]+Sklop18[[#This Row],[Davek (EUR)]]</f>
        <v>0</v>
      </c>
      <c r="U59" s="135">
        <f>+Sklop18[[#This Row],[cena/enota brez DDV v EUR]]*Sklop18[[#This Row],[Okvirna količina]]</f>
        <v>0</v>
      </c>
      <c r="V59" s="141">
        <f>+Sklop18[[#This Row],[Končna cena/enoto mere (EUR) z DDV]]*Sklop18[[#This Row],[Okvirna količina]]</f>
        <v>0</v>
      </c>
      <c r="W59" s="142"/>
    </row>
    <row r="60" spans="1:23" s="53" customFormat="1" ht="12">
      <c r="A60" s="77" t="s">
        <v>45</v>
      </c>
      <c r="B60" s="531" t="s">
        <v>1093</v>
      </c>
      <c r="C60" s="532" t="s">
        <v>1197</v>
      </c>
      <c r="D60" s="533" t="s">
        <v>1387</v>
      </c>
      <c r="E60" s="534">
        <v>1</v>
      </c>
      <c r="F60" s="535" t="s">
        <v>0</v>
      </c>
      <c r="G60" s="109"/>
      <c r="H60" s="574">
        <v>20</v>
      </c>
      <c r="I60" s="575" t="s">
        <v>93</v>
      </c>
      <c r="J6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60" s="119" t="str">
        <f>IF(Sklop18[[#This Row],[ZAHTEVANA SHEMA KAKOVOSTI]]&lt;&gt;"",Sklop18[[#This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+Sklop18[[#This Row],[cena/enota brez DDV v EUR]]*Sklop18[[#This Row],[Stopnja DDV (%)]]</f>
        <v>0</v>
      </c>
      <c r="T60" s="135">
        <f>+Sklop18[[#This Row],[cena/enota brez DDV v EUR]]+Sklop18[[#This Row],[Davek (EUR)]]</f>
        <v>0</v>
      </c>
      <c r="U60" s="135">
        <f>+Sklop18[[#This Row],[cena/enota brez DDV v EUR]]*Sklop18[[#This Row],[Okvirna količina]]</f>
        <v>0</v>
      </c>
      <c r="V60" s="141">
        <f>+Sklop18[[#This Row],[Končna cena/enoto mere (EUR) z DDV]]*Sklop18[[#This Row],[Okvirna količina]]</f>
        <v>0</v>
      </c>
      <c r="W60" s="142"/>
    </row>
    <row r="61" spans="1:23" s="53" customFormat="1" ht="12">
      <c r="A61" s="77" t="s">
        <v>49</v>
      </c>
      <c r="B61" s="537" t="s">
        <v>1094</v>
      </c>
      <c r="C61" s="532" t="s">
        <v>1197</v>
      </c>
      <c r="D61" s="533" t="s">
        <v>1388</v>
      </c>
      <c r="E61" s="534">
        <v>0.95</v>
      </c>
      <c r="F61" s="535" t="s">
        <v>0</v>
      </c>
      <c r="G61" s="109"/>
      <c r="H61" s="574">
        <v>20</v>
      </c>
      <c r="I61" s="575" t="s">
        <v>93</v>
      </c>
      <c r="J6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</v>
      </c>
      <c r="K61" s="119" t="str">
        <f>IF(Sklop18[[#This Row],[ZAHTEVANA SHEMA KAKOVOSTI]]&lt;&gt;"",Sklop18[[#This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+Sklop18[[#This Row],[cena/enota brez DDV v EUR]]*Sklop18[[#This Row],[Stopnja DDV (%)]]</f>
        <v>0</v>
      </c>
      <c r="T61" s="135">
        <f>+Sklop18[[#This Row],[cena/enota brez DDV v EUR]]+Sklop18[[#This Row],[Davek (EUR)]]</f>
        <v>0</v>
      </c>
      <c r="U61" s="135">
        <f>+Sklop18[[#This Row],[cena/enota brez DDV v EUR]]*Sklop18[[#This Row],[Okvirna količina]]</f>
        <v>0</v>
      </c>
      <c r="V61" s="141">
        <f>+Sklop18[[#This Row],[Končna cena/enoto mere (EUR) z DDV]]*Sklop18[[#This Row],[Okvirna količina]]</f>
        <v>0</v>
      </c>
      <c r="W61" s="142"/>
    </row>
    <row r="62" spans="1:23" s="53" customFormat="1" ht="12">
      <c r="A62" s="77" t="s">
        <v>50</v>
      </c>
      <c r="B62" s="531" t="s">
        <v>2112</v>
      </c>
      <c r="C62" s="532" t="s">
        <v>1197</v>
      </c>
      <c r="D62" s="533" t="s">
        <v>1389</v>
      </c>
      <c r="E62" s="534">
        <v>0.5</v>
      </c>
      <c r="F62" s="535" t="s">
        <v>95</v>
      </c>
      <c r="G62" s="109"/>
      <c r="H62" s="574">
        <v>200</v>
      </c>
      <c r="I62" s="575" t="s">
        <v>93</v>
      </c>
      <c r="J6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62" s="119" t="str">
        <f>IF(Sklop18[[#This Row],[ZAHTEVANA SHEMA KAKOVOSTI]]&lt;&gt;"",Sklop18[[#This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+Sklop18[[#This Row],[cena/enota brez DDV v EUR]]*Sklop18[[#This Row],[Stopnja DDV (%)]]</f>
        <v>0</v>
      </c>
      <c r="T62" s="135">
        <f>+Sklop18[[#This Row],[cena/enota brez DDV v EUR]]+Sklop18[[#This Row],[Davek (EUR)]]</f>
        <v>0</v>
      </c>
      <c r="U62" s="135">
        <f>+Sklop18[[#This Row],[cena/enota brez DDV v EUR]]*Sklop18[[#This Row],[Okvirna količina]]</f>
        <v>0</v>
      </c>
      <c r="V62" s="141">
        <f>+Sklop18[[#This Row],[Končna cena/enoto mere (EUR) z DDV]]*Sklop18[[#This Row],[Okvirna količina]]</f>
        <v>0</v>
      </c>
      <c r="W62" s="142"/>
    </row>
    <row r="63" spans="1:23" s="53" customFormat="1" ht="12">
      <c r="A63" s="77" t="s">
        <v>46</v>
      </c>
      <c r="B63" s="537" t="s">
        <v>1095</v>
      </c>
      <c r="C63" s="532" t="s">
        <v>1197</v>
      </c>
      <c r="D63" s="533" t="s">
        <v>1390</v>
      </c>
      <c r="E63" s="534">
        <v>1.5</v>
      </c>
      <c r="F63" s="535" t="s">
        <v>95</v>
      </c>
      <c r="G63" s="109"/>
      <c r="H63" s="574">
        <v>30</v>
      </c>
      <c r="I63" s="575" t="s">
        <v>93</v>
      </c>
      <c r="J6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K63" s="119" t="str">
        <f>IF(Sklop18[[#This Row],[ZAHTEVANA SHEMA KAKOVOSTI]]&lt;&gt;"",Sklop18[[#This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+Sklop18[[#This Row],[cena/enota brez DDV v EUR]]*Sklop18[[#This Row],[Stopnja DDV (%)]]</f>
        <v>0</v>
      </c>
      <c r="T63" s="135">
        <f>+Sklop18[[#This Row],[cena/enota brez DDV v EUR]]+Sklop18[[#This Row],[Davek (EUR)]]</f>
        <v>0</v>
      </c>
      <c r="U63" s="135">
        <f>+Sklop18[[#This Row],[cena/enota brez DDV v EUR]]*Sklop18[[#This Row],[Okvirna količina]]</f>
        <v>0</v>
      </c>
      <c r="V63" s="141">
        <f>+Sklop18[[#This Row],[Končna cena/enoto mere (EUR) z DDV]]*Sklop18[[#This Row],[Okvirna količina]]</f>
        <v>0</v>
      </c>
      <c r="W63" s="142"/>
    </row>
    <row r="64" spans="1:23" s="53" customFormat="1" ht="48">
      <c r="A64" s="77" t="s">
        <v>51</v>
      </c>
      <c r="B64" s="531" t="s">
        <v>1096</v>
      </c>
      <c r="C64" s="532" t="s">
        <v>1197</v>
      </c>
      <c r="D64" s="533" t="s">
        <v>1391</v>
      </c>
      <c r="E64" s="534">
        <v>1.5</v>
      </c>
      <c r="F64" s="535" t="s">
        <v>95</v>
      </c>
      <c r="G64" s="109"/>
      <c r="H64" s="574">
        <v>30</v>
      </c>
      <c r="I64" s="575" t="s">
        <v>93</v>
      </c>
      <c r="J6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K64" s="119" t="str">
        <f>IF(Sklop18[[#This Row],[ZAHTEVANA SHEMA KAKOVOSTI]]&lt;&gt;"",Sklop18[[#This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+Sklop18[[#This Row],[cena/enota brez DDV v EUR]]*Sklop18[[#This Row],[Stopnja DDV (%)]]</f>
        <v>0</v>
      </c>
      <c r="T64" s="135">
        <f>+Sklop18[[#This Row],[cena/enota brez DDV v EUR]]+Sklop18[[#This Row],[Davek (EUR)]]</f>
        <v>0</v>
      </c>
      <c r="U64" s="135">
        <f>+Sklop18[[#This Row],[cena/enota brez DDV v EUR]]*Sklop18[[#This Row],[Okvirna količina]]</f>
        <v>0</v>
      </c>
      <c r="V64" s="141">
        <f>+Sklop18[[#This Row],[Končna cena/enoto mere (EUR) z DDV]]*Sklop18[[#This Row],[Okvirna količina]]</f>
        <v>0</v>
      </c>
      <c r="W64" s="142"/>
    </row>
    <row r="65" spans="1:23" s="53" customFormat="1" ht="12">
      <c r="A65" s="77" t="s">
        <v>47</v>
      </c>
      <c r="B65" s="537" t="s">
        <v>2113</v>
      </c>
      <c r="C65" s="532" t="s">
        <v>1197</v>
      </c>
      <c r="D65" s="533" t="s">
        <v>1392</v>
      </c>
      <c r="E65" s="534">
        <v>1</v>
      </c>
      <c r="F65" s="535" t="s">
        <v>0</v>
      </c>
      <c r="G65" s="109"/>
      <c r="H65" s="574">
        <v>10</v>
      </c>
      <c r="I65" s="575" t="s">
        <v>93</v>
      </c>
      <c r="J6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65" s="119" t="str">
        <f>IF(Sklop18[[#This Row],[ZAHTEVANA SHEMA KAKOVOSTI]]&lt;&gt;"",Sklop18[[#This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+Sklop18[[#This Row],[cena/enota brez DDV v EUR]]*Sklop18[[#This Row],[Stopnja DDV (%)]]</f>
        <v>0</v>
      </c>
      <c r="T65" s="135">
        <f>+Sklop18[[#This Row],[cena/enota brez DDV v EUR]]+Sklop18[[#This Row],[Davek (EUR)]]</f>
        <v>0</v>
      </c>
      <c r="U65" s="135">
        <f>+Sklop18[[#This Row],[cena/enota brez DDV v EUR]]*Sklop18[[#This Row],[Okvirna količina]]</f>
        <v>0</v>
      </c>
      <c r="V65" s="141">
        <f>+Sklop18[[#This Row],[Končna cena/enoto mere (EUR) z DDV]]*Sklop18[[#This Row],[Okvirna količina]]</f>
        <v>0</v>
      </c>
      <c r="W65" s="142"/>
    </row>
    <row r="66" spans="1:23" s="53" customFormat="1" ht="24">
      <c r="A66" s="77" t="s">
        <v>52</v>
      </c>
      <c r="B66" s="531" t="s">
        <v>2114</v>
      </c>
      <c r="C66" s="532" t="s">
        <v>1197</v>
      </c>
      <c r="D66" s="533" t="s">
        <v>1393</v>
      </c>
      <c r="E66" s="534">
        <v>0.4</v>
      </c>
      <c r="F66" s="535" t="s">
        <v>0</v>
      </c>
      <c r="G66" s="109"/>
      <c r="H66" s="574">
        <v>20</v>
      </c>
      <c r="I66" s="575" t="s">
        <v>93</v>
      </c>
      <c r="J6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K66" s="119" t="str">
        <f>IF(Sklop18[[#This Row],[ZAHTEVANA SHEMA KAKOVOSTI]]&lt;&gt;"",Sklop18[[#This Row],[Preračunana masa/volumen/kos na enoto kg]],"")</f>
        <v/>
      </c>
      <c r="L66" s="134"/>
      <c r="M66" s="137"/>
      <c r="N66" s="137"/>
      <c r="O66" s="138"/>
      <c r="P66" s="135"/>
      <c r="Q66" s="135"/>
      <c r="R66" s="136"/>
      <c r="S66" s="135">
        <f>+Sklop18[[#This Row],[cena/enota brez DDV v EUR]]*Sklop18[[#This Row],[Stopnja DDV (%)]]</f>
        <v>0</v>
      </c>
      <c r="T66" s="135">
        <f>+Sklop18[[#This Row],[cena/enota brez DDV v EUR]]+Sklop18[[#This Row],[Davek (EUR)]]</f>
        <v>0</v>
      </c>
      <c r="U66" s="135">
        <f>+Sklop18[[#This Row],[cena/enota brez DDV v EUR]]*Sklop18[[#This Row],[Okvirna količina]]</f>
        <v>0</v>
      </c>
      <c r="V66" s="141">
        <f>+Sklop18[[#This Row],[Končna cena/enoto mere (EUR) z DDV]]*Sklop18[[#This Row],[Okvirna količina]]</f>
        <v>0</v>
      </c>
      <c r="W66" s="142"/>
    </row>
    <row r="67" spans="1:23" s="53" customFormat="1" ht="12">
      <c r="A67" s="77" t="s">
        <v>53</v>
      </c>
      <c r="B67" s="537" t="s">
        <v>2115</v>
      </c>
      <c r="C67" s="532" t="s">
        <v>1197</v>
      </c>
      <c r="D67" s="533" t="s">
        <v>1394</v>
      </c>
      <c r="E67" s="534">
        <v>0.4</v>
      </c>
      <c r="F67" s="535" t="s">
        <v>0</v>
      </c>
      <c r="G67" s="109"/>
      <c r="H67" s="574">
        <v>200</v>
      </c>
      <c r="I67" s="575" t="s">
        <v>93</v>
      </c>
      <c r="J6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K67" s="119" t="str">
        <f>IF(Sklop18[[#This Row],[ZAHTEVANA SHEMA KAKOVOSTI]]&lt;&gt;"",Sklop18[[#This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+Sklop18[[#This Row],[cena/enota brez DDV v EUR]]*Sklop18[[#This Row],[Stopnja DDV (%)]]</f>
        <v>0</v>
      </c>
      <c r="T67" s="135">
        <f>+Sklop18[[#This Row],[cena/enota brez DDV v EUR]]+Sklop18[[#This Row],[Davek (EUR)]]</f>
        <v>0</v>
      </c>
      <c r="U67" s="135">
        <f>+Sklop18[[#This Row],[cena/enota brez DDV v EUR]]*Sklop18[[#This Row],[Okvirna količina]]</f>
        <v>0</v>
      </c>
      <c r="V67" s="141">
        <f>+Sklop18[[#This Row],[Končna cena/enoto mere (EUR) z DDV]]*Sklop18[[#This Row],[Okvirna količina]]</f>
        <v>0</v>
      </c>
      <c r="W67" s="142"/>
    </row>
    <row r="68" spans="1:23" s="53" customFormat="1" ht="12">
      <c r="A68" s="77" t="s">
        <v>54</v>
      </c>
      <c r="B68" s="531" t="s">
        <v>2116</v>
      </c>
      <c r="C68" s="532" t="s">
        <v>1197</v>
      </c>
      <c r="D68" s="533" t="s">
        <v>1905</v>
      </c>
      <c r="E68" s="534">
        <v>0.25</v>
      </c>
      <c r="F68" s="535" t="s">
        <v>0</v>
      </c>
      <c r="G68" s="109"/>
      <c r="H68" s="574">
        <v>150</v>
      </c>
      <c r="I68" s="575" t="s">
        <v>93</v>
      </c>
      <c r="J6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K68" s="119" t="str">
        <f>IF(Sklop18[[#This Row],[ZAHTEVANA SHEMA KAKOVOSTI]]&lt;&gt;"",Sklop18[[#This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+Sklop18[[#This Row],[cena/enota brez DDV v EUR]]*Sklop18[[#This Row],[Stopnja DDV (%)]]</f>
        <v>0</v>
      </c>
      <c r="T68" s="135">
        <f>+Sklop18[[#This Row],[cena/enota brez DDV v EUR]]+Sklop18[[#This Row],[Davek (EUR)]]</f>
        <v>0</v>
      </c>
      <c r="U68" s="135">
        <f>+Sklop18[[#This Row],[cena/enota brez DDV v EUR]]*Sklop18[[#This Row],[Okvirna količina]]</f>
        <v>0</v>
      </c>
      <c r="V68" s="141">
        <f>+Sklop18[[#This Row],[Končna cena/enoto mere (EUR) z DDV]]*Sklop18[[#This Row],[Okvirna količina]]</f>
        <v>0</v>
      </c>
      <c r="W68" s="142"/>
    </row>
    <row r="69" spans="1:23" s="53" customFormat="1" ht="12">
      <c r="A69" s="77" t="s">
        <v>55</v>
      </c>
      <c r="B69" s="537" t="s">
        <v>1097</v>
      </c>
      <c r="C69" s="532" t="s">
        <v>1197</v>
      </c>
      <c r="D69" s="533" t="s">
        <v>1395</v>
      </c>
      <c r="E69" s="534">
        <v>0.1</v>
      </c>
      <c r="F69" s="535" t="s">
        <v>0</v>
      </c>
      <c r="G69" s="109"/>
      <c r="H69" s="574">
        <v>30</v>
      </c>
      <c r="I69" s="575" t="s">
        <v>93</v>
      </c>
      <c r="J6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69" s="119" t="str">
        <f>IF(Sklop18[[#This Row],[ZAHTEVANA SHEMA KAKOVOSTI]]&lt;&gt;"",Sklop18[[#This Row],[Preračunana masa/volumen/kos na enoto kg]],"")</f>
        <v/>
      </c>
      <c r="L69" s="134"/>
      <c r="M69" s="137"/>
      <c r="N69" s="137"/>
      <c r="O69" s="138"/>
      <c r="P69" s="135"/>
      <c r="Q69" s="135"/>
      <c r="R69" s="136"/>
      <c r="S69" s="135">
        <f>+Sklop18[[#This Row],[cena/enota brez DDV v EUR]]*Sklop18[[#This Row],[Stopnja DDV (%)]]</f>
        <v>0</v>
      </c>
      <c r="T69" s="135">
        <f>+Sklop18[[#This Row],[cena/enota brez DDV v EUR]]+Sklop18[[#This Row],[Davek (EUR)]]</f>
        <v>0</v>
      </c>
      <c r="U69" s="135">
        <f>+Sklop18[[#This Row],[cena/enota brez DDV v EUR]]*Sklop18[[#This Row],[Okvirna količina]]</f>
        <v>0</v>
      </c>
      <c r="V69" s="141">
        <f>+Sklop18[[#This Row],[Končna cena/enoto mere (EUR) z DDV]]*Sklop18[[#This Row],[Okvirna količina]]</f>
        <v>0</v>
      </c>
      <c r="W69" s="142"/>
    </row>
    <row r="70" spans="1:23" s="53" customFormat="1" ht="12">
      <c r="A70" s="77" t="s">
        <v>56</v>
      </c>
      <c r="B70" s="531" t="s">
        <v>2117</v>
      </c>
      <c r="C70" s="532" t="s">
        <v>1197</v>
      </c>
      <c r="D70" s="533" t="s">
        <v>1396</v>
      </c>
      <c r="E70" s="534">
        <v>0.5</v>
      </c>
      <c r="F70" s="535" t="s">
        <v>0</v>
      </c>
      <c r="G70" s="109"/>
      <c r="H70" s="574">
        <v>10</v>
      </c>
      <c r="I70" s="575" t="s">
        <v>93</v>
      </c>
      <c r="J7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70" s="119" t="str">
        <f>IF(Sklop18[[#This Row],[ZAHTEVANA SHEMA KAKOVOSTI]]&lt;&gt;"",Sklop18[[#This Row],[Preračunana masa/volumen/kos na enoto kg]],"")</f>
        <v/>
      </c>
      <c r="L70" s="134"/>
      <c r="M70" s="137"/>
      <c r="N70" s="137"/>
      <c r="O70" s="138"/>
      <c r="P70" s="135"/>
      <c r="Q70" s="135"/>
      <c r="R70" s="136"/>
      <c r="S70" s="135">
        <f>+Sklop18[[#This Row],[cena/enota brez DDV v EUR]]*Sklop18[[#This Row],[Stopnja DDV (%)]]</f>
        <v>0</v>
      </c>
      <c r="T70" s="135">
        <f>+Sklop18[[#This Row],[cena/enota brez DDV v EUR]]+Sklop18[[#This Row],[Davek (EUR)]]</f>
        <v>0</v>
      </c>
      <c r="U70" s="135">
        <f>+Sklop18[[#This Row],[cena/enota brez DDV v EUR]]*Sklop18[[#This Row],[Okvirna količina]]</f>
        <v>0</v>
      </c>
      <c r="V70" s="141">
        <f>+Sklop18[[#This Row],[Končna cena/enoto mere (EUR) z DDV]]*Sklop18[[#This Row],[Okvirna količina]]</f>
        <v>0</v>
      </c>
      <c r="W70" s="142"/>
    </row>
    <row r="71" spans="1:23" s="53" customFormat="1" ht="12">
      <c r="A71" s="77" t="s">
        <v>57</v>
      </c>
      <c r="B71" s="537" t="s">
        <v>2118</v>
      </c>
      <c r="C71" s="532" t="s">
        <v>1197</v>
      </c>
      <c r="D71" s="538" t="s">
        <v>1397</v>
      </c>
      <c r="E71" s="534">
        <v>1</v>
      </c>
      <c r="F71" s="535" t="s">
        <v>0</v>
      </c>
      <c r="G71" s="109"/>
      <c r="H71" s="574">
        <v>50</v>
      </c>
      <c r="I71" s="575" t="s">
        <v>93</v>
      </c>
      <c r="J7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71" s="119" t="str">
        <f>IF(Sklop18[[#This Row],[ZAHTEVANA SHEMA KAKOVOSTI]]&lt;&gt;"",Sklop18[[#This Row],[Preračunana masa/volumen/kos na enoto kg]],"")</f>
        <v/>
      </c>
      <c r="L71" s="134"/>
      <c r="M71" s="137"/>
      <c r="N71" s="137"/>
      <c r="O71" s="138"/>
      <c r="P71" s="135"/>
      <c r="Q71" s="135"/>
      <c r="R71" s="136"/>
      <c r="S71" s="135">
        <f>+Sklop18[[#This Row],[cena/enota brez DDV v EUR]]*Sklop18[[#This Row],[Stopnja DDV (%)]]</f>
        <v>0</v>
      </c>
      <c r="T71" s="135">
        <f>+Sklop18[[#This Row],[cena/enota brez DDV v EUR]]+Sklop18[[#This Row],[Davek (EUR)]]</f>
        <v>0</v>
      </c>
      <c r="U71" s="135">
        <f>+Sklop18[[#This Row],[cena/enota brez DDV v EUR]]*Sklop18[[#This Row],[Okvirna količina]]</f>
        <v>0</v>
      </c>
      <c r="V71" s="141">
        <f>+Sklop18[[#This Row],[Končna cena/enoto mere (EUR) z DDV]]*Sklop18[[#This Row],[Okvirna količina]]</f>
        <v>0</v>
      </c>
      <c r="W71" s="142"/>
    </row>
    <row r="72" spans="1:23" s="53" customFormat="1" ht="12">
      <c r="A72" s="77" t="s">
        <v>58</v>
      </c>
      <c r="B72" s="531" t="s">
        <v>1098</v>
      </c>
      <c r="C72" s="532" t="s">
        <v>1197</v>
      </c>
      <c r="D72" s="610" t="s">
        <v>2340</v>
      </c>
      <c r="E72" s="534">
        <v>1</v>
      </c>
      <c r="F72" s="535" t="s">
        <v>0</v>
      </c>
      <c r="G72" s="109"/>
      <c r="H72" s="574">
        <v>30</v>
      </c>
      <c r="I72" s="575" t="s">
        <v>93</v>
      </c>
      <c r="J7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72" s="119" t="str">
        <f>IF(Sklop18[[#This Row],[ZAHTEVANA SHEMA KAKOVOSTI]]&lt;&gt;"",Sklop18[[#This Row],[Preračunana masa/volumen/kos na enoto kg]],"")</f>
        <v/>
      </c>
      <c r="L72" s="134"/>
      <c r="M72" s="137"/>
      <c r="N72" s="137"/>
      <c r="O72" s="138"/>
      <c r="P72" s="135"/>
      <c r="Q72" s="135"/>
      <c r="R72" s="136"/>
      <c r="S72" s="135">
        <f>+Sklop18[[#This Row],[cena/enota brez DDV v EUR]]*Sklop18[[#This Row],[Stopnja DDV (%)]]</f>
        <v>0</v>
      </c>
      <c r="T72" s="135">
        <f>+Sklop18[[#This Row],[cena/enota brez DDV v EUR]]+Sklop18[[#This Row],[Davek (EUR)]]</f>
        <v>0</v>
      </c>
      <c r="U72" s="135">
        <f>+Sklop18[[#This Row],[cena/enota brez DDV v EUR]]*Sklop18[[#This Row],[Okvirna količina]]</f>
        <v>0</v>
      </c>
      <c r="V72" s="141">
        <f>+Sklop18[[#This Row],[Končna cena/enoto mere (EUR) z DDV]]*Sklop18[[#This Row],[Okvirna količina]]</f>
        <v>0</v>
      </c>
      <c r="W72" s="142"/>
    </row>
    <row r="73" spans="1:23" s="53" customFormat="1" ht="12">
      <c r="A73" s="77" t="s">
        <v>59</v>
      </c>
      <c r="B73" s="537" t="s">
        <v>1099</v>
      </c>
      <c r="C73" s="532" t="s">
        <v>1197</v>
      </c>
      <c r="D73" s="533" t="s">
        <v>1398</v>
      </c>
      <c r="E73" s="534">
        <v>1</v>
      </c>
      <c r="F73" s="535" t="s">
        <v>0</v>
      </c>
      <c r="G73" s="109"/>
      <c r="H73" s="574">
        <v>50</v>
      </c>
      <c r="I73" s="575" t="s">
        <v>93</v>
      </c>
      <c r="J7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73" s="119" t="str">
        <f>IF(Sklop18[[#This Row],[ZAHTEVANA SHEMA KAKOVOSTI]]&lt;&gt;"",Sklop18[[#This Row],[Preračunana masa/volumen/kos na enoto kg]],"")</f>
        <v/>
      </c>
      <c r="L73" s="134"/>
      <c r="M73" s="137"/>
      <c r="N73" s="137"/>
      <c r="O73" s="138"/>
      <c r="P73" s="135"/>
      <c r="Q73" s="135"/>
      <c r="R73" s="136"/>
      <c r="S73" s="135">
        <f>+Sklop18[[#This Row],[cena/enota brez DDV v EUR]]*Sklop18[[#This Row],[Stopnja DDV (%)]]</f>
        <v>0</v>
      </c>
      <c r="T73" s="135">
        <f>+Sklop18[[#This Row],[cena/enota brez DDV v EUR]]+Sklop18[[#This Row],[Davek (EUR)]]</f>
        <v>0</v>
      </c>
      <c r="U73" s="135">
        <f>+Sklop18[[#This Row],[cena/enota brez DDV v EUR]]*Sklop18[[#This Row],[Okvirna količina]]</f>
        <v>0</v>
      </c>
      <c r="V73" s="141">
        <f>+Sklop18[[#This Row],[Končna cena/enoto mere (EUR) z DDV]]*Sklop18[[#This Row],[Okvirna količina]]</f>
        <v>0</v>
      </c>
      <c r="W73" s="142"/>
    </row>
    <row r="74" spans="1:23" s="53" customFormat="1" ht="12">
      <c r="A74" s="77" t="s">
        <v>60</v>
      </c>
      <c r="B74" s="531" t="s">
        <v>1100</v>
      </c>
      <c r="C74" s="532" t="s">
        <v>1197</v>
      </c>
      <c r="D74" s="533" t="s">
        <v>2119</v>
      </c>
      <c r="E74" s="534">
        <v>0.18</v>
      </c>
      <c r="F74" s="535" t="s">
        <v>0</v>
      </c>
      <c r="G74" s="109"/>
      <c r="H74" s="574">
        <v>10</v>
      </c>
      <c r="I74" s="575" t="s">
        <v>93</v>
      </c>
      <c r="J7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K74" s="119" t="str">
        <f>IF(Sklop18[[#This Row],[ZAHTEVANA SHEMA KAKOVOSTI]]&lt;&gt;"",Sklop18[[#This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+Sklop18[[#This Row],[cena/enota brez DDV v EUR]]*Sklop18[[#This Row],[Stopnja DDV (%)]]</f>
        <v>0</v>
      </c>
      <c r="T74" s="135">
        <f>+Sklop18[[#This Row],[cena/enota brez DDV v EUR]]+Sklop18[[#This Row],[Davek (EUR)]]</f>
        <v>0</v>
      </c>
      <c r="U74" s="135">
        <f>+Sklop18[[#This Row],[cena/enota brez DDV v EUR]]*Sklop18[[#This Row],[Okvirna količina]]</f>
        <v>0</v>
      </c>
      <c r="V74" s="141">
        <f>+Sklop18[[#This Row],[Končna cena/enoto mere (EUR) z DDV]]*Sklop18[[#This Row],[Okvirna količina]]</f>
        <v>0</v>
      </c>
      <c r="W74" s="142"/>
    </row>
    <row r="75" spans="1:23" s="53" customFormat="1" ht="12">
      <c r="A75" s="77" t="s">
        <v>61</v>
      </c>
      <c r="B75" s="537" t="s">
        <v>1101</v>
      </c>
      <c r="C75" s="532" t="s">
        <v>1197</v>
      </c>
      <c r="D75" s="533" t="s">
        <v>1399</v>
      </c>
      <c r="E75" s="534">
        <v>0.1</v>
      </c>
      <c r="F75" s="535" t="s">
        <v>0</v>
      </c>
      <c r="G75" s="109"/>
      <c r="H75" s="574">
        <v>10</v>
      </c>
      <c r="I75" s="575" t="s">
        <v>93</v>
      </c>
      <c r="J7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75" s="119" t="str">
        <f>IF(Sklop18[[#This Row],[ZAHTEVANA SHEMA KAKOVOSTI]]&lt;&gt;"",Sklop18[[#This Row],[Preračunana masa/volumen/kos na enoto kg]],"")</f>
        <v/>
      </c>
      <c r="L75" s="134"/>
      <c r="M75" s="137"/>
      <c r="N75" s="137"/>
      <c r="O75" s="138"/>
      <c r="P75" s="135"/>
      <c r="Q75" s="135"/>
      <c r="R75" s="136"/>
      <c r="S75" s="135">
        <f>+Sklop18[[#This Row],[cena/enota brez DDV v EUR]]*Sklop18[[#This Row],[Stopnja DDV (%)]]</f>
        <v>0</v>
      </c>
      <c r="T75" s="135">
        <f>+Sklop18[[#This Row],[cena/enota brez DDV v EUR]]+Sklop18[[#This Row],[Davek (EUR)]]</f>
        <v>0</v>
      </c>
      <c r="U75" s="135">
        <f>+Sklop18[[#This Row],[cena/enota brez DDV v EUR]]*Sklop18[[#This Row],[Okvirna količina]]</f>
        <v>0</v>
      </c>
      <c r="V75" s="141">
        <f>+Sklop18[[#This Row],[Končna cena/enoto mere (EUR) z DDV]]*Sklop18[[#This Row],[Okvirna količina]]</f>
        <v>0</v>
      </c>
      <c r="W75" s="142"/>
    </row>
    <row r="76" spans="1:23" s="53" customFormat="1" ht="12">
      <c r="A76" s="77" t="s">
        <v>62</v>
      </c>
      <c r="B76" s="531" t="s">
        <v>1102</v>
      </c>
      <c r="C76" s="532" t="s">
        <v>1197</v>
      </c>
      <c r="D76" s="538" t="s">
        <v>1400</v>
      </c>
      <c r="E76" s="534">
        <v>0.4</v>
      </c>
      <c r="F76" s="535" t="s">
        <v>0</v>
      </c>
      <c r="G76" s="109"/>
      <c r="H76" s="574">
        <v>5</v>
      </c>
      <c r="I76" s="575" t="s">
        <v>93</v>
      </c>
      <c r="J7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76" s="119" t="str">
        <f>IF(Sklop18[[#This Row],[ZAHTEVANA SHEMA KAKOVOSTI]]&lt;&gt;"",Sklop18[[#This Row],[Preračunana masa/volumen/kos na enoto kg]],"")</f>
        <v/>
      </c>
      <c r="L76" s="134"/>
      <c r="M76" s="137"/>
      <c r="N76" s="137"/>
      <c r="O76" s="138"/>
      <c r="P76" s="135"/>
      <c r="Q76" s="135"/>
      <c r="R76" s="136"/>
      <c r="S76" s="135">
        <f>+Sklop18[[#This Row],[cena/enota brez DDV v EUR]]*Sklop18[[#This Row],[Stopnja DDV (%)]]</f>
        <v>0</v>
      </c>
      <c r="T76" s="135">
        <f>+Sklop18[[#This Row],[cena/enota brez DDV v EUR]]+Sklop18[[#This Row],[Davek (EUR)]]</f>
        <v>0</v>
      </c>
      <c r="U76" s="135">
        <f>+Sklop18[[#This Row],[cena/enota brez DDV v EUR]]*Sklop18[[#This Row],[Okvirna količina]]</f>
        <v>0</v>
      </c>
      <c r="V76" s="141">
        <f>+Sklop18[[#This Row],[Končna cena/enoto mere (EUR) z DDV]]*Sklop18[[#This Row],[Okvirna količina]]</f>
        <v>0</v>
      </c>
      <c r="W76" s="142"/>
    </row>
    <row r="77" spans="1:23" s="53" customFormat="1" ht="12">
      <c r="A77" s="77" t="s">
        <v>68</v>
      </c>
      <c r="B77" s="537" t="s">
        <v>1103</v>
      </c>
      <c r="C77" s="532" t="s">
        <v>1197</v>
      </c>
      <c r="D77" s="533" t="s">
        <v>2120</v>
      </c>
      <c r="E77" s="534">
        <v>0.14000000000000001</v>
      </c>
      <c r="F77" s="535" t="s">
        <v>0</v>
      </c>
      <c r="G77" s="109"/>
      <c r="H77" s="574">
        <v>10</v>
      </c>
      <c r="I77" s="575" t="s">
        <v>93</v>
      </c>
      <c r="J7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K77" s="119" t="str">
        <f>IF(Sklop18[[#This Row],[ZAHTEVANA SHEMA KAKOVOSTI]]&lt;&gt;"",Sklop18[[#This Row],[Preračunana masa/volumen/kos na enoto kg]],"")</f>
        <v/>
      </c>
      <c r="L77" s="134"/>
      <c r="M77" s="137"/>
      <c r="N77" s="137"/>
      <c r="O77" s="138"/>
      <c r="P77" s="135"/>
      <c r="Q77" s="135"/>
      <c r="R77" s="136"/>
      <c r="S77" s="135">
        <f>+Sklop18[[#This Row],[cena/enota brez DDV v EUR]]*Sklop18[[#This Row],[Stopnja DDV (%)]]</f>
        <v>0</v>
      </c>
      <c r="T77" s="135">
        <f>+Sklop18[[#This Row],[cena/enota brez DDV v EUR]]+Sklop18[[#This Row],[Davek (EUR)]]</f>
        <v>0</v>
      </c>
      <c r="U77" s="135">
        <f>+Sklop18[[#This Row],[cena/enota brez DDV v EUR]]*Sklop18[[#This Row],[Okvirna količina]]</f>
        <v>0</v>
      </c>
      <c r="V77" s="141">
        <f>+Sklop18[[#This Row],[Končna cena/enoto mere (EUR) z DDV]]*Sklop18[[#This Row],[Okvirna količina]]</f>
        <v>0</v>
      </c>
      <c r="W77" s="142"/>
    </row>
    <row r="78" spans="1:23" s="53" customFormat="1" ht="12">
      <c r="A78" s="77" t="s">
        <v>69</v>
      </c>
      <c r="B78" s="531" t="s">
        <v>1104</v>
      </c>
      <c r="C78" s="532" t="s">
        <v>1197</v>
      </c>
      <c r="D78" s="533" t="s">
        <v>1401</v>
      </c>
      <c r="E78" s="534">
        <v>3.5000000000000003E-2</v>
      </c>
      <c r="F78" s="535" t="s">
        <v>0</v>
      </c>
      <c r="G78" s="109"/>
      <c r="H78" s="574">
        <v>10</v>
      </c>
      <c r="I78" s="575" t="s">
        <v>93</v>
      </c>
      <c r="J7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K78" s="119" t="str">
        <f>IF(Sklop18[[#This Row],[ZAHTEVANA SHEMA KAKOVOSTI]]&lt;&gt;"",Sklop18[[#This Row],[Preračunana masa/volumen/kos na enoto kg]],"")</f>
        <v/>
      </c>
      <c r="L78" s="134"/>
      <c r="M78" s="137"/>
      <c r="N78" s="137"/>
      <c r="O78" s="138"/>
      <c r="P78" s="135"/>
      <c r="Q78" s="135"/>
      <c r="R78" s="136"/>
      <c r="S78" s="135">
        <f>+Sklop18[[#This Row],[cena/enota brez DDV v EUR]]*Sklop18[[#This Row],[Stopnja DDV (%)]]</f>
        <v>0</v>
      </c>
      <c r="T78" s="135">
        <f>+Sklop18[[#This Row],[cena/enota brez DDV v EUR]]+Sklop18[[#This Row],[Davek (EUR)]]</f>
        <v>0</v>
      </c>
      <c r="U78" s="135">
        <f>+Sklop18[[#This Row],[cena/enota brez DDV v EUR]]*Sklop18[[#This Row],[Okvirna količina]]</f>
        <v>0</v>
      </c>
      <c r="V78" s="141">
        <f>+Sklop18[[#This Row],[Končna cena/enoto mere (EUR) z DDV]]*Sklop18[[#This Row],[Okvirna količina]]</f>
        <v>0</v>
      </c>
      <c r="W78" s="142"/>
    </row>
    <row r="79" spans="1:23" s="53" customFormat="1" ht="12">
      <c r="A79" s="77" t="s">
        <v>70</v>
      </c>
      <c r="B79" s="537" t="s">
        <v>1105</v>
      </c>
      <c r="C79" s="532" t="s">
        <v>1197</v>
      </c>
      <c r="D79" s="533" t="s">
        <v>2121</v>
      </c>
      <c r="E79" s="534">
        <v>0.6</v>
      </c>
      <c r="F79" s="535" t="s">
        <v>0</v>
      </c>
      <c r="G79" s="109"/>
      <c r="H79" s="574">
        <v>10</v>
      </c>
      <c r="I79" s="575" t="s">
        <v>93</v>
      </c>
      <c r="J7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79" s="119" t="str">
        <f>IF(Sklop18[[#This Row],[ZAHTEVANA SHEMA KAKOVOSTI]]&lt;&gt;"",Sklop18[[#This Row],[Preračunana masa/volumen/kos na enoto kg]],"")</f>
        <v/>
      </c>
      <c r="L79" s="134"/>
      <c r="M79" s="137"/>
      <c r="N79" s="137"/>
      <c r="O79" s="138"/>
      <c r="P79" s="135"/>
      <c r="Q79" s="135"/>
      <c r="R79" s="136"/>
      <c r="S79" s="135">
        <f>+Sklop18[[#This Row],[cena/enota brez DDV v EUR]]*Sklop18[[#This Row],[Stopnja DDV (%)]]</f>
        <v>0</v>
      </c>
      <c r="T79" s="135">
        <f>+Sklop18[[#This Row],[cena/enota brez DDV v EUR]]+Sklop18[[#This Row],[Davek (EUR)]]</f>
        <v>0</v>
      </c>
      <c r="U79" s="135">
        <f>+Sklop18[[#This Row],[cena/enota brez DDV v EUR]]*Sklop18[[#This Row],[Okvirna količina]]</f>
        <v>0</v>
      </c>
      <c r="V79" s="141">
        <f>+Sklop18[[#This Row],[Končna cena/enoto mere (EUR) z DDV]]*Sklop18[[#This Row],[Okvirna količina]]</f>
        <v>0</v>
      </c>
      <c r="W79" s="142"/>
    </row>
    <row r="80" spans="1:23" s="53" customFormat="1" ht="12">
      <c r="A80" s="77" t="s">
        <v>71</v>
      </c>
      <c r="B80" s="531" t="s">
        <v>1106</v>
      </c>
      <c r="C80" s="532" t="s">
        <v>1197</v>
      </c>
      <c r="D80" s="533" t="s">
        <v>2122</v>
      </c>
      <c r="E80" s="534">
        <v>1</v>
      </c>
      <c r="F80" s="535" t="s">
        <v>0</v>
      </c>
      <c r="G80" s="109"/>
      <c r="H80" s="574">
        <v>50</v>
      </c>
      <c r="I80" s="575" t="s">
        <v>93</v>
      </c>
      <c r="J8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80" s="119" t="str">
        <f>IF(Sklop18[[#This Row],[ZAHTEVANA SHEMA KAKOVOSTI]]&lt;&gt;"",Sklop18[[#This Row],[Preračunana masa/volumen/kos na enoto kg]],"")</f>
        <v/>
      </c>
      <c r="L80" s="134"/>
      <c r="M80" s="137"/>
      <c r="N80" s="137"/>
      <c r="O80" s="138"/>
      <c r="P80" s="135"/>
      <c r="Q80" s="135"/>
      <c r="R80" s="136"/>
      <c r="S80" s="135">
        <f>+Sklop18[[#This Row],[cena/enota brez DDV v EUR]]*Sklop18[[#This Row],[Stopnja DDV (%)]]</f>
        <v>0</v>
      </c>
      <c r="T80" s="135">
        <f>+Sklop18[[#This Row],[cena/enota brez DDV v EUR]]+Sklop18[[#This Row],[Davek (EUR)]]</f>
        <v>0</v>
      </c>
      <c r="U80" s="135">
        <f>+Sklop18[[#This Row],[cena/enota brez DDV v EUR]]*Sklop18[[#This Row],[Okvirna količina]]</f>
        <v>0</v>
      </c>
      <c r="V80" s="141">
        <f>+Sklop18[[#This Row],[Končna cena/enoto mere (EUR) z DDV]]*Sklop18[[#This Row],[Okvirna količina]]</f>
        <v>0</v>
      </c>
      <c r="W80" s="142"/>
    </row>
    <row r="81" spans="1:23" s="53" customFormat="1" ht="12">
      <c r="A81" s="77" t="s">
        <v>72</v>
      </c>
      <c r="B81" s="537" t="s">
        <v>1107</v>
      </c>
      <c r="C81" s="532" t="s">
        <v>1197</v>
      </c>
      <c r="D81" s="533" t="s">
        <v>1402</v>
      </c>
      <c r="E81" s="534">
        <v>1</v>
      </c>
      <c r="F81" s="535" t="s">
        <v>0</v>
      </c>
      <c r="G81" s="109"/>
      <c r="H81" s="574">
        <v>60</v>
      </c>
      <c r="I81" s="575" t="s">
        <v>93</v>
      </c>
      <c r="J8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81" s="119" t="str">
        <f>IF(Sklop18[[#This Row],[ZAHTEVANA SHEMA KAKOVOSTI]]&lt;&gt;"",Sklop18[[#This Row],[Preračunana masa/volumen/kos na enoto kg]],"")</f>
        <v/>
      </c>
      <c r="L81" s="134"/>
      <c r="M81" s="137"/>
      <c r="N81" s="137"/>
      <c r="O81" s="138"/>
      <c r="P81" s="135"/>
      <c r="Q81" s="135"/>
      <c r="R81" s="136"/>
      <c r="S81" s="135">
        <f>+Sklop18[[#This Row],[cena/enota brez DDV v EUR]]*Sklop18[[#This Row],[Stopnja DDV (%)]]</f>
        <v>0</v>
      </c>
      <c r="T81" s="135">
        <f>+Sklop18[[#This Row],[cena/enota brez DDV v EUR]]+Sklop18[[#This Row],[Davek (EUR)]]</f>
        <v>0</v>
      </c>
      <c r="U81" s="135">
        <f>+Sklop18[[#This Row],[cena/enota brez DDV v EUR]]*Sklop18[[#This Row],[Okvirna količina]]</f>
        <v>0</v>
      </c>
      <c r="V81" s="141">
        <f>+Sklop18[[#This Row],[Končna cena/enoto mere (EUR) z DDV]]*Sklop18[[#This Row],[Okvirna količina]]</f>
        <v>0</v>
      </c>
      <c r="W81" s="142"/>
    </row>
    <row r="82" spans="1:23" s="53" customFormat="1" ht="24">
      <c r="A82" s="77" t="s">
        <v>73</v>
      </c>
      <c r="B82" s="531" t="s">
        <v>1108</v>
      </c>
      <c r="C82" s="532" t="s">
        <v>1197</v>
      </c>
      <c r="D82" s="533" t="s">
        <v>1403</v>
      </c>
      <c r="E82" s="534">
        <v>3</v>
      </c>
      <c r="F82" s="535" t="s">
        <v>0</v>
      </c>
      <c r="G82" s="109"/>
      <c r="H82" s="574">
        <v>2</v>
      </c>
      <c r="I82" s="575" t="s">
        <v>93</v>
      </c>
      <c r="J8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82" s="119" t="str">
        <f>IF(Sklop18[[#This Row],[ZAHTEVANA SHEMA KAKOVOSTI]]&lt;&gt;"",Sklop18[[#This Row],[Preračunana masa/volumen/kos na enoto kg]],"")</f>
        <v/>
      </c>
      <c r="L82" s="134"/>
      <c r="M82" s="137"/>
      <c r="N82" s="137"/>
      <c r="O82" s="138"/>
      <c r="P82" s="135"/>
      <c r="Q82" s="135"/>
      <c r="R82" s="136"/>
      <c r="S82" s="135">
        <f>+Sklop18[[#This Row],[cena/enota brez DDV v EUR]]*Sklop18[[#This Row],[Stopnja DDV (%)]]</f>
        <v>0</v>
      </c>
      <c r="T82" s="135">
        <f>+Sklop18[[#This Row],[cena/enota brez DDV v EUR]]+Sklop18[[#This Row],[Davek (EUR)]]</f>
        <v>0</v>
      </c>
      <c r="U82" s="135">
        <f>+Sklop18[[#This Row],[cena/enota brez DDV v EUR]]*Sklop18[[#This Row],[Okvirna količina]]</f>
        <v>0</v>
      </c>
      <c r="V82" s="141">
        <f>+Sklop18[[#This Row],[Končna cena/enoto mere (EUR) z DDV]]*Sklop18[[#This Row],[Okvirna količina]]</f>
        <v>0</v>
      </c>
      <c r="W82" s="142"/>
    </row>
    <row r="83" spans="1:23" s="53" customFormat="1" ht="24">
      <c r="A83" s="77" t="s">
        <v>74</v>
      </c>
      <c r="B83" s="537" t="s">
        <v>1109</v>
      </c>
      <c r="C83" s="532" t="s">
        <v>1197</v>
      </c>
      <c r="D83" s="533" t="s">
        <v>2123</v>
      </c>
      <c r="E83" s="534">
        <v>1</v>
      </c>
      <c r="F83" s="535" t="s">
        <v>0</v>
      </c>
      <c r="G83" s="109"/>
      <c r="H83" s="574">
        <v>20</v>
      </c>
      <c r="I83" s="575" t="s">
        <v>93</v>
      </c>
      <c r="J8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83" s="119" t="str">
        <f>IF(Sklop18[[#This Row],[ZAHTEVANA SHEMA KAKOVOSTI]]&lt;&gt;"",Sklop18[[#This Row],[Preračunana masa/volumen/kos na enoto kg]],"")</f>
        <v/>
      </c>
      <c r="L83" s="134"/>
      <c r="M83" s="137"/>
      <c r="N83" s="137"/>
      <c r="O83" s="138"/>
      <c r="P83" s="135"/>
      <c r="Q83" s="135"/>
      <c r="R83" s="136"/>
      <c r="S83" s="135">
        <f>+Sklop18[[#This Row],[cena/enota brez DDV v EUR]]*Sklop18[[#This Row],[Stopnja DDV (%)]]</f>
        <v>0</v>
      </c>
      <c r="T83" s="135">
        <f>+Sklop18[[#This Row],[cena/enota brez DDV v EUR]]+Sklop18[[#This Row],[Davek (EUR)]]</f>
        <v>0</v>
      </c>
      <c r="U83" s="135">
        <f>+Sklop18[[#This Row],[cena/enota brez DDV v EUR]]*Sklop18[[#This Row],[Okvirna količina]]</f>
        <v>0</v>
      </c>
      <c r="V83" s="141">
        <f>+Sklop18[[#This Row],[Končna cena/enoto mere (EUR) z DDV]]*Sklop18[[#This Row],[Okvirna količina]]</f>
        <v>0</v>
      </c>
      <c r="W83" s="142"/>
    </row>
    <row r="84" spans="1:23" s="53" customFormat="1" ht="12">
      <c r="A84" s="77" t="s">
        <v>75</v>
      </c>
      <c r="B84" s="531" t="s">
        <v>1110</v>
      </c>
      <c r="C84" s="532" t="s">
        <v>1197</v>
      </c>
      <c r="D84" s="538" t="s">
        <v>1906</v>
      </c>
      <c r="E84" s="534">
        <v>1</v>
      </c>
      <c r="F84" s="535" t="s">
        <v>0</v>
      </c>
      <c r="G84" s="109"/>
      <c r="H84" s="574">
        <v>100</v>
      </c>
      <c r="I84" s="575" t="s">
        <v>93</v>
      </c>
      <c r="J8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84" s="119" t="str">
        <f>IF(Sklop18[[#This Row],[ZAHTEVANA SHEMA KAKOVOSTI]]&lt;&gt;"",Sklop18[[#This Row],[Preračunana masa/volumen/kos na enoto kg]],"")</f>
        <v/>
      </c>
      <c r="L84" s="134"/>
      <c r="M84" s="137"/>
      <c r="N84" s="137"/>
      <c r="O84" s="138"/>
      <c r="P84" s="135"/>
      <c r="Q84" s="135"/>
      <c r="R84" s="136"/>
      <c r="S84" s="135">
        <f>+Sklop18[[#This Row],[cena/enota brez DDV v EUR]]*Sklop18[[#This Row],[Stopnja DDV (%)]]</f>
        <v>0</v>
      </c>
      <c r="T84" s="135">
        <f>+Sklop18[[#This Row],[cena/enota brez DDV v EUR]]+Sklop18[[#This Row],[Davek (EUR)]]</f>
        <v>0</v>
      </c>
      <c r="U84" s="135">
        <f>+Sklop18[[#This Row],[cena/enota brez DDV v EUR]]*Sklop18[[#This Row],[Okvirna količina]]</f>
        <v>0</v>
      </c>
      <c r="V84" s="141">
        <f>+Sklop18[[#This Row],[Končna cena/enoto mere (EUR) z DDV]]*Sklop18[[#This Row],[Okvirna količina]]</f>
        <v>0</v>
      </c>
      <c r="W84" s="142"/>
    </row>
    <row r="85" spans="1:23" s="53" customFormat="1" ht="12">
      <c r="A85" s="77" t="s">
        <v>76</v>
      </c>
      <c r="B85" s="537" t="s">
        <v>1111</v>
      </c>
      <c r="C85" s="532" t="s">
        <v>1197</v>
      </c>
      <c r="D85" s="533" t="s">
        <v>2124</v>
      </c>
      <c r="E85" s="534">
        <v>0.6</v>
      </c>
      <c r="F85" s="535" t="s">
        <v>0</v>
      </c>
      <c r="G85" s="109"/>
      <c r="H85" s="574">
        <v>5</v>
      </c>
      <c r="I85" s="575" t="s">
        <v>93</v>
      </c>
      <c r="J8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85" s="119" t="str">
        <f>IF(Sklop18[[#This Row],[ZAHTEVANA SHEMA KAKOVOSTI]]&lt;&gt;"",Sklop18[[#This Row],[Preračunana masa/volumen/kos na enoto kg]],"")</f>
        <v/>
      </c>
      <c r="L85" s="134"/>
      <c r="M85" s="137"/>
      <c r="N85" s="137"/>
      <c r="O85" s="138"/>
      <c r="P85" s="135"/>
      <c r="Q85" s="135"/>
      <c r="R85" s="136"/>
      <c r="S85" s="135">
        <f>+Sklop18[[#This Row],[cena/enota brez DDV v EUR]]*Sklop18[[#This Row],[Stopnja DDV (%)]]</f>
        <v>0</v>
      </c>
      <c r="T85" s="135">
        <f>+Sklop18[[#This Row],[cena/enota brez DDV v EUR]]+Sklop18[[#This Row],[Davek (EUR)]]</f>
        <v>0</v>
      </c>
      <c r="U85" s="135">
        <f>+Sklop18[[#This Row],[cena/enota brez DDV v EUR]]*Sklop18[[#This Row],[Okvirna količina]]</f>
        <v>0</v>
      </c>
      <c r="V85" s="141">
        <f>+Sklop18[[#This Row],[Končna cena/enoto mere (EUR) z DDV]]*Sklop18[[#This Row],[Okvirna količina]]</f>
        <v>0</v>
      </c>
      <c r="W85" s="142"/>
    </row>
    <row r="86" spans="1:23" s="53" customFormat="1" ht="24">
      <c r="A86" s="77" t="s">
        <v>77</v>
      </c>
      <c r="B86" s="531" t="s">
        <v>1112</v>
      </c>
      <c r="C86" s="532" t="s">
        <v>1197</v>
      </c>
      <c r="D86" s="533" t="s">
        <v>1815</v>
      </c>
      <c r="E86" s="534">
        <v>2.7E-2</v>
      </c>
      <c r="F86" s="535" t="s">
        <v>0</v>
      </c>
      <c r="G86" s="109"/>
      <c r="H86" s="574">
        <v>1500</v>
      </c>
      <c r="I86" s="575" t="s">
        <v>93</v>
      </c>
      <c r="J8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40.5</v>
      </c>
      <c r="K86" s="119" t="str">
        <f>IF(Sklop18[[#This Row],[ZAHTEVANA SHEMA KAKOVOSTI]]&lt;&gt;"",Sklop18[[#This Row],[Preračunana masa/volumen/kos na enoto kg]],"")</f>
        <v/>
      </c>
      <c r="L86" s="134"/>
      <c r="M86" s="137"/>
      <c r="N86" s="137"/>
      <c r="O86" s="138"/>
      <c r="P86" s="135"/>
      <c r="Q86" s="135"/>
      <c r="R86" s="136"/>
      <c r="S86" s="135">
        <f>+Sklop18[[#This Row],[cena/enota brez DDV v EUR]]*Sklop18[[#This Row],[Stopnja DDV (%)]]</f>
        <v>0</v>
      </c>
      <c r="T86" s="135">
        <f>+Sklop18[[#This Row],[cena/enota brez DDV v EUR]]+Sklop18[[#This Row],[Davek (EUR)]]</f>
        <v>0</v>
      </c>
      <c r="U86" s="135">
        <f>+Sklop18[[#This Row],[cena/enota brez DDV v EUR]]*Sklop18[[#This Row],[Okvirna količina]]</f>
        <v>0</v>
      </c>
      <c r="V86" s="141">
        <f>+Sklop18[[#This Row],[Končna cena/enoto mere (EUR) z DDV]]*Sklop18[[#This Row],[Okvirna količina]]</f>
        <v>0</v>
      </c>
      <c r="W86" s="142"/>
    </row>
    <row r="87" spans="1:23" s="53" customFormat="1" ht="12">
      <c r="A87" s="77" t="s">
        <v>78</v>
      </c>
      <c r="B87" s="537" t="s">
        <v>1113</v>
      </c>
      <c r="C87" s="532" t="s">
        <v>1197</v>
      </c>
      <c r="D87" s="538" t="s">
        <v>1404</v>
      </c>
      <c r="E87" s="534">
        <v>2.7E-2</v>
      </c>
      <c r="F87" s="535" t="s">
        <v>0</v>
      </c>
      <c r="G87" s="109"/>
      <c r="H87" s="574">
        <v>3000</v>
      </c>
      <c r="I87" s="575" t="s">
        <v>93</v>
      </c>
      <c r="J8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</v>
      </c>
      <c r="K87" s="119" t="str">
        <f>IF(Sklop18[[#This Row],[ZAHTEVANA SHEMA KAKOVOSTI]]&lt;&gt;"",Sklop18[[#This Row],[Preračunana masa/volumen/kos na enoto kg]],"")</f>
        <v/>
      </c>
      <c r="L87" s="134"/>
      <c r="M87" s="137"/>
      <c r="N87" s="137"/>
      <c r="O87" s="138"/>
      <c r="P87" s="135"/>
      <c r="Q87" s="135"/>
      <c r="R87" s="136"/>
      <c r="S87" s="135">
        <f>+Sklop18[[#This Row],[cena/enota brez DDV v EUR]]*Sklop18[[#This Row],[Stopnja DDV (%)]]</f>
        <v>0</v>
      </c>
      <c r="T87" s="135">
        <f>+Sklop18[[#This Row],[cena/enota brez DDV v EUR]]+Sklop18[[#This Row],[Davek (EUR)]]</f>
        <v>0</v>
      </c>
      <c r="U87" s="135">
        <f>+Sklop18[[#This Row],[cena/enota brez DDV v EUR]]*Sklop18[[#This Row],[Okvirna količina]]</f>
        <v>0</v>
      </c>
      <c r="V87" s="141">
        <f>+Sklop18[[#This Row],[Končna cena/enoto mere (EUR) z DDV]]*Sklop18[[#This Row],[Okvirna količina]]</f>
        <v>0</v>
      </c>
      <c r="W87" s="142"/>
    </row>
    <row r="88" spans="1:23" s="53" customFormat="1" ht="12">
      <c r="A88" s="77" t="s">
        <v>79</v>
      </c>
      <c r="B88" s="531" t="s">
        <v>2125</v>
      </c>
      <c r="C88" s="532" t="s">
        <v>1197</v>
      </c>
      <c r="D88" s="538" t="s">
        <v>1907</v>
      </c>
      <c r="E88" s="534">
        <v>0.03</v>
      </c>
      <c r="F88" s="535" t="s">
        <v>0</v>
      </c>
      <c r="G88" s="109"/>
      <c r="H88" s="574">
        <v>3000</v>
      </c>
      <c r="I88" s="575" t="s">
        <v>93</v>
      </c>
      <c r="J8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K88" s="119" t="str">
        <f>IF(Sklop18[[#This Row],[ZAHTEVANA SHEMA KAKOVOSTI]]&lt;&gt;"",Sklop18[[#This Row],[Preračunana masa/volumen/kos na enoto kg]],"")</f>
        <v/>
      </c>
      <c r="L88" s="134"/>
      <c r="M88" s="137"/>
      <c r="N88" s="137"/>
      <c r="O88" s="138"/>
      <c r="P88" s="135"/>
      <c r="Q88" s="135"/>
      <c r="R88" s="136"/>
      <c r="S88" s="135">
        <f>+Sklop18[[#This Row],[cena/enota brez DDV v EUR]]*Sklop18[[#This Row],[Stopnja DDV (%)]]</f>
        <v>0</v>
      </c>
      <c r="T88" s="135">
        <f>+Sklop18[[#This Row],[cena/enota brez DDV v EUR]]+Sklop18[[#This Row],[Davek (EUR)]]</f>
        <v>0</v>
      </c>
      <c r="U88" s="135">
        <f>+Sklop18[[#This Row],[cena/enota brez DDV v EUR]]*Sklop18[[#This Row],[Okvirna količina]]</f>
        <v>0</v>
      </c>
      <c r="V88" s="141">
        <f>+Sklop18[[#This Row],[Končna cena/enoto mere (EUR) z DDV]]*Sklop18[[#This Row],[Okvirna količina]]</f>
        <v>0</v>
      </c>
      <c r="W88" s="142"/>
    </row>
    <row r="89" spans="1:23" s="53" customFormat="1" ht="12">
      <c r="A89" s="77" t="s">
        <v>80</v>
      </c>
      <c r="B89" s="537" t="s">
        <v>1114</v>
      </c>
      <c r="C89" s="532" t="s">
        <v>1197</v>
      </c>
      <c r="D89" s="538" t="s">
        <v>1405</v>
      </c>
      <c r="E89" s="534">
        <v>0.4</v>
      </c>
      <c r="F89" s="535" t="s">
        <v>0</v>
      </c>
      <c r="G89" s="109"/>
      <c r="H89" s="574">
        <v>30</v>
      </c>
      <c r="I89" s="575" t="s">
        <v>93</v>
      </c>
      <c r="J8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K89" s="119" t="str">
        <f>IF(Sklop18[[#This Row],[ZAHTEVANA SHEMA KAKOVOSTI]]&lt;&gt;"",Sklop18[[#This Row],[Preračunana masa/volumen/kos na enoto kg]],"")</f>
        <v/>
      </c>
      <c r="L89" s="134"/>
      <c r="M89" s="137"/>
      <c r="N89" s="137"/>
      <c r="O89" s="138"/>
      <c r="P89" s="135"/>
      <c r="Q89" s="135"/>
      <c r="R89" s="136"/>
      <c r="S89" s="135">
        <f>+Sklop18[[#This Row],[cena/enota brez DDV v EUR]]*Sklop18[[#This Row],[Stopnja DDV (%)]]</f>
        <v>0</v>
      </c>
      <c r="T89" s="135">
        <f>+Sklop18[[#This Row],[cena/enota brez DDV v EUR]]+Sklop18[[#This Row],[Davek (EUR)]]</f>
        <v>0</v>
      </c>
      <c r="U89" s="135">
        <f>+Sklop18[[#This Row],[cena/enota brez DDV v EUR]]*Sklop18[[#This Row],[Okvirna količina]]</f>
        <v>0</v>
      </c>
      <c r="V89" s="141">
        <f>+Sklop18[[#This Row],[Končna cena/enoto mere (EUR) z DDV]]*Sklop18[[#This Row],[Okvirna količina]]</f>
        <v>0</v>
      </c>
      <c r="W89" s="142"/>
    </row>
    <row r="90" spans="1:23" s="53" customFormat="1" ht="12">
      <c r="A90" s="77" t="s">
        <v>81</v>
      </c>
      <c r="B90" s="531" t="s">
        <v>1115</v>
      </c>
      <c r="C90" s="532" t="s">
        <v>1197</v>
      </c>
      <c r="D90" s="538" t="s">
        <v>1406</v>
      </c>
      <c r="E90" s="534">
        <v>0.25</v>
      </c>
      <c r="F90" s="535" t="s">
        <v>0</v>
      </c>
      <c r="G90" s="109"/>
      <c r="H90" s="574">
        <v>40</v>
      </c>
      <c r="I90" s="575" t="s">
        <v>93</v>
      </c>
      <c r="J9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90" s="119" t="str">
        <f>IF(Sklop18[[#This Row],[ZAHTEVANA SHEMA KAKOVOSTI]]&lt;&gt;"",Sklop18[[#This Row],[Preračunana masa/volumen/kos na enoto kg]],"")</f>
        <v/>
      </c>
      <c r="L90" s="134"/>
      <c r="M90" s="137"/>
      <c r="N90" s="137"/>
      <c r="O90" s="138"/>
      <c r="P90" s="135"/>
      <c r="Q90" s="135"/>
      <c r="R90" s="136"/>
      <c r="S90" s="135">
        <f>+Sklop18[[#This Row],[cena/enota brez DDV v EUR]]*Sklop18[[#This Row],[Stopnja DDV (%)]]</f>
        <v>0</v>
      </c>
      <c r="T90" s="135">
        <f>+Sklop18[[#This Row],[cena/enota brez DDV v EUR]]+Sklop18[[#This Row],[Davek (EUR)]]</f>
        <v>0</v>
      </c>
      <c r="U90" s="135">
        <f>+Sklop18[[#This Row],[cena/enota brez DDV v EUR]]*Sklop18[[#This Row],[Okvirna količina]]</f>
        <v>0</v>
      </c>
      <c r="V90" s="141">
        <f>+Sklop18[[#This Row],[Končna cena/enoto mere (EUR) z DDV]]*Sklop18[[#This Row],[Okvirna količina]]</f>
        <v>0</v>
      </c>
      <c r="W90" s="142"/>
    </row>
    <row r="91" spans="1:23" s="53" customFormat="1" ht="12">
      <c r="A91" s="77" t="s">
        <v>82</v>
      </c>
      <c r="B91" s="537" t="s">
        <v>1116</v>
      </c>
      <c r="C91" s="532" t="s">
        <v>1197</v>
      </c>
      <c r="D91" s="533" t="s">
        <v>2126</v>
      </c>
      <c r="E91" s="534">
        <v>0.45</v>
      </c>
      <c r="F91" s="535" t="s">
        <v>0</v>
      </c>
      <c r="G91" s="109"/>
      <c r="H91" s="574">
        <v>300</v>
      </c>
      <c r="I91" s="575" t="s">
        <v>93</v>
      </c>
      <c r="J9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K91" s="119" t="str">
        <f>IF(Sklop18[[#This Row],[ZAHTEVANA SHEMA KAKOVOSTI]]&lt;&gt;"",Sklop18[[#This Row],[Preračunana masa/volumen/kos na enoto kg]],"")</f>
        <v/>
      </c>
      <c r="L91" s="134"/>
      <c r="M91" s="137"/>
      <c r="N91" s="137"/>
      <c r="O91" s="138"/>
      <c r="P91" s="135"/>
      <c r="Q91" s="135"/>
      <c r="R91" s="136"/>
      <c r="S91" s="135">
        <f>+Sklop18[[#This Row],[cena/enota brez DDV v EUR]]*Sklop18[[#This Row],[Stopnja DDV (%)]]</f>
        <v>0</v>
      </c>
      <c r="T91" s="135">
        <f>+Sklop18[[#This Row],[cena/enota brez DDV v EUR]]+Sklop18[[#This Row],[Davek (EUR)]]</f>
        <v>0</v>
      </c>
      <c r="U91" s="135">
        <f>+Sklop18[[#This Row],[cena/enota brez DDV v EUR]]*Sklop18[[#This Row],[Okvirna količina]]</f>
        <v>0</v>
      </c>
      <c r="V91" s="141">
        <f>+Sklop18[[#This Row],[Končna cena/enoto mere (EUR) z DDV]]*Sklop18[[#This Row],[Okvirna količina]]</f>
        <v>0</v>
      </c>
      <c r="W91" s="142"/>
    </row>
    <row r="92" spans="1:23" s="53" customFormat="1" ht="24">
      <c r="A92" s="599" t="s">
        <v>83</v>
      </c>
      <c r="B92" s="625" t="s">
        <v>1117</v>
      </c>
      <c r="C92" s="612" t="s">
        <v>1197</v>
      </c>
      <c r="D92" s="626" t="s">
        <v>1407</v>
      </c>
      <c r="E92" s="627" t="s">
        <v>2334</v>
      </c>
      <c r="F92" s="535"/>
      <c r="G92" s="109"/>
      <c r="H92" s="574"/>
      <c r="I92" s="575"/>
      <c r="J9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K92" s="119" t="str">
        <f>IF(Sklop18[[#This Row],[ZAHTEVANA SHEMA KAKOVOSTI]]&lt;&gt;"",Sklop18[[#This Row],[Preračunana masa/volumen/kos na enoto kg]],"")</f>
        <v/>
      </c>
      <c r="L92" s="134"/>
      <c r="M92" s="137"/>
      <c r="N92" s="137"/>
      <c r="O92" s="138"/>
      <c r="P92" s="135"/>
      <c r="Q92" s="135"/>
      <c r="R92" s="136"/>
      <c r="S92" s="135">
        <f>+Sklop18[[#This Row],[cena/enota brez DDV v EUR]]*Sklop18[[#This Row],[Stopnja DDV (%)]]</f>
        <v>0</v>
      </c>
      <c r="T92" s="135">
        <f>+Sklop18[[#This Row],[cena/enota brez DDV v EUR]]+Sklop18[[#This Row],[Davek (EUR)]]</f>
        <v>0</v>
      </c>
      <c r="U92" s="135">
        <f>+Sklop18[[#This Row],[cena/enota brez DDV v EUR]]*Sklop18[[#This Row],[Okvirna količina]]</f>
        <v>0</v>
      </c>
      <c r="V92" s="141">
        <f>+Sklop18[[#This Row],[Končna cena/enoto mere (EUR) z DDV]]*Sklop18[[#This Row],[Okvirna količina]]</f>
        <v>0</v>
      </c>
      <c r="W92" s="142"/>
    </row>
    <row r="93" spans="1:23" s="53" customFormat="1" ht="12">
      <c r="A93" s="77" t="s">
        <v>84</v>
      </c>
      <c r="B93" s="537" t="s">
        <v>1118</v>
      </c>
      <c r="C93" s="532" t="s">
        <v>1197</v>
      </c>
      <c r="D93" s="538" t="s">
        <v>1408</v>
      </c>
      <c r="E93" s="534">
        <v>0.25</v>
      </c>
      <c r="F93" s="535" t="s">
        <v>0</v>
      </c>
      <c r="G93" s="109"/>
      <c r="H93" s="574">
        <v>100</v>
      </c>
      <c r="I93" s="575" t="s">
        <v>93</v>
      </c>
      <c r="J9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93" s="119" t="str">
        <f>IF(Sklop18[[#This Row],[ZAHTEVANA SHEMA KAKOVOSTI]]&lt;&gt;"",Sklop18[[#This Row],[Preračunana masa/volumen/kos na enoto kg]],"")</f>
        <v/>
      </c>
      <c r="L93" s="134"/>
      <c r="M93" s="137"/>
      <c r="N93" s="137"/>
      <c r="O93" s="138"/>
      <c r="P93" s="135"/>
      <c r="Q93" s="135"/>
      <c r="R93" s="136"/>
      <c r="S93" s="135">
        <f>+Sklop18[[#This Row],[cena/enota brez DDV v EUR]]*Sklop18[[#This Row],[Stopnja DDV (%)]]</f>
        <v>0</v>
      </c>
      <c r="T93" s="135">
        <f>+Sklop18[[#This Row],[cena/enota brez DDV v EUR]]+Sklop18[[#This Row],[Davek (EUR)]]</f>
        <v>0</v>
      </c>
      <c r="U93" s="135">
        <f>+Sklop18[[#This Row],[cena/enota brez DDV v EUR]]*Sklop18[[#This Row],[Okvirna količina]]</f>
        <v>0</v>
      </c>
      <c r="V93" s="141">
        <f>+Sklop18[[#This Row],[Končna cena/enoto mere (EUR) z DDV]]*Sklop18[[#This Row],[Okvirna količina]]</f>
        <v>0</v>
      </c>
      <c r="W93" s="142"/>
    </row>
    <row r="94" spans="1:23" s="53" customFormat="1" ht="24">
      <c r="A94" s="77" t="s">
        <v>85</v>
      </c>
      <c r="B94" s="531" t="s">
        <v>1119</v>
      </c>
      <c r="C94" s="532" t="s">
        <v>1197</v>
      </c>
      <c r="D94" s="533" t="s">
        <v>2127</v>
      </c>
      <c r="E94" s="534">
        <v>0.35</v>
      </c>
      <c r="F94" s="535" t="s">
        <v>0</v>
      </c>
      <c r="G94" s="109"/>
      <c r="H94" s="574">
        <v>260</v>
      </c>
      <c r="I94" s="575" t="s">
        <v>93</v>
      </c>
      <c r="J9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91</v>
      </c>
      <c r="K94" s="119" t="str">
        <f>IF(Sklop18[[#This Row],[ZAHTEVANA SHEMA KAKOVOSTI]]&lt;&gt;"",Sklop18[[#This Row],[Preračunana masa/volumen/kos na enoto kg]],"")</f>
        <v/>
      </c>
      <c r="L94" s="134"/>
      <c r="M94" s="137"/>
      <c r="N94" s="137"/>
      <c r="O94" s="138"/>
      <c r="P94" s="135"/>
      <c r="Q94" s="135"/>
      <c r="R94" s="136"/>
      <c r="S94" s="135">
        <f>+Sklop18[[#This Row],[cena/enota brez DDV v EUR]]*Sklop18[[#This Row],[Stopnja DDV (%)]]</f>
        <v>0</v>
      </c>
      <c r="T94" s="135">
        <f>+Sklop18[[#This Row],[cena/enota brez DDV v EUR]]+Sklop18[[#This Row],[Davek (EUR)]]</f>
        <v>0</v>
      </c>
      <c r="U94" s="135">
        <f>+Sklop18[[#This Row],[cena/enota brez DDV v EUR]]*Sklop18[[#This Row],[Okvirna količina]]</f>
        <v>0</v>
      </c>
      <c r="V94" s="141">
        <f>+Sklop18[[#This Row],[Končna cena/enoto mere (EUR) z DDV]]*Sklop18[[#This Row],[Okvirna količina]]</f>
        <v>0</v>
      </c>
      <c r="W94" s="142"/>
    </row>
    <row r="95" spans="1:23" s="53" customFormat="1" ht="12">
      <c r="A95" s="77" t="s">
        <v>86</v>
      </c>
      <c r="B95" s="537" t="s">
        <v>2128</v>
      </c>
      <c r="C95" s="532" t="s">
        <v>1197</v>
      </c>
      <c r="D95" s="624" t="s">
        <v>2341</v>
      </c>
      <c r="E95" s="628" t="s">
        <v>2342</v>
      </c>
      <c r="F95" s="629" t="s">
        <v>2343</v>
      </c>
      <c r="G95" s="109"/>
      <c r="H95" s="574">
        <v>2</v>
      </c>
      <c r="I95" s="575" t="s">
        <v>93</v>
      </c>
      <c r="J9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95" s="119" t="str">
        <f>IF(Sklop18[[#This Row],[ZAHTEVANA SHEMA KAKOVOSTI]]&lt;&gt;"",Sklop18[[#This Row],[Preračunana masa/volumen/kos na enoto kg]],"")</f>
        <v/>
      </c>
      <c r="L95" s="134"/>
      <c r="M95" s="137"/>
      <c r="N95" s="137"/>
      <c r="O95" s="138"/>
      <c r="P95" s="135"/>
      <c r="Q95" s="135"/>
      <c r="R95" s="136"/>
      <c r="S95" s="135">
        <f>+Sklop18[[#This Row],[cena/enota brez DDV v EUR]]*Sklop18[[#This Row],[Stopnja DDV (%)]]</f>
        <v>0</v>
      </c>
      <c r="T95" s="135">
        <f>+Sklop18[[#This Row],[cena/enota brez DDV v EUR]]+Sklop18[[#This Row],[Davek (EUR)]]</f>
        <v>0</v>
      </c>
      <c r="U95" s="135">
        <f>+Sklop18[[#This Row],[cena/enota brez DDV v EUR]]*Sklop18[[#This Row],[Okvirna količina]]</f>
        <v>0</v>
      </c>
      <c r="V95" s="141">
        <f>+Sklop18[[#This Row],[Končna cena/enoto mere (EUR) z DDV]]*Sklop18[[#This Row],[Okvirna količina]]</f>
        <v>0</v>
      </c>
      <c r="W95" s="142"/>
    </row>
    <row r="96" spans="1:23" s="53" customFormat="1" ht="24">
      <c r="A96" s="77" t="s">
        <v>87</v>
      </c>
      <c r="B96" s="531" t="s">
        <v>1120</v>
      </c>
      <c r="C96" s="532" t="s">
        <v>1197</v>
      </c>
      <c r="D96" s="533" t="s">
        <v>1409</v>
      </c>
      <c r="E96" s="534">
        <v>2.5</v>
      </c>
      <c r="F96" s="535" t="s">
        <v>0</v>
      </c>
      <c r="G96" s="109"/>
      <c r="H96" s="574">
        <v>36</v>
      </c>
      <c r="I96" s="575" t="s">
        <v>93</v>
      </c>
      <c r="J9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K96" s="119" t="str">
        <f>IF(Sklop18[[#This Row],[ZAHTEVANA SHEMA KAKOVOSTI]]&lt;&gt;"",Sklop18[[#This Row],[Preračunana masa/volumen/kos na enoto kg]],"")</f>
        <v/>
      </c>
      <c r="L96" s="134"/>
      <c r="M96" s="137"/>
      <c r="N96" s="137"/>
      <c r="O96" s="138"/>
      <c r="P96" s="135"/>
      <c r="Q96" s="135"/>
      <c r="R96" s="136"/>
      <c r="S96" s="135">
        <f>+Sklop18[[#This Row],[cena/enota brez DDV v EUR]]*Sklop18[[#This Row],[Stopnja DDV (%)]]</f>
        <v>0</v>
      </c>
      <c r="T96" s="135">
        <f>+Sklop18[[#This Row],[cena/enota brez DDV v EUR]]+Sklop18[[#This Row],[Davek (EUR)]]</f>
        <v>0</v>
      </c>
      <c r="U96" s="135">
        <f>+Sklop18[[#This Row],[cena/enota brez DDV v EUR]]*Sklop18[[#This Row],[Okvirna količina]]</f>
        <v>0</v>
      </c>
      <c r="V96" s="141">
        <f>+Sklop18[[#This Row],[Končna cena/enoto mere (EUR) z DDV]]*Sklop18[[#This Row],[Okvirna količina]]</f>
        <v>0</v>
      </c>
      <c r="W96" s="142"/>
    </row>
    <row r="97" spans="1:23" s="53" customFormat="1" ht="12">
      <c r="A97" s="77" t="s">
        <v>88</v>
      </c>
      <c r="B97" s="537" t="s">
        <v>1121</v>
      </c>
      <c r="C97" s="532" t="s">
        <v>1197</v>
      </c>
      <c r="D97" s="533" t="s">
        <v>1410</v>
      </c>
      <c r="E97" s="534">
        <v>2.5</v>
      </c>
      <c r="F97" s="535" t="s">
        <v>0</v>
      </c>
      <c r="G97" s="109"/>
      <c r="H97" s="574">
        <v>20</v>
      </c>
      <c r="I97" s="575" t="s">
        <v>93</v>
      </c>
      <c r="J9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97" s="119" t="str">
        <f>IF(Sklop18[[#This Row],[ZAHTEVANA SHEMA KAKOVOSTI]]&lt;&gt;"",Sklop18[[#This Row],[Preračunana masa/volumen/kos na enoto kg]],"")</f>
        <v/>
      </c>
      <c r="L97" s="134"/>
      <c r="M97" s="137"/>
      <c r="N97" s="137"/>
      <c r="O97" s="138"/>
      <c r="P97" s="135"/>
      <c r="Q97" s="135"/>
      <c r="R97" s="136"/>
      <c r="S97" s="135">
        <f>+Sklop18[[#This Row],[cena/enota brez DDV v EUR]]*Sklop18[[#This Row],[Stopnja DDV (%)]]</f>
        <v>0</v>
      </c>
      <c r="T97" s="135">
        <f>+Sklop18[[#This Row],[cena/enota brez DDV v EUR]]+Sklop18[[#This Row],[Davek (EUR)]]</f>
        <v>0</v>
      </c>
      <c r="U97" s="135">
        <f>+Sklop18[[#This Row],[cena/enota brez DDV v EUR]]*Sklop18[[#This Row],[Okvirna količina]]</f>
        <v>0</v>
      </c>
      <c r="V97" s="141">
        <f>+Sklop18[[#This Row],[Končna cena/enoto mere (EUR) z DDV]]*Sklop18[[#This Row],[Okvirna količina]]</f>
        <v>0</v>
      </c>
      <c r="W97" s="142"/>
    </row>
    <row r="98" spans="1:23" s="53" customFormat="1" ht="12">
      <c r="A98" s="77" t="s">
        <v>89</v>
      </c>
      <c r="B98" s="531" t="s">
        <v>1122</v>
      </c>
      <c r="C98" s="532" t="s">
        <v>1197</v>
      </c>
      <c r="D98" s="538" t="s">
        <v>1411</v>
      </c>
      <c r="E98" s="534">
        <v>0.5</v>
      </c>
      <c r="F98" s="535" t="s">
        <v>95</v>
      </c>
      <c r="G98" s="109"/>
      <c r="H98" s="574">
        <v>500</v>
      </c>
      <c r="I98" s="575" t="s">
        <v>93</v>
      </c>
      <c r="J9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98" s="119" t="str">
        <f>IF(Sklop18[[#This Row],[ZAHTEVANA SHEMA KAKOVOSTI]]&lt;&gt;"",Sklop18[[#This Row],[Preračunana masa/volumen/kos na enoto kg]],"")</f>
        <v/>
      </c>
      <c r="L98" s="134"/>
      <c r="M98" s="137"/>
      <c r="N98" s="137"/>
      <c r="O98" s="138"/>
      <c r="P98" s="135"/>
      <c r="Q98" s="135"/>
      <c r="R98" s="136"/>
      <c r="S98" s="135">
        <f>+Sklop18[[#This Row],[cena/enota brez DDV v EUR]]*Sklop18[[#This Row],[Stopnja DDV (%)]]</f>
        <v>0</v>
      </c>
      <c r="T98" s="135">
        <f>+Sklop18[[#This Row],[cena/enota brez DDV v EUR]]+Sklop18[[#This Row],[Davek (EUR)]]</f>
        <v>0</v>
      </c>
      <c r="U98" s="135">
        <f>+Sklop18[[#This Row],[cena/enota brez DDV v EUR]]*Sklop18[[#This Row],[Okvirna količina]]</f>
        <v>0</v>
      </c>
      <c r="V98" s="141">
        <f>+Sklop18[[#This Row],[Končna cena/enoto mere (EUR) z DDV]]*Sklop18[[#This Row],[Okvirna količina]]</f>
        <v>0</v>
      </c>
      <c r="W98" s="142"/>
    </row>
    <row r="99" spans="1:23" s="53" customFormat="1" ht="24">
      <c r="A99" s="77" t="s">
        <v>90</v>
      </c>
      <c r="B99" s="537" t="s">
        <v>1123</v>
      </c>
      <c r="C99" s="532" t="s">
        <v>1197</v>
      </c>
      <c r="D99" s="533" t="s">
        <v>1412</v>
      </c>
      <c r="E99" s="534">
        <v>3.15E-2</v>
      </c>
      <c r="F99" s="535" t="s">
        <v>0</v>
      </c>
      <c r="G99" s="109"/>
      <c r="H99" s="574">
        <v>150</v>
      </c>
      <c r="I99" s="575" t="s">
        <v>93</v>
      </c>
      <c r="J9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4.7249999999999996</v>
      </c>
      <c r="K99" s="119" t="str">
        <f>IF(Sklop18[[#This Row],[ZAHTEVANA SHEMA KAKOVOSTI]]&lt;&gt;"",Sklop18[[#This Row],[Preračunana masa/volumen/kos na enoto kg]],"")</f>
        <v/>
      </c>
      <c r="L99" s="134"/>
      <c r="M99" s="137"/>
      <c r="N99" s="137"/>
      <c r="O99" s="138"/>
      <c r="P99" s="135"/>
      <c r="Q99" s="135"/>
      <c r="R99" s="136"/>
      <c r="S99" s="135">
        <f>+Sklop18[[#This Row],[cena/enota brez DDV v EUR]]*Sklop18[[#This Row],[Stopnja DDV (%)]]</f>
        <v>0</v>
      </c>
      <c r="T99" s="135">
        <f>+Sklop18[[#This Row],[cena/enota brez DDV v EUR]]+Sklop18[[#This Row],[Davek (EUR)]]</f>
        <v>0</v>
      </c>
      <c r="U99" s="135">
        <f>+Sklop18[[#This Row],[cena/enota brez DDV v EUR]]*Sklop18[[#This Row],[Okvirna količina]]</f>
        <v>0</v>
      </c>
      <c r="V99" s="141">
        <f>+Sklop18[[#This Row],[Končna cena/enoto mere (EUR) z DDV]]*Sklop18[[#This Row],[Okvirna količina]]</f>
        <v>0</v>
      </c>
      <c r="W99" s="142"/>
    </row>
    <row r="100" spans="1:23" s="53" customFormat="1" ht="24">
      <c r="A100" s="77" t="s">
        <v>91</v>
      </c>
      <c r="B100" s="531" t="s">
        <v>1124</v>
      </c>
      <c r="C100" s="532" t="s">
        <v>1197</v>
      </c>
      <c r="D100" s="533" t="s">
        <v>1413</v>
      </c>
      <c r="E100" s="534">
        <v>0.7</v>
      </c>
      <c r="F100" s="535" t="s">
        <v>0</v>
      </c>
      <c r="G100" s="109"/>
      <c r="H100" s="574">
        <v>30</v>
      </c>
      <c r="I100" s="575" t="s">
        <v>93</v>
      </c>
      <c r="J10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</v>
      </c>
      <c r="K100" s="119" t="str">
        <f>IF(Sklop18[[#This Row],[ZAHTEVANA SHEMA KAKOVOSTI]]&lt;&gt;"",Sklop18[[#This Row],[Preračunana masa/volumen/kos na enoto kg]],"")</f>
        <v/>
      </c>
      <c r="L100" s="134"/>
      <c r="M100" s="257"/>
      <c r="N100" s="257"/>
      <c r="O100" s="175"/>
      <c r="P100" s="135"/>
      <c r="Q100" s="135"/>
      <c r="R100" s="136"/>
      <c r="S100" s="135">
        <f>+Sklop18[[#This Row],[cena/enota brez DDV v EUR]]*Sklop18[[#This Row],[Stopnja DDV (%)]]</f>
        <v>0</v>
      </c>
      <c r="T100" s="135">
        <f>+Sklop18[[#This Row],[cena/enota brez DDV v EUR]]+Sklop18[[#This Row],[Davek (EUR)]]</f>
        <v>0</v>
      </c>
      <c r="U100" s="135">
        <f>+Sklop18[[#This Row],[cena/enota brez DDV v EUR]]*Sklop18[[#This Row],[Okvirna količina]]</f>
        <v>0</v>
      </c>
      <c r="V100" s="141">
        <f>+Sklop18[[#This Row],[Končna cena/enoto mere (EUR) z DDV]]*Sklop18[[#This Row],[Okvirna količina]]</f>
        <v>0</v>
      </c>
      <c r="W100" s="142"/>
    </row>
    <row r="101" spans="1:23" s="53" customFormat="1" ht="24">
      <c r="A101" s="77" t="s">
        <v>92</v>
      </c>
      <c r="B101" s="537" t="s">
        <v>1125</v>
      </c>
      <c r="C101" s="532" t="s">
        <v>1197</v>
      </c>
      <c r="D101" s="533" t="s">
        <v>1414</v>
      </c>
      <c r="E101" s="534">
        <v>1</v>
      </c>
      <c r="F101" s="535" t="s">
        <v>0</v>
      </c>
      <c r="G101" s="109"/>
      <c r="H101" s="574">
        <v>220</v>
      </c>
      <c r="I101" s="575" t="s">
        <v>93</v>
      </c>
      <c r="J10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K101" s="119" t="str">
        <f>IF(Sklop18[[#This Row],[ZAHTEVANA SHEMA KAKOVOSTI]]&lt;&gt;"",Sklop18[[#This Row],[Preračunana masa/volumen/kos na enoto kg]],"")</f>
        <v/>
      </c>
      <c r="L101" s="134"/>
      <c r="M101" s="257"/>
      <c r="N101" s="257"/>
      <c r="O101" s="175"/>
      <c r="P101" s="135"/>
      <c r="Q101" s="135"/>
      <c r="R101" s="136"/>
      <c r="S101" s="135">
        <f>+Sklop18[[#This Row],[cena/enota brez DDV v EUR]]*Sklop18[[#This Row],[Stopnja DDV (%)]]</f>
        <v>0</v>
      </c>
      <c r="T101" s="135">
        <f>+Sklop18[[#This Row],[cena/enota brez DDV v EUR]]+Sklop18[[#This Row],[Davek (EUR)]]</f>
        <v>0</v>
      </c>
      <c r="U101" s="135">
        <f>+Sklop18[[#This Row],[cena/enota brez DDV v EUR]]*Sklop18[[#This Row],[Okvirna količina]]</f>
        <v>0</v>
      </c>
      <c r="V101" s="141">
        <f>+Sklop18[[#This Row],[Končna cena/enoto mere (EUR) z DDV]]*Sklop18[[#This Row],[Okvirna količina]]</f>
        <v>0</v>
      </c>
      <c r="W101" s="142"/>
    </row>
    <row r="102" spans="1:23" s="53" customFormat="1" ht="24">
      <c r="A102" s="77" t="s">
        <v>100</v>
      </c>
      <c r="B102" s="531" t="s">
        <v>2129</v>
      </c>
      <c r="C102" s="532" t="s">
        <v>1197</v>
      </c>
      <c r="D102" s="533" t="s">
        <v>2130</v>
      </c>
      <c r="E102" s="534">
        <v>0.32</v>
      </c>
      <c r="F102" s="535" t="s">
        <v>0</v>
      </c>
      <c r="G102" s="109"/>
      <c r="H102" s="574">
        <v>50</v>
      </c>
      <c r="I102" s="575" t="s">
        <v>93</v>
      </c>
      <c r="J10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K102" s="119" t="str">
        <f>IF(Sklop18[[#This Row],[ZAHTEVANA SHEMA KAKOVOSTI]]&lt;&gt;"",Sklop18[[#This Row],[Preračunana masa/volumen/kos na enoto kg]],"")</f>
        <v/>
      </c>
      <c r="L102" s="134"/>
      <c r="M102" s="137"/>
      <c r="N102" s="137"/>
      <c r="O102" s="138"/>
      <c r="P102" s="135"/>
      <c r="Q102" s="135"/>
      <c r="R102" s="136"/>
      <c r="S102" s="135">
        <f>+Sklop18[[#This Row],[cena/enota brez DDV v EUR]]*Sklop18[[#This Row],[Stopnja DDV (%)]]</f>
        <v>0</v>
      </c>
      <c r="T102" s="135">
        <f>+Sklop18[[#This Row],[cena/enota brez DDV v EUR]]+Sklop18[[#This Row],[Davek (EUR)]]</f>
        <v>0</v>
      </c>
      <c r="U102" s="135">
        <f>+Sklop18[[#This Row],[cena/enota brez DDV v EUR]]*Sklop18[[#This Row],[Okvirna količina]]</f>
        <v>0</v>
      </c>
      <c r="V102" s="141">
        <f>+Sklop18[[#This Row],[Končna cena/enoto mere (EUR) z DDV]]*Sklop18[[#This Row],[Okvirna količina]]</f>
        <v>0</v>
      </c>
      <c r="W102" s="142"/>
    </row>
    <row r="103" spans="1:23" s="53" customFormat="1" ht="12">
      <c r="A103" s="77" t="s">
        <v>101</v>
      </c>
      <c r="B103" s="537" t="s">
        <v>1126</v>
      </c>
      <c r="C103" s="532" t="s">
        <v>1197</v>
      </c>
      <c r="D103" s="533" t="s">
        <v>2131</v>
      </c>
      <c r="E103" s="534">
        <v>0.62</v>
      </c>
      <c r="F103" s="535" t="s">
        <v>0</v>
      </c>
      <c r="G103" s="109"/>
      <c r="H103" s="574">
        <v>50</v>
      </c>
      <c r="I103" s="575" t="s">
        <v>93</v>
      </c>
      <c r="J10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</v>
      </c>
      <c r="K103" s="119" t="str">
        <f>IF(Sklop18[[#This Row],[ZAHTEVANA SHEMA KAKOVOSTI]]&lt;&gt;"",Sklop18[[#This Row],[Preračunana masa/volumen/kos na enoto kg]],"")</f>
        <v/>
      </c>
      <c r="L103" s="134"/>
      <c r="M103" s="137"/>
      <c r="N103" s="137"/>
      <c r="O103" s="138"/>
      <c r="P103" s="135"/>
      <c r="Q103" s="135"/>
      <c r="R103" s="136"/>
      <c r="S103" s="135">
        <f>+Sklop18[[#This Row],[cena/enota brez DDV v EUR]]*Sklop18[[#This Row],[Stopnja DDV (%)]]</f>
        <v>0</v>
      </c>
      <c r="T103" s="135">
        <f>+Sklop18[[#This Row],[cena/enota brez DDV v EUR]]+Sklop18[[#This Row],[Davek (EUR)]]</f>
        <v>0</v>
      </c>
      <c r="U103" s="135">
        <f>+Sklop18[[#This Row],[cena/enota brez DDV v EUR]]*Sklop18[[#This Row],[Okvirna količina]]</f>
        <v>0</v>
      </c>
      <c r="V103" s="141">
        <f>+Sklop18[[#This Row],[Končna cena/enoto mere (EUR) z DDV]]*Sklop18[[#This Row],[Okvirna količina]]</f>
        <v>0</v>
      </c>
      <c r="W103" s="142"/>
    </row>
    <row r="104" spans="1:23" s="53" customFormat="1" ht="24">
      <c r="A104" s="77" t="s">
        <v>102</v>
      </c>
      <c r="B104" s="531" t="s">
        <v>1127</v>
      </c>
      <c r="C104" s="532" t="s">
        <v>1197</v>
      </c>
      <c r="D104" s="533" t="s">
        <v>1415</v>
      </c>
      <c r="E104" s="534">
        <v>0.5</v>
      </c>
      <c r="F104" s="535" t="s">
        <v>0</v>
      </c>
      <c r="G104" s="109"/>
      <c r="H104" s="574">
        <v>100</v>
      </c>
      <c r="I104" s="575" t="s">
        <v>93</v>
      </c>
      <c r="J10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04" s="119" t="str">
        <f>IF(Sklop18[[#This Row],[ZAHTEVANA SHEMA KAKOVOSTI]]&lt;&gt;"",Sklop18[[#This Row],[Preračunana masa/volumen/kos na enoto kg]],"")</f>
        <v/>
      </c>
      <c r="L104" s="134"/>
      <c r="M104" s="257"/>
      <c r="N104" s="257"/>
      <c r="O104" s="175"/>
      <c r="P104" s="135"/>
      <c r="Q104" s="135"/>
      <c r="R104" s="136"/>
      <c r="S104" s="135">
        <f>+Sklop18[[#This Row],[cena/enota brez DDV v EUR]]*Sklop18[[#This Row],[Stopnja DDV (%)]]</f>
        <v>0</v>
      </c>
      <c r="T104" s="135">
        <f>+Sklop18[[#This Row],[cena/enota brez DDV v EUR]]+Sklop18[[#This Row],[Davek (EUR)]]</f>
        <v>0</v>
      </c>
      <c r="U104" s="135">
        <f>+Sklop18[[#This Row],[cena/enota brez DDV v EUR]]*Sklop18[[#This Row],[Okvirna količina]]</f>
        <v>0</v>
      </c>
      <c r="V104" s="141">
        <f>+Sklop18[[#This Row],[Končna cena/enoto mere (EUR) z DDV]]*Sklop18[[#This Row],[Okvirna količina]]</f>
        <v>0</v>
      </c>
      <c r="W104" s="142"/>
    </row>
    <row r="105" spans="1:23" s="53" customFormat="1" ht="12">
      <c r="A105" s="77" t="s">
        <v>103</v>
      </c>
      <c r="B105" s="537" t="s">
        <v>1128</v>
      </c>
      <c r="C105" s="532" t="s">
        <v>1197</v>
      </c>
      <c r="D105" s="540" t="s">
        <v>1908</v>
      </c>
      <c r="E105" s="534">
        <v>4</v>
      </c>
      <c r="F105" s="535" t="s">
        <v>0</v>
      </c>
      <c r="G105" s="109"/>
      <c r="H105" s="574">
        <v>10</v>
      </c>
      <c r="I105" s="575" t="s">
        <v>93</v>
      </c>
      <c r="J10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K105" s="119" t="str">
        <f>IF(Sklop18[[#This Row],[ZAHTEVANA SHEMA KAKOVOSTI]]&lt;&gt;"",Sklop18[[#This Row],[Preračunana masa/volumen/kos na enoto kg]],"")</f>
        <v/>
      </c>
      <c r="L105" s="134"/>
      <c r="M105" s="137"/>
      <c r="N105" s="137"/>
      <c r="O105" s="138"/>
      <c r="P105" s="135"/>
      <c r="Q105" s="135"/>
      <c r="R105" s="136"/>
      <c r="S105" s="135">
        <f>+Sklop18[[#This Row],[cena/enota brez DDV v EUR]]*Sklop18[[#This Row],[Stopnja DDV (%)]]</f>
        <v>0</v>
      </c>
      <c r="T105" s="135">
        <f>+Sklop18[[#This Row],[cena/enota brez DDV v EUR]]+Sklop18[[#This Row],[Davek (EUR)]]</f>
        <v>0</v>
      </c>
      <c r="U105" s="135">
        <f>+Sklop18[[#This Row],[cena/enota brez DDV v EUR]]*Sklop18[[#This Row],[Okvirna količina]]</f>
        <v>0</v>
      </c>
      <c r="V105" s="141">
        <f>+Sklop18[[#This Row],[Končna cena/enoto mere (EUR) z DDV]]*Sklop18[[#This Row],[Okvirna količina]]</f>
        <v>0</v>
      </c>
      <c r="W105" s="142"/>
    </row>
    <row r="106" spans="1:23" s="53" customFormat="1" ht="12">
      <c r="A106" s="77" t="s">
        <v>104</v>
      </c>
      <c r="B106" s="531" t="s">
        <v>2132</v>
      </c>
      <c r="C106" s="532" t="s">
        <v>1197</v>
      </c>
      <c r="D106" s="540" t="s">
        <v>1416</v>
      </c>
      <c r="E106" s="534">
        <v>1</v>
      </c>
      <c r="F106" s="535" t="s">
        <v>0</v>
      </c>
      <c r="G106" s="109"/>
      <c r="H106" s="575">
        <v>10</v>
      </c>
      <c r="I106" s="575" t="s">
        <v>93</v>
      </c>
      <c r="J10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06" s="119" t="str">
        <f>IF(Sklop18[[#This Row],[ZAHTEVANA SHEMA KAKOVOSTI]]&lt;&gt;"",Sklop18[[#This Row],[Preračunana masa/volumen/kos na enoto kg]],"")</f>
        <v/>
      </c>
      <c r="L106" s="134"/>
      <c r="M106" s="137"/>
      <c r="N106" s="137"/>
      <c r="O106" s="138"/>
      <c r="P106" s="135"/>
      <c r="Q106" s="135"/>
      <c r="R106" s="136"/>
      <c r="S106" s="135">
        <f>+Sklop18[[#This Row],[cena/enota brez DDV v EUR]]*Sklop18[[#This Row],[Stopnja DDV (%)]]</f>
        <v>0</v>
      </c>
      <c r="T106" s="135">
        <f>+Sklop18[[#This Row],[cena/enota brez DDV v EUR]]+Sklop18[[#This Row],[Davek (EUR)]]</f>
        <v>0</v>
      </c>
      <c r="U106" s="135">
        <f>+Sklop18[[#This Row],[cena/enota brez DDV v EUR]]*Sklop18[[#This Row],[Okvirna količina]]</f>
        <v>0</v>
      </c>
      <c r="V106" s="141">
        <f>+Sklop18[[#This Row],[Končna cena/enoto mere (EUR) z DDV]]*Sklop18[[#This Row],[Okvirna količina]]</f>
        <v>0</v>
      </c>
      <c r="W106" s="142"/>
    </row>
    <row r="107" spans="1:23" s="53" customFormat="1" ht="24">
      <c r="A107" s="77" t="s">
        <v>105</v>
      </c>
      <c r="B107" s="537" t="s">
        <v>1129</v>
      </c>
      <c r="C107" s="532" t="s">
        <v>1197</v>
      </c>
      <c r="D107" s="533" t="s">
        <v>2016</v>
      </c>
      <c r="E107" s="534">
        <v>1</v>
      </c>
      <c r="F107" s="535" t="s">
        <v>0</v>
      </c>
      <c r="G107" s="109"/>
      <c r="H107" s="574">
        <v>300</v>
      </c>
      <c r="I107" s="575" t="s">
        <v>93</v>
      </c>
      <c r="J10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107" s="119" t="str">
        <f>IF(Sklop18[[#This Row],[ZAHTEVANA SHEMA KAKOVOSTI]]&lt;&gt;"",Sklop18[[#This Row],[Preračunana masa/volumen/kos na enoto kg]],"")</f>
        <v/>
      </c>
      <c r="L107" s="134"/>
      <c r="M107" s="137"/>
      <c r="N107" s="137"/>
      <c r="O107" s="138"/>
      <c r="P107" s="135"/>
      <c r="Q107" s="135"/>
      <c r="R107" s="136"/>
      <c r="S107" s="135">
        <f>+Sklop18[[#This Row],[cena/enota brez DDV v EUR]]*Sklop18[[#This Row],[Stopnja DDV (%)]]</f>
        <v>0</v>
      </c>
      <c r="T107" s="135">
        <f>+Sklop18[[#This Row],[cena/enota brez DDV v EUR]]+Sklop18[[#This Row],[Davek (EUR)]]</f>
        <v>0</v>
      </c>
      <c r="U107" s="135">
        <f>+Sklop18[[#This Row],[cena/enota brez DDV v EUR]]*Sklop18[[#This Row],[Okvirna količina]]</f>
        <v>0</v>
      </c>
      <c r="V107" s="141">
        <f>+Sklop18[[#This Row],[Končna cena/enoto mere (EUR) z DDV]]*Sklop18[[#This Row],[Okvirna količina]]</f>
        <v>0</v>
      </c>
      <c r="W107" s="142"/>
    </row>
    <row r="108" spans="1:23" s="53" customFormat="1" ht="24">
      <c r="A108" s="77" t="s">
        <v>106</v>
      </c>
      <c r="B108" s="531" t="s">
        <v>1130</v>
      </c>
      <c r="C108" s="532" t="s">
        <v>1197</v>
      </c>
      <c r="D108" s="538" t="s">
        <v>1417</v>
      </c>
      <c r="E108" s="534">
        <v>0.5</v>
      </c>
      <c r="F108" s="535" t="s">
        <v>0</v>
      </c>
      <c r="G108" s="109"/>
      <c r="H108" s="574">
        <v>100</v>
      </c>
      <c r="I108" s="575" t="s">
        <v>93</v>
      </c>
      <c r="J10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08" s="119" t="str">
        <f>IF(Sklop18[[#This Row],[ZAHTEVANA SHEMA KAKOVOSTI]]&lt;&gt;"",Sklop18[[#This Row],[Preračunana masa/volumen/kos na enoto kg]],"")</f>
        <v/>
      </c>
      <c r="L108" s="134"/>
      <c r="M108" s="137"/>
      <c r="N108" s="137"/>
      <c r="O108" s="138"/>
      <c r="P108" s="135"/>
      <c r="Q108" s="135"/>
      <c r="R108" s="136"/>
      <c r="S108" s="135">
        <f>+Sklop18[[#This Row],[cena/enota brez DDV v EUR]]*Sklop18[[#This Row],[Stopnja DDV (%)]]</f>
        <v>0</v>
      </c>
      <c r="T108" s="135">
        <f>+Sklop18[[#This Row],[cena/enota brez DDV v EUR]]+Sklop18[[#This Row],[Davek (EUR)]]</f>
        <v>0</v>
      </c>
      <c r="U108" s="135">
        <f>+Sklop18[[#This Row],[cena/enota brez DDV v EUR]]*Sklop18[[#This Row],[Okvirna količina]]</f>
        <v>0</v>
      </c>
      <c r="V108" s="141">
        <f>+Sklop18[[#This Row],[Končna cena/enoto mere (EUR) z DDV]]*Sklop18[[#This Row],[Okvirna količina]]</f>
        <v>0</v>
      </c>
      <c r="W108" s="142"/>
    </row>
    <row r="109" spans="1:23" s="53" customFormat="1" ht="12">
      <c r="A109" s="77" t="s">
        <v>107</v>
      </c>
      <c r="B109" s="537" t="s">
        <v>1131</v>
      </c>
      <c r="C109" s="532" t="s">
        <v>1197</v>
      </c>
      <c r="D109" s="538" t="s">
        <v>1909</v>
      </c>
      <c r="E109" s="534">
        <v>0.5</v>
      </c>
      <c r="F109" s="535" t="s">
        <v>0</v>
      </c>
      <c r="G109" s="109"/>
      <c r="H109" s="574">
        <v>100</v>
      </c>
      <c r="I109" s="575" t="s">
        <v>93</v>
      </c>
      <c r="J10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09" s="119" t="str">
        <f>IF(Sklop18[[#This Row],[ZAHTEVANA SHEMA KAKOVOSTI]]&lt;&gt;"",Sklop18[[#This Row],[Preračunana masa/volumen/kos na enoto kg]],"")</f>
        <v/>
      </c>
      <c r="L109" s="134"/>
      <c r="M109" s="137"/>
      <c r="N109" s="137"/>
      <c r="O109" s="138"/>
      <c r="P109" s="135"/>
      <c r="Q109" s="135"/>
      <c r="R109" s="136"/>
      <c r="S109" s="135">
        <f>+Sklop18[[#This Row],[cena/enota brez DDV v EUR]]*Sklop18[[#This Row],[Stopnja DDV (%)]]</f>
        <v>0</v>
      </c>
      <c r="T109" s="135">
        <f>+Sklop18[[#This Row],[cena/enota brez DDV v EUR]]+Sklop18[[#This Row],[Davek (EUR)]]</f>
        <v>0</v>
      </c>
      <c r="U109" s="135">
        <f>+Sklop18[[#This Row],[cena/enota brez DDV v EUR]]*Sklop18[[#This Row],[Okvirna količina]]</f>
        <v>0</v>
      </c>
      <c r="V109" s="141">
        <f>+Sklop18[[#This Row],[Končna cena/enoto mere (EUR) z DDV]]*Sklop18[[#This Row],[Okvirna količina]]</f>
        <v>0</v>
      </c>
      <c r="W109" s="142"/>
    </row>
    <row r="110" spans="1:23" s="53" customFormat="1" ht="12">
      <c r="A110" s="77" t="s">
        <v>108</v>
      </c>
      <c r="B110" s="531" t="s">
        <v>1132</v>
      </c>
      <c r="C110" s="532" t="s">
        <v>1197</v>
      </c>
      <c r="D110" s="533" t="s">
        <v>1418</v>
      </c>
      <c r="E110" s="534">
        <v>0.2</v>
      </c>
      <c r="F110" s="535" t="s">
        <v>0</v>
      </c>
      <c r="G110" s="109"/>
      <c r="H110" s="574">
        <v>500</v>
      </c>
      <c r="I110" s="575" t="s">
        <v>93</v>
      </c>
      <c r="J11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10" s="119" t="str">
        <f>IF(Sklop18[[#This Row],[ZAHTEVANA SHEMA KAKOVOSTI]]&lt;&gt;"",Sklop18[[#This Row],[Preračunana masa/volumen/kos na enoto kg]],"")</f>
        <v/>
      </c>
      <c r="L110" s="134"/>
      <c r="M110" s="137"/>
      <c r="N110" s="137"/>
      <c r="O110" s="138"/>
      <c r="P110" s="135"/>
      <c r="Q110" s="135"/>
      <c r="R110" s="136"/>
      <c r="S110" s="135">
        <f>+Sklop18[[#This Row],[cena/enota brez DDV v EUR]]*Sklop18[[#This Row],[Stopnja DDV (%)]]</f>
        <v>0</v>
      </c>
      <c r="T110" s="135">
        <f>+Sklop18[[#This Row],[cena/enota brez DDV v EUR]]+Sklop18[[#This Row],[Davek (EUR)]]</f>
        <v>0</v>
      </c>
      <c r="U110" s="135">
        <f>+Sklop18[[#This Row],[cena/enota brez DDV v EUR]]*Sklop18[[#This Row],[Okvirna količina]]</f>
        <v>0</v>
      </c>
      <c r="V110" s="141">
        <f>+Sklop18[[#This Row],[Končna cena/enoto mere (EUR) z DDV]]*Sklop18[[#This Row],[Okvirna količina]]</f>
        <v>0</v>
      </c>
      <c r="W110" s="142"/>
    </row>
    <row r="111" spans="1:23" s="53" customFormat="1" ht="24">
      <c r="A111" s="77" t="s">
        <v>109</v>
      </c>
      <c r="B111" s="537" t="s">
        <v>1133</v>
      </c>
      <c r="C111" s="532" t="s">
        <v>1197</v>
      </c>
      <c r="D111" s="533" t="s">
        <v>1419</v>
      </c>
      <c r="E111" s="534">
        <v>0.25</v>
      </c>
      <c r="F111" s="535" t="s">
        <v>0</v>
      </c>
      <c r="G111" s="109"/>
      <c r="H111" s="574">
        <v>100</v>
      </c>
      <c r="I111" s="575" t="s">
        <v>93</v>
      </c>
      <c r="J11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11" s="119" t="str">
        <f>IF(Sklop18[[#This Row],[ZAHTEVANA SHEMA KAKOVOSTI]]&lt;&gt;"",Sklop18[[#This Row],[Preračunana masa/volumen/kos na enoto kg]],"")</f>
        <v/>
      </c>
      <c r="L111" s="134"/>
      <c r="M111" s="137"/>
      <c r="N111" s="137"/>
      <c r="O111" s="138"/>
      <c r="P111" s="135"/>
      <c r="Q111" s="135"/>
      <c r="R111" s="136"/>
      <c r="S111" s="135">
        <f>+Sklop18[[#This Row],[cena/enota brez DDV v EUR]]*Sklop18[[#This Row],[Stopnja DDV (%)]]</f>
        <v>0</v>
      </c>
      <c r="T111" s="135">
        <f>+Sklop18[[#This Row],[cena/enota brez DDV v EUR]]+Sklop18[[#This Row],[Davek (EUR)]]</f>
        <v>0</v>
      </c>
      <c r="U111" s="135">
        <f>+Sklop18[[#This Row],[cena/enota brez DDV v EUR]]*Sklop18[[#This Row],[Okvirna količina]]</f>
        <v>0</v>
      </c>
      <c r="V111" s="141">
        <f>+Sklop18[[#This Row],[Končna cena/enoto mere (EUR) z DDV]]*Sklop18[[#This Row],[Okvirna količina]]</f>
        <v>0</v>
      </c>
      <c r="W111" s="142"/>
    </row>
    <row r="112" spans="1:23" s="53" customFormat="1" ht="12">
      <c r="A112" s="77" t="s">
        <v>110</v>
      </c>
      <c r="B112" s="531" t="s">
        <v>1134</v>
      </c>
      <c r="C112" s="532" t="s">
        <v>1197</v>
      </c>
      <c r="D112" s="538" t="s">
        <v>1420</v>
      </c>
      <c r="E112" s="534">
        <v>0.25</v>
      </c>
      <c r="F112" s="535" t="s">
        <v>0</v>
      </c>
      <c r="G112" s="109"/>
      <c r="H112" s="574">
        <v>1000</v>
      </c>
      <c r="I112" s="575" t="s">
        <v>93</v>
      </c>
      <c r="J11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112" s="119" t="str">
        <f>IF(Sklop18[[#This Row],[ZAHTEVANA SHEMA KAKOVOSTI]]&lt;&gt;"",Sklop18[[#This Row],[Preračunana masa/volumen/kos na enoto kg]],"")</f>
        <v/>
      </c>
      <c r="L112" s="134"/>
      <c r="M112" s="137"/>
      <c r="N112" s="137"/>
      <c r="O112" s="138"/>
      <c r="P112" s="135"/>
      <c r="Q112" s="135"/>
      <c r="R112" s="136"/>
      <c r="S112" s="135">
        <f>+Sklop18[[#This Row],[cena/enota brez DDV v EUR]]*Sklop18[[#This Row],[Stopnja DDV (%)]]</f>
        <v>0</v>
      </c>
      <c r="T112" s="135">
        <f>+Sklop18[[#This Row],[cena/enota brez DDV v EUR]]+Sklop18[[#This Row],[Davek (EUR)]]</f>
        <v>0</v>
      </c>
      <c r="U112" s="135">
        <f>+Sklop18[[#This Row],[cena/enota brez DDV v EUR]]*Sklop18[[#This Row],[Okvirna količina]]</f>
        <v>0</v>
      </c>
      <c r="V112" s="141">
        <f>+Sklop18[[#This Row],[Končna cena/enoto mere (EUR) z DDV]]*Sklop18[[#This Row],[Okvirna količina]]</f>
        <v>0</v>
      </c>
      <c r="W112" s="142"/>
    </row>
    <row r="113" spans="1:23" s="53" customFormat="1" ht="12">
      <c r="A113" s="77" t="s">
        <v>111</v>
      </c>
      <c r="B113" s="537" t="s">
        <v>2133</v>
      </c>
      <c r="C113" s="532" t="s">
        <v>1197</v>
      </c>
      <c r="D113" s="538" t="s">
        <v>1421</v>
      </c>
      <c r="E113" s="534">
        <v>2</v>
      </c>
      <c r="F113" s="535" t="s">
        <v>0</v>
      </c>
      <c r="G113" s="109"/>
      <c r="H113" s="574">
        <v>100</v>
      </c>
      <c r="I113" s="575" t="s">
        <v>93</v>
      </c>
      <c r="J11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113" s="119" t="str">
        <f>IF(Sklop18[[#This Row],[ZAHTEVANA SHEMA KAKOVOSTI]]&lt;&gt;"",Sklop18[[#This Row],[Preračunana masa/volumen/kos na enoto kg]],"")</f>
        <v/>
      </c>
      <c r="L113" s="134"/>
      <c r="M113" s="137"/>
      <c r="N113" s="137"/>
      <c r="O113" s="138"/>
      <c r="P113" s="135"/>
      <c r="Q113" s="135"/>
      <c r="R113" s="136"/>
      <c r="S113" s="135">
        <f>+Sklop18[[#This Row],[cena/enota brez DDV v EUR]]*Sklop18[[#This Row],[Stopnja DDV (%)]]</f>
        <v>0</v>
      </c>
      <c r="T113" s="135">
        <f>+Sklop18[[#This Row],[cena/enota brez DDV v EUR]]+Sklop18[[#This Row],[Davek (EUR)]]</f>
        <v>0</v>
      </c>
      <c r="U113" s="135">
        <f>+Sklop18[[#This Row],[cena/enota brez DDV v EUR]]*Sklop18[[#This Row],[Okvirna količina]]</f>
        <v>0</v>
      </c>
      <c r="V113" s="141">
        <f>+Sklop18[[#This Row],[Končna cena/enoto mere (EUR) z DDV]]*Sklop18[[#This Row],[Okvirna količina]]</f>
        <v>0</v>
      </c>
      <c r="W113" s="142"/>
    </row>
    <row r="114" spans="1:23" s="53" customFormat="1" ht="24">
      <c r="A114" s="77" t="s">
        <v>112</v>
      </c>
      <c r="B114" s="531" t="s">
        <v>1135</v>
      </c>
      <c r="C114" s="532" t="s">
        <v>1197</v>
      </c>
      <c r="D114" s="533" t="s">
        <v>1422</v>
      </c>
      <c r="E114" s="534">
        <v>1</v>
      </c>
      <c r="F114" s="535" t="s">
        <v>0</v>
      </c>
      <c r="G114" s="109"/>
      <c r="H114" s="574">
        <v>20</v>
      </c>
      <c r="I114" s="575" t="s">
        <v>93</v>
      </c>
      <c r="J11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14" s="119" t="str">
        <f>IF(Sklop18[[#This Row],[ZAHTEVANA SHEMA KAKOVOSTI]]&lt;&gt;"",Sklop18[[#This Row],[Preračunana masa/volumen/kos na enoto kg]],"")</f>
        <v/>
      </c>
      <c r="L114" s="134"/>
      <c r="M114" s="137"/>
      <c r="N114" s="137"/>
      <c r="O114" s="138"/>
      <c r="P114" s="135"/>
      <c r="Q114" s="135"/>
      <c r="R114" s="136"/>
      <c r="S114" s="135">
        <f>+Sklop18[[#This Row],[cena/enota brez DDV v EUR]]*Sklop18[[#This Row],[Stopnja DDV (%)]]</f>
        <v>0</v>
      </c>
      <c r="T114" s="135">
        <f>+Sklop18[[#This Row],[cena/enota brez DDV v EUR]]+Sklop18[[#This Row],[Davek (EUR)]]</f>
        <v>0</v>
      </c>
      <c r="U114" s="135">
        <f>+Sklop18[[#This Row],[cena/enota brez DDV v EUR]]*Sklop18[[#This Row],[Okvirna količina]]</f>
        <v>0</v>
      </c>
      <c r="V114" s="141">
        <f>+Sklop18[[#This Row],[Končna cena/enoto mere (EUR) z DDV]]*Sklop18[[#This Row],[Okvirna količina]]</f>
        <v>0</v>
      </c>
      <c r="W114" s="142"/>
    </row>
    <row r="115" spans="1:23" s="53" customFormat="1" ht="12">
      <c r="A115" s="77" t="s">
        <v>113</v>
      </c>
      <c r="B115" s="537" t="s">
        <v>1136</v>
      </c>
      <c r="C115" s="532" t="s">
        <v>1197</v>
      </c>
      <c r="D115" s="533" t="s">
        <v>1423</v>
      </c>
      <c r="E115" s="534">
        <v>1</v>
      </c>
      <c r="F115" s="535" t="s">
        <v>0</v>
      </c>
      <c r="G115" s="109"/>
      <c r="H115" s="574">
        <v>50</v>
      </c>
      <c r="I115" s="575" t="s">
        <v>93</v>
      </c>
      <c r="J11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15" s="119" t="str">
        <f>IF(Sklop18[[#This Row],[ZAHTEVANA SHEMA KAKOVOSTI]]&lt;&gt;"",Sklop18[[#This Row],[Preračunana masa/volumen/kos na enoto kg]],"")</f>
        <v/>
      </c>
      <c r="L115" s="134"/>
      <c r="M115" s="137"/>
      <c r="N115" s="137"/>
      <c r="O115" s="138"/>
      <c r="P115" s="135"/>
      <c r="Q115" s="135"/>
      <c r="R115" s="136"/>
      <c r="S115" s="135">
        <f>+Sklop18[[#This Row],[cena/enota brez DDV v EUR]]*Sklop18[[#This Row],[Stopnja DDV (%)]]</f>
        <v>0</v>
      </c>
      <c r="T115" s="135">
        <f>+Sklop18[[#This Row],[cena/enota brez DDV v EUR]]+Sklop18[[#This Row],[Davek (EUR)]]</f>
        <v>0</v>
      </c>
      <c r="U115" s="135">
        <f>+Sklop18[[#This Row],[cena/enota brez DDV v EUR]]*Sklop18[[#This Row],[Okvirna količina]]</f>
        <v>0</v>
      </c>
      <c r="V115" s="141">
        <f>+Sklop18[[#This Row],[Končna cena/enoto mere (EUR) z DDV]]*Sklop18[[#This Row],[Okvirna količina]]</f>
        <v>0</v>
      </c>
      <c r="W115" s="142"/>
    </row>
    <row r="116" spans="1:23" s="53" customFormat="1" ht="12">
      <c r="A116" s="77" t="s">
        <v>114</v>
      </c>
      <c r="B116" s="531" t="s">
        <v>1137</v>
      </c>
      <c r="C116" s="532" t="s">
        <v>1197</v>
      </c>
      <c r="D116" s="538" t="s">
        <v>1424</v>
      </c>
      <c r="E116" s="534">
        <v>0.67</v>
      </c>
      <c r="F116" s="535" t="s">
        <v>0</v>
      </c>
      <c r="G116" s="109"/>
      <c r="H116" s="574">
        <v>50</v>
      </c>
      <c r="I116" s="575" t="s">
        <v>93</v>
      </c>
      <c r="J11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33.5</v>
      </c>
      <c r="K116" s="119" t="str">
        <f>IF(Sklop18[[#This Row],[ZAHTEVANA SHEMA KAKOVOSTI]]&lt;&gt;"",Sklop18[[#This Row],[Preračunana masa/volumen/kos na enoto kg]],"")</f>
        <v/>
      </c>
      <c r="L116" s="134"/>
      <c r="M116" s="137"/>
      <c r="N116" s="137"/>
      <c r="O116" s="138"/>
      <c r="P116" s="135"/>
      <c r="Q116" s="135"/>
      <c r="R116" s="136"/>
      <c r="S116" s="135">
        <f>+Sklop18[[#This Row],[cena/enota brez DDV v EUR]]*Sklop18[[#This Row],[Stopnja DDV (%)]]</f>
        <v>0</v>
      </c>
      <c r="T116" s="135">
        <f>+Sklop18[[#This Row],[cena/enota brez DDV v EUR]]+Sklop18[[#This Row],[Davek (EUR)]]</f>
        <v>0</v>
      </c>
      <c r="U116" s="135">
        <f>+Sklop18[[#This Row],[cena/enota brez DDV v EUR]]*Sklop18[[#This Row],[Okvirna količina]]</f>
        <v>0</v>
      </c>
      <c r="V116" s="141">
        <f>+Sklop18[[#This Row],[Končna cena/enoto mere (EUR) z DDV]]*Sklop18[[#This Row],[Okvirna količina]]</f>
        <v>0</v>
      </c>
      <c r="W116" s="142"/>
    </row>
    <row r="117" spans="1:23" s="53" customFormat="1" ht="12">
      <c r="A117" s="77" t="s">
        <v>115</v>
      </c>
      <c r="B117" s="537" t="s">
        <v>1138</v>
      </c>
      <c r="C117" s="532" t="s">
        <v>1197</v>
      </c>
      <c r="D117" s="533" t="s">
        <v>1376</v>
      </c>
      <c r="E117" s="534">
        <v>0.9</v>
      </c>
      <c r="F117" s="535" t="s">
        <v>0</v>
      </c>
      <c r="G117" s="109"/>
      <c r="H117" s="574">
        <v>80</v>
      </c>
      <c r="I117" s="575" t="s">
        <v>93</v>
      </c>
      <c r="J11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K117" s="119" t="str">
        <f>IF(Sklop18[[#This Row],[ZAHTEVANA SHEMA KAKOVOSTI]]&lt;&gt;"",Sklop18[[#This Row],[Preračunana masa/volumen/kos na enoto kg]],"")</f>
        <v/>
      </c>
      <c r="L117" s="134"/>
      <c r="M117" s="137"/>
      <c r="N117" s="137"/>
      <c r="O117" s="138"/>
      <c r="P117" s="135"/>
      <c r="Q117" s="135"/>
      <c r="R117" s="136"/>
      <c r="S117" s="135">
        <f>+Sklop18[[#This Row],[cena/enota brez DDV v EUR]]*Sklop18[[#This Row],[Stopnja DDV (%)]]</f>
        <v>0</v>
      </c>
      <c r="T117" s="135">
        <f>+Sklop18[[#This Row],[cena/enota brez DDV v EUR]]+Sklop18[[#This Row],[Davek (EUR)]]</f>
        <v>0</v>
      </c>
      <c r="U117" s="135">
        <f>+Sklop18[[#This Row],[cena/enota brez DDV v EUR]]*Sklop18[[#This Row],[Okvirna količina]]</f>
        <v>0</v>
      </c>
      <c r="V117" s="141">
        <f>+Sklop18[[#This Row],[Končna cena/enoto mere (EUR) z DDV]]*Sklop18[[#This Row],[Okvirna količina]]</f>
        <v>0</v>
      </c>
      <c r="W117" s="142"/>
    </row>
    <row r="118" spans="1:23" s="53" customFormat="1" ht="36">
      <c r="A118" s="77" t="s">
        <v>116</v>
      </c>
      <c r="B118" s="531" t="s">
        <v>1139</v>
      </c>
      <c r="C118" s="532" t="s">
        <v>1197</v>
      </c>
      <c r="D118" s="533" t="s">
        <v>1910</v>
      </c>
      <c r="E118" s="534">
        <v>0.22500000000000001</v>
      </c>
      <c r="F118" s="535" t="s">
        <v>0</v>
      </c>
      <c r="G118" s="109"/>
      <c r="H118" s="574">
        <v>100</v>
      </c>
      <c r="I118" s="575" t="s">
        <v>93</v>
      </c>
      <c r="J11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118" s="119" t="str">
        <f>IF(Sklop18[[#This Row],[ZAHTEVANA SHEMA KAKOVOSTI]]&lt;&gt;"",Sklop18[[#This Row],[Preračunana masa/volumen/kos na enoto kg]],"")</f>
        <v/>
      </c>
      <c r="L118" s="134"/>
      <c r="M118" s="137"/>
      <c r="N118" s="137"/>
      <c r="O118" s="138"/>
      <c r="P118" s="135"/>
      <c r="Q118" s="135"/>
      <c r="R118" s="136"/>
      <c r="S118" s="135">
        <f>+Sklop18[[#This Row],[cena/enota brez DDV v EUR]]*Sklop18[[#This Row],[Stopnja DDV (%)]]</f>
        <v>0</v>
      </c>
      <c r="T118" s="135">
        <f>+Sklop18[[#This Row],[cena/enota brez DDV v EUR]]+Sklop18[[#This Row],[Davek (EUR)]]</f>
        <v>0</v>
      </c>
      <c r="U118" s="135">
        <f>+Sklop18[[#This Row],[cena/enota brez DDV v EUR]]*Sklop18[[#This Row],[Okvirna količina]]</f>
        <v>0</v>
      </c>
      <c r="V118" s="141">
        <f>+Sklop18[[#This Row],[Končna cena/enoto mere (EUR) z DDV]]*Sklop18[[#This Row],[Okvirna količina]]</f>
        <v>0</v>
      </c>
      <c r="W118" s="142"/>
    </row>
    <row r="119" spans="1:23" s="53" customFormat="1" ht="12">
      <c r="A119" s="77" t="s">
        <v>117</v>
      </c>
      <c r="B119" s="537" t="s">
        <v>1140</v>
      </c>
      <c r="C119" s="532" t="s">
        <v>1197</v>
      </c>
      <c r="D119" s="533" t="s">
        <v>1911</v>
      </c>
      <c r="E119" s="534">
        <v>0.1</v>
      </c>
      <c r="F119" s="535" t="s">
        <v>0</v>
      </c>
      <c r="G119" s="109"/>
      <c r="H119" s="574">
        <v>100</v>
      </c>
      <c r="I119" s="575" t="s">
        <v>93</v>
      </c>
      <c r="J11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19" s="119" t="str">
        <f>IF(Sklop18[[#This Row],[ZAHTEVANA SHEMA KAKOVOSTI]]&lt;&gt;"",Sklop18[[#This Row],[Preračunana masa/volumen/kos na enoto kg]],"")</f>
        <v/>
      </c>
      <c r="L119" s="134"/>
      <c r="M119" s="137"/>
      <c r="N119" s="137"/>
      <c r="O119" s="138"/>
      <c r="P119" s="135"/>
      <c r="Q119" s="135"/>
      <c r="R119" s="136"/>
      <c r="S119" s="135">
        <f>+Sklop18[[#This Row],[cena/enota brez DDV v EUR]]*Sklop18[[#This Row],[Stopnja DDV (%)]]</f>
        <v>0</v>
      </c>
      <c r="T119" s="135">
        <f>+Sklop18[[#This Row],[cena/enota brez DDV v EUR]]+Sklop18[[#This Row],[Davek (EUR)]]</f>
        <v>0</v>
      </c>
      <c r="U119" s="135">
        <f>+Sklop18[[#This Row],[cena/enota brez DDV v EUR]]*Sklop18[[#This Row],[Okvirna količina]]</f>
        <v>0</v>
      </c>
      <c r="V119" s="141">
        <f>+Sklop18[[#This Row],[Končna cena/enoto mere (EUR) z DDV]]*Sklop18[[#This Row],[Okvirna količina]]</f>
        <v>0</v>
      </c>
      <c r="W119" s="142"/>
    </row>
    <row r="120" spans="1:23" s="53" customFormat="1" ht="24">
      <c r="A120" s="77" t="s">
        <v>118</v>
      </c>
      <c r="B120" s="531" t="s">
        <v>1141</v>
      </c>
      <c r="C120" s="532" t="s">
        <v>1197</v>
      </c>
      <c r="D120" s="533" t="s">
        <v>2134</v>
      </c>
      <c r="E120" s="534">
        <v>0.14000000000000001</v>
      </c>
      <c r="F120" s="535" t="s">
        <v>0</v>
      </c>
      <c r="G120" s="109"/>
      <c r="H120" s="574">
        <v>500</v>
      </c>
      <c r="I120" s="575" t="s">
        <v>93</v>
      </c>
      <c r="J12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120" s="119" t="str">
        <f>IF(Sklop18[[#This Row],[ZAHTEVANA SHEMA KAKOVOSTI]]&lt;&gt;"",Sklop18[[#This Row],[Preračunana masa/volumen/kos na enoto kg]],"")</f>
        <v/>
      </c>
      <c r="L120" s="134"/>
      <c r="M120" s="137"/>
      <c r="N120" s="137"/>
      <c r="O120" s="138"/>
      <c r="P120" s="135"/>
      <c r="Q120" s="135"/>
      <c r="R120" s="136"/>
      <c r="S120" s="135">
        <f>+Sklop18[[#This Row],[cena/enota brez DDV v EUR]]*Sklop18[[#This Row],[Stopnja DDV (%)]]</f>
        <v>0</v>
      </c>
      <c r="T120" s="135">
        <f>+Sklop18[[#This Row],[cena/enota brez DDV v EUR]]+Sklop18[[#This Row],[Davek (EUR)]]</f>
        <v>0</v>
      </c>
      <c r="U120" s="135">
        <f>+Sklop18[[#This Row],[cena/enota brez DDV v EUR]]*Sklop18[[#This Row],[Okvirna količina]]</f>
        <v>0</v>
      </c>
      <c r="V120" s="141">
        <f>+Sklop18[[#This Row],[Končna cena/enoto mere (EUR) z DDV]]*Sklop18[[#This Row],[Okvirna količina]]</f>
        <v>0</v>
      </c>
      <c r="W120" s="142"/>
    </row>
    <row r="121" spans="1:23" s="53" customFormat="1" ht="12">
      <c r="A121" s="77" t="s">
        <v>119</v>
      </c>
      <c r="B121" s="537" t="s">
        <v>1142</v>
      </c>
      <c r="C121" s="532" t="s">
        <v>1197</v>
      </c>
      <c r="D121" s="533" t="s">
        <v>1425</v>
      </c>
      <c r="E121" s="534">
        <v>1</v>
      </c>
      <c r="F121" s="535" t="s">
        <v>0</v>
      </c>
      <c r="G121" s="109"/>
      <c r="H121" s="574">
        <v>50</v>
      </c>
      <c r="I121" s="575" t="s">
        <v>93</v>
      </c>
      <c r="J12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21" s="119" t="str">
        <f>IF(Sklop18[[#This Row],[ZAHTEVANA SHEMA KAKOVOSTI]]&lt;&gt;"",Sklop18[[#This Row],[Preračunana masa/volumen/kos na enoto kg]],"")</f>
        <v/>
      </c>
      <c r="L121" s="134"/>
      <c r="M121" s="137"/>
      <c r="N121" s="137"/>
      <c r="O121" s="138"/>
      <c r="P121" s="135"/>
      <c r="Q121" s="135"/>
      <c r="R121" s="136"/>
      <c r="S121" s="135">
        <f>+Sklop18[[#This Row],[cena/enota brez DDV v EUR]]*Sklop18[[#This Row],[Stopnja DDV (%)]]</f>
        <v>0</v>
      </c>
      <c r="T121" s="135">
        <f>+Sklop18[[#This Row],[cena/enota brez DDV v EUR]]+Sklop18[[#This Row],[Davek (EUR)]]</f>
        <v>0</v>
      </c>
      <c r="U121" s="135">
        <f>+Sklop18[[#This Row],[cena/enota brez DDV v EUR]]*Sklop18[[#This Row],[Okvirna količina]]</f>
        <v>0</v>
      </c>
      <c r="V121" s="141">
        <f>+Sklop18[[#This Row],[Končna cena/enoto mere (EUR) z DDV]]*Sklop18[[#This Row],[Okvirna količina]]</f>
        <v>0</v>
      </c>
      <c r="W121" s="142"/>
    </row>
    <row r="122" spans="1:23" s="53" customFormat="1" ht="12">
      <c r="A122" s="77" t="s">
        <v>120</v>
      </c>
      <c r="B122" s="531" t="s">
        <v>1143</v>
      </c>
      <c r="C122" s="532" t="s">
        <v>1197</v>
      </c>
      <c r="D122" s="533" t="s">
        <v>1426</v>
      </c>
      <c r="E122" s="534">
        <v>1</v>
      </c>
      <c r="F122" s="535" t="s">
        <v>0</v>
      </c>
      <c r="G122" s="109"/>
      <c r="H122" s="574">
        <v>100</v>
      </c>
      <c r="I122" s="575" t="s">
        <v>93</v>
      </c>
      <c r="J12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22" s="119" t="str">
        <f>IF(Sklop18[[#This Row],[ZAHTEVANA SHEMA KAKOVOSTI]]&lt;&gt;"",Sklop18[[#This Row],[Preračunana masa/volumen/kos na enoto kg]],"")</f>
        <v/>
      </c>
      <c r="L122" s="134"/>
      <c r="M122" s="137"/>
      <c r="N122" s="137"/>
      <c r="O122" s="138"/>
      <c r="P122" s="135"/>
      <c r="Q122" s="135"/>
      <c r="R122" s="136"/>
      <c r="S122" s="135">
        <f>+Sklop18[[#This Row],[cena/enota brez DDV v EUR]]*Sklop18[[#This Row],[Stopnja DDV (%)]]</f>
        <v>0</v>
      </c>
      <c r="T122" s="135">
        <f>+Sklop18[[#This Row],[cena/enota brez DDV v EUR]]+Sklop18[[#This Row],[Davek (EUR)]]</f>
        <v>0</v>
      </c>
      <c r="U122" s="135">
        <f>+Sklop18[[#This Row],[cena/enota brez DDV v EUR]]*Sklop18[[#This Row],[Okvirna količina]]</f>
        <v>0</v>
      </c>
      <c r="V122" s="141">
        <f>+Sklop18[[#This Row],[Končna cena/enoto mere (EUR) z DDV]]*Sklop18[[#This Row],[Okvirna količina]]</f>
        <v>0</v>
      </c>
      <c r="W122" s="142"/>
    </row>
    <row r="123" spans="1:23" s="53" customFormat="1" ht="24">
      <c r="A123" s="77" t="s">
        <v>121</v>
      </c>
      <c r="B123" s="537" t="s">
        <v>1144</v>
      </c>
      <c r="C123" s="532" t="s">
        <v>1197</v>
      </c>
      <c r="D123" s="533" t="s">
        <v>1427</v>
      </c>
      <c r="E123" s="534">
        <v>0.25</v>
      </c>
      <c r="F123" s="535" t="s">
        <v>0</v>
      </c>
      <c r="G123" s="109"/>
      <c r="H123" s="574">
        <v>10</v>
      </c>
      <c r="I123" s="575" t="s">
        <v>93</v>
      </c>
      <c r="J12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23" s="119" t="str">
        <f>IF(Sklop18[[#This Row],[ZAHTEVANA SHEMA KAKOVOSTI]]&lt;&gt;"",Sklop18[[#This Row],[Preračunana masa/volumen/kos na enoto kg]],"")</f>
        <v/>
      </c>
      <c r="L123" s="134"/>
      <c r="M123" s="137"/>
      <c r="N123" s="137"/>
      <c r="O123" s="138"/>
      <c r="P123" s="135"/>
      <c r="Q123" s="135"/>
      <c r="R123" s="136"/>
      <c r="S123" s="135">
        <f>+Sklop18[[#This Row],[cena/enota brez DDV v EUR]]*Sklop18[[#This Row],[Stopnja DDV (%)]]</f>
        <v>0</v>
      </c>
      <c r="T123" s="135">
        <f>+Sklop18[[#This Row],[cena/enota brez DDV v EUR]]+Sklop18[[#This Row],[Davek (EUR)]]</f>
        <v>0</v>
      </c>
      <c r="U123" s="135">
        <f>+Sklop18[[#This Row],[cena/enota brez DDV v EUR]]*Sklop18[[#This Row],[Okvirna količina]]</f>
        <v>0</v>
      </c>
      <c r="V123" s="141">
        <f>+Sklop18[[#This Row],[Končna cena/enoto mere (EUR) z DDV]]*Sklop18[[#This Row],[Okvirna količina]]</f>
        <v>0</v>
      </c>
      <c r="W123" s="142"/>
    </row>
    <row r="124" spans="1:23" s="53" customFormat="1" ht="12">
      <c r="A124" s="77" t="s">
        <v>122</v>
      </c>
      <c r="B124" s="541" t="s">
        <v>1145</v>
      </c>
      <c r="C124" s="542" t="s">
        <v>1197</v>
      </c>
      <c r="D124" s="543" t="s">
        <v>2135</v>
      </c>
      <c r="E124" s="544">
        <v>1</v>
      </c>
      <c r="F124" s="545" t="s">
        <v>0</v>
      </c>
      <c r="G124" s="546"/>
      <c r="H124" s="576">
        <v>100</v>
      </c>
      <c r="I124" s="576" t="s">
        <v>93</v>
      </c>
      <c r="J12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24" s="119" t="str">
        <f>IF(Sklop18[[#This Row],[ZAHTEVANA SHEMA KAKOVOSTI]]&lt;&gt;"",Sklop18[[#This Row],[Preračunana masa/volumen/kos na enoto kg]],"")</f>
        <v/>
      </c>
      <c r="L124" s="134"/>
      <c r="M124" s="137"/>
      <c r="N124" s="137"/>
      <c r="O124" s="138"/>
      <c r="P124" s="135"/>
      <c r="Q124" s="135"/>
      <c r="R124" s="136"/>
      <c r="S124" s="135">
        <f>+Sklop18[[#This Row],[cena/enota brez DDV v EUR]]*Sklop18[[#This Row],[Stopnja DDV (%)]]</f>
        <v>0</v>
      </c>
      <c r="T124" s="135">
        <f>+Sklop18[[#This Row],[cena/enota brez DDV v EUR]]+Sklop18[[#This Row],[Davek (EUR)]]</f>
        <v>0</v>
      </c>
      <c r="U124" s="135">
        <f>+Sklop18[[#This Row],[cena/enota brez DDV v EUR]]*Sklop18[[#This Row],[Okvirna količina]]</f>
        <v>0</v>
      </c>
      <c r="V124" s="141">
        <f>+Sklop18[[#This Row],[Končna cena/enoto mere (EUR) z DDV]]*Sklop18[[#This Row],[Okvirna količina]]</f>
        <v>0</v>
      </c>
      <c r="W124" s="142"/>
    </row>
    <row r="125" spans="1:23" s="53" customFormat="1" ht="12">
      <c r="A125" s="77" t="s">
        <v>123</v>
      </c>
      <c r="B125" s="547" t="s">
        <v>1146</v>
      </c>
      <c r="C125" s="542" t="s">
        <v>1197</v>
      </c>
      <c r="D125" s="543" t="s">
        <v>2136</v>
      </c>
      <c r="E125" s="544">
        <v>1</v>
      </c>
      <c r="F125" s="545" t="s">
        <v>0</v>
      </c>
      <c r="G125" s="546"/>
      <c r="H125" s="576">
        <v>300</v>
      </c>
      <c r="I125" s="576" t="s">
        <v>93</v>
      </c>
      <c r="J12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125" s="119" t="str">
        <f>IF(Sklop18[[#This Row],[ZAHTEVANA SHEMA KAKOVOSTI]]&lt;&gt;"",Sklop18[[#This Row],[Preračunana masa/volumen/kos na enoto kg]],"")</f>
        <v/>
      </c>
      <c r="L125" s="134"/>
      <c r="M125" s="137"/>
      <c r="N125" s="137"/>
      <c r="O125" s="138"/>
      <c r="P125" s="135"/>
      <c r="Q125" s="135"/>
      <c r="R125" s="136"/>
      <c r="S125" s="135">
        <f>+Sklop18[[#This Row],[cena/enota brez DDV v EUR]]*Sklop18[[#This Row],[Stopnja DDV (%)]]</f>
        <v>0</v>
      </c>
      <c r="T125" s="135">
        <f>+Sklop18[[#This Row],[cena/enota brez DDV v EUR]]+Sklop18[[#This Row],[Davek (EUR)]]</f>
        <v>0</v>
      </c>
      <c r="U125" s="135">
        <f>+Sklop18[[#This Row],[cena/enota brez DDV v EUR]]*Sklop18[[#This Row],[Okvirna količina]]</f>
        <v>0</v>
      </c>
      <c r="V125" s="141">
        <f>+Sklop18[[#This Row],[Končna cena/enoto mere (EUR) z DDV]]*Sklop18[[#This Row],[Okvirna količina]]</f>
        <v>0</v>
      </c>
      <c r="W125" s="142"/>
    </row>
    <row r="126" spans="1:23" s="53" customFormat="1" ht="12">
      <c r="A126" s="77" t="s">
        <v>124</v>
      </c>
      <c r="B126" s="541" t="s">
        <v>1147</v>
      </c>
      <c r="C126" s="542" t="s">
        <v>1197</v>
      </c>
      <c r="D126" s="543" t="s">
        <v>1912</v>
      </c>
      <c r="E126" s="544">
        <v>0.5</v>
      </c>
      <c r="F126" s="545" t="s">
        <v>0</v>
      </c>
      <c r="G126" s="546"/>
      <c r="H126" s="576">
        <v>200</v>
      </c>
      <c r="I126" s="576" t="s">
        <v>93</v>
      </c>
      <c r="J12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26" s="119" t="str">
        <f>IF(Sklop18[[#This Row],[ZAHTEVANA SHEMA KAKOVOSTI]]&lt;&gt;"",Sklop18[[#This Row],[Preračunana masa/volumen/kos na enoto kg]],"")</f>
        <v/>
      </c>
      <c r="L126" s="134"/>
      <c r="M126" s="137"/>
      <c r="N126" s="137"/>
      <c r="O126" s="138"/>
      <c r="P126" s="135"/>
      <c r="Q126" s="135"/>
      <c r="R126" s="136"/>
      <c r="S126" s="135">
        <f>+Sklop18[[#This Row],[cena/enota brez DDV v EUR]]*Sklop18[[#This Row],[Stopnja DDV (%)]]</f>
        <v>0</v>
      </c>
      <c r="T126" s="135">
        <f>+Sklop18[[#This Row],[cena/enota brez DDV v EUR]]+Sklop18[[#This Row],[Davek (EUR)]]</f>
        <v>0</v>
      </c>
      <c r="U126" s="135">
        <f>+Sklop18[[#This Row],[cena/enota brez DDV v EUR]]*Sklop18[[#This Row],[Okvirna količina]]</f>
        <v>0</v>
      </c>
      <c r="V126" s="141">
        <f>+Sklop18[[#This Row],[Končna cena/enoto mere (EUR) z DDV]]*Sklop18[[#This Row],[Okvirna količina]]</f>
        <v>0</v>
      </c>
      <c r="W126" s="142"/>
    </row>
    <row r="127" spans="1:23" s="53" customFormat="1" ht="12">
      <c r="A127" s="77" t="s">
        <v>125</v>
      </c>
      <c r="B127" s="547" t="s">
        <v>1148</v>
      </c>
      <c r="C127" s="542" t="s">
        <v>1197</v>
      </c>
      <c r="D127" s="543" t="s">
        <v>1429</v>
      </c>
      <c r="E127" s="544">
        <v>0.85</v>
      </c>
      <c r="F127" s="545" t="s">
        <v>0</v>
      </c>
      <c r="G127" s="546"/>
      <c r="H127" s="576">
        <v>20</v>
      </c>
      <c r="I127" s="576" t="s">
        <v>93</v>
      </c>
      <c r="J12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K127" s="119" t="str">
        <f>IF(Sklop18[[#This Row],[ZAHTEVANA SHEMA KAKOVOSTI]]&lt;&gt;"",Sklop18[[#This Row],[Preračunana masa/volumen/kos na enoto kg]],"")</f>
        <v/>
      </c>
      <c r="L127" s="134"/>
      <c r="M127" s="137"/>
      <c r="N127" s="137"/>
      <c r="O127" s="138"/>
      <c r="P127" s="135"/>
      <c r="Q127" s="135"/>
      <c r="R127" s="136"/>
      <c r="S127" s="135">
        <f>+Sklop18[[#This Row],[cena/enota brez DDV v EUR]]*Sklop18[[#This Row],[Stopnja DDV (%)]]</f>
        <v>0</v>
      </c>
      <c r="T127" s="135">
        <f>+Sklop18[[#This Row],[cena/enota brez DDV v EUR]]+Sklop18[[#This Row],[Davek (EUR)]]</f>
        <v>0</v>
      </c>
      <c r="U127" s="135">
        <f>+Sklop18[[#This Row],[cena/enota brez DDV v EUR]]*Sklop18[[#This Row],[Okvirna količina]]</f>
        <v>0</v>
      </c>
      <c r="V127" s="141">
        <f>+Sklop18[[#This Row],[Končna cena/enoto mere (EUR) z DDV]]*Sklop18[[#This Row],[Okvirna količina]]</f>
        <v>0</v>
      </c>
      <c r="W127" s="142"/>
    </row>
    <row r="128" spans="1:23" s="53" customFormat="1" ht="12">
      <c r="A128" s="77" t="s">
        <v>126</v>
      </c>
      <c r="B128" s="541" t="s">
        <v>2137</v>
      </c>
      <c r="C128" s="542" t="s">
        <v>1197</v>
      </c>
      <c r="D128" s="548" t="s">
        <v>2138</v>
      </c>
      <c r="E128" s="544">
        <v>0.85</v>
      </c>
      <c r="F128" s="545" t="s">
        <v>0</v>
      </c>
      <c r="G128" s="546"/>
      <c r="H128" s="576">
        <v>20</v>
      </c>
      <c r="I128" s="576" t="s">
        <v>93</v>
      </c>
      <c r="J12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K128" s="119" t="str">
        <f>IF(Sklop18[[#This Row],[ZAHTEVANA SHEMA KAKOVOSTI]]&lt;&gt;"",Sklop18[[#This Row],[Preračunana masa/volumen/kos na enoto kg]],"")</f>
        <v/>
      </c>
      <c r="L128" s="134"/>
      <c r="M128" s="137"/>
      <c r="N128" s="137"/>
      <c r="O128" s="138"/>
      <c r="P128" s="135"/>
      <c r="Q128" s="135"/>
      <c r="R128" s="136"/>
      <c r="S128" s="135">
        <f>+Sklop18[[#This Row],[cena/enota brez DDV v EUR]]*Sklop18[[#This Row],[Stopnja DDV (%)]]</f>
        <v>0</v>
      </c>
      <c r="T128" s="135">
        <f>+Sklop18[[#This Row],[cena/enota brez DDV v EUR]]+Sklop18[[#This Row],[Davek (EUR)]]</f>
        <v>0</v>
      </c>
      <c r="U128" s="135">
        <f>+Sklop18[[#This Row],[cena/enota brez DDV v EUR]]*Sklop18[[#This Row],[Okvirna količina]]</f>
        <v>0</v>
      </c>
      <c r="V128" s="141">
        <f>+Sklop18[[#This Row],[Končna cena/enoto mere (EUR) z DDV]]*Sklop18[[#This Row],[Okvirna količina]]</f>
        <v>0</v>
      </c>
      <c r="W128" s="142"/>
    </row>
    <row r="129" spans="1:23" s="53" customFormat="1" ht="12">
      <c r="A129" s="77" t="s">
        <v>127</v>
      </c>
      <c r="B129" s="547" t="s">
        <v>1149</v>
      </c>
      <c r="C129" s="542" t="s">
        <v>1197</v>
      </c>
      <c r="D129" s="548" t="s">
        <v>2139</v>
      </c>
      <c r="E129" s="544">
        <v>0.85</v>
      </c>
      <c r="F129" s="545" t="s">
        <v>0</v>
      </c>
      <c r="G129" s="546"/>
      <c r="H129" s="576">
        <v>20</v>
      </c>
      <c r="I129" s="576" t="s">
        <v>93</v>
      </c>
      <c r="J12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K129" s="119" t="str">
        <f>IF(Sklop18[[#This Row],[ZAHTEVANA SHEMA KAKOVOSTI]]&lt;&gt;"",Sklop18[[#This Row],[Preračunana masa/volumen/kos na enoto kg]],"")</f>
        <v/>
      </c>
      <c r="L129" s="134"/>
      <c r="M129" s="137"/>
      <c r="N129" s="137"/>
      <c r="O129" s="138"/>
      <c r="P129" s="135"/>
      <c r="Q129" s="135"/>
      <c r="R129" s="136"/>
      <c r="S129" s="135">
        <f>+Sklop18[[#This Row],[cena/enota brez DDV v EUR]]*Sklop18[[#This Row],[Stopnja DDV (%)]]</f>
        <v>0</v>
      </c>
      <c r="T129" s="135">
        <f>+Sklop18[[#This Row],[cena/enota brez DDV v EUR]]+Sklop18[[#This Row],[Davek (EUR)]]</f>
        <v>0</v>
      </c>
      <c r="U129" s="135">
        <f>+Sklop18[[#This Row],[cena/enota brez DDV v EUR]]*Sklop18[[#This Row],[Okvirna količina]]</f>
        <v>0</v>
      </c>
      <c r="V129" s="141">
        <f>+Sklop18[[#This Row],[Končna cena/enoto mere (EUR) z DDV]]*Sklop18[[#This Row],[Okvirna količina]]</f>
        <v>0</v>
      </c>
      <c r="W129" s="142"/>
    </row>
    <row r="130" spans="1:23" s="53" customFormat="1" ht="12">
      <c r="A130" s="77" t="s">
        <v>222</v>
      </c>
      <c r="B130" s="541" t="s">
        <v>1150</v>
      </c>
      <c r="C130" s="542" t="s">
        <v>1197</v>
      </c>
      <c r="D130" s="548" t="s">
        <v>2140</v>
      </c>
      <c r="E130" s="544">
        <v>0.85</v>
      </c>
      <c r="F130" s="545" t="s">
        <v>0</v>
      </c>
      <c r="G130" s="546"/>
      <c r="H130" s="576">
        <v>50</v>
      </c>
      <c r="I130" s="576" t="s">
        <v>93</v>
      </c>
      <c r="J13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K130" s="119" t="str">
        <f>IF(Sklop18[[#This Row],[ZAHTEVANA SHEMA KAKOVOSTI]]&lt;&gt;"",Sklop18[[#This Row],[Preračunana masa/volumen/kos na enoto kg]],"")</f>
        <v/>
      </c>
      <c r="L130" s="134"/>
      <c r="M130" s="137"/>
      <c r="N130" s="137"/>
      <c r="O130" s="138"/>
      <c r="P130" s="135"/>
      <c r="Q130" s="135"/>
      <c r="R130" s="136"/>
      <c r="S130" s="135">
        <f>+Sklop18[[#This Row],[cena/enota brez DDV v EUR]]*Sklop18[[#This Row],[Stopnja DDV (%)]]</f>
        <v>0</v>
      </c>
      <c r="T130" s="135">
        <f>+Sklop18[[#This Row],[cena/enota brez DDV v EUR]]+Sklop18[[#This Row],[Davek (EUR)]]</f>
        <v>0</v>
      </c>
      <c r="U130" s="135">
        <f>+Sklop18[[#This Row],[cena/enota brez DDV v EUR]]*Sklop18[[#This Row],[Okvirna količina]]</f>
        <v>0</v>
      </c>
      <c r="V130" s="141">
        <f>+Sklop18[[#This Row],[Končna cena/enoto mere (EUR) z DDV]]*Sklop18[[#This Row],[Okvirna količina]]</f>
        <v>0</v>
      </c>
      <c r="W130" s="142"/>
    </row>
    <row r="131" spans="1:23" s="53" customFormat="1" ht="24">
      <c r="A131" s="77" t="s">
        <v>223</v>
      </c>
      <c r="B131" s="537" t="s">
        <v>1151</v>
      </c>
      <c r="C131" s="532" t="s">
        <v>1197</v>
      </c>
      <c r="D131" s="538" t="s">
        <v>1430</v>
      </c>
      <c r="E131" s="534">
        <v>0.25</v>
      </c>
      <c r="F131" s="535" t="s">
        <v>0</v>
      </c>
      <c r="G131" s="109"/>
      <c r="H131" s="574">
        <v>40</v>
      </c>
      <c r="I131" s="575" t="s">
        <v>93</v>
      </c>
      <c r="J13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31" s="119" t="str">
        <f>IF(Sklop18[[#This Row],[ZAHTEVANA SHEMA KAKOVOSTI]]&lt;&gt;"",Sklop18[[#This Row],[Preračunana masa/volumen/kos na enoto kg]],"")</f>
        <v/>
      </c>
      <c r="L131" s="134"/>
      <c r="M131" s="137"/>
      <c r="N131" s="137"/>
      <c r="O131" s="138"/>
      <c r="P131" s="135"/>
      <c r="Q131" s="135"/>
      <c r="R131" s="136"/>
      <c r="S131" s="135">
        <f>+Sklop18[[#This Row],[cena/enota brez DDV v EUR]]*Sklop18[[#This Row],[Stopnja DDV (%)]]</f>
        <v>0</v>
      </c>
      <c r="T131" s="135">
        <f>+Sklop18[[#This Row],[cena/enota brez DDV v EUR]]+Sklop18[[#This Row],[Davek (EUR)]]</f>
        <v>0</v>
      </c>
      <c r="U131" s="135">
        <f>+Sklop18[[#This Row],[cena/enota brez DDV v EUR]]*Sklop18[[#This Row],[Okvirna količina]]</f>
        <v>0</v>
      </c>
      <c r="V131" s="141">
        <f>+Sklop18[[#This Row],[Končna cena/enoto mere (EUR) z DDV]]*Sklop18[[#This Row],[Okvirna količina]]</f>
        <v>0</v>
      </c>
      <c r="W131" s="142"/>
    </row>
    <row r="132" spans="1:23" s="53" customFormat="1" ht="12">
      <c r="A132" s="77" t="s">
        <v>224</v>
      </c>
      <c r="B132" s="531" t="s">
        <v>1152</v>
      </c>
      <c r="C132" s="532" t="s">
        <v>1197</v>
      </c>
      <c r="D132" s="533" t="s">
        <v>2141</v>
      </c>
      <c r="E132" s="534">
        <v>0.13</v>
      </c>
      <c r="F132" s="535" t="s">
        <v>0</v>
      </c>
      <c r="G132" s="109"/>
      <c r="H132" s="574">
        <v>30</v>
      </c>
      <c r="I132" s="575" t="s">
        <v>93</v>
      </c>
      <c r="J13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3.9000000000000004</v>
      </c>
      <c r="K132" s="119" t="str">
        <f>IF(Sklop18[[#This Row],[ZAHTEVANA SHEMA KAKOVOSTI]]&lt;&gt;"",Sklop18[[#This Row],[Preračunana masa/volumen/kos na enoto kg]],"")</f>
        <v/>
      </c>
      <c r="L132" s="134"/>
      <c r="M132" s="257"/>
      <c r="N132" s="257"/>
      <c r="O132" s="175"/>
      <c r="P132" s="135"/>
      <c r="Q132" s="135"/>
      <c r="R132" s="136"/>
      <c r="S132" s="135">
        <f>+Sklop18[[#This Row],[cena/enota brez DDV v EUR]]*Sklop18[[#This Row],[Stopnja DDV (%)]]</f>
        <v>0</v>
      </c>
      <c r="T132" s="135">
        <f>+Sklop18[[#This Row],[cena/enota brez DDV v EUR]]+Sklop18[[#This Row],[Davek (EUR)]]</f>
        <v>0</v>
      </c>
      <c r="U132" s="135">
        <f>+Sklop18[[#This Row],[cena/enota brez DDV v EUR]]*Sklop18[[#This Row],[Okvirna količina]]</f>
        <v>0</v>
      </c>
      <c r="V132" s="141">
        <f>+Sklop18[[#This Row],[Končna cena/enoto mere (EUR) z DDV]]*Sklop18[[#This Row],[Okvirna količina]]</f>
        <v>0</v>
      </c>
      <c r="W132" s="142"/>
    </row>
    <row r="133" spans="1:23" s="53" customFormat="1" ht="12">
      <c r="A133" s="77" t="s">
        <v>225</v>
      </c>
      <c r="B133" s="531" t="s">
        <v>1152</v>
      </c>
      <c r="C133" s="532" t="s">
        <v>1197</v>
      </c>
      <c r="D133" s="533" t="s">
        <v>2142</v>
      </c>
      <c r="E133" s="534">
        <v>0.13</v>
      </c>
      <c r="F133" s="535" t="s">
        <v>0</v>
      </c>
      <c r="G133" s="109"/>
      <c r="H133" s="574">
        <v>30</v>
      </c>
      <c r="I133" s="575" t="s">
        <v>93</v>
      </c>
      <c r="J13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3.9000000000000004</v>
      </c>
      <c r="K133" s="119" t="str">
        <f>IF(Sklop18[[#This Row],[ZAHTEVANA SHEMA KAKOVOSTI]]&lt;&gt;"",Sklop18[[#This Row],[Preračunana masa/volumen/kos na enoto kg]],"")</f>
        <v/>
      </c>
      <c r="L133" s="134"/>
      <c r="M133" s="137"/>
      <c r="N133" s="137"/>
      <c r="O133" s="138"/>
      <c r="P133" s="135"/>
      <c r="Q133" s="135"/>
      <c r="R133" s="136"/>
      <c r="S133" s="135">
        <f>+Sklop18[[#This Row],[cena/enota brez DDV v EUR]]*Sklop18[[#This Row],[Stopnja DDV (%)]]</f>
        <v>0</v>
      </c>
      <c r="T133" s="135">
        <f>+Sklop18[[#This Row],[cena/enota brez DDV v EUR]]+Sklop18[[#This Row],[Davek (EUR)]]</f>
        <v>0</v>
      </c>
      <c r="U133" s="135">
        <f>+Sklop18[[#This Row],[cena/enota brez DDV v EUR]]*Sklop18[[#This Row],[Okvirna količina]]</f>
        <v>0</v>
      </c>
      <c r="V133" s="141">
        <f>+Sklop18[[#This Row],[Končna cena/enoto mere (EUR) z DDV]]*Sklop18[[#This Row],[Okvirna količina]]</f>
        <v>0</v>
      </c>
      <c r="W133" s="142"/>
    </row>
    <row r="134" spans="1:23" s="53" customFormat="1" ht="12">
      <c r="A134" s="77" t="s">
        <v>226</v>
      </c>
      <c r="B134" s="537" t="s">
        <v>1153</v>
      </c>
      <c r="C134" s="532" t="s">
        <v>1197</v>
      </c>
      <c r="D134" s="533" t="s">
        <v>1431</v>
      </c>
      <c r="E134" s="534">
        <v>0.3</v>
      </c>
      <c r="F134" s="535" t="s">
        <v>0</v>
      </c>
      <c r="G134" s="109"/>
      <c r="H134" s="574">
        <v>10</v>
      </c>
      <c r="I134" s="575" t="s">
        <v>93</v>
      </c>
      <c r="J13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34" s="119" t="str">
        <f>IF(Sklop18[[#This Row],[ZAHTEVANA SHEMA KAKOVOSTI]]&lt;&gt;"",Sklop18[[#This Row],[Preračunana masa/volumen/kos na enoto kg]],"")</f>
        <v/>
      </c>
      <c r="L134" s="134"/>
      <c r="M134" s="137"/>
      <c r="N134" s="137"/>
      <c r="O134" s="138"/>
      <c r="P134" s="135"/>
      <c r="Q134" s="135"/>
      <c r="R134" s="136"/>
      <c r="S134" s="135">
        <f>+Sklop18[[#This Row],[cena/enota brez DDV v EUR]]*Sklop18[[#This Row],[Stopnja DDV (%)]]</f>
        <v>0</v>
      </c>
      <c r="T134" s="135">
        <f>+Sklop18[[#This Row],[cena/enota brez DDV v EUR]]+Sklop18[[#This Row],[Davek (EUR)]]</f>
        <v>0</v>
      </c>
      <c r="U134" s="135">
        <f>+Sklop18[[#This Row],[cena/enota brez DDV v EUR]]*Sklop18[[#This Row],[Okvirna količina]]</f>
        <v>0</v>
      </c>
      <c r="V134" s="141">
        <f>+Sklop18[[#This Row],[Končna cena/enoto mere (EUR) z DDV]]*Sklop18[[#This Row],[Okvirna količina]]</f>
        <v>0</v>
      </c>
      <c r="W134" s="142"/>
    </row>
    <row r="135" spans="1:23" s="53" customFormat="1" ht="12">
      <c r="A135" s="77" t="s">
        <v>227</v>
      </c>
      <c r="B135" s="531" t="s">
        <v>1154</v>
      </c>
      <c r="C135" s="532" t="s">
        <v>1197</v>
      </c>
      <c r="D135" s="538" t="s">
        <v>1913</v>
      </c>
      <c r="E135" s="534">
        <v>0.04</v>
      </c>
      <c r="F135" s="535" t="s">
        <v>0</v>
      </c>
      <c r="G135" s="109"/>
      <c r="H135" s="574">
        <v>50</v>
      </c>
      <c r="I135" s="575" t="s">
        <v>93</v>
      </c>
      <c r="J13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35" s="119" t="str">
        <f>IF(Sklop18[[#This Row],[ZAHTEVANA SHEMA KAKOVOSTI]]&lt;&gt;"",Sklop18[[#This Row],[Preračunana masa/volumen/kos na enoto kg]],"")</f>
        <v/>
      </c>
      <c r="L135" s="134"/>
      <c r="M135" s="137"/>
      <c r="N135" s="137"/>
      <c r="O135" s="138"/>
      <c r="P135" s="135"/>
      <c r="Q135" s="135"/>
      <c r="R135" s="136"/>
      <c r="S135" s="135">
        <f>+Sklop18[[#This Row],[cena/enota brez DDV v EUR]]*Sklop18[[#This Row],[Stopnja DDV (%)]]</f>
        <v>0</v>
      </c>
      <c r="T135" s="135">
        <f>+Sklop18[[#This Row],[cena/enota brez DDV v EUR]]+Sklop18[[#This Row],[Davek (EUR)]]</f>
        <v>0</v>
      </c>
      <c r="U135" s="135">
        <f>+Sklop18[[#This Row],[cena/enota brez DDV v EUR]]*Sklop18[[#This Row],[Okvirna količina]]</f>
        <v>0</v>
      </c>
      <c r="V135" s="141">
        <f>+Sklop18[[#This Row],[Končna cena/enoto mere (EUR) z DDV]]*Sklop18[[#This Row],[Okvirna količina]]</f>
        <v>0</v>
      </c>
      <c r="W135" s="142"/>
    </row>
    <row r="136" spans="1:23" s="53" customFormat="1" ht="12">
      <c r="A136" s="77" t="s">
        <v>228</v>
      </c>
      <c r="B136" s="537" t="s">
        <v>1155</v>
      </c>
      <c r="C136" s="532" t="s">
        <v>1197</v>
      </c>
      <c r="D136" s="533" t="s">
        <v>1914</v>
      </c>
      <c r="E136" s="534">
        <v>0.04</v>
      </c>
      <c r="F136" s="535" t="s">
        <v>0</v>
      </c>
      <c r="G136" s="109"/>
      <c r="H136" s="574">
        <v>50</v>
      </c>
      <c r="I136" s="575" t="s">
        <v>93</v>
      </c>
      <c r="J13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36" s="119" t="str">
        <f>IF(Sklop18[[#This Row],[ZAHTEVANA SHEMA KAKOVOSTI]]&lt;&gt;"",Sklop18[[#This Row],[Preračunana masa/volumen/kos na enoto kg]],"")</f>
        <v/>
      </c>
      <c r="L136" s="134"/>
      <c r="M136" s="137"/>
      <c r="N136" s="137"/>
      <c r="O136" s="138"/>
      <c r="P136" s="135"/>
      <c r="Q136" s="135"/>
      <c r="R136" s="136"/>
      <c r="S136" s="135">
        <f>+Sklop18[[#This Row],[cena/enota brez DDV v EUR]]*Sklop18[[#This Row],[Stopnja DDV (%)]]</f>
        <v>0</v>
      </c>
      <c r="T136" s="135">
        <f>+Sklop18[[#This Row],[cena/enota brez DDV v EUR]]+Sklop18[[#This Row],[Davek (EUR)]]</f>
        <v>0</v>
      </c>
      <c r="U136" s="135">
        <f>+Sklop18[[#This Row],[cena/enota brez DDV v EUR]]*Sklop18[[#This Row],[Okvirna količina]]</f>
        <v>0</v>
      </c>
      <c r="V136" s="141">
        <f>+Sklop18[[#This Row],[Končna cena/enoto mere (EUR) z DDV]]*Sklop18[[#This Row],[Okvirna količina]]</f>
        <v>0</v>
      </c>
      <c r="W136" s="142"/>
    </row>
    <row r="137" spans="1:23" s="53" customFormat="1" ht="12">
      <c r="A137" s="77" t="s">
        <v>229</v>
      </c>
      <c r="B137" s="531" t="s">
        <v>1156</v>
      </c>
      <c r="C137" s="532" t="s">
        <v>1197</v>
      </c>
      <c r="D137" s="533" t="s">
        <v>2143</v>
      </c>
      <c r="E137" s="534">
        <v>0.2</v>
      </c>
      <c r="F137" s="535" t="s">
        <v>0</v>
      </c>
      <c r="G137" s="109"/>
      <c r="H137" s="574">
        <v>20</v>
      </c>
      <c r="I137" s="575" t="s">
        <v>93</v>
      </c>
      <c r="J13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37" s="119" t="str">
        <f>IF(Sklop18[[#This Row],[ZAHTEVANA SHEMA KAKOVOSTI]]&lt;&gt;"",Sklop18[[#This Row],[Preračunana masa/volumen/kos na enoto kg]],"")</f>
        <v/>
      </c>
      <c r="L137" s="134"/>
      <c r="M137" s="137"/>
      <c r="N137" s="137"/>
      <c r="O137" s="138"/>
      <c r="P137" s="135"/>
      <c r="Q137" s="135"/>
      <c r="R137" s="136"/>
      <c r="S137" s="135">
        <f>+Sklop18[[#This Row],[cena/enota brez DDV v EUR]]*Sklop18[[#This Row],[Stopnja DDV (%)]]</f>
        <v>0</v>
      </c>
      <c r="T137" s="135">
        <f>+Sklop18[[#This Row],[cena/enota brez DDV v EUR]]+Sklop18[[#This Row],[Davek (EUR)]]</f>
        <v>0</v>
      </c>
      <c r="U137" s="135">
        <f>+Sklop18[[#This Row],[cena/enota brez DDV v EUR]]*Sklop18[[#This Row],[Okvirna količina]]</f>
        <v>0</v>
      </c>
      <c r="V137" s="141">
        <f>+Sklop18[[#This Row],[Končna cena/enoto mere (EUR) z DDV]]*Sklop18[[#This Row],[Okvirna količina]]</f>
        <v>0</v>
      </c>
      <c r="W137" s="142"/>
    </row>
    <row r="138" spans="1:23" s="53" customFormat="1" ht="12">
      <c r="A138" s="77" t="s">
        <v>230</v>
      </c>
      <c r="B138" s="537" t="s">
        <v>1157</v>
      </c>
      <c r="C138" s="532" t="s">
        <v>1197</v>
      </c>
      <c r="D138" s="533" t="s">
        <v>1816</v>
      </c>
      <c r="E138" s="534">
        <v>0.2</v>
      </c>
      <c r="F138" s="535" t="s">
        <v>0</v>
      </c>
      <c r="G138" s="109"/>
      <c r="H138" s="574">
        <v>30</v>
      </c>
      <c r="I138" s="575" t="s">
        <v>93</v>
      </c>
      <c r="J13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38" s="119" t="str">
        <f>IF(Sklop18[[#This Row],[ZAHTEVANA SHEMA KAKOVOSTI]]&lt;&gt;"",Sklop18[[#This Row],[Preračunana masa/volumen/kos na enoto kg]],"")</f>
        <v/>
      </c>
      <c r="L138" s="134"/>
      <c r="M138" s="137"/>
      <c r="N138" s="137"/>
      <c r="O138" s="138"/>
      <c r="P138" s="135"/>
      <c r="Q138" s="135"/>
      <c r="R138" s="136"/>
      <c r="S138" s="135">
        <f>+Sklop18[[#This Row],[cena/enota brez DDV v EUR]]*Sklop18[[#This Row],[Stopnja DDV (%)]]</f>
        <v>0</v>
      </c>
      <c r="T138" s="135">
        <f>+Sklop18[[#This Row],[cena/enota brez DDV v EUR]]+Sklop18[[#This Row],[Davek (EUR)]]</f>
        <v>0</v>
      </c>
      <c r="U138" s="135">
        <f>+Sklop18[[#This Row],[cena/enota brez DDV v EUR]]*Sklop18[[#This Row],[Okvirna količina]]</f>
        <v>0</v>
      </c>
      <c r="V138" s="141">
        <f>+Sklop18[[#This Row],[Končna cena/enoto mere (EUR) z DDV]]*Sklop18[[#This Row],[Okvirna količina]]</f>
        <v>0</v>
      </c>
      <c r="W138" s="142"/>
    </row>
    <row r="139" spans="1:23" s="53" customFormat="1" ht="12">
      <c r="A139" s="77" t="s">
        <v>231</v>
      </c>
      <c r="B139" s="531" t="s">
        <v>1158</v>
      </c>
      <c r="C139" s="532" t="s">
        <v>1197</v>
      </c>
      <c r="D139" s="533" t="s">
        <v>1432</v>
      </c>
      <c r="E139" s="534">
        <v>0.25</v>
      </c>
      <c r="F139" s="535" t="s">
        <v>0</v>
      </c>
      <c r="G139" s="109"/>
      <c r="H139" s="574">
        <v>30</v>
      </c>
      <c r="I139" s="575" t="s">
        <v>93</v>
      </c>
      <c r="J13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39" s="119" t="str">
        <f>IF(Sklop18[[#This Row],[ZAHTEVANA SHEMA KAKOVOSTI]]&lt;&gt;"",Sklop18[[#This Row],[Preračunana masa/volumen/kos na enoto kg]],"")</f>
        <v/>
      </c>
      <c r="L139" s="134"/>
      <c r="M139" s="137"/>
      <c r="N139" s="137"/>
      <c r="O139" s="138"/>
      <c r="P139" s="135"/>
      <c r="Q139" s="135"/>
      <c r="R139" s="136"/>
      <c r="S139" s="135">
        <f>+Sklop18[[#This Row],[cena/enota brez DDV v EUR]]*Sklop18[[#This Row],[Stopnja DDV (%)]]</f>
        <v>0</v>
      </c>
      <c r="T139" s="135">
        <f>+Sklop18[[#This Row],[cena/enota brez DDV v EUR]]+Sklop18[[#This Row],[Davek (EUR)]]</f>
        <v>0</v>
      </c>
      <c r="U139" s="135">
        <f>+Sklop18[[#This Row],[cena/enota brez DDV v EUR]]*Sklop18[[#This Row],[Okvirna količina]]</f>
        <v>0</v>
      </c>
      <c r="V139" s="141">
        <f>+Sklop18[[#This Row],[Končna cena/enoto mere (EUR) z DDV]]*Sklop18[[#This Row],[Okvirna količina]]</f>
        <v>0</v>
      </c>
      <c r="W139" s="142"/>
    </row>
    <row r="140" spans="1:23" s="53" customFormat="1" ht="12">
      <c r="A140" s="77" t="s">
        <v>232</v>
      </c>
      <c r="B140" s="537" t="s">
        <v>1159</v>
      </c>
      <c r="C140" s="532" t="s">
        <v>1197</v>
      </c>
      <c r="D140" s="539" t="s">
        <v>1433</v>
      </c>
      <c r="E140" s="534">
        <v>0.3</v>
      </c>
      <c r="F140" s="535" t="s">
        <v>0</v>
      </c>
      <c r="G140" s="109"/>
      <c r="H140" s="574">
        <v>30</v>
      </c>
      <c r="I140" s="575" t="s">
        <v>93</v>
      </c>
      <c r="J14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K140" s="119" t="str">
        <f>IF(Sklop18[[#This Row],[ZAHTEVANA SHEMA KAKOVOSTI]]&lt;&gt;"",Sklop18[[#This Row],[Preračunana masa/volumen/kos na enoto kg]],"")</f>
        <v/>
      </c>
      <c r="L140" s="134"/>
      <c r="M140" s="137"/>
      <c r="N140" s="137"/>
      <c r="O140" s="138"/>
      <c r="P140" s="135"/>
      <c r="Q140" s="135"/>
      <c r="R140" s="136"/>
      <c r="S140" s="135">
        <f>+Sklop18[[#This Row],[cena/enota brez DDV v EUR]]*Sklop18[[#This Row],[Stopnja DDV (%)]]</f>
        <v>0</v>
      </c>
      <c r="T140" s="135">
        <f>+Sklop18[[#This Row],[cena/enota brez DDV v EUR]]+Sklop18[[#This Row],[Davek (EUR)]]</f>
        <v>0</v>
      </c>
      <c r="U140" s="135">
        <f>+Sklop18[[#This Row],[cena/enota brez DDV v EUR]]*Sklop18[[#This Row],[Okvirna količina]]</f>
        <v>0</v>
      </c>
      <c r="V140" s="141">
        <f>+Sklop18[[#This Row],[Končna cena/enoto mere (EUR) z DDV]]*Sklop18[[#This Row],[Okvirna količina]]</f>
        <v>0</v>
      </c>
      <c r="W140" s="142"/>
    </row>
    <row r="141" spans="1:23" s="53" customFormat="1" ht="12">
      <c r="A141" s="77" t="s">
        <v>233</v>
      </c>
      <c r="B141" s="531" t="s">
        <v>1160</v>
      </c>
      <c r="C141" s="532" t="s">
        <v>1197</v>
      </c>
      <c r="D141" s="538" t="s">
        <v>1434</v>
      </c>
      <c r="E141" s="534">
        <v>0.27500000000000002</v>
      </c>
      <c r="F141" s="535" t="s">
        <v>0</v>
      </c>
      <c r="G141" s="109"/>
      <c r="H141" s="574">
        <v>30</v>
      </c>
      <c r="I141" s="575" t="s">
        <v>93</v>
      </c>
      <c r="J14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8.25</v>
      </c>
      <c r="K141" s="119" t="str">
        <f>IF(Sklop18[[#This Row],[ZAHTEVANA SHEMA KAKOVOSTI]]&lt;&gt;"",Sklop18[[#This Row],[Preračunana masa/volumen/kos na enoto kg]],"")</f>
        <v/>
      </c>
      <c r="L141" s="134"/>
      <c r="M141" s="137"/>
      <c r="N141" s="137"/>
      <c r="O141" s="138"/>
      <c r="P141" s="135"/>
      <c r="Q141" s="135"/>
      <c r="R141" s="136"/>
      <c r="S141" s="135">
        <f>+Sklop18[[#This Row],[cena/enota brez DDV v EUR]]*Sklop18[[#This Row],[Stopnja DDV (%)]]</f>
        <v>0</v>
      </c>
      <c r="T141" s="135">
        <f>+Sklop18[[#This Row],[cena/enota brez DDV v EUR]]+Sklop18[[#This Row],[Davek (EUR)]]</f>
        <v>0</v>
      </c>
      <c r="U141" s="135">
        <f>+Sklop18[[#This Row],[cena/enota brez DDV v EUR]]*Sklop18[[#This Row],[Okvirna količina]]</f>
        <v>0</v>
      </c>
      <c r="V141" s="141">
        <f>+Sklop18[[#This Row],[Končna cena/enoto mere (EUR) z DDV]]*Sklop18[[#This Row],[Okvirna količina]]</f>
        <v>0</v>
      </c>
      <c r="W141" s="142"/>
    </row>
    <row r="142" spans="1:23" s="53" customFormat="1" ht="12">
      <c r="A142" s="77" t="s">
        <v>234</v>
      </c>
      <c r="B142" s="537" t="s">
        <v>2144</v>
      </c>
      <c r="C142" s="532" t="s">
        <v>1197</v>
      </c>
      <c r="D142" s="538" t="s">
        <v>1435</v>
      </c>
      <c r="E142" s="534">
        <v>0.2</v>
      </c>
      <c r="F142" s="535" t="s">
        <v>0</v>
      </c>
      <c r="G142" s="109"/>
      <c r="H142" s="574">
        <v>30</v>
      </c>
      <c r="I142" s="575" t="s">
        <v>93</v>
      </c>
      <c r="J14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42" s="119" t="str">
        <f>IF(Sklop18[[#This Row],[ZAHTEVANA SHEMA KAKOVOSTI]]&lt;&gt;"",Sklop18[[#This Row],[Preračunana masa/volumen/kos na enoto kg]],"")</f>
        <v/>
      </c>
      <c r="L142" s="134"/>
      <c r="M142" s="137"/>
      <c r="N142" s="137"/>
      <c r="O142" s="138"/>
      <c r="P142" s="135"/>
      <c r="Q142" s="135"/>
      <c r="R142" s="136"/>
      <c r="S142" s="135">
        <f>+Sklop18[[#This Row],[cena/enota brez DDV v EUR]]*Sklop18[[#This Row],[Stopnja DDV (%)]]</f>
        <v>0</v>
      </c>
      <c r="T142" s="135">
        <f>+Sklop18[[#This Row],[cena/enota brez DDV v EUR]]+Sklop18[[#This Row],[Davek (EUR)]]</f>
        <v>0</v>
      </c>
      <c r="U142" s="135">
        <f>+Sklop18[[#This Row],[cena/enota brez DDV v EUR]]*Sklop18[[#This Row],[Okvirna količina]]</f>
        <v>0</v>
      </c>
      <c r="V142" s="141">
        <f>+Sklop18[[#This Row],[Končna cena/enoto mere (EUR) z DDV]]*Sklop18[[#This Row],[Okvirna količina]]</f>
        <v>0</v>
      </c>
      <c r="W142" s="142"/>
    </row>
    <row r="143" spans="1:23" s="53" customFormat="1" ht="12">
      <c r="A143" s="77" t="s">
        <v>235</v>
      </c>
      <c r="B143" s="531" t="s">
        <v>1161</v>
      </c>
      <c r="C143" s="532" t="s">
        <v>1197</v>
      </c>
      <c r="D143" s="538" t="s">
        <v>1436</v>
      </c>
      <c r="E143" s="534">
        <v>0.3</v>
      </c>
      <c r="F143" s="535" t="s">
        <v>0</v>
      </c>
      <c r="G143" s="109"/>
      <c r="H143" s="574">
        <v>30</v>
      </c>
      <c r="I143" s="575" t="s">
        <v>93</v>
      </c>
      <c r="J14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K143" s="119" t="str">
        <f>IF(Sklop18[[#This Row],[ZAHTEVANA SHEMA KAKOVOSTI]]&lt;&gt;"",Sklop18[[#This Row],[Preračunana masa/volumen/kos na enoto kg]],"")</f>
        <v/>
      </c>
      <c r="L143" s="134"/>
      <c r="M143" s="137"/>
      <c r="N143" s="137"/>
      <c r="O143" s="138"/>
      <c r="P143" s="135"/>
      <c r="Q143" s="135"/>
      <c r="R143" s="136"/>
      <c r="S143" s="135">
        <f>+Sklop18[[#This Row],[cena/enota brez DDV v EUR]]*Sklop18[[#This Row],[Stopnja DDV (%)]]</f>
        <v>0</v>
      </c>
      <c r="T143" s="135">
        <f>+Sklop18[[#This Row],[cena/enota brez DDV v EUR]]+Sklop18[[#This Row],[Davek (EUR)]]</f>
        <v>0</v>
      </c>
      <c r="U143" s="135">
        <f>+Sklop18[[#This Row],[cena/enota brez DDV v EUR]]*Sklop18[[#This Row],[Okvirna količina]]</f>
        <v>0</v>
      </c>
      <c r="V143" s="141">
        <f>+Sklop18[[#This Row],[Končna cena/enoto mere (EUR) z DDV]]*Sklop18[[#This Row],[Okvirna količina]]</f>
        <v>0</v>
      </c>
      <c r="W143" s="142"/>
    </row>
    <row r="144" spans="1:23" s="53" customFormat="1" ht="24">
      <c r="A144" s="77" t="s">
        <v>236</v>
      </c>
      <c r="B144" s="537" t="s">
        <v>1162</v>
      </c>
      <c r="C144" s="532" t="s">
        <v>1197</v>
      </c>
      <c r="D144" s="538" t="s">
        <v>1915</v>
      </c>
      <c r="E144" s="534">
        <v>0.5</v>
      </c>
      <c r="F144" s="535" t="s">
        <v>0</v>
      </c>
      <c r="G144" s="109"/>
      <c r="H144" s="574">
        <v>20</v>
      </c>
      <c r="I144" s="575" t="s">
        <v>93</v>
      </c>
      <c r="J14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44" s="119" t="str">
        <f>IF(Sklop18[[#This Row],[ZAHTEVANA SHEMA KAKOVOSTI]]&lt;&gt;"",Sklop18[[#This Row],[Preračunana masa/volumen/kos na enoto kg]],"")</f>
        <v/>
      </c>
      <c r="L144" s="134"/>
      <c r="M144" s="137"/>
      <c r="N144" s="137"/>
      <c r="O144" s="138"/>
      <c r="P144" s="135"/>
      <c r="Q144" s="135"/>
      <c r="R144" s="136"/>
      <c r="S144" s="135">
        <f>+Sklop18[[#This Row],[cena/enota brez DDV v EUR]]*Sklop18[[#This Row],[Stopnja DDV (%)]]</f>
        <v>0</v>
      </c>
      <c r="T144" s="135">
        <f>+Sklop18[[#This Row],[cena/enota brez DDV v EUR]]+Sklop18[[#This Row],[Davek (EUR)]]</f>
        <v>0</v>
      </c>
      <c r="U144" s="135">
        <f>+Sklop18[[#This Row],[cena/enota brez DDV v EUR]]*Sklop18[[#This Row],[Okvirna količina]]</f>
        <v>0</v>
      </c>
      <c r="V144" s="141">
        <f>+Sklop18[[#This Row],[Končna cena/enoto mere (EUR) z DDV]]*Sklop18[[#This Row],[Okvirna količina]]</f>
        <v>0</v>
      </c>
      <c r="W144" s="142"/>
    </row>
    <row r="145" spans="1:23" s="53" customFormat="1" ht="12">
      <c r="A145" s="77" t="s">
        <v>247</v>
      </c>
      <c r="B145" s="531" t="s">
        <v>2145</v>
      </c>
      <c r="C145" s="532" t="s">
        <v>1197</v>
      </c>
      <c r="D145" s="533" t="s">
        <v>1437</v>
      </c>
      <c r="E145" s="534">
        <v>0.25</v>
      </c>
      <c r="F145" s="535" t="s">
        <v>0</v>
      </c>
      <c r="G145" s="109"/>
      <c r="H145" s="574">
        <v>10</v>
      </c>
      <c r="I145" s="575" t="s">
        <v>93</v>
      </c>
      <c r="J14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45" s="119" t="str">
        <f>IF(Sklop18[[#This Row],[ZAHTEVANA SHEMA KAKOVOSTI]]&lt;&gt;"",Sklop18[[#This Row],[Preračunana masa/volumen/kos na enoto kg]],"")</f>
        <v/>
      </c>
      <c r="L145" s="134"/>
      <c r="M145" s="137"/>
      <c r="N145" s="137"/>
      <c r="O145" s="138"/>
      <c r="P145" s="135"/>
      <c r="Q145" s="135"/>
      <c r="R145" s="136"/>
      <c r="S145" s="135">
        <f>+Sklop18[[#This Row],[cena/enota brez DDV v EUR]]*Sklop18[[#This Row],[Stopnja DDV (%)]]</f>
        <v>0</v>
      </c>
      <c r="T145" s="135">
        <f>+Sklop18[[#This Row],[cena/enota brez DDV v EUR]]+Sklop18[[#This Row],[Davek (EUR)]]</f>
        <v>0</v>
      </c>
      <c r="U145" s="135">
        <f>+Sklop18[[#This Row],[cena/enota brez DDV v EUR]]*Sklop18[[#This Row],[Okvirna količina]]</f>
        <v>0</v>
      </c>
      <c r="V145" s="141">
        <f>+Sklop18[[#This Row],[Končna cena/enoto mere (EUR) z DDV]]*Sklop18[[#This Row],[Okvirna količina]]</f>
        <v>0</v>
      </c>
      <c r="W145" s="142"/>
    </row>
    <row r="146" spans="1:23" s="53" customFormat="1" ht="24">
      <c r="A146" s="77" t="s">
        <v>248</v>
      </c>
      <c r="B146" s="537" t="s">
        <v>1163</v>
      </c>
      <c r="C146" s="532" t="s">
        <v>1197</v>
      </c>
      <c r="D146" s="533" t="s">
        <v>1440</v>
      </c>
      <c r="E146" s="534">
        <v>0.25</v>
      </c>
      <c r="F146" s="535" t="s">
        <v>0</v>
      </c>
      <c r="G146" s="109"/>
      <c r="H146" s="574">
        <v>15</v>
      </c>
      <c r="I146" s="575" t="s">
        <v>93</v>
      </c>
      <c r="J14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K146" s="119" t="str">
        <f>IF(Sklop18[[#This Row],[ZAHTEVANA SHEMA KAKOVOSTI]]&lt;&gt;"",Sklop18[[#This Row],[Preračunana masa/volumen/kos na enoto kg]],"")</f>
        <v/>
      </c>
      <c r="L146" s="134"/>
      <c r="M146" s="137"/>
      <c r="N146" s="137"/>
      <c r="O146" s="138"/>
      <c r="P146" s="135"/>
      <c r="Q146" s="135"/>
      <c r="R146" s="136"/>
      <c r="S146" s="135">
        <f>+Sklop18[[#This Row],[cena/enota brez DDV v EUR]]*Sklop18[[#This Row],[Stopnja DDV (%)]]</f>
        <v>0</v>
      </c>
      <c r="T146" s="135">
        <f>+Sklop18[[#This Row],[cena/enota brez DDV v EUR]]+Sklop18[[#This Row],[Davek (EUR)]]</f>
        <v>0</v>
      </c>
      <c r="U146" s="135">
        <f>+Sklop18[[#This Row],[cena/enota brez DDV v EUR]]*Sklop18[[#This Row],[Okvirna količina]]</f>
        <v>0</v>
      </c>
      <c r="V146" s="141">
        <f>+Sklop18[[#This Row],[Končna cena/enoto mere (EUR) z DDV]]*Sklop18[[#This Row],[Okvirna količina]]</f>
        <v>0</v>
      </c>
      <c r="W146" s="142"/>
    </row>
    <row r="147" spans="1:23" s="53" customFormat="1" ht="12">
      <c r="A147" s="77" t="s">
        <v>249</v>
      </c>
      <c r="B147" s="531" t="s">
        <v>1164</v>
      </c>
      <c r="C147" s="532" t="s">
        <v>1197</v>
      </c>
      <c r="D147" s="533" t="s">
        <v>1439</v>
      </c>
      <c r="E147" s="534">
        <v>0.4</v>
      </c>
      <c r="F147" s="535" t="s">
        <v>0</v>
      </c>
      <c r="G147" s="109"/>
      <c r="H147" s="574">
        <v>15</v>
      </c>
      <c r="I147" s="575" t="s">
        <v>93</v>
      </c>
      <c r="J14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47" s="119" t="str">
        <f>IF(Sklop18[[#This Row],[ZAHTEVANA SHEMA KAKOVOSTI]]&lt;&gt;"",Sklop18[[#This Row],[Preračunana masa/volumen/kos na enoto kg]],"")</f>
        <v/>
      </c>
      <c r="L147" s="134"/>
      <c r="M147" s="137"/>
      <c r="N147" s="137"/>
      <c r="O147" s="138"/>
      <c r="P147" s="135"/>
      <c r="Q147" s="135"/>
      <c r="R147" s="136"/>
      <c r="S147" s="135">
        <f>+Sklop18[[#This Row],[cena/enota brez DDV v EUR]]*Sklop18[[#This Row],[Stopnja DDV (%)]]</f>
        <v>0</v>
      </c>
      <c r="T147" s="135">
        <f>+Sklop18[[#This Row],[cena/enota brez DDV v EUR]]+Sklop18[[#This Row],[Davek (EUR)]]</f>
        <v>0</v>
      </c>
      <c r="U147" s="135">
        <f>+Sklop18[[#This Row],[cena/enota brez DDV v EUR]]*Sklop18[[#This Row],[Okvirna količina]]</f>
        <v>0</v>
      </c>
      <c r="V147" s="141">
        <f>+Sklop18[[#This Row],[Končna cena/enoto mere (EUR) z DDV]]*Sklop18[[#This Row],[Okvirna količina]]</f>
        <v>0</v>
      </c>
      <c r="W147" s="142"/>
    </row>
    <row r="148" spans="1:23" s="53" customFormat="1" ht="24">
      <c r="A148" s="77" t="s">
        <v>250</v>
      </c>
      <c r="B148" s="537" t="s">
        <v>1165</v>
      </c>
      <c r="C148" s="532" t="s">
        <v>1197</v>
      </c>
      <c r="D148" s="533" t="s">
        <v>1438</v>
      </c>
      <c r="E148" s="534">
        <v>0.5</v>
      </c>
      <c r="F148" s="535" t="s">
        <v>0</v>
      </c>
      <c r="G148" s="109"/>
      <c r="H148" s="574">
        <v>15</v>
      </c>
      <c r="I148" s="575" t="s">
        <v>93</v>
      </c>
      <c r="J14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48" s="119" t="str">
        <f>IF(Sklop18[[#This Row],[ZAHTEVANA SHEMA KAKOVOSTI]]&lt;&gt;"",Sklop18[[#This Row],[Preračunana masa/volumen/kos na enoto kg]],"")</f>
        <v/>
      </c>
      <c r="L148" s="134"/>
      <c r="M148" s="137"/>
      <c r="N148" s="137"/>
      <c r="O148" s="138"/>
      <c r="P148" s="135"/>
      <c r="Q148" s="135"/>
      <c r="R148" s="136"/>
      <c r="S148" s="135">
        <f>+Sklop18[[#This Row],[cena/enota brez DDV v EUR]]*Sklop18[[#This Row],[Stopnja DDV (%)]]</f>
        <v>0</v>
      </c>
      <c r="T148" s="135">
        <f>+Sklop18[[#This Row],[cena/enota brez DDV v EUR]]+Sklop18[[#This Row],[Davek (EUR)]]</f>
        <v>0</v>
      </c>
      <c r="U148" s="135">
        <f>+Sklop18[[#This Row],[cena/enota brez DDV v EUR]]*Sklop18[[#This Row],[Okvirna količina]]</f>
        <v>0</v>
      </c>
      <c r="V148" s="141">
        <f>+Sklop18[[#This Row],[Končna cena/enoto mere (EUR) z DDV]]*Sklop18[[#This Row],[Okvirna količina]]</f>
        <v>0</v>
      </c>
      <c r="W148" s="142"/>
    </row>
    <row r="149" spans="1:23" s="53" customFormat="1" ht="12">
      <c r="A149" s="77" t="s">
        <v>251</v>
      </c>
      <c r="B149" s="531" t="s">
        <v>1166</v>
      </c>
      <c r="C149" s="532" t="s">
        <v>1197</v>
      </c>
      <c r="D149" s="538" t="s">
        <v>1441</v>
      </c>
      <c r="E149" s="534">
        <v>0.3</v>
      </c>
      <c r="F149" s="535" t="s">
        <v>0</v>
      </c>
      <c r="G149" s="109"/>
      <c r="H149" s="574">
        <v>10</v>
      </c>
      <c r="I149" s="575" t="s">
        <v>93</v>
      </c>
      <c r="J14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49" s="119" t="str">
        <f>IF(Sklop18[[#This Row],[ZAHTEVANA SHEMA KAKOVOSTI]]&lt;&gt;"",Sklop18[[#This Row],[Preračunana masa/volumen/kos na enoto kg]],"")</f>
        <v/>
      </c>
      <c r="L149" s="134"/>
      <c r="M149" s="257"/>
      <c r="N149" s="257"/>
      <c r="O149" s="175"/>
      <c r="P149" s="135"/>
      <c r="Q149" s="135"/>
      <c r="R149" s="136"/>
      <c r="S149" s="135">
        <f>+Sklop18[[#This Row],[cena/enota brez DDV v EUR]]*Sklop18[[#This Row],[Stopnja DDV (%)]]</f>
        <v>0</v>
      </c>
      <c r="T149" s="135">
        <f>+Sklop18[[#This Row],[cena/enota brez DDV v EUR]]+Sklop18[[#This Row],[Davek (EUR)]]</f>
        <v>0</v>
      </c>
      <c r="U149" s="135">
        <f>+Sklop18[[#This Row],[cena/enota brez DDV v EUR]]*Sklop18[[#This Row],[Okvirna količina]]</f>
        <v>0</v>
      </c>
      <c r="V149" s="141">
        <f>+Sklop18[[#This Row],[Končna cena/enoto mere (EUR) z DDV]]*Sklop18[[#This Row],[Okvirna količina]]</f>
        <v>0</v>
      </c>
      <c r="W149" s="142"/>
    </row>
    <row r="150" spans="1:23" s="53" customFormat="1" ht="24">
      <c r="A150" s="77" t="s">
        <v>252</v>
      </c>
      <c r="B150" s="537" t="s">
        <v>1167</v>
      </c>
      <c r="C150" s="532" t="s">
        <v>1197</v>
      </c>
      <c r="D150" s="533" t="s">
        <v>2146</v>
      </c>
      <c r="E150" s="534">
        <v>0.5</v>
      </c>
      <c r="F150" s="535" t="s">
        <v>0</v>
      </c>
      <c r="G150" s="109"/>
      <c r="H150" s="574">
        <v>20</v>
      </c>
      <c r="I150" s="575" t="s">
        <v>93</v>
      </c>
      <c r="J15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50" s="119" t="str">
        <f>IF(Sklop18[[#This Row],[ZAHTEVANA SHEMA KAKOVOSTI]]&lt;&gt;"",Sklop18[[#This Row],[Preračunana masa/volumen/kos na enoto kg]],"")</f>
        <v/>
      </c>
      <c r="L150" s="134"/>
      <c r="M150" s="137"/>
      <c r="N150" s="137"/>
      <c r="O150" s="138"/>
      <c r="P150" s="135"/>
      <c r="Q150" s="135"/>
      <c r="R150" s="136"/>
      <c r="S150" s="135">
        <f>+Sklop18[[#This Row],[cena/enota brez DDV v EUR]]*Sklop18[[#This Row],[Stopnja DDV (%)]]</f>
        <v>0</v>
      </c>
      <c r="T150" s="135">
        <f>+Sklop18[[#This Row],[cena/enota brez DDV v EUR]]+Sklop18[[#This Row],[Davek (EUR)]]</f>
        <v>0</v>
      </c>
      <c r="U150" s="135">
        <f>+Sklop18[[#This Row],[cena/enota brez DDV v EUR]]*Sklop18[[#This Row],[Okvirna količina]]</f>
        <v>0</v>
      </c>
      <c r="V150" s="141">
        <f>+Sklop18[[#This Row],[Končna cena/enoto mere (EUR) z DDV]]*Sklop18[[#This Row],[Okvirna količina]]</f>
        <v>0</v>
      </c>
      <c r="W150" s="142"/>
    </row>
    <row r="151" spans="1:23" s="53" customFormat="1" ht="12">
      <c r="A151" s="77" t="s">
        <v>253</v>
      </c>
      <c r="B151" s="531" t="s">
        <v>1168</v>
      </c>
      <c r="C151" s="532" t="s">
        <v>1197</v>
      </c>
      <c r="D151" s="538" t="s">
        <v>1442</v>
      </c>
      <c r="E151" s="534">
        <v>0.5</v>
      </c>
      <c r="F151" s="535" t="s">
        <v>0</v>
      </c>
      <c r="G151" s="109"/>
      <c r="H151" s="574">
        <v>15</v>
      </c>
      <c r="I151" s="575" t="s">
        <v>93</v>
      </c>
      <c r="J15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51" s="119" t="str">
        <f>IF(Sklop18[[#This Row],[ZAHTEVANA SHEMA KAKOVOSTI]]&lt;&gt;"",Sklop18[[#This Row],[Preračunana masa/volumen/kos na enoto kg]],"")</f>
        <v/>
      </c>
      <c r="L151" s="134"/>
      <c r="M151" s="137"/>
      <c r="N151" s="137"/>
      <c r="O151" s="138"/>
      <c r="P151" s="135"/>
      <c r="Q151" s="135"/>
      <c r="R151" s="136"/>
      <c r="S151" s="135">
        <f>+Sklop18[[#This Row],[cena/enota brez DDV v EUR]]*Sklop18[[#This Row],[Stopnja DDV (%)]]</f>
        <v>0</v>
      </c>
      <c r="T151" s="135">
        <f>+Sklop18[[#This Row],[cena/enota brez DDV v EUR]]+Sklop18[[#This Row],[Davek (EUR)]]</f>
        <v>0</v>
      </c>
      <c r="U151" s="135">
        <f>+Sklop18[[#This Row],[cena/enota brez DDV v EUR]]*Sklop18[[#This Row],[Okvirna količina]]</f>
        <v>0</v>
      </c>
      <c r="V151" s="141">
        <f>+Sklop18[[#This Row],[Končna cena/enoto mere (EUR) z DDV]]*Sklop18[[#This Row],[Okvirna količina]]</f>
        <v>0</v>
      </c>
      <c r="W151" s="142"/>
    </row>
    <row r="152" spans="1:23" s="53" customFormat="1" ht="12">
      <c r="A152" s="77" t="s">
        <v>254</v>
      </c>
      <c r="B152" s="537" t="s">
        <v>1169</v>
      </c>
      <c r="C152" s="532" t="s">
        <v>1197</v>
      </c>
      <c r="D152" s="538" t="s">
        <v>1443</v>
      </c>
      <c r="E152" s="534">
        <v>1</v>
      </c>
      <c r="F152" s="535" t="s">
        <v>0</v>
      </c>
      <c r="G152" s="109"/>
      <c r="H152" s="574">
        <v>20</v>
      </c>
      <c r="I152" s="575" t="s">
        <v>93</v>
      </c>
      <c r="J15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52" s="119" t="str">
        <f>IF(Sklop18[[#This Row],[ZAHTEVANA SHEMA KAKOVOSTI]]&lt;&gt;"",Sklop18[[#This Row],[Preračunana masa/volumen/kos na enoto kg]],"")</f>
        <v/>
      </c>
      <c r="L152" s="134"/>
      <c r="M152" s="257"/>
      <c r="N152" s="257"/>
      <c r="O152" s="175"/>
      <c r="P152" s="135"/>
      <c r="Q152" s="135"/>
      <c r="R152" s="136"/>
      <c r="S152" s="135">
        <f>+Sklop18[[#This Row],[cena/enota brez DDV v EUR]]*Sklop18[[#This Row],[Stopnja DDV (%)]]</f>
        <v>0</v>
      </c>
      <c r="T152" s="135">
        <f>+Sklop18[[#This Row],[cena/enota brez DDV v EUR]]+Sklop18[[#This Row],[Davek (EUR)]]</f>
        <v>0</v>
      </c>
      <c r="U152" s="135">
        <f>+Sklop18[[#This Row],[cena/enota brez DDV v EUR]]*Sklop18[[#This Row],[Okvirna količina]]</f>
        <v>0</v>
      </c>
      <c r="V152" s="141">
        <f>+Sklop18[[#This Row],[Končna cena/enoto mere (EUR) z DDV]]*Sklop18[[#This Row],[Okvirna količina]]</f>
        <v>0</v>
      </c>
      <c r="W152" s="142"/>
    </row>
    <row r="153" spans="1:23" s="53" customFormat="1" ht="12">
      <c r="A153" s="77" t="s">
        <v>255</v>
      </c>
      <c r="B153" s="531" t="s">
        <v>1170</v>
      </c>
      <c r="C153" s="532" t="s">
        <v>1197</v>
      </c>
      <c r="D153" s="533" t="s">
        <v>1444</v>
      </c>
      <c r="E153" s="534">
        <v>0.44</v>
      </c>
      <c r="F153" s="535" t="s">
        <v>0</v>
      </c>
      <c r="G153" s="109"/>
      <c r="H153" s="574">
        <v>30</v>
      </c>
      <c r="I153" s="575" t="s">
        <v>93</v>
      </c>
      <c r="J15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13.2</v>
      </c>
      <c r="K153" s="119" t="str">
        <f>IF(Sklop18[[#This Row],[ZAHTEVANA SHEMA KAKOVOSTI]]&lt;&gt;"",Sklop18[[#This Row],[Preračunana masa/volumen/kos na enoto kg]],"")</f>
        <v/>
      </c>
      <c r="L153" s="134"/>
      <c r="M153" s="137"/>
      <c r="N153" s="137"/>
      <c r="O153" s="138"/>
      <c r="P153" s="135"/>
      <c r="Q153" s="135"/>
      <c r="R153" s="136"/>
      <c r="S153" s="135">
        <f>+Sklop18[[#This Row],[cena/enota brez DDV v EUR]]*Sklop18[[#This Row],[Stopnja DDV (%)]]</f>
        <v>0</v>
      </c>
      <c r="T153" s="135">
        <f>+Sklop18[[#This Row],[cena/enota brez DDV v EUR]]+Sklop18[[#This Row],[Davek (EUR)]]</f>
        <v>0</v>
      </c>
      <c r="U153" s="135">
        <f>+Sklop18[[#This Row],[cena/enota brez DDV v EUR]]*Sklop18[[#This Row],[Okvirna količina]]</f>
        <v>0</v>
      </c>
      <c r="V153" s="141">
        <f>+Sklop18[[#This Row],[Končna cena/enoto mere (EUR) z DDV]]*Sklop18[[#This Row],[Okvirna količina]]</f>
        <v>0</v>
      </c>
      <c r="W153" s="142"/>
    </row>
    <row r="154" spans="1:23" s="53" customFormat="1" ht="12">
      <c r="A154" s="77" t="s">
        <v>256</v>
      </c>
      <c r="B154" s="537" t="s">
        <v>1171</v>
      </c>
      <c r="C154" s="532" t="s">
        <v>1197</v>
      </c>
      <c r="D154" s="538" t="s">
        <v>1445</v>
      </c>
      <c r="E154" s="534">
        <v>0.15</v>
      </c>
      <c r="F154" s="535" t="s">
        <v>0</v>
      </c>
      <c r="G154" s="109"/>
      <c r="H154" s="574">
        <v>30</v>
      </c>
      <c r="I154" s="575" t="s">
        <v>93</v>
      </c>
      <c r="J15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K154" s="119" t="str">
        <f>IF(Sklop18[[#This Row],[ZAHTEVANA SHEMA KAKOVOSTI]]&lt;&gt;"",Sklop18[[#This Row],[Preračunana masa/volumen/kos na enoto kg]],"")</f>
        <v/>
      </c>
      <c r="L154" s="134"/>
      <c r="M154" s="137"/>
      <c r="N154" s="137"/>
      <c r="O154" s="138"/>
      <c r="P154" s="135"/>
      <c r="Q154" s="135"/>
      <c r="R154" s="136"/>
      <c r="S154" s="135">
        <f>+Sklop18[[#This Row],[cena/enota brez DDV v EUR]]*Sklop18[[#This Row],[Stopnja DDV (%)]]</f>
        <v>0</v>
      </c>
      <c r="T154" s="135">
        <f>+Sklop18[[#This Row],[cena/enota brez DDV v EUR]]+Sklop18[[#This Row],[Davek (EUR)]]</f>
        <v>0</v>
      </c>
      <c r="U154" s="135">
        <f>+Sklop18[[#This Row],[cena/enota brez DDV v EUR]]*Sklop18[[#This Row],[Okvirna količina]]</f>
        <v>0</v>
      </c>
      <c r="V154" s="141">
        <f>+Sklop18[[#This Row],[Končna cena/enoto mere (EUR) z DDV]]*Sklop18[[#This Row],[Okvirna količina]]</f>
        <v>0</v>
      </c>
      <c r="W154" s="142"/>
    </row>
    <row r="155" spans="1:23" s="53" customFormat="1" ht="12">
      <c r="A155" s="77" t="s">
        <v>257</v>
      </c>
      <c r="B155" s="531" t="s">
        <v>1172</v>
      </c>
      <c r="C155" s="532" t="s">
        <v>1197</v>
      </c>
      <c r="D155" s="533" t="s">
        <v>1916</v>
      </c>
      <c r="E155" s="534">
        <v>0.2</v>
      </c>
      <c r="F155" s="535" t="s">
        <v>0</v>
      </c>
      <c r="G155" s="109"/>
      <c r="H155" s="574">
        <v>30</v>
      </c>
      <c r="I155" s="575" t="s">
        <v>93</v>
      </c>
      <c r="J15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55" s="119" t="str">
        <f>IF(Sklop18[[#This Row],[ZAHTEVANA SHEMA KAKOVOSTI]]&lt;&gt;"",Sklop18[[#This Row],[Preračunana masa/volumen/kos na enoto kg]],"")</f>
        <v/>
      </c>
      <c r="L155" s="134"/>
      <c r="M155" s="137"/>
      <c r="N155" s="137"/>
      <c r="O155" s="138"/>
      <c r="P155" s="135"/>
      <c r="Q155" s="135"/>
      <c r="R155" s="136"/>
      <c r="S155" s="135">
        <f>+Sklop18[[#This Row],[cena/enota brez DDV v EUR]]*Sklop18[[#This Row],[Stopnja DDV (%)]]</f>
        <v>0</v>
      </c>
      <c r="T155" s="135">
        <f>+Sklop18[[#This Row],[cena/enota brez DDV v EUR]]+Sklop18[[#This Row],[Davek (EUR)]]</f>
        <v>0</v>
      </c>
      <c r="U155" s="135">
        <f>+Sklop18[[#This Row],[cena/enota brez DDV v EUR]]*Sklop18[[#This Row],[Okvirna količina]]</f>
        <v>0</v>
      </c>
      <c r="V155" s="141">
        <f>+Sklop18[[#This Row],[Končna cena/enoto mere (EUR) z DDV]]*Sklop18[[#This Row],[Okvirna količina]]</f>
        <v>0</v>
      </c>
      <c r="W155" s="142"/>
    </row>
    <row r="156" spans="1:23" s="53" customFormat="1" ht="12">
      <c r="A156" s="77" t="s">
        <v>710</v>
      </c>
      <c r="B156" s="537" t="s">
        <v>2147</v>
      </c>
      <c r="C156" s="532" t="s">
        <v>1197</v>
      </c>
      <c r="D156" s="538" t="s">
        <v>1917</v>
      </c>
      <c r="E156" s="534">
        <v>0.375</v>
      </c>
      <c r="F156" s="535" t="s">
        <v>0</v>
      </c>
      <c r="G156" s="109"/>
      <c r="H156" s="574">
        <v>15</v>
      </c>
      <c r="I156" s="575" t="s">
        <v>93</v>
      </c>
      <c r="J15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5.625</v>
      </c>
      <c r="K156" s="119" t="str">
        <f>IF(Sklop18[[#This Row],[ZAHTEVANA SHEMA KAKOVOSTI]]&lt;&gt;"",Sklop18[[#This Row],[Preračunana masa/volumen/kos na enoto kg]],"")</f>
        <v/>
      </c>
      <c r="L156" s="134"/>
      <c r="M156" s="137"/>
      <c r="N156" s="137"/>
      <c r="O156" s="138"/>
      <c r="P156" s="135"/>
      <c r="Q156" s="135"/>
      <c r="R156" s="136"/>
      <c r="S156" s="135">
        <f>+Sklop18[[#This Row],[cena/enota brez DDV v EUR]]*Sklop18[[#This Row],[Stopnja DDV (%)]]</f>
        <v>0</v>
      </c>
      <c r="T156" s="135">
        <f>+Sklop18[[#This Row],[cena/enota brez DDV v EUR]]+Sklop18[[#This Row],[Davek (EUR)]]</f>
        <v>0</v>
      </c>
      <c r="U156" s="135">
        <f>+Sklop18[[#This Row],[cena/enota brez DDV v EUR]]*Sklop18[[#This Row],[Okvirna količina]]</f>
        <v>0</v>
      </c>
      <c r="V156" s="141">
        <f>+Sklop18[[#This Row],[Končna cena/enoto mere (EUR) z DDV]]*Sklop18[[#This Row],[Okvirna količina]]</f>
        <v>0</v>
      </c>
      <c r="W156" s="142"/>
    </row>
    <row r="157" spans="1:23" s="53" customFormat="1" ht="12">
      <c r="A157" s="77" t="s">
        <v>711</v>
      </c>
      <c r="B157" s="531" t="s">
        <v>1173</v>
      </c>
      <c r="C157" s="532" t="s">
        <v>1197</v>
      </c>
      <c r="D157" s="538" t="s">
        <v>1446</v>
      </c>
      <c r="E157" s="534">
        <v>0.3</v>
      </c>
      <c r="F157" s="535" t="s">
        <v>0</v>
      </c>
      <c r="G157" s="109"/>
      <c r="H157" s="574">
        <v>10</v>
      </c>
      <c r="I157" s="575" t="s">
        <v>93</v>
      </c>
      <c r="J15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57" s="119" t="str">
        <f>IF(Sklop18[[#This Row],[ZAHTEVANA SHEMA KAKOVOSTI]]&lt;&gt;"",Sklop18[[#This Row],[Preračunana masa/volumen/kos na enoto kg]],"")</f>
        <v/>
      </c>
      <c r="L157" s="134"/>
      <c r="M157" s="137"/>
      <c r="N157" s="137"/>
      <c r="O157" s="138"/>
      <c r="P157" s="135"/>
      <c r="Q157" s="135"/>
      <c r="R157" s="136"/>
      <c r="S157" s="135">
        <f>+Sklop18[[#This Row],[cena/enota brez DDV v EUR]]*Sklop18[[#This Row],[Stopnja DDV (%)]]</f>
        <v>0</v>
      </c>
      <c r="T157" s="135">
        <f>+Sklop18[[#This Row],[cena/enota brez DDV v EUR]]+Sklop18[[#This Row],[Davek (EUR)]]</f>
        <v>0</v>
      </c>
      <c r="U157" s="135">
        <f>+Sklop18[[#This Row],[cena/enota brez DDV v EUR]]*Sklop18[[#This Row],[Okvirna količina]]</f>
        <v>0</v>
      </c>
      <c r="V157" s="141">
        <f>+Sklop18[[#This Row],[Končna cena/enoto mere (EUR) z DDV]]*Sklop18[[#This Row],[Okvirna količina]]</f>
        <v>0</v>
      </c>
      <c r="W157" s="142"/>
    </row>
    <row r="158" spans="1:23" s="53" customFormat="1" ht="12">
      <c r="A158" s="77" t="s">
        <v>712</v>
      </c>
      <c r="B158" s="537" t="s">
        <v>1174</v>
      </c>
      <c r="C158" s="532" t="s">
        <v>1197</v>
      </c>
      <c r="D158" s="538" t="s">
        <v>1447</v>
      </c>
      <c r="E158" s="534">
        <v>0.3</v>
      </c>
      <c r="F158" s="535" t="s">
        <v>0</v>
      </c>
      <c r="G158" s="109"/>
      <c r="H158" s="574">
        <v>10</v>
      </c>
      <c r="I158" s="575" t="s">
        <v>93</v>
      </c>
      <c r="J15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58" s="119" t="str">
        <f>IF(Sklop18[[#This Row],[ZAHTEVANA SHEMA KAKOVOSTI]]&lt;&gt;"",Sklop18[[#This Row],[Preračunana masa/volumen/kos na enoto kg]],"")</f>
        <v/>
      </c>
      <c r="L158" s="134"/>
      <c r="M158" s="137"/>
      <c r="N158" s="137"/>
      <c r="O158" s="138"/>
      <c r="P158" s="135"/>
      <c r="Q158" s="135"/>
      <c r="R158" s="136"/>
      <c r="S158" s="135">
        <f>+Sklop18[[#This Row],[cena/enota brez DDV v EUR]]*Sklop18[[#This Row],[Stopnja DDV (%)]]</f>
        <v>0</v>
      </c>
      <c r="T158" s="135">
        <f>+Sklop18[[#This Row],[cena/enota brez DDV v EUR]]+Sklop18[[#This Row],[Davek (EUR)]]</f>
        <v>0</v>
      </c>
      <c r="U158" s="135">
        <f>+Sklop18[[#This Row],[cena/enota brez DDV v EUR]]*Sklop18[[#This Row],[Okvirna količina]]</f>
        <v>0</v>
      </c>
      <c r="V158" s="141">
        <f>+Sklop18[[#This Row],[Končna cena/enoto mere (EUR) z DDV]]*Sklop18[[#This Row],[Okvirna količina]]</f>
        <v>0</v>
      </c>
      <c r="W158" s="142"/>
    </row>
    <row r="159" spans="1:23" s="53" customFormat="1" ht="24">
      <c r="A159" s="77" t="s">
        <v>1198</v>
      </c>
      <c r="B159" s="531" t="s">
        <v>1175</v>
      </c>
      <c r="C159" s="532" t="s">
        <v>1197</v>
      </c>
      <c r="D159" s="538" t="s">
        <v>1448</v>
      </c>
      <c r="E159" s="534">
        <v>5.1999999999999998E-2</v>
      </c>
      <c r="F159" s="535" t="s">
        <v>0</v>
      </c>
      <c r="G159" s="109"/>
      <c r="H159" s="574">
        <v>15</v>
      </c>
      <c r="I159" s="575" t="s">
        <v>93</v>
      </c>
      <c r="J15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0.77999999999999992</v>
      </c>
      <c r="K159" s="119" t="str">
        <f>IF(Sklop18[[#This Row],[ZAHTEVANA SHEMA KAKOVOSTI]]&lt;&gt;"",Sklop18[[#This Row],[Preračunana masa/volumen/kos na enoto kg]],"")</f>
        <v/>
      </c>
      <c r="L159" s="134"/>
      <c r="M159" s="257"/>
      <c r="N159" s="257"/>
      <c r="O159" s="175"/>
      <c r="P159" s="135"/>
      <c r="Q159" s="135"/>
      <c r="R159" s="136"/>
      <c r="S159" s="135">
        <f>+Sklop18[[#This Row],[cena/enota brez DDV v EUR]]*Sklop18[[#This Row],[Stopnja DDV (%)]]</f>
        <v>0</v>
      </c>
      <c r="T159" s="135">
        <f>+Sklop18[[#This Row],[cena/enota brez DDV v EUR]]+Sklop18[[#This Row],[Davek (EUR)]]</f>
        <v>0</v>
      </c>
      <c r="U159" s="135">
        <f>+Sklop18[[#This Row],[cena/enota brez DDV v EUR]]*Sklop18[[#This Row],[Okvirna količina]]</f>
        <v>0</v>
      </c>
      <c r="V159" s="141">
        <f>+Sklop18[[#This Row],[Končna cena/enoto mere (EUR) z DDV]]*Sklop18[[#This Row],[Okvirna količina]]</f>
        <v>0</v>
      </c>
      <c r="W159" s="142"/>
    </row>
    <row r="160" spans="1:23" s="53" customFormat="1" ht="12">
      <c r="A160" s="77" t="s">
        <v>1199</v>
      </c>
      <c r="B160" s="537" t="s">
        <v>1176</v>
      </c>
      <c r="C160" s="532" t="s">
        <v>1197</v>
      </c>
      <c r="D160" s="533" t="s">
        <v>2148</v>
      </c>
      <c r="E160" s="534">
        <v>0.45</v>
      </c>
      <c r="F160" s="535" t="s">
        <v>0</v>
      </c>
      <c r="G160" s="109"/>
      <c r="H160" s="574">
        <v>10</v>
      </c>
      <c r="I160" s="575" t="s">
        <v>93</v>
      </c>
      <c r="J16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K160" s="119" t="str">
        <f>IF(Sklop18[[#This Row],[ZAHTEVANA SHEMA KAKOVOSTI]]&lt;&gt;"",Sklop18[[#This Row],[Preračunana masa/volumen/kos na enoto kg]],"")</f>
        <v/>
      </c>
      <c r="L160" s="134"/>
      <c r="M160" s="257"/>
      <c r="N160" s="257"/>
      <c r="O160" s="175"/>
      <c r="P160" s="135"/>
      <c r="Q160" s="135"/>
      <c r="R160" s="136"/>
      <c r="S160" s="135">
        <f>+Sklop18[[#This Row],[cena/enota brez DDV v EUR]]*Sklop18[[#This Row],[Stopnja DDV (%)]]</f>
        <v>0</v>
      </c>
      <c r="T160" s="135">
        <f>+Sklop18[[#This Row],[cena/enota brez DDV v EUR]]+Sklop18[[#This Row],[Davek (EUR)]]</f>
        <v>0</v>
      </c>
      <c r="U160" s="135">
        <f>+Sklop18[[#This Row],[cena/enota brez DDV v EUR]]*Sklop18[[#This Row],[Okvirna količina]]</f>
        <v>0</v>
      </c>
      <c r="V160" s="141">
        <f>+Sklop18[[#This Row],[Končna cena/enoto mere (EUR) z DDV]]*Sklop18[[#This Row],[Okvirna količina]]</f>
        <v>0</v>
      </c>
      <c r="W160" s="142"/>
    </row>
    <row r="161" spans="1:23" s="53" customFormat="1" ht="12">
      <c r="A161" s="77" t="s">
        <v>1200</v>
      </c>
      <c r="B161" s="531" t="s">
        <v>1177</v>
      </c>
      <c r="C161" s="532" t="s">
        <v>1197</v>
      </c>
      <c r="D161" s="533" t="s">
        <v>1449</v>
      </c>
      <c r="E161" s="534">
        <v>0.25</v>
      </c>
      <c r="F161" s="535" t="s">
        <v>0</v>
      </c>
      <c r="G161" s="109"/>
      <c r="H161" s="574">
        <v>10</v>
      </c>
      <c r="I161" s="575" t="s">
        <v>93</v>
      </c>
      <c r="J16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61" s="119" t="str">
        <f>IF(Sklop18[[#This Row],[ZAHTEVANA SHEMA KAKOVOSTI]]&lt;&gt;"",Sklop18[[#This Row],[Preračunana masa/volumen/kos na enoto kg]],"")</f>
        <v/>
      </c>
      <c r="L161" s="134"/>
      <c r="M161" s="257"/>
      <c r="N161" s="257"/>
      <c r="O161" s="175"/>
      <c r="P161" s="135"/>
      <c r="Q161" s="135"/>
      <c r="R161" s="136"/>
      <c r="S161" s="135">
        <f>+Sklop18[[#This Row],[cena/enota brez DDV v EUR]]*Sklop18[[#This Row],[Stopnja DDV (%)]]</f>
        <v>0</v>
      </c>
      <c r="T161" s="135">
        <f>+Sklop18[[#This Row],[cena/enota brez DDV v EUR]]+Sklop18[[#This Row],[Davek (EUR)]]</f>
        <v>0</v>
      </c>
      <c r="U161" s="135">
        <f>+Sklop18[[#This Row],[cena/enota brez DDV v EUR]]*Sklop18[[#This Row],[Okvirna količina]]</f>
        <v>0</v>
      </c>
      <c r="V161" s="141">
        <f>+Sklop18[[#This Row],[Končna cena/enoto mere (EUR) z DDV]]*Sklop18[[#This Row],[Okvirna količina]]</f>
        <v>0</v>
      </c>
      <c r="W161" s="142"/>
    </row>
    <row r="162" spans="1:23" s="53" customFormat="1" ht="12">
      <c r="A162" s="77" t="s">
        <v>1201</v>
      </c>
      <c r="B162" s="537" t="s">
        <v>1178</v>
      </c>
      <c r="C162" s="532" t="s">
        <v>1197</v>
      </c>
      <c r="D162" s="533" t="s">
        <v>1450</v>
      </c>
      <c r="E162" s="534">
        <v>0.35</v>
      </c>
      <c r="F162" s="535" t="s">
        <v>0</v>
      </c>
      <c r="G162" s="109"/>
      <c r="H162" s="574">
        <v>10</v>
      </c>
      <c r="I162" s="575" t="s">
        <v>93</v>
      </c>
      <c r="J16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K162" s="119" t="str">
        <f>IF(Sklop18[[#This Row],[ZAHTEVANA SHEMA KAKOVOSTI]]&lt;&gt;"",Sklop18[[#This Row],[Preračunana masa/volumen/kos na enoto kg]],"")</f>
        <v/>
      </c>
      <c r="L162" s="134"/>
      <c r="M162" s="137"/>
      <c r="N162" s="137"/>
      <c r="O162" s="138"/>
      <c r="P162" s="135"/>
      <c r="Q162" s="135"/>
      <c r="R162" s="136"/>
      <c r="S162" s="135">
        <f>+Sklop18[[#This Row],[cena/enota brez DDV v EUR]]*Sklop18[[#This Row],[Stopnja DDV (%)]]</f>
        <v>0</v>
      </c>
      <c r="T162" s="135">
        <f>+Sklop18[[#This Row],[cena/enota brez DDV v EUR]]+Sklop18[[#This Row],[Davek (EUR)]]</f>
        <v>0</v>
      </c>
      <c r="U162" s="135">
        <f>+Sklop18[[#This Row],[cena/enota brez DDV v EUR]]*Sklop18[[#This Row],[Okvirna količina]]</f>
        <v>0</v>
      </c>
      <c r="V162" s="141">
        <f>+Sklop18[[#This Row],[Končna cena/enoto mere (EUR) z DDV]]*Sklop18[[#This Row],[Okvirna količina]]</f>
        <v>0</v>
      </c>
      <c r="W162" s="142"/>
    </row>
    <row r="163" spans="1:23" s="53" customFormat="1" ht="12">
      <c r="A163" s="77" t="s">
        <v>1202</v>
      </c>
      <c r="B163" s="531" t="s">
        <v>1179</v>
      </c>
      <c r="C163" s="532" t="s">
        <v>1197</v>
      </c>
      <c r="D163" s="540" t="s">
        <v>1345</v>
      </c>
      <c r="E163" s="534">
        <v>1</v>
      </c>
      <c r="F163" s="535" t="s">
        <v>0</v>
      </c>
      <c r="G163" s="109"/>
      <c r="H163" s="574">
        <v>350</v>
      </c>
      <c r="I163" s="575" t="s">
        <v>93</v>
      </c>
      <c r="J16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K163" s="119" t="str">
        <f>IF(Sklop18[[#This Row],[ZAHTEVANA SHEMA KAKOVOSTI]]&lt;&gt;"",Sklop18[[#This Row],[Preračunana masa/volumen/kos na enoto kg]],"")</f>
        <v/>
      </c>
      <c r="L163" s="134"/>
      <c r="M163" s="257"/>
      <c r="N163" s="257"/>
      <c r="O163" s="175"/>
      <c r="P163" s="135"/>
      <c r="Q163" s="135"/>
      <c r="R163" s="136"/>
      <c r="S163" s="135">
        <f>+Sklop18[[#This Row],[cena/enota brez DDV v EUR]]*Sklop18[[#This Row],[Stopnja DDV (%)]]</f>
        <v>0</v>
      </c>
      <c r="T163" s="135">
        <f>+Sklop18[[#This Row],[cena/enota brez DDV v EUR]]+Sklop18[[#This Row],[Davek (EUR)]]</f>
        <v>0</v>
      </c>
      <c r="U163" s="135">
        <f>+Sklop18[[#This Row],[cena/enota brez DDV v EUR]]*Sklop18[[#This Row],[Okvirna količina]]</f>
        <v>0</v>
      </c>
      <c r="V163" s="141">
        <f>+Sklop18[[#This Row],[Končna cena/enoto mere (EUR) z DDV]]*Sklop18[[#This Row],[Okvirna količina]]</f>
        <v>0</v>
      </c>
      <c r="W163" s="142"/>
    </row>
    <row r="164" spans="1:23" s="53" customFormat="1" ht="12">
      <c r="A164" s="77" t="s">
        <v>1203</v>
      </c>
      <c r="B164" s="537" t="s">
        <v>1180</v>
      </c>
      <c r="C164" s="532" t="s">
        <v>1197</v>
      </c>
      <c r="D164" s="533" t="s">
        <v>1346</v>
      </c>
      <c r="E164" s="534">
        <v>0.5</v>
      </c>
      <c r="F164" s="535" t="s">
        <v>0</v>
      </c>
      <c r="G164" s="109"/>
      <c r="H164" s="574">
        <v>150</v>
      </c>
      <c r="I164" s="575" t="s">
        <v>93</v>
      </c>
      <c r="J16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164" s="119" t="str">
        <f>IF(Sklop18[[#This Row],[ZAHTEVANA SHEMA KAKOVOSTI]]&lt;&gt;"",Sklop18[[#This Row],[Preračunana masa/volumen/kos na enoto kg]],"")</f>
        <v/>
      </c>
      <c r="L164" s="134"/>
      <c r="M164" s="137"/>
      <c r="N164" s="137"/>
      <c r="O164" s="138"/>
      <c r="P164" s="135"/>
      <c r="Q164" s="135"/>
      <c r="R164" s="136"/>
      <c r="S164" s="135">
        <f>+Sklop18[[#This Row],[cena/enota brez DDV v EUR]]*Sklop18[[#This Row],[Stopnja DDV (%)]]</f>
        <v>0</v>
      </c>
      <c r="T164" s="135">
        <f>+Sklop18[[#This Row],[cena/enota brez DDV v EUR]]+Sklop18[[#This Row],[Davek (EUR)]]</f>
        <v>0</v>
      </c>
      <c r="U164" s="135">
        <f>+Sklop18[[#This Row],[cena/enota brez DDV v EUR]]*Sklop18[[#This Row],[Okvirna količina]]</f>
        <v>0</v>
      </c>
      <c r="V164" s="141">
        <f>+Sklop18[[#This Row],[Končna cena/enoto mere (EUR) z DDV]]*Sklop18[[#This Row],[Okvirna količina]]</f>
        <v>0</v>
      </c>
      <c r="W164" s="142"/>
    </row>
    <row r="165" spans="1:23" s="53" customFormat="1" ht="12">
      <c r="A165" s="77" t="s">
        <v>1204</v>
      </c>
      <c r="B165" s="531" t="s">
        <v>1181</v>
      </c>
      <c r="C165" s="532" t="s">
        <v>1197</v>
      </c>
      <c r="D165" s="538" t="s">
        <v>2149</v>
      </c>
      <c r="E165" s="534">
        <v>0.5</v>
      </c>
      <c r="F165" s="535" t="s">
        <v>0</v>
      </c>
      <c r="G165" s="109"/>
      <c r="H165" s="574">
        <v>45</v>
      </c>
      <c r="I165" s="575" t="s">
        <v>93</v>
      </c>
      <c r="J16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165" s="119" t="str">
        <f>IF(Sklop18[[#This Row],[ZAHTEVANA SHEMA KAKOVOSTI]]&lt;&gt;"",Sklop18[[#This Row],[Preračunana masa/volumen/kos na enoto kg]],"")</f>
        <v/>
      </c>
      <c r="L165" s="134"/>
      <c r="M165" s="137"/>
      <c r="N165" s="137"/>
      <c r="O165" s="138"/>
      <c r="P165" s="135"/>
      <c r="Q165" s="135"/>
      <c r="R165" s="136"/>
      <c r="S165" s="135">
        <f>+Sklop18[[#This Row],[cena/enota brez DDV v EUR]]*Sklop18[[#This Row],[Stopnja DDV (%)]]</f>
        <v>0</v>
      </c>
      <c r="T165" s="135">
        <f>+Sklop18[[#This Row],[cena/enota brez DDV v EUR]]+Sklop18[[#This Row],[Davek (EUR)]]</f>
        <v>0</v>
      </c>
      <c r="U165" s="135">
        <f>+Sklop18[[#This Row],[cena/enota brez DDV v EUR]]*Sklop18[[#This Row],[Okvirna količina]]</f>
        <v>0</v>
      </c>
      <c r="V165" s="141">
        <f>+Sklop18[[#This Row],[Končna cena/enoto mere (EUR) z DDV]]*Sklop18[[#This Row],[Okvirna količina]]</f>
        <v>0</v>
      </c>
      <c r="W165" s="142"/>
    </row>
    <row r="166" spans="1:23" s="53" customFormat="1" ht="36">
      <c r="A166" s="77" t="s">
        <v>1205</v>
      </c>
      <c r="B166" s="537" t="s">
        <v>1182</v>
      </c>
      <c r="C166" s="532" t="s">
        <v>1197</v>
      </c>
      <c r="D166" s="538" t="s">
        <v>1344</v>
      </c>
      <c r="E166" s="534">
        <v>1</v>
      </c>
      <c r="F166" s="535" t="s">
        <v>0</v>
      </c>
      <c r="G166" s="109"/>
      <c r="H166" s="574">
        <v>340</v>
      </c>
      <c r="I166" s="575" t="s">
        <v>93</v>
      </c>
      <c r="J16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</v>
      </c>
      <c r="K166" s="119" t="str">
        <f>IF(Sklop18[[#This Row],[ZAHTEVANA SHEMA KAKOVOSTI]]&lt;&gt;"",Sklop18[[#This Row],[Preračunana masa/volumen/kos na enoto kg]],"")</f>
        <v/>
      </c>
      <c r="L166" s="134"/>
      <c r="M166" s="137"/>
      <c r="N166" s="137"/>
      <c r="O166" s="138"/>
      <c r="P166" s="135"/>
      <c r="Q166" s="135"/>
      <c r="R166" s="136"/>
      <c r="S166" s="135">
        <f>+Sklop18[[#This Row],[cena/enota brez DDV v EUR]]*Sklop18[[#This Row],[Stopnja DDV (%)]]</f>
        <v>0</v>
      </c>
      <c r="T166" s="135">
        <f>+Sklop18[[#This Row],[cena/enota brez DDV v EUR]]+Sklop18[[#This Row],[Davek (EUR)]]</f>
        <v>0</v>
      </c>
      <c r="U166" s="135">
        <f>+Sklop18[[#This Row],[cena/enota brez DDV v EUR]]*Sklop18[[#This Row],[Okvirna količina]]</f>
        <v>0</v>
      </c>
      <c r="V166" s="141">
        <f>+Sklop18[[#This Row],[Končna cena/enoto mere (EUR) z DDV]]*Sklop18[[#This Row],[Okvirna količina]]</f>
        <v>0</v>
      </c>
      <c r="W166" s="142"/>
    </row>
    <row r="167" spans="1:23" s="53" customFormat="1" ht="12">
      <c r="A167" s="77" t="s">
        <v>1206</v>
      </c>
      <c r="B167" s="531" t="s">
        <v>2150</v>
      </c>
      <c r="C167" s="532" t="s">
        <v>1197</v>
      </c>
      <c r="D167" s="533" t="s">
        <v>1347</v>
      </c>
      <c r="E167" s="534">
        <v>1</v>
      </c>
      <c r="F167" s="535" t="s">
        <v>0</v>
      </c>
      <c r="G167" s="109"/>
      <c r="H167" s="574">
        <v>100</v>
      </c>
      <c r="I167" s="575" t="s">
        <v>93</v>
      </c>
      <c r="J16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67" s="119" t="str">
        <f>IF(Sklop18[[#This Row],[ZAHTEVANA SHEMA KAKOVOSTI]]&lt;&gt;"",Sklop18[[#This Row],[Preračunana masa/volumen/kos na enoto kg]],"")</f>
        <v/>
      </c>
      <c r="L167" s="134"/>
      <c r="M167" s="137"/>
      <c r="N167" s="137"/>
      <c r="O167" s="138"/>
      <c r="P167" s="135"/>
      <c r="Q167" s="135"/>
      <c r="R167" s="136"/>
      <c r="S167" s="135">
        <f>+Sklop18[[#This Row],[cena/enota brez DDV v EUR]]*Sklop18[[#This Row],[Stopnja DDV (%)]]</f>
        <v>0</v>
      </c>
      <c r="T167" s="135">
        <f>+Sklop18[[#This Row],[cena/enota brez DDV v EUR]]+Sklop18[[#This Row],[Davek (EUR)]]</f>
        <v>0</v>
      </c>
      <c r="U167" s="135">
        <f>+Sklop18[[#This Row],[cena/enota brez DDV v EUR]]*Sklop18[[#This Row],[Okvirna količina]]</f>
        <v>0</v>
      </c>
      <c r="V167" s="141">
        <f>+Sklop18[[#This Row],[Končna cena/enoto mere (EUR) z DDV]]*Sklop18[[#This Row],[Okvirna količina]]</f>
        <v>0</v>
      </c>
      <c r="W167" s="142"/>
    </row>
    <row r="168" spans="1:23" s="53" customFormat="1" ht="12">
      <c r="A168" s="77" t="s">
        <v>1207</v>
      </c>
      <c r="B168" s="537" t="s">
        <v>1183</v>
      </c>
      <c r="C168" s="532" t="s">
        <v>1197</v>
      </c>
      <c r="D168" s="533" t="s">
        <v>1348</v>
      </c>
      <c r="E168" s="534">
        <v>1</v>
      </c>
      <c r="F168" s="535" t="s">
        <v>0</v>
      </c>
      <c r="G168" s="109"/>
      <c r="H168" s="574">
        <v>20</v>
      </c>
      <c r="I168" s="575" t="s">
        <v>93</v>
      </c>
      <c r="J16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68" s="119" t="str">
        <f>IF(Sklop18[[#This Row],[ZAHTEVANA SHEMA KAKOVOSTI]]&lt;&gt;"",Sklop18[[#This Row],[Preračunana masa/volumen/kos na enoto kg]],"")</f>
        <v/>
      </c>
      <c r="L168" s="134"/>
      <c r="M168" s="137"/>
      <c r="N168" s="137"/>
      <c r="O168" s="138"/>
      <c r="P168" s="135"/>
      <c r="Q168" s="135"/>
      <c r="R168" s="136"/>
      <c r="S168" s="135">
        <f>+Sklop18[[#This Row],[cena/enota brez DDV v EUR]]*Sklop18[[#This Row],[Stopnja DDV (%)]]</f>
        <v>0</v>
      </c>
      <c r="T168" s="135">
        <f>+Sklop18[[#This Row],[cena/enota brez DDV v EUR]]+Sklop18[[#This Row],[Davek (EUR)]]</f>
        <v>0</v>
      </c>
      <c r="U168" s="135">
        <f>+Sklop18[[#This Row],[cena/enota brez DDV v EUR]]*Sklop18[[#This Row],[Okvirna količina]]</f>
        <v>0</v>
      </c>
      <c r="V168" s="141">
        <f>+Sklop18[[#This Row],[Končna cena/enoto mere (EUR) z DDV]]*Sklop18[[#This Row],[Okvirna količina]]</f>
        <v>0</v>
      </c>
      <c r="W168" s="142"/>
    </row>
    <row r="169" spans="1:23" s="53" customFormat="1" ht="24">
      <c r="A169" s="77" t="s">
        <v>1208</v>
      </c>
      <c r="B169" s="531" t="s">
        <v>1184</v>
      </c>
      <c r="C169" s="532" t="s">
        <v>1197</v>
      </c>
      <c r="D169" s="533" t="s">
        <v>1349</v>
      </c>
      <c r="E169" s="534">
        <v>0.5</v>
      </c>
      <c r="F169" s="535" t="s">
        <v>0</v>
      </c>
      <c r="G169" s="109"/>
      <c r="H169" s="574">
        <v>10</v>
      </c>
      <c r="I169" s="575" t="s">
        <v>93</v>
      </c>
      <c r="J16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69" s="119" t="str">
        <f>IF(Sklop18[[#This Row],[ZAHTEVANA SHEMA KAKOVOSTI]]&lt;&gt;"",Sklop18[[#This Row],[Preračunana masa/volumen/kos na enoto kg]],"")</f>
        <v/>
      </c>
      <c r="L169" s="134"/>
      <c r="M169" s="257"/>
      <c r="N169" s="257"/>
      <c r="O169" s="175"/>
      <c r="P169" s="135"/>
      <c r="Q169" s="135"/>
      <c r="R169" s="136"/>
      <c r="S169" s="135">
        <f>+Sklop18[[#This Row],[cena/enota brez DDV v EUR]]*Sklop18[[#This Row],[Stopnja DDV (%)]]</f>
        <v>0</v>
      </c>
      <c r="T169" s="135">
        <f>+Sklop18[[#This Row],[cena/enota brez DDV v EUR]]+Sklop18[[#This Row],[Davek (EUR)]]</f>
        <v>0</v>
      </c>
      <c r="U169" s="135">
        <f>+Sklop18[[#This Row],[cena/enota brez DDV v EUR]]*Sklop18[[#This Row],[Okvirna količina]]</f>
        <v>0</v>
      </c>
      <c r="V169" s="141">
        <f>+Sklop18[[#This Row],[Končna cena/enoto mere (EUR) z DDV]]*Sklop18[[#This Row],[Okvirna količina]]</f>
        <v>0</v>
      </c>
      <c r="W169" s="142"/>
    </row>
    <row r="170" spans="1:23" s="53" customFormat="1" ht="12">
      <c r="A170" s="77" t="s">
        <v>1209</v>
      </c>
      <c r="B170" s="537" t="s">
        <v>1185</v>
      </c>
      <c r="C170" s="532" t="s">
        <v>1197</v>
      </c>
      <c r="D170" s="533" t="s">
        <v>1350</v>
      </c>
      <c r="E170" s="534">
        <v>0.5</v>
      </c>
      <c r="F170" s="535" t="s">
        <v>0</v>
      </c>
      <c r="G170" s="109"/>
      <c r="H170" s="574">
        <v>15</v>
      </c>
      <c r="I170" s="575" t="s">
        <v>93</v>
      </c>
      <c r="J17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70" s="119" t="str">
        <f>IF(Sklop18[[#This Row],[ZAHTEVANA SHEMA KAKOVOSTI]]&lt;&gt;"",Sklop18[[#This Row],[Preračunana masa/volumen/kos na enoto kg]],"")</f>
        <v/>
      </c>
      <c r="L170" s="134"/>
      <c r="M170" s="257"/>
      <c r="N170" s="257"/>
      <c r="O170" s="175"/>
      <c r="P170" s="135"/>
      <c r="Q170" s="135"/>
      <c r="R170" s="136"/>
      <c r="S170" s="135">
        <f>+Sklop18[[#This Row],[cena/enota brez DDV v EUR]]*Sklop18[[#This Row],[Stopnja DDV (%)]]</f>
        <v>0</v>
      </c>
      <c r="T170" s="135">
        <f>+Sklop18[[#This Row],[cena/enota brez DDV v EUR]]+Sklop18[[#This Row],[Davek (EUR)]]</f>
        <v>0</v>
      </c>
      <c r="U170" s="135">
        <f>+Sklop18[[#This Row],[cena/enota brez DDV v EUR]]*Sklop18[[#This Row],[Okvirna količina]]</f>
        <v>0</v>
      </c>
      <c r="V170" s="141">
        <f>+Sklop18[[#This Row],[Končna cena/enoto mere (EUR) z DDV]]*Sklop18[[#This Row],[Okvirna količina]]</f>
        <v>0</v>
      </c>
      <c r="W170" s="142"/>
    </row>
    <row r="171" spans="1:23" s="53" customFormat="1" ht="12">
      <c r="A171" s="77" t="s">
        <v>1210</v>
      </c>
      <c r="B171" s="531" t="s">
        <v>1186</v>
      </c>
      <c r="C171" s="532" t="s">
        <v>1197</v>
      </c>
      <c r="D171" s="533" t="s">
        <v>1350</v>
      </c>
      <c r="E171" s="534">
        <v>5</v>
      </c>
      <c r="F171" s="535" t="s">
        <v>0</v>
      </c>
      <c r="G171" s="109"/>
      <c r="H171" s="574">
        <v>10</v>
      </c>
      <c r="I171" s="575" t="s">
        <v>93</v>
      </c>
      <c r="J17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1" s="119" t="str">
        <f>IF(Sklop18[[#This Row],[ZAHTEVANA SHEMA KAKOVOSTI]]&lt;&gt;"",Sklop18[[#This Row],[Preračunana masa/volumen/kos na enoto kg]],"")</f>
        <v/>
      </c>
      <c r="L171" s="134"/>
      <c r="M171" s="257"/>
      <c r="N171" s="257"/>
      <c r="O171" s="175"/>
      <c r="P171" s="135"/>
      <c r="Q171" s="135"/>
      <c r="R171" s="136"/>
      <c r="S171" s="135">
        <f>+Sklop18[[#This Row],[cena/enota brez DDV v EUR]]*Sklop18[[#This Row],[Stopnja DDV (%)]]</f>
        <v>0</v>
      </c>
      <c r="T171" s="135">
        <f>+Sklop18[[#This Row],[cena/enota brez DDV v EUR]]+Sklop18[[#This Row],[Davek (EUR)]]</f>
        <v>0</v>
      </c>
      <c r="U171" s="135">
        <f>+Sklop18[[#This Row],[cena/enota brez DDV v EUR]]*Sklop18[[#This Row],[Okvirna količina]]</f>
        <v>0</v>
      </c>
      <c r="V171" s="141">
        <f>+Sklop18[[#This Row],[Končna cena/enoto mere (EUR) z DDV]]*Sklop18[[#This Row],[Okvirna količina]]</f>
        <v>0</v>
      </c>
      <c r="W171" s="142"/>
    </row>
    <row r="172" spans="1:23" s="53" customFormat="1" ht="12">
      <c r="A172" s="77" t="s">
        <v>1211</v>
      </c>
      <c r="B172" s="537" t="s">
        <v>1187</v>
      </c>
      <c r="C172" s="532" t="s">
        <v>1197</v>
      </c>
      <c r="D172" s="533" t="s">
        <v>1351</v>
      </c>
      <c r="E172" s="534">
        <v>0.5</v>
      </c>
      <c r="F172" s="535" t="s">
        <v>0</v>
      </c>
      <c r="G172" s="109"/>
      <c r="H172" s="574">
        <v>15</v>
      </c>
      <c r="I172" s="575" t="s">
        <v>93</v>
      </c>
      <c r="J17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72" s="119" t="str">
        <f>IF(Sklop18[[#This Row],[ZAHTEVANA SHEMA KAKOVOSTI]]&lt;&gt;"",Sklop18[[#This Row],[Preračunana masa/volumen/kos na enoto kg]],"")</f>
        <v/>
      </c>
      <c r="L172" s="134"/>
      <c r="M172" s="137"/>
      <c r="N172" s="137"/>
      <c r="O172" s="138"/>
      <c r="P172" s="135"/>
      <c r="Q172" s="135"/>
      <c r="R172" s="136"/>
      <c r="S172" s="135">
        <f>+Sklop18[[#This Row],[cena/enota brez DDV v EUR]]*Sklop18[[#This Row],[Stopnja DDV (%)]]</f>
        <v>0</v>
      </c>
      <c r="T172" s="135">
        <f>+Sklop18[[#This Row],[cena/enota brez DDV v EUR]]+Sklop18[[#This Row],[Davek (EUR)]]</f>
        <v>0</v>
      </c>
      <c r="U172" s="135">
        <f>+Sklop18[[#This Row],[cena/enota brez DDV v EUR]]*Sklop18[[#This Row],[Okvirna količina]]</f>
        <v>0</v>
      </c>
      <c r="V172" s="141">
        <f>+Sklop18[[#This Row],[Končna cena/enoto mere (EUR) z DDV]]*Sklop18[[#This Row],[Okvirna količina]]</f>
        <v>0</v>
      </c>
      <c r="W172" s="142"/>
    </row>
    <row r="173" spans="1:23" s="53" customFormat="1" ht="12">
      <c r="A173" s="77" t="s">
        <v>1212</v>
      </c>
      <c r="B173" s="531" t="s">
        <v>1188</v>
      </c>
      <c r="C173" s="532" t="s">
        <v>1197</v>
      </c>
      <c r="D173" s="533" t="s">
        <v>1352</v>
      </c>
      <c r="E173" s="534">
        <v>0.5</v>
      </c>
      <c r="F173" s="535" t="s">
        <v>0</v>
      </c>
      <c r="G173" s="109"/>
      <c r="H173" s="574">
        <v>10</v>
      </c>
      <c r="I173" s="575" t="s">
        <v>93</v>
      </c>
      <c r="J17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73" s="119" t="str">
        <f>IF(Sklop18[[#This Row],[ZAHTEVANA SHEMA KAKOVOSTI]]&lt;&gt;"",Sklop18[[#This Row],[Preračunana masa/volumen/kos na enoto kg]],"")</f>
        <v/>
      </c>
      <c r="L173" s="134"/>
      <c r="M173" s="257"/>
      <c r="N173" s="257"/>
      <c r="O173" s="175"/>
      <c r="P173" s="135"/>
      <c r="Q173" s="135"/>
      <c r="R173" s="136"/>
      <c r="S173" s="135">
        <f>+Sklop18[[#This Row],[cena/enota brez DDV v EUR]]*Sklop18[[#This Row],[Stopnja DDV (%)]]</f>
        <v>0</v>
      </c>
      <c r="T173" s="135">
        <f>+Sklop18[[#This Row],[cena/enota brez DDV v EUR]]+Sklop18[[#This Row],[Davek (EUR)]]</f>
        <v>0</v>
      </c>
      <c r="U173" s="135">
        <f>+Sklop18[[#This Row],[cena/enota brez DDV v EUR]]*Sklop18[[#This Row],[Okvirna količina]]</f>
        <v>0</v>
      </c>
      <c r="V173" s="141">
        <f>+Sklop18[[#This Row],[Končna cena/enoto mere (EUR) z DDV]]*Sklop18[[#This Row],[Okvirna količina]]</f>
        <v>0</v>
      </c>
      <c r="W173" s="142"/>
    </row>
    <row r="174" spans="1:23" s="53" customFormat="1" ht="12">
      <c r="A174" s="77" t="s">
        <v>1213</v>
      </c>
      <c r="B174" s="537" t="s">
        <v>1189</v>
      </c>
      <c r="C174" s="532" t="s">
        <v>1197</v>
      </c>
      <c r="D174" s="533" t="s">
        <v>1353</v>
      </c>
      <c r="E174" s="534">
        <v>0.5</v>
      </c>
      <c r="F174" s="535" t="s">
        <v>0</v>
      </c>
      <c r="G174" s="109"/>
      <c r="H174" s="574">
        <v>25</v>
      </c>
      <c r="I174" s="575" t="s">
        <v>93</v>
      </c>
      <c r="J17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174" s="119" t="str">
        <f>IF(Sklop18[[#This Row],[ZAHTEVANA SHEMA KAKOVOSTI]]&lt;&gt;"",Sklop18[[#This Row],[Preračunana masa/volumen/kos na enoto kg]],"")</f>
        <v/>
      </c>
      <c r="L174" s="134"/>
      <c r="M174" s="257"/>
      <c r="N174" s="257"/>
      <c r="O174" s="175"/>
      <c r="P174" s="135"/>
      <c r="Q174" s="135"/>
      <c r="R174" s="136"/>
      <c r="S174" s="135">
        <f>+Sklop18[[#This Row],[cena/enota brez DDV v EUR]]*Sklop18[[#This Row],[Stopnja DDV (%)]]</f>
        <v>0</v>
      </c>
      <c r="T174" s="135">
        <f>+Sklop18[[#This Row],[cena/enota brez DDV v EUR]]+Sklop18[[#This Row],[Davek (EUR)]]</f>
        <v>0</v>
      </c>
      <c r="U174" s="135">
        <f>+Sklop18[[#This Row],[cena/enota brez DDV v EUR]]*Sklop18[[#This Row],[Okvirna količina]]</f>
        <v>0</v>
      </c>
      <c r="V174" s="141">
        <f>+Sklop18[[#This Row],[Končna cena/enoto mere (EUR) z DDV]]*Sklop18[[#This Row],[Okvirna količina]]</f>
        <v>0</v>
      </c>
      <c r="W174" s="142"/>
    </row>
    <row r="175" spans="1:23" s="53" customFormat="1" ht="12">
      <c r="A175" s="77" t="s">
        <v>1214</v>
      </c>
      <c r="B175" s="531" t="s">
        <v>1190</v>
      </c>
      <c r="C175" s="532" t="s">
        <v>1197</v>
      </c>
      <c r="D175" s="533" t="s">
        <v>1354</v>
      </c>
      <c r="E175" s="534">
        <v>0.2</v>
      </c>
      <c r="F175" s="535" t="s">
        <v>0</v>
      </c>
      <c r="G175" s="109"/>
      <c r="H175" s="574">
        <v>20</v>
      </c>
      <c r="I175" s="575" t="s">
        <v>93</v>
      </c>
      <c r="J17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75" s="119" t="str">
        <f>IF(Sklop18[[#This Row],[ZAHTEVANA SHEMA KAKOVOSTI]]&lt;&gt;"",Sklop18[[#This Row],[Preračunana masa/volumen/kos na enoto kg]],"")</f>
        <v/>
      </c>
      <c r="L175" s="134"/>
      <c r="M175" s="137"/>
      <c r="N175" s="137"/>
      <c r="O175" s="138"/>
      <c r="P175" s="135"/>
      <c r="Q175" s="135"/>
      <c r="R175" s="136"/>
      <c r="S175" s="135">
        <f>+Sklop18[[#This Row],[cena/enota brez DDV v EUR]]*Sklop18[[#This Row],[Stopnja DDV (%)]]</f>
        <v>0</v>
      </c>
      <c r="T175" s="135">
        <f>+Sklop18[[#This Row],[cena/enota brez DDV v EUR]]+Sklop18[[#This Row],[Davek (EUR)]]</f>
        <v>0</v>
      </c>
      <c r="U175" s="135">
        <f>+Sklop18[[#This Row],[cena/enota brez DDV v EUR]]*Sklop18[[#This Row],[Okvirna količina]]</f>
        <v>0</v>
      </c>
      <c r="V175" s="141">
        <f>+Sklop18[[#This Row],[Končna cena/enoto mere (EUR) z DDV]]*Sklop18[[#This Row],[Okvirna količina]]</f>
        <v>0</v>
      </c>
      <c r="W175" s="142"/>
    </row>
    <row r="176" spans="1:23" s="53" customFormat="1" ht="12">
      <c r="A176" s="77" t="s">
        <v>1215</v>
      </c>
      <c r="B176" s="537" t="s">
        <v>1191</v>
      </c>
      <c r="C176" s="532" t="s">
        <v>1197</v>
      </c>
      <c r="D176" s="533" t="s">
        <v>1354</v>
      </c>
      <c r="E176" s="534">
        <v>0.5</v>
      </c>
      <c r="F176" s="535" t="s">
        <v>0</v>
      </c>
      <c r="G176" s="109"/>
      <c r="H176" s="574">
        <v>20</v>
      </c>
      <c r="I176" s="575" t="s">
        <v>93</v>
      </c>
      <c r="J17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6" s="119" t="str">
        <f>IF(Sklop18[[#This Row],[ZAHTEVANA SHEMA KAKOVOSTI]]&lt;&gt;"",Sklop18[[#This Row],[Preračunana masa/volumen/kos na enoto kg]],"")</f>
        <v/>
      </c>
      <c r="L176" s="134"/>
      <c r="M176" s="137"/>
      <c r="N176" s="137"/>
      <c r="O176" s="138"/>
      <c r="P176" s="135"/>
      <c r="Q176" s="135"/>
      <c r="R176" s="136"/>
      <c r="S176" s="135">
        <f>+Sklop18[[#This Row],[cena/enota brez DDV v EUR]]*Sklop18[[#This Row],[Stopnja DDV (%)]]</f>
        <v>0</v>
      </c>
      <c r="T176" s="135">
        <f>+Sklop18[[#This Row],[cena/enota brez DDV v EUR]]+Sklop18[[#This Row],[Davek (EUR)]]</f>
        <v>0</v>
      </c>
      <c r="U176" s="135">
        <f>+Sklop18[[#This Row],[cena/enota brez DDV v EUR]]*Sklop18[[#This Row],[Okvirna količina]]</f>
        <v>0</v>
      </c>
      <c r="V176" s="141">
        <f>+Sklop18[[#This Row],[Končna cena/enoto mere (EUR) z DDV]]*Sklop18[[#This Row],[Okvirna količina]]</f>
        <v>0</v>
      </c>
      <c r="W176" s="142"/>
    </row>
    <row r="177" spans="1:23" s="53" customFormat="1" ht="12">
      <c r="A177" s="77" t="s">
        <v>1216</v>
      </c>
      <c r="B177" s="531" t="s">
        <v>1192</v>
      </c>
      <c r="C177" s="532" t="s">
        <v>1197</v>
      </c>
      <c r="D177" s="533" t="s">
        <v>1355</v>
      </c>
      <c r="E177" s="534">
        <v>0.2</v>
      </c>
      <c r="F177" s="535" t="s">
        <v>0</v>
      </c>
      <c r="G177" s="109"/>
      <c r="H177" s="574">
        <v>4</v>
      </c>
      <c r="I177" s="575" t="s">
        <v>93</v>
      </c>
      <c r="J17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K177" s="119" t="str">
        <f>IF(Sklop18[[#This Row],[ZAHTEVANA SHEMA KAKOVOSTI]]&lt;&gt;"",Sklop18[[#This Row],[Preračunana masa/volumen/kos na enoto kg]],"")</f>
        <v/>
      </c>
      <c r="L177" s="134"/>
      <c r="M177" s="257"/>
      <c r="N177" s="257"/>
      <c r="O177" s="175"/>
      <c r="P177" s="135"/>
      <c r="Q177" s="135"/>
      <c r="R177" s="136"/>
      <c r="S177" s="135">
        <f>+Sklop18[[#This Row],[cena/enota brez DDV v EUR]]*Sklop18[[#This Row],[Stopnja DDV (%)]]</f>
        <v>0</v>
      </c>
      <c r="T177" s="135">
        <f>+Sklop18[[#This Row],[cena/enota brez DDV v EUR]]+Sklop18[[#This Row],[Davek (EUR)]]</f>
        <v>0</v>
      </c>
      <c r="U177" s="135">
        <f>+Sklop18[[#This Row],[cena/enota brez DDV v EUR]]*Sklop18[[#This Row],[Okvirna količina]]</f>
        <v>0</v>
      </c>
      <c r="V177" s="141">
        <f>+Sklop18[[#This Row],[Končna cena/enoto mere (EUR) z DDV]]*Sklop18[[#This Row],[Okvirna količina]]</f>
        <v>0</v>
      </c>
      <c r="W177" s="142"/>
    </row>
    <row r="178" spans="1:23" s="53" customFormat="1" ht="12">
      <c r="A178" s="77" t="s">
        <v>1217</v>
      </c>
      <c r="B178" s="537" t="s">
        <v>1193</v>
      </c>
      <c r="C178" s="532" t="s">
        <v>1197</v>
      </c>
      <c r="D178" s="533" t="s">
        <v>2151</v>
      </c>
      <c r="E178" s="534">
        <v>1</v>
      </c>
      <c r="F178" s="535" t="s">
        <v>0</v>
      </c>
      <c r="G178" s="109"/>
      <c r="H178" s="574">
        <v>100</v>
      </c>
      <c r="I178" s="575" t="s">
        <v>93</v>
      </c>
      <c r="J17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78" s="119" t="str">
        <f>IF(Sklop18[[#This Row],[ZAHTEVANA SHEMA KAKOVOSTI]]&lt;&gt;"",Sklop18[[#This Row],[Preračunana masa/volumen/kos na enoto kg]],"")</f>
        <v/>
      </c>
      <c r="L178" s="134"/>
      <c r="M178" s="137"/>
      <c r="N178" s="137"/>
      <c r="O178" s="138"/>
      <c r="P178" s="135"/>
      <c r="Q178" s="135"/>
      <c r="R178" s="136"/>
      <c r="S178" s="135">
        <f>+Sklop18[[#This Row],[cena/enota brez DDV v EUR]]*Sklop18[[#This Row],[Stopnja DDV (%)]]</f>
        <v>0</v>
      </c>
      <c r="T178" s="135">
        <f>+Sklop18[[#This Row],[cena/enota brez DDV v EUR]]+Sklop18[[#This Row],[Davek (EUR)]]</f>
        <v>0</v>
      </c>
      <c r="U178" s="135">
        <f>+Sklop18[[#This Row],[cena/enota brez DDV v EUR]]*Sklop18[[#This Row],[Okvirna količina]]</f>
        <v>0</v>
      </c>
      <c r="V178" s="141">
        <f>+Sklop18[[#This Row],[Končna cena/enoto mere (EUR) z DDV]]*Sklop18[[#This Row],[Okvirna količina]]</f>
        <v>0</v>
      </c>
      <c r="W178" s="142"/>
    </row>
    <row r="179" spans="1:23" s="53" customFormat="1" ht="12">
      <c r="A179" s="77" t="s">
        <v>1218</v>
      </c>
      <c r="B179" s="531" t="s">
        <v>1194</v>
      </c>
      <c r="C179" s="532" t="s">
        <v>1197</v>
      </c>
      <c r="D179" s="533" t="s">
        <v>2152</v>
      </c>
      <c r="E179" s="549">
        <v>1.2999999999999999E-2</v>
      </c>
      <c r="F179" s="535" t="s">
        <v>0</v>
      </c>
      <c r="G179" s="109"/>
      <c r="H179" s="574">
        <v>200</v>
      </c>
      <c r="I179" s="575" t="s">
        <v>93</v>
      </c>
      <c r="J17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K179" s="119" t="str">
        <f>IF(Sklop18[[#This Row],[ZAHTEVANA SHEMA KAKOVOSTI]]&lt;&gt;"",Sklop18[[#This Row],[Preračunana masa/volumen/kos na enoto kg]],"")</f>
        <v/>
      </c>
      <c r="L179" s="134"/>
      <c r="M179" s="137"/>
      <c r="N179" s="137"/>
      <c r="O179" s="138"/>
      <c r="P179" s="135"/>
      <c r="Q179" s="135"/>
      <c r="R179" s="136"/>
      <c r="S179" s="135">
        <f>+Sklop18[[#This Row],[cena/enota brez DDV v EUR]]*Sklop18[[#This Row],[Stopnja DDV (%)]]</f>
        <v>0</v>
      </c>
      <c r="T179" s="135">
        <f>+Sklop18[[#This Row],[cena/enota brez DDV v EUR]]+Sklop18[[#This Row],[Davek (EUR)]]</f>
        <v>0</v>
      </c>
      <c r="U179" s="135">
        <f>+Sklop18[[#This Row],[cena/enota brez DDV v EUR]]*Sklop18[[#This Row],[Okvirna količina]]</f>
        <v>0</v>
      </c>
      <c r="V179" s="141">
        <f>+Sklop18[[#This Row],[Končna cena/enoto mere (EUR) z DDV]]*Sklop18[[#This Row],[Okvirna količina]]</f>
        <v>0</v>
      </c>
      <c r="W179" s="142"/>
    </row>
    <row r="180" spans="1:23" s="53" customFormat="1" ht="24">
      <c r="A180" s="77" t="s">
        <v>1219</v>
      </c>
      <c r="B180" s="537" t="s">
        <v>1195</v>
      </c>
      <c r="C180" s="532" t="s">
        <v>1197</v>
      </c>
      <c r="D180" s="533" t="s">
        <v>2153</v>
      </c>
      <c r="E180" s="549">
        <v>0.2</v>
      </c>
      <c r="F180" s="535" t="s">
        <v>0</v>
      </c>
      <c r="G180" s="109"/>
      <c r="H180" s="574">
        <v>80</v>
      </c>
      <c r="I180" s="575" t="s">
        <v>93</v>
      </c>
      <c r="J18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K180" s="119" t="str">
        <f>IF(Sklop18[[#This Row],[ZAHTEVANA SHEMA KAKOVOSTI]]&lt;&gt;"",Sklop18[[#This Row],[Preračunana masa/volumen/kos na enoto kg]],"")</f>
        <v/>
      </c>
      <c r="L180" s="134"/>
      <c r="M180" s="137"/>
      <c r="N180" s="137"/>
      <c r="O180" s="138"/>
      <c r="P180" s="135"/>
      <c r="Q180" s="135"/>
      <c r="R180" s="136"/>
      <c r="S180" s="135">
        <f>+Sklop18[[#This Row],[cena/enota brez DDV v EUR]]*Sklop18[[#This Row],[Stopnja DDV (%)]]</f>
        <v>0</v>
      </c>
      <c r="T180" s="135">
        <f>+Sklop18[[#This Row],[cena/enota brez DDV v EUR]]+Sklop18[[#This Row],[Davek (EUR)]]</f>
        <v>0</v>
      </c>
      <c r="U180" s="135">
        <f>+Sklop18[[#This Row],[cena/enota brez DDV v EUR]]*Sklop18[[#This Row],[Okvirna količina]]</f>
        <v>0</v>
      </c>
      <c r="V180" s="141">
        <f>+Sklop18[[#This Row],[Končna cena/enoto mere (EUR) z DDV]]*Sklop18[[#This Row],[Okvirna količina]]</f>
        <v>0</v>
      </c>
      <c r="W180" s="142"/>
    </row>
    <row r="181" spans="1:23" s="53" customFormat="1" ht="24">
      <c r="A181" s="77" t="s">
        <v>1220</v>
      </c>
      <c r="B181" s="531" t="s">
        <v>1196</v>
      </c>
      <c r="C181" s="532" t="s">
        <v>1197</v>
      </c>
      <c r="D181" s="538" t="s">
        <v>2154</v>
      </c>
      <c r="E181" s="534">
        <v>0.25</v>
      </c>
      <c r="F181" s="535" t="s">
        <v>0</v>
      </c>
      <c r="G181" s="109"/>
      <c r="H181" s="574">
        <v>10</v>
      </c>
      <c r="I181" s="575" t="s">
        <v>93</v>
      </c>
      <c r="J18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81" s="119" t="str">
        <f>IF(Sklop18[[#This Row],[ZAHTEVANA SHEMA KAKOVOSTI]]&lt;&gt;"",Sklop18[[#This Row],[Preračunana masa/volumen/kos na enoto kg]],"")</f>
        <v/>
      </c>
      <c r="L181" s="134"/>
      <c r="M181" s="137"/>
      <c r="N181" s="137"/>
      <c r="O181" s="138"/>
      <c r="P181" s="135"/>
      <c r="Q181" s="135"/>
      <c r="R181" s="136"/>
      <c r="S181" s="135">
        <f>+Sklop18[[#This Row],[cena/enota brez DDV v EUR]]*Sklop18[[#This Row],[Stopnja DDV (%)]]</f>
        <v>0</v>
      </c>
      <c r="T181" s="135">
        <f>+Sklop18[[#This Row],[cena/enota brez DDV v EUR]]+Sklop18[[#This Row],[Davek (EUR)]]</f>
        <v>0</v>
      </c>
      <c r="U181" s="135">
        <f>+Sklop18[[#This Row],[cena/enota brez DDV v EUR]]*Sklop18[[#This Row],[Okvirna količina]]</f>
        <v>0</v>
      </c>
      <c r="V181" s="141">
        <f>+Sklop18[[#This Row],[Končna cena/enoto mere (EUR) z DDV]]*Sklop18[[#This Row],[Okvirna količina]]</f>
        <v>0</v>
      </c>
      <c r="W181" s="142"/>
    </row>
    <row r="182" spans="1:23" s="53" customFormat="1" ht="36">
      <c r="A182" s="77" t="s">
        <v>1221</v>
      </c>
      <c r="B182" s="537" t="s">
        <v>1236</v>
      </c>
      <c r="C182" s="532" t="s">
        <v>1197</v>
      </c>
      <c r="D182" s="630" t="s">
        <v>2344</v>
      </c>
      <c r="E182" s="534">
        <v>0.4</v>
      </c>
      <c r="F182" s="535" t="s">
        <v>0</v>
      </c>
      <c r="G182" s="109"/>
      <c r="H182" s="574">
        <v>120</v>
      </c>
      <c r="I182" s="575" t="s">
        <v>93</v>
      </c>
      <c r="J18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K182" s="119" t="str">
        <f>IF(Sklop18[[#This Row],[ZAHTEVANA SHEMA KAKOVOSTI]]&lt;&gt;"",Sklop18[[#This Row],[Preračunana masa/volumen/kos na enoto kg]],"")</f>
        <v/>
      </c>
      <c r="L182" s="134"/>
      <c r="M182" s="137"/>
      <c r="N182" s="137"/>
      <c r="O182" s="138"/>
      <c r="P182" s="135"/>
      <c r="Q182" s="135"/>
      <c r="R182" s="136"/>
      <c r="S182" s="135">
        <f>+Sklop18[[#This Row],[cena/enota brez DDV v EUR]]*Sklop18[[#This Row],[Stopnja DDV (%)]]</f>
        <v>0</v>
      </c>
      <c r="T182" s="135">
        <f>+Sklop18[[#This Row],[cena/enota brez DDV v EUR]]+Sklop18[[#This Row],[Davek (EUR)]]</f>
        <v>0</v>
      </c>
      <c r="U182" s="135">
        <f>+Sklop18[[#This Row],[cena/enota brez DDV v EUR]]*Sklop18[[#This Row],[Okvirna količina]]</f>
        <v>0</v>
      </c>
      <c r="V182" s="141">
        <f>+Sklop18[[#This Row],[Končna cena/enoto mere (EUR) z DDV]]*Sklop18[[#This Row],[Okvirna količina]]</f>
        <v>0</v>
      </c>
      <c r="W182" s="142"/>
    </row>
    <row r="183" spans="1:23" s="53" customFormat="1" ht="36">
      <c r="A183" s="77" t="s">
        <v>1222</v>
      </c>
      <c r="B183" s="531" t="s">
        <v>1237</v>
      </c>
      <c r="C183" s="532" t="s">
        <v>1197</v>
      </c>
      <c r="D183" s="630" t="s">
        <v>2344</v>
      </c>
      <c r="E183" s="534">
        <v>0.75</v>
      </c>
      <c r="F183" s="535" t="s">
        <v>0</v>
      </c>
      <c r="G183" s="109"/>
      <c r="H183" s="574">
        <v>200</v>
      </c>
      <c r="I183" s="575" t="s">
        <v>93</v>
      </c>
      <c r="J18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183" s="119" t="str">
        <f>IF(Sklop18[[#This Row],[ZAHTEVANA SHEMA KAKOVOSTI]]&lt;&gt;"",Sklop18[[#This Row],[Preračunana masa/volumen/kos na enoto kg]],"")</f>
        <v/>
      </c>
      <c r="L183" s="134"/>
      <c r="M183" s="137"/>
      <c r="N183" s="137"/>
      <c r="O183" s="138"/>
      <c r="P183" s="135"/>
      <c r="Q183" s="135"/>
      <c r="R183" s="136"/>
      <c r="S183" s="135">
        <f>+Sklop18[[#This Row],[cena/enota brez DDV v EUR]]*Sklop18[[#This Row],[Stopnja DDV (%)]]</f>
        <v>0</v>
      </c>
      <c r="T183" s="135">
        <f>+Sklop18[[#This Row],[cena/enota brez DDV v EUR]]+Sklop18[[#This Row],[Davek (EUR)]]</f>
        <v>0</v>
      </c>
      <c r="U183" s="135">
        <f>+Sklop18[[#This Row],[cena/enota brez DDV v EUR]]*Sklop18[[#This Row],[Okvirna količina]]</f>
        <v>0</v>
      </c>
      <c r="V183" s="141">
        <f>+Sklop18[[#This Row],[Končna cena/enoto mere (EUR) z DDV]]*Sklop18[[#This Row],[Okvirna količina]]</f>
        <v>0</v>
      </c>
      <c r="W183" s="142"/>
    </row>
    <row r="184" spans="1:23" s="53" customFormat="1" ht="24">
      <c r="A184" s="77" t="s">
        <v>1223</v>
      </c>
      <c r="B184" s="537" t="s">
        <v>1238</v>
      </c>
      <c r="C184" s="532" t="s">
        <v>1197</v>
      </c>
      <c r="D184" s="538" t="s">
        <v>1918</v>
      </c>
      <c r="E184" s="534">
        <v>0.1</v>
      </c>
      <c r="F184" s="535" t="s">
        <v>0</v>
      </c>
      <c r="G184" s="109"/>
      <c r="H184" s="574">
        <v>20</v>
      </c>
      <c r="I184" s="575" t="s">
        <v>93</v>
      </c>
      <c r="J18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84" s="119" t="str">
        <f>IF(Sklop18[[#This Row],[ZAHTEVANA SHEMA KAKOVOSTI]]&lt;&gt;"",Sklop18[[#This Row],[Preračunana masa/volumen/kos na enoto kg]],"")</f>
        <v/>
      </c>
      <c r="L184" s="134"/>
      <c r="M184" s="137"/>
      <c r="N184" s="137"/>
      <c r="O184" s="138"/>
      <c r="P184" s="135"/>
      <c r="Q184" s="135"/>
      <c r="R184" s="136"/>
      <c r="S184" s="135">
        <f>+Sklop18[[#This Row],[cena/enota brez DDV v EUR]]*Sklop18[[#This Row],[Stopnja DDV (%)]]</f>
        <v>0</v>
      </c>
      <c r="T184" s="135">
        <f>+Sklop18[[#This Row],[cena/enota brez DDV v EUR]]+Sklop18[[#This Row],[Davek (EUR)]]</f>
        <v>0</v>
      </c>
      <c r="U184" s="135">
        <f>+Sklop18[[#This Row],[cena/enota brez DDV v EUR]]*Sklop18[[#This Row],[Okvirna količina]]</f>
        <v>0</v>
      </c>
      <c r="V184" s="141">
        <f>+Sklop18[[#This Row],[Končna cena/enoto mere (EUR) z DDV]]*Sklop18[[#This Row],[Okvirna količina]]</f>
        <v>0</v>
      </c>
      <c r="W184" s="142"/>
    </row>
    <row r="185" spans="1:23" s="53" customFormat="1" ht="24">
      <c r="A185" s="77" t="s">
        <v>1224</v>
      </c>
      <c r="B185" s="531" t="s">
        <v>1239</v>
      </c>
      <c r="C185" s="532" t="s">
        <v>1197</v>
      </c>
      <c r="D185" s="533" t="s">
        <v>2155</v>
      </c>
      <c r="E185" s="534">
        <v>0.8</v>
      </c>
      <c r="F185" s="535" t="s">
        <v>0</v>
      </c>
      <c r="G185" s="109"/>
      <c r="H185" s="574">
        <v>70</v>
      </c>
      <c r="I185" s="575" t="s">
        <v>93</v>
      </c>
      <c r="J18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K185" s="119" t="str">
        <f>IF(Sklop18[[#This Row],[ZAHTEVANA SHEMA KAKOVOSTI]]&lt;&gt;"",Sklop18[[#This Row],[Preračunana masa/volumen/kos na enoto kg]],"")</f>
        <v/>
      </c>
      <c r="L185" s="134"/>
      <c r="M185" s="257"/>
      <c r="N185" s="257"/>
      <c r="O185" s="175"/>
      <c r="P185" s="135"/>
      <c r="Q185" s="135"/>
      <c r="R185" s="136"/>
      <c r="S185" s="135">
        <f>+Sklop18[[#This Row],[cena/enota brez DDV v EUR]]*Sklop18[[#This Row],[Stopnja DDV (%)]]</f>
        <v>0</v>
      </c>
      <c r="T185" s="135">
        <f>+Sklop18[[#This Row],[cena/enota brez DDV v EUR]]+Sklop18[[#This Row],[Davek (EUR)]]</f>
        <v>0</v>
      </c>
      <c r="U185" s="135">
        <f>+Sklop18[[#This Row],[cena/enota brez DDV v EUR]]*Sklop18[[#This Row],[Okvirna količina]]</f>
        <v>0</v>
      </c>
      <c r="V185" s="141">
        <f>+Sklop18[[#This Row],[Končna cena/enoto mere (EUR) z DDV]]*Sklop18[[#This Row],[Okvirna količina]]</f>
        <v>0</v>
      </c>
      <c r="W185" s="142"/>
    </row>
    <row r="186" spans="1:23" s="53" customFormat="1" ht="12">
      <c r="A186" s="77" t="s">
        <v>1225</v>
      </c>
      <c r="B186" s="537" t="s">
        <v>1240</v>
      </c>
      <c r="C186" s="532" t="s">
        <v>1197</v>
      </c>
      <c r="D186" s="533" t="s">
        <v>2156</v>
      </c>
      <c r="E186" s="534">
        <v>1</v>
      </c>
      <c r="F186" s="535" t="s">
        <v>0</v>
      </c>
      <c r="G186" s="109"/>
      <c r="H186" s="574">
        <v>50</v>
      </c>
      <c r="I186" s="575" t="s">
        <v>93</v>
      </c>
      <c r="J18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86" s="119" t="str">
        <f>IF(Sklop18[[#This Row],[ZAHTEVANA SHEMA KAKOVOSTI]]&lt;&gt;"",Sklop18[[#This Row],[Preračunana masa/volumen/kos na enoto kg]],"")</f>
        <v/>
      </c>
      <c r="L186" s="134"/>
      <c r="M186" s="257"/>
      <c r="N186" s="257"/>
      <c r="O186" s="175"/>
      <c r="P186" s="135"/>
      <c r="Q186" s="135"/>
      <c r="R186" s="136"/>
      <c r="S186" s="135">
        <f>+Sklop18[[#This Row],[cena/enota brez DDV v EUR]]*Sklop18[[#This Row],[Stopnja DDV (%)]]</f>
        <v>0</v>
      </c>
      <c r="T186" s="135">
        <f>+Sklop18[[#This Row],[cena/enota brez DDV v EUR]]+Sklop18[[#This Row],[Davek (EUR)]]</f>
        <v>0</v>
      </c>
      <c r="U186" s="135">
        <f>+Sklop18[[#This Row],[cena/enota brez DDV v EUR]]*Sklop18[[#This Row],[Okvirna količina]]</f>
        <v>0</v>
      </c>
      <c r="V186" s="141">
        <f>+Sklop18[[#This Row],[Končna cena/enoto mere (EUR) z DDV]]*Sklop18[[#This Row],[Okvirna količina]]</f>
        <v>0</v>
      </c>
      <c r="W186" s="142"/>
    </row>
    <row r="187" spans="1:23" s="53" customFormat="1" ht="27" customHeight="1">
      <c r="A187" s="77" t="s">
        <v>1226</v>
      </c>
      <c r="B187" s="531" t="s">
        <v>1241</v>
      </c>
      <c r="C187" s="532" t="s">
        <v>1197</v>
      </c>
      <c r="D187" s="533" t="s">
        <v>1456</v>
      </c>
      <c r="E187" s="534">
        <v>1</v>
      </c>
      <c r="F187" s="535" t="s">
        <v>0</v>
      </c>
      <c r="G187" s="109"/>
      <c r="H187" s="574">
        <v>20</v>
      </c>
      <c r="I187" s="575" t="s">
        <v>93</v>
      </c>
      <c r="J18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87" s="119" t="str">
        <f>IF(Sklop18[[#This Row],[ZAHTEVANA SHEMA KAKOVOSTI]]&lt;&gt;"",Sklop18[[#This Row],[Preračunana masa/volumen/kos na enoto kg]],"")</f>
        <v/>
      </c>
      <c r="L187" s="134"/>
      <c r="M187" s="137"/>
      <c r="N187" s="137"/>
      <c r="O187" s="138"/>
      <c r="P187" s="135"/>
      <c r="Q187" s="135"/>
      <c r="R187" s="136"/>
      <c r="S187" s="135">
        <f>+Sklop18[[#This Row],[cena/enota brez DDV v EUR]]*Sklop18[[#This Row],[Stopnja DDV (%)]]</f>
        <v>0</v>
      </c>
      <c r="T187" s="135">
        <f>+Sklop18[[#This Row],[cena/enota brez DDV v EUR]]+Sklop18[[#This Row],[Davek (EUR)]]</f>
        <v>0</v>
      </c>
      <c r="U187" s="135">
        <f>+Sklop18[[#This Row],[cena/enota brez DDV v EUR]]*Sklop18[[#This Row],[Okvirna količina]]</f>
        <v>0</v>
      </c>
      <c r="V187" s="141">
        <f>+Sklop18[[#This Row],[Končna cena/enoto mere (EUR) z DDV]]*Sklop18[[#This Row],[Okvirna količina]]</f>
        <v>0</v>
      </c>
      <c r="W187" s="142"/>
    </row>
    <row r="188" spans="1:23" s="53" customFormat="1" ht="24">
      <c r="A188" s="77" t="s">
        <v>1227</v>
      </c>
      <c r="B188" s="537" t="s">
        <v>1242</v>
      </c>
      <c r="C188" s="532" t="s">
        <v>1197</v>
      </c>
      <c r="D188" s="538" t="s">
        <v>1454</v>
      </c>
      <c r="E188" s="534">
        <v>0.4</v>
      </c>
      <c r="F188" s="535" t="s">
        <v>0</v>
      </c>
      <c r="G188" s="109"/>
      <c r="H188" s="574">
        <v>250</v>
      </c>
      <c r="I188" s="575" t="s">
        <v>93</v>
      </c>
      <c r="J18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88" s="119" t="str">
        <f>IF(Sklop18[[#This Row],[ZAHTEVANA SHEMA KAKOVOSTI]]&lt;&gt;"",Sklop18[[#This Row],[Preračunana masa/volumen/kos na enoto kg]],"")</f>
        <v/>
      </c>
      <c r="L188" s="134"/>
      <c r="M188" s="257"/>
      <c r="N188" s="257"/>
      <c r="O188" s="175"/>
      <c r="P188" s="135"/>
      <c r="Q188" s="135"/>
      <c r="R188" s="136"/>
      <c r="S188" s="135">
        <f>+Sklop18[[#This Row],[cena/enota brez DDV v EUR]]*Sklop18[[#This Row],[Stopnja DDV (%)]]</f>
        <v>0</v>
      </c>
      <c r="T188" s="135">
        <f>+Sklop18[[#This Row],[cena/enota brez DDV v EUR]]+Sklop18[[#This Row],[Davek (EUR)]]</f>
        <v>0</v>
      </c>
      <c r="U188" s="135">
        <f>+Sklop18[[#This Row],[cena/enota brez DDV v EUR]]*Sklop18[[#This Row],[Okvirna količina]]</f>
        <v>0</v>
      </c>
      <c r="V188" s="141">
        <f>+Sklop18[[#This Row],[Končna cena/enoto mere (EUR) z DDV]]*Sklop18[[#This Row],[Okvirna količina]]</f>
        <v>0</v>
      </c>
      <c r="W188" s="142"/>
    </row>
    <row r="189" spans="1:23" s="53" customFormat="1" ht="12">
      <c r="A189" s="77" t="s">
        <v>1228</v>
      </c>
      <c r="B189" s="531" t="s">
        <v>1243</v>
      </c>
      <c r="C189" s="532" t="s">
        <v>1197</v>
      </c>
      <c r="D189" s="533" t="s">
        <v>1453</v>
      </c>
      <c r="E189" s="534">
        <v>0.35</v>
      </c>
      <c r="F189" s="535" t="s">
        <v>0</v>
      </c>
      <c r="G189" s="109"/>
      <c r="H189" s="574">
        <v>500</v>
      </c>
      <c r="I189" s="575" t="s">
        <v>93</v>
      </c>
      <c r="J18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175</v>
      </c>
      <c r="K189" s="119" t="str">
        <f>IF(Sklop18[[#This Row],[ZAHTEVANA SHEMA KAKOVOSTI]]&lt;&gt;"",Sklop18[[#This Row],[Preračunana masa/volumen/kos na enoto kg]],"")</f>
        <v/>
      </c>
      <c r="L189" s="134"/>
      <c r="M189" s="137"/>
      <c r="N189" s="137"/>
      <c r="O189" s="138"/>
      <c r="P189" s="135"/>
      <c r="Q189" s="135"/>
      <c r="R189" s="136"/>
      <c r="S189" s="135">
        <f>+Sklop18[[#This Row],[cena/enota brez DDV v EUR]]*Sklop18[[#This Row],[Stopnja DDV (%)]]</f>
        <v>0</v>
      </c>
      <c r="T189" s="135">
        <f>+Sklop18[[#This Row],[cena/enota brez DDV v EUR]]+Sklop18[[#This Row],[Davek (EUR)]]</f>
        <v>0</v>
      </c>
      <c r="U189" s="135">
        <f>+Sklop18[[#This Row],[cena/enota brez DDV v EUR]]*Sklop18[[#This Row],[Okvirna količina]]</f>
        <v>0</v>
      </c>
      <c r="V189" s="141">
        <f>+Sklop18[[#This Row],[Končna cena/enoto mere (EUR) z DDV]]*Sklop18[[#This Row],[Okvirna količina]]</f>
        <v>0</v>
      </c>
      <c r="W189" s="142"/>
    </row>
    <row r="190" spans="1:23" s="53" customFormat="1" ht="12">
      <c r="A190" s="77" t="s">
        <v>1229</v>
      </c>
      <c r="B190" s="537" t="s">
        <v>1244</v>
      </c>
      <c r="C190" s="532" t="s">
        <v>1197</v>
      </c>
      <c r="D190" s="533" t="s">
        <v>1452</v>
      </c>
      <c r="E190" s="534">
        <v>0.35</v>
      </c>
      <c r="F190" s="535" t="s">
        <v>0</v>
      </c>
      <c r="G190" s="109"/>
      <c r="H190" s="574">
        <v>140</v>
      </c>
      <c r="I190" s="575" t="s">
        <v>93</v>
      </c>
      <c r="J19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</v>
      </c>
      <c r="K190" s="119" t="str">
        <f>IF(Sklop18[[#This Row],[ZAHTEVANA SHEMA KAKOVOSTI]]&lt;&gt;"",Sklop18[[#This Row],[Preračunana masa/volumen/kos na enoto kg]],"")</f>
        <v/>
      </c>
      <c r="L190" s="134"/>
      <c r="M190" s="137"/>
      <c r="N190" s="137"/>
      <c r="O190" s="138"/>
      <c r="P190" s="135"/>
      <c r="Q190" s="135"/>
      <c r="R190" s="136"/>
      <c r="S190" s="135">
        <f>+Sklop18[[#This Row],[cena/enota brez DDV v EUR]]*Sklop18[[#This Row],[Stopnja DDV (%)]]</f>
        <v>0</v>
      </c>
      <c r="T190" s="135">
        <f>+Sklop18[[#This Row],[cena/enota brez DDV v EUR]]+Sklop18[[#This Row],[Davek (EUR)]]</f>
        <v>0</v>
      </c>
      <c r="U190" s="135">
        <f>+Sklop18[[#This Row],[cena/enota brez DDV v EUR]]*Sklop18[[#This Row],[Okvirna količina]]</f>
        <v>0</v>
      </c>
      <c r="V190" s="141">
        <f>+Sklop18[[#This Row],[Končna cena/enoto mere (EUR) z DDV]]*Sklop18[[#This Row],[Okvirna količina]]</f>
        <v>0</v>
      </c>
      <c r="W190" s="142"/>
    </row>
    <row r="191" spans="1:23" s="53" customFormat="1" ht="12">
      <c r="A191" s="77" t="s">
        <v>1230</v>
      </c>
      <c r="B191" s="531" t="s">
        <v>1245</v>
      </c>
      <c r="C191" s="532" t="s">
        <v>1197</v>
      </c>
      <c r="D191" s="538" t="s">
        <v>2157</v>
      </c>
      <c r="E191" s="534">
        <v>0.75</v>
      </c>
      <c r="F191" s="535" t="s">
        <v>95</v>
      </c>
      <c r="G191" s="109"/>
      <c r="H191" s="574">
        <v>400</v>
      </c>
      <c r="I191" s="575" t="s">
        <v>93</v>
      </c>
      <c r="J19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191" s="119" t="str">
        <f>IF(Sklop18[[#This Row],[ZAHTEVANA SHEMA KAKOVOSTI]]&lt;&gt;"",Sklop18[[#This Row],[Preračunana masa/volumen/kos na enoto kg]],"")</f>
        <v/>
      </c>
      <c r="L191" s="134"/>
      <c r="M191" s="137"/>
      <c r="N191" s="137"/>
      <c r="O191" s="138"/>
      <c r="P191" s="135"/>
      <c r="Q191" s="135"/>
      <c r="R191" s="136"/>
      <c r="S191" s="135">
        <f>+Sklop18[[#This Row],[cena/enota brez DDV v EUR]]*Sklop18[[#This Row],[Stopnja DDV (%)]]</f>
        <v>0</v>
      </c>
      <c r="T191" s="135">
        <f>+Sklop18[[#This Row],[cena/enota brez DDV v EUR]]+Sklop18[[#This Row],[Davek (EUR)]]</f>
        <v>0</v>
      </c>
      <c r="U191" s="135">
        <f>+Sklop18[[#This Row],[cena/enota brez DDV v EUR]]*Sklop18[[#This Row],[Okvirna količina]]</f>
        <v>0</v>
      </c>
      <c r="V191" s="141">
        <f>+Sklop18[[#This Row],[Končna cena/enoto mere (EUR) z DDV]]*Sklop18[[#This Row],[Okvirna količina]]</f>
        <v>0</v>
      </c>
      <c r="W191" s="142"/>
    </row>
    <row r="192" spans="1:23" s="53" customFormat="1" ht="12">
      <c r="A192" s="77" t="s">
        <v>1231</v>
      </c>
      <c r="B192" s="552" t="s">
        <v>1247</v>
      </c>
      <c r="C192" s="553" t="s">
        <v>1197</v>
      </c>
      <c r="D192" s="554" t="s">
        <v>1455</v>
      </c>
      <c r="E192" s="534">
        <v>0.64</v>
      </c>
      <c r="F192" s="535" t="s">
        <v>0</v>
      </c>
      <c r="G192" s="550"/>
      <c r="H192" s="575">
        <v>10</v>
      </c>
      <c r="I192" s="575" t="s">
        <v>93</v>
      </c>
      <c r="J19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K192" s="119" t="str">
        <f>IF(Sklop18[[#This Row],[ZAHTEVANA SHEMA KAKOVOSTI]]&lt;&gt;"",Sklop18[[#This Row],[Preračunana masa/volumen/kos na enoto kg]],"")</f>
        <v/>
      </c>
      <c r="L192" s="134"/>
      <c r="M192" s="137"/>
      <c r="N192" s="137"/>
      <c r="O192" s="138"/>
      <c r="P192" s="135"/>
      <c r="Q192" s="135"/>
      <c r="R192" s="136"/>
      <c r="S192" s="135">
        <f>+Sklop18[[#This Row],[cena/enota brez DDV v EUR]]*Sklop18[[#This Row],[Stopnja DDV (%)]]</f>
        <v>0</v>
      </c>
      <c r="T192" s="135">
        <f>+Sklop18[[#This Row],[cena/enota brez DDV v EUR]]+Sklop18[[#This Row],[Davek (EUR)]]</f>
        <v>0</v>
      </c>
      <c r="U192" s="135">
        <f>+Sklop18[[#This Row],[cena/enota brez DDV v EUR]]*Sklop18[[#This Row],[Okvirna količina]]</f>
        <v>0</v>
      </c>
      <c r="V192" s="141">
        <f>+Sklop18[[#This Row],[Končna cena/enoto mere (EUR) z DDV]]*Sklop18[[#This Row],[Okvirna količina]]</f>
        <v>0</v>
      </c>
      <c r="W192" s="142"/>
    </row>
    <row r="193" spans="1:23" s="53" customFormat="1" ht="12">
      <c r="A193" s="77" t="s">
        <v>1232</v>
      </c>
      <c r="B193" s="555" t="s">
        <v>1248</v>
      </c>
      <c r="C193" s="553" t="s">
        <v>1197</v>
      </c>
      <c r="D193" s="538" t="s">
        <v>1378</v>
      </c>
      <c r="E193" s="534">
        <v>0.7</v>
      </c>
      <c r="F193" s="535" t="s">
        <v>0</v>
      </c>
      <c r="G193" s="550"/>
      <c r="H193" s="575">
        <v>100</v>
      </c>
      <c r="I193" s="575" t="s">
        <v>93</v>
      </c>
      <c r="J19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193" s="119" t="str">
        <f>IF(Sklop18[[#This Row],[ZAHTEVANA SHEMA KAKOVOSTI]]&lt;&gt;"",Sklop18[[#This Row],[Preračunana masa/volumen/kos na enoto kg]],"")</f>
        <v/>
      </c>
      <c r="L193" s="134"/>
      <c r="M193" s="137"/>
      <c r="N193" s="137"/>
      <c r="O193" s="138"/>
      <c r="P193" s="135"/>
      <c r="Q193" s="135"/>
      <c r="R193" s="136"/>
      <c r="S193" s="135">
        <f>+Sklop18[[#This Row],[cena/enota brez DDV v EUR]]*Sklop18[[#This Row],[Stopnja DDV (%)]]</f>
        <v>0</v>
      </c>
      <c r="T193" s="135">
        <f>+Sklop18[[#This Row],[cena/enota brez DDV v EUR]]+Sklop18[[#This Row],[Davek (EUR)]]</f>
        <v>0</v>
      </c>
      <c r="U193" s="135">
        <f>+Sklop18[[#This Row],[cena/enota brez DDV v EUR]]*Sklop18[[#This Row],[Okvirna količina]]</f>
        <v>0</v>
      </c>
      <c r="V193" s="141">
        <f>+Sklop18[[#This Row],[Končna cena/enoto mere (EUR) z DDV]]*Sklop18[[#This Row],[Okvirna količina]]</f>
        <v>0</v>
      </c>
      <c r="W193" s="142"/>
    </row>
    <row r="194" spans="1:23" s="53" customFormat="1" ht="24">
      <c r="A194" s="77" t="s">
        <v>1233</v>
      </c>
      <c r="B194" s="552" t="s">
        <v>1249</v>
      </c>
      <c r="C194" s="553" t="s">
        <v>1197</v>
      </c>
      <c r="D194" s="538" t="s">
        <v>1451</v>
      </c>
      <c r="E194" s="534">
        <v>0.375</v>
      </c>
      <c r="F194" s="535" t="s">
        <v>0</v>
      </c>
      <c r="G194" s="550"/>
      <c r="H194" s="575">
        <v>140</v>
      </c>
      <c r="I194" s="575" t="s">
        <v>93</v>
      </c>
      <c r="J19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52.5</v>
      </c>
      <c r="K194" s="119" t="str">
        <f>IF(Sklop18[[#This Row],[ZAHTEVANA SHEMA KAKOVOSTI]]&lt;&gt;"",Sklop18[[#This Row],[Preračunana masa/volumen/kos na enoto kg]],"")</f>
        <v/>
      </c>
      <c r="L194" s="134"/>
      <c r="M194" s="137"/>
      <c r="N194" s="137"/>
      <c r="O194" s="138"/>
      <c r="P194" s="135"/>
      <c r="Q194" s="135"/>
      <c r="R194" s="136"/>
      <c r="S194" s="135">
        <f>+Sklop18[[#This Row],[cena/enota brez DDV v EUR]]*Sklop18[[#This Row],[Stopnja DDV (%)]]</f>
        <v>0</v>
      </c>
      <c r="T194" s="135">
        <f>+Sklop18[[#This Row],[cena/enota brez DDV v EUR]]+Sklop18[[#This Row],[Davek (EUR)]]</f>
        <v>0</v>
      </c>
      <c r="U194" s="135">
        <f>+Sklop18[[#This Row],[cena/enota brez DDV v EUR]]*Sklop18[[#This Row],[Okvirna količina]]</f>
        <v>0</v>
      </c>
      <c r="V194" s="141">
        <f>+Sklop18[[#This Row],[Končna cena/enoto mere (EUR) z DDV]]*Sklop18[[#This Row],[Okvirna količina]]</f>
        <v>0</v>
      </c>
      <c r="W194" s="142"/>
    </row>
    <row r="195" spans="1:23" s="53" customFormat="1" ht="12">
      <c r="A195" s="77" t="s">
        <v>1234</v>
      </c>
      <c r="B195" s="555" t="s">
        <v>2158</v>
      </c>
      <c r="C195" s="553" t="s">
        <v>1197</v>
      </c>
      <c r="D195" s="556" t="s">
        <v>2159</v>
      </c>
      <c r="E195" s="557">
        <v>0.5</v>
      </c>
      <c r="F195" s="561" t="s">
        <v>0</v>
      </c>
      <c r="G195" s="550"/>
      <c r="H195" s="558">
        <v>100</v>
      </c>
      <c r="I195" s="575" t="s">
        <v>93</v>
      </c>
      <c r="J19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95" s="119" t="str">
        <f>IF(Sklop18[[#This Row],[ZAHTEVANA SHEMA KAKOVOSTI]]&lt;&gt;"",Sklop18[[#This Row],[Preračunana masa/volumen/kos na enoto kg]],"")</f>
        <v/>
      </c>
      <c r="L195" s="134"/>
      <c r="M195" s="137"/>
      <c r="N195" s="137"/>
      <c r="O195" s="138"/>
      <c r="P195" s="135"/>
      <c r="Q195" s="135"/>
      <c r="R195" s="136"/>
      <c r="S195" s="135">
        <f>+Sklop18[[#This Row],[cena/enota brez DDV v EUR]]*Sklop18[[#This Row],[Stopnja DDV (%)]]</f>
        <v>0</v>
      </c>
      <c r="T195" s="135">
        <f>+Sklop18[[#This Row],[cena/enota brez DDV v EUR]]+Sklop18[[#This Row],[Davek (EUR)]]</f>
        <v>0</v>
      </c>
      <c r="U195" s="135">
        <f>+Sklop18[[#This Row],[cena/enota brez DDV v EUR]]*Sklop18[[#This Row],[Okvirna količina]]</f>
        <v>0</v>
      </c>
      <c r="V195" s="141">
        <f>+Sklop18[[#This Row],[Končna cena/enoto mere (EUR) z DDV]]*Sklop18[[#This Row],[Okvirna količina]]</f>
        <v>0</v>
      </c>
      <c r="W195" s="142"/>
    </row>
    <row r="196" spans="1:23" s="53" customFormat="1" ht="12">
      <c r="A196" s="77" t="s">
        <v>1235</v>
      </c>
      <c r="B196" s="555" t="s">
        <v>2160</v>
      </c>
      <c r="C196" s="553" t="s">
        <v>1197</v>
      </c>
      <c r="D196" s="556" t="s">
        <v>2332</v>
      </c>
      <c r="E196" s="557">
        <v>5</v>
      </c>
      <c r="F196" s="561" t="s">
        <v>0</v>
      </c>
      <c r="G196" s="550"/>
      <c r="H196" s="558">
        <v>100</v>
      </c>
      <c r="I196" s="575" t="s">
        <v>93</v>
      </c>
      <c r="J19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K196" s="119" t="str">
        <f>IF(Sklop18[[#This Row],[ZAHTEVANA SHEMA KAKOVOSTI]]&lt;&gt;"",Sklop18[[#This Row],[Preračunana masa/volumen/kos na enoto kg]],"")</f>
        <v/>
      </c>
      <c r="L196" s="134"/>
      <c r="M196" s="137"/>
      <c r="N196" s="137"/>
      <c r="O196" s="138"/>
      <c r="P196" s="135"/>
      <c r="Q196" s="135"/>
      <c r="R196" s="136"/>
      <c r="S196" s="135">
        <f>+Sklop18[[#This Row],[cena/enota brez DDV v EUR]]*Sklop18[[#This Row],[Stopnja DDV (%)]]</f>
        <v>0</v>
      </c>
      <c r="T196" s="135">
        <f>+Sklop18[[#This Row],[cena/enota brez DDV v EUR]]+Sklop18[[#This Row],[Davek (EUR)]]</f>
        <v>0</v>
      </c>
      <c r="U196" s="135">
        <f>+Sklop18[[#This Row],[cena/enota brez DDV v EUR]]*Sklop18[[#This Row],[Okvirna količina]]</f>
        <v>0</v>
      </c>
      <c r="V196" s="141">
        <f>+Sklop18[[#This Row],[Končna cena/enoto mere (EUR) z DDV]]*Sklop18[[#This Row],[Okvirna količina]]</f>
        <v>0</v>
      </c>
      <c r="W196" s="142"/>
    </row>
    <row r="197" spans="1:23" s="53" customFormat="1" ht="12">
      <c r="A197" s="77" t="s">
        <v>1927</v>
      </c>
      <c r="B197" s="552" t="s">
        <v>2161</v>
      </c>
      <c r="C197" s="553" t="s">
        <v>1197</v>
      </c>
      <c r="D197" s="556" t="s">
        <v>2331</v>
      </c>
      <c r="E197" s="557">
        <v>300</v>
      </c>
      <c r="F197" s="561" t="s">
        <v>158</v>
      </c>
      <c r="G197" s="550"/>
      <c r="H197" s="558">
        <v>100</v>
      </c>
      <c r="I197" s="575" t="s">
        <v>93</v>
      </c>
      <c r="J19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197" s="367" t="str">
        <f>IF(Sklop18[[#This Row],[ZAHTEVANA SHEMA KAKOVOSTI]]&lt;&gt;"",Sklop18[[#This Row],[Preračunana masa/volumen/kos na enoto kg]],"")</f>
        <v/>
      </c>
      <c r="L197" s="368"/>
      <c r="M197" s="373"/>
      <c r="N197" s="373"/>
      <c r="O197" s="375"/>
      <c r="P197" s="369"/>
      <c r="Q197" s="369"/>
      <c r="R197" s="370"/>
      <c r="S197" s="369">
        <f>+Sklop18[[#This Row],[cena/enota brez DDV v EUR]]*Sklop18[[#This Row],[Stopnja DDV (%)]]</f>
        <v>0</v>
      </c>
      <c r="T197" s="369">
        <f>+Sklop18[[#This Row],[cena/enota brez DDV v EUR]]+Sklop18[[#This Row],[Davek (EUR)]]</f>
        <v>0</v>
      </c>
      <c r="U197" s="369">
        <f>+Sklop18[[#This Row],[cena/enota brez DDV v EUR]]*Sklop18[[#This Row],[Okvirna količina]]</f>
        <v>0</v>
      </c>
      <c r="V197" s="371">
        <f>+Sklop18[[#This Row],[Končna cena/enoto mere (EUR) z DDV]]*Sklop18[[#This Row],[Okvirna količina]]</f>
        <v>0</v>
      </c>
      <c r="W197" s="372"/>
    </row>
    <row r="198" spans="1:23" s="53" customFormat="1" ht="12">
      <c r="A198" s="77" t="s">
        <v>1928</v>
      </c>
      <c r="B198" s="555" t="s">
        <v>2162</v>
      </c>
      <c r="C198" s="553" t="s">
        <v>1197</v>
      </c>
      <c r="D198" s="556" t="s">
        <v>2330</v>
      </c>
      <c r="E198" s="557">
        <v>215</v>
      </c>
      <c r="F198" s="561" t="s">
        <v>158</v>
      </c>
      <c r="G198" s="550"/>
      <c r="H198" s="558">
        <v>10</v>
      </c>
      <c r="I198" s="575" t="s">
        <v>93</v>
      </c>
      <c r="J19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2.15</v>
      </c>
      <c r="K198" s="367" t="str">
        <f>IF(Sklop18[[#This Row],[ZAHTEVANA SHEMA KAKOVOSTI]]&lt;&gt;"",Sklop18[[#This Row],[Preračunana masa/volumen/kos na enoto kg]],"")</f>
        <v/>
      </c>
      <c r="L198" s="368"/>
      <c r="M198" s="373"/>
      <c r="N198" s="373"/>
      <c r="O198" s="375"/>
      <c r="P198" s="369"/>
      <c r="Q198" s="369"/>
      <c r="R198" s="370"/>
      <c r="S198" s="369">
        <f>+Sklop18[[#This Row],[cena/enota brez DDV v EUR]]*Sklop18[[#This Row],[Stopnja DDV (%)]]</f>
        <v>0</v>
      </c>
      <c r="T198" s="369">
        <f>+Sklop18[[#This Row],[cena/enota brez DDV v EUR]]+Sklop18[[#This Row],[Davek (EUR)]]</f>
        <v>0</v>
      </c>
      <c r="U198" s="369">
        <f>+Sklop18[[#This Row],[cena/enota brez DDV v EUR]]*Sklop18[[#This Row],[Okvirna količina]]</f>
        <v>0</v>
      </c>
      <c r="V198" s="371">
        <f>+Sklop18[[#This Row],[Končna cena/enoto mere (EUR) z DDV]]*Sklop18[[#This Row],[Okvirna količina]]</f>
        <v>0</v>
      </c>
      <c r="W198" s="372"/>
    </row>
    <row r="199" spans="1:23" s="53" customFormat="1" ht="12">
      <c r="A199" s="77" t="s">
        <v>1929</v>
      </c>
      <c r="B199" s="555" t="s">
        <v>2163</v>
      </c>
      <c r="C199" s="553" t="s">
        <v>1197</v>
      </c>
      <c r="D199" s="556" t="s">
        <v>2329</v>
      </c>
      <c r="E199" s="557">
        <v>200</v>
      </c>
      <c r="F199" s="561" t="s">
        <v>158</v>
      </c>
      <c r="G199" s="550"/>
      <c r="H199" s="558">
        <v>10</v>
      </c>
      <c r="I199" s="575" t="s">
        <v>93</v>
      </c>
      <c r="J19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99" s="367" t="str">
        <f>IF(Sklop18[[#This Row],[ZAHTEVANA SHEMA KAKOVOSTI]]&lt;&gt;"",Sklop18[[#This Row],[Preračunana masa/volumen/kos na enoto kg]],"")</f>
        <v/>
      </c>
      <c r="L199" s="368"/>
      <c r="M199" s="373"/>
      <c r="N199" s="373"/>
      <c r="O199" s="375"/>
      <c r="P199" s="369"/>
      <c r="Q199" s="369"/>
      <c r="R199" s="370"/>
      <c r="S199" s="369">
        <f>+Sklop18[[#This Row],[cena/enota brez DDV v EUR]]*Sklop18[[#This Row],[Stopnja DDV (%)]]</f>
        <v>0</v>
      </c>
      <c r="T199" s="369">
        <f>+Sklop18[[#This Row],[cena/enota brez DDV v EUR]]+Sklop18[[#This Row],[Davek (EUR)]]</f>
        <v>0</v>
      </c>
      <c r="U199" s="369">
        <f>+Sklop18[[#This Row],[cena/enota brez DDV v EUR]]*Sklop18[[#This Row],[Okvirna količina]]</f>
        <v>0</v>
      </c>
      <c r="V199" s="371">
        <f>+Sklop18[[#This Row],[Končna cena/enoto mere (EUR) z DDV]]*Sklop18[[#This Row],[Okvirna količina]]</f>
        <v>0</v>
      </c>
      <c r="W199" s="372"/>
    </row>
    <row r="200" spans="1:23" s="53" customFormat="1" ht="12">
      <c r="A200" s="77" t="s">
        <v>1930</v>
      </c>
      <c r="B200" s="552" t="s">
        <v>2164</v>
      </c>
      <c r="C200" s="553" t="s">
        <v>1197</v>
      </c>
      <c r="D200" s="556" t="s">
        <v>2328</v>
      </c>
      <c r="E200" s="557">
        <v>200</v>
      </c>
      <c r="F200" s="561" t="s">
        <v>158</v>
      </c>
      <c r="G200" s="550"/>
      <c r="H200" s="558">
        <v>10</v>
      </c>
      <c r="I200" s="575" t="s">
        <v>93</v>
      </c>
      <c r="J20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200" s="367" t="str">
        <f>IF(Sklop18[[#This Row],[ZAHTEVANA SHEMA KAKOVOSTI]]&lt;&gt;"",Sklop18[[#This Row],[Preračunana masa/volumen/kos na enoto kg]],"")</f>
        <v/>
      </c>
      <c r="L200" s="368"/>
      <c r="M200" s="373"/>
      <c r="N200" s="373"/>
      <c r="O200" s="375"/>
      <c r="P200" s="369"/>
      <c r="Q200" s="369"/>
      <c r="R200" s="370"/>
      <c r="S200" s="369">
        <f>+Sklop18[[#This Row],[cena/enota brez DDV v EUR]]*Sklop18[[#This Row],[Stopnja DDV (%)]]</f>
        <v>0</v>
      </c>
      <c r="T200" s="369">
        <f>+Sklop18[[#This Row],[cena/enota brez DDV v EUR]]+Sklop18[[#This Row],[Davek (EUR)]]</f>
        <v>0</v>
      </c>
      <c r="U200" s="369">
        <f>+Sklop18[[#This Row],[cena/enota brez DDV v EUR]]*Sklop18[[#This Row],[Okvirna količina]]</f>
        <v>0</v>
      </c>
      <c r="V200" s="371">
        <f>+Sklop18[[#This Row],[Končna cena/enoto mere (EUR) z DDV]]*Sklop18[[#This Row],[Okvirna količina]]</f>
        <v>0</v>
      </c>
      <c r="W200" s="372"/>
    </row>
    <row r="201" spans="1:23" s="53" customFormat="1" ht="12">
      <c r="A201" s="77" t="s">
        <v>1931</v>
      </c>
      <c r="B201" s="552" t="s">
        <v>2165</v>
      </c>
      <c r="C201" s="553" t="s">
        <v>1197</v>
      </c>
      <c r="D201" s="556" t="s">
        <v>2327</v>
      </c>
      <c r="E201" s="559">
        <v>1000</v>
      </c>
      <c r="F201" s="561" t="s">
        <v>158</v>
      </c>
      <c r="G201" s="550"/>
      <c r="H201" s="558">
        <v>300</v>
      </c>
      <c r="I201" s="575" t="s">
        <v>0</v>
      </c>
      <c r="J20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01" s="367" t="str">
        <f>IF(Sklop18[[#This Row],[ZAHTEVANA SHEMA KAKOVOSTI]]&lt;&gt;"",Sklop18[[#This Row],[Preračunana masa/volumen/kos na enoto kg]],"")</f>
        <v/>
      </c>
      <c r="L201" s="368"/>
      <c r="M201" s="373"/>
      <c r="N201" s="373"/>
      <c r="O201" s="375"/>
      <c r="P201" s="369"/>
      <c r="Q201" s="369"/>
      <c r="R201" s="370"/>
      <c r="S201" s="369">
        <f>+Sklop18[[#This Row],[cena/enota brez DDV v EUR]]*Sklop18[[#This Row],[Stopnja DDV (%)]]</f>
        <v>0</v>
      </c>
      <c r="T201" s="369">
        <f>+Sklop18[[#This Row],[cena/enota brez DDV v EUR]]+Sklop18[[#This Row],[Davek (EUR)]]</f>
        <v>0</v>
      </c>
      <c r="U201" s="369">
        <f>+Sklop18[[#This Row],[cena/enota brez DDV v EUR]]*Sklop18[[#This Row],[Okvirna količina]]</f>
        <v>0</v>
      </c>
      <c r="V201" s="371">
        <f>+Sklop18[[#This Row],[Končna cena/enoto mere (EUR) z DDV]]*Sklop18[[#This Row],[Okvirna količina]]</f>
        <v>0</v>
      </c>
      <c r="W201" s="372"/>
    </row>
    <row r="202" spans="1:23" s="53" customFormat="1" ht="12">
      <c r="A202" s="77" t="s">
        <v>1932</v>
      </c>
      <c r="B202" s="555" t="s">
        <v>2166</v>
      </c>
      <c r="C202" s="553" t="s">
        <v>1197</v>
      </c>
      <c r="D202" s="556" t="s">
        <v>2167</v>
      </c>
      <c r="E202" s="560">
        <v>0.125</v>
      </c>
      <c r="F202" s="561" t="s">
        <v>0</v>
      </c>
      <c r="G202" s="550"/>
      <c r="H202" s="558">
        <v>300</v>
      </c>
      <c r="I202" s="575" t="s">
        <v>93</v>
      </c>
      <c r="J20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K202" s="367" t="str">
        <f>IF(Sklop18[[#This Row],[ZAHTEVANA SHEMA KAKOVOSTI]]&lt;&gt;"",Sklop18[[#This Row],[Preračunana masa/volumen/kos na enoto kg]],"")</f>
        <v/>
      </c>
      <c r="L202" s="368"/>
      <c r="M202" s="373"/>
      <c r="N202" s="373"/>
      <c r="O202" s="375"/>
      <c r="P202" s="369"/>
      <c r="Q202" s="369"/>
      <c r="R202" s="370"/>
      <c r="S202" s="369">
        <f>+Sklop18[[#This Row],[cena/enota brez DDV v EUR]]*Sklop18[[#This Row],[Stopnja DDV (%)]]</f>
        <v>0</v>
      </c>
      <c r="T202" s="369">
        <f>+Sklop18[[#This Row],[cena/enota brez DDV v EUR]]+Sklop18[[#This Row],[Davek (EUR)]]</f>
        <v>0</v>
      </c>
      <c r="U202" s="369">
        <f>+Sklop18[[#This Row],[cena/enota brez DDV v EUR]]*Sklop18[[#This Row],[Okvirna količina]]</f>
        <v>0</v>
      </c>
      <c r="V202" s="371">
        <f>+Sklop18[[#This Row],[Končna cena/enoto mere (EUR) z DDV]]*Sklop18[[#This Row],[Okvirna količina]]</f>
        <v>0</v>
      </c>
      <c r="W202" s="372"/>
    </row>
    <row r="203" spans="1:23" s="53" customFormat="1" ht="12">
      <c r="A203" s="77" t="s">
        <v>1933</v>
      </c>
      <c r="B203" s="555" t="s">
        <v>2168</v>
      </c>
      <c r="C203" s="553" t="s">
        <v>1197</v>
      </c>
      <c r="D203" s="556" t="s">
        <v>2014</v>
      </c>
      <c r="E203" s="557">
        <v>500</v>
      </c>
      <c r="F203" s="561" t="s">
        <v>158</v>
      </c>
      <c r="G203" s="550"/>
      <c r="H203" s="558">
        <v>30</v>
      </c>
      <c r="I203" s="575" t="s">
        <v>93</v>
      </c>
      <c r="J20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203" s="367" t="str">
        <f>IF(Sklop18[[#This Row],[ZAHTEVANA SHEMA KAKOVOSTI]]&lt;&gt;"",Sklop18[[#This Row],[Preračunana masa/volumen/kos na enoto kg]],"")</f>
        <v/>
      </c>
      <c r="L203" s="368"/>
      <c r="M203" s="373"/>
      <c r="N203" s="373"/>
      <c r="O203" s="375"/>
      <c r="P203" s="369"/>
      <c r="Q203" s="369"/>
      <c r="R203" s="370"/>
      <c r="S203" s="369">
        <f>+Sklop18[[#This Row],[cena/enota brez DDV v EUR]]*Sklop18[[#This Row],[Stopnja DDV (%)]]</f>
        <v>0</v>
      </c>
      <c r="T203" s="369">
        <f>+Sklop18[[#This Row],[cena/enota brez DDV v EUR]]+Sklop18[[#This Row],[Davek (EUR)]]</f>
        <v>0</v>
      </c>
      <c r="U203" s="369">
        <f>+Sklop18[[#This Row],[cena/enota brez DDV v EUR]]*Sklop18[[#This Row],[Okvirna količina]]</f>
        <v>0</v>
      </c>
      <c r="V203" s="371">
        <f>+Sklop18[[#This Row],[Končna cena/enoto mere (EUR) z DDV]]*Sklop18[[#This Row],[Okvirna količina]]</f>
        <v>0</v>
      </c>
      <c r="W203" s="372"/>
    </row>
    <row r="204" spans="1:23" s="53" customFormat="1" ht="12">
      <c r="A204" s="77" t="s">
        <v>1934</v>
      </c>
      <c r="B204" s="552" t="s">
        <v>2169</v>
      </c>
      <c r="C204" s="553" t="s">
        <v>1197</v>
      </c>
      <c r="D204" s="556" t="s">
        <v>2015</v>
      </c>
      <c r="E204" s="557">
        <v>800</v>
      </c>
      <c r="F204" s="561" t="s">
        <v>158</v>
      </c>
      <c r="G204" s="550"/>
      <c r="H204" s="558">
        <v>10</v>
      </c>
      <c r="I204" s="575" t="s">
        <v>93</v>
      </c>
      <c r="J20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K204" s="367" t="str">
        <f>IF(Sklop18[[#This Row],[ZAHTEVANA SHEMA KAKOVOSTI]]&lt;&gt;"",Sklop18[[#This Row],[Preračunana masa/volumen/kos na enoto kg]],"")</f>
        <v/>
      </c>
      <c r="L204" s="368"/>
      <c r="M204" s="373"/>
      <c r="N204" s="373"/>
      <c r="O204" s="375"/>
      <c r="P204" s="369"/>
      <c r="Q204" s="369"/>
      <c r="R204" s="370"/>
      <c r="S204" s="369">
        <f>+Sklop18[[#This Row],[cena/enota brez DDV v EUR]]*Sklop18[[#This Row],[Stopnja DDV (%)]]</f>
        <v>0</v>
      </c>
      <c r="T204" s="369">
        <f>+Sklop18[[#This Row],[cena/enota brez DDV v EUR]]+Sklop18[[#This Row],[Davek (EUR)]]</f>
        <v>0</v>
      </c>
      <c r="U204" s="369">
        <f>+Sklop18[[#This Row],[cena/enota brez DDV v EUR]]*Sklop18[[#This Row],[Okvirna količina]]</f>
        <v>0</v>
      </c>
      <c r="V204" s="371">
        <f>+Sklop18[[#This Row],[Končna cena/enoto mere (EUR) z DDV]]*Sklop18[[#This Row],[Okvirna količina]]</f>
        <v>0</v>
      </c>
      <c r="W204" s="372"/>
    </row>
    <row r="205" spans="1:23" s="53" customFormat="1" ht="12">
      <c r="A205" s="77" t="s">
        <v>1935</v>
      </c>
      <c r="B205" s="555" t="s">
        <v>2170</v>
      </c>
      <c r="C205" s="553" t="s">
        <v>1197</v>
      </c>
      <c r="D205" s="556" t="s">
        <v>2171</v>
      </c>
      <c r="E205" s="559">
        <v>1000</v>
      </c>
      <c r="F205" s="561" t="s">
        <v>158</v>
      </c>
      <c r="G205" s="550"/>
      <c r="H205" s="558">
        <v>30</v>
      </c>
      <c r="I205" s="575" t="s">
        <v>0</v>
      </c>
      <c r="J20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205" s="367" t="str">
        <f>IF(Sklop18[[#This Row],[ZAHTEVANA SHEMA KAKOVOSTI]]&lt;&gt;"",Sklop18[[#This Row],[Preračunana masa/volumen/kos na enoto kg]],"")</f>
        <v/>
      </c>
      <c r="L205" s="368"/>
      <c r="M205" s="373"/>
      <c r="N205" s="373"/>
      <c r="O205" s="375"/>
      <c r="P205" s="369"/>
      <c r="Q205" s="369"/>
      <c r="R205" s="370"/>
      <c r="S205" s="369">
        <f>+Sklop18[[#This Row],[cena/enota brez DDV v EUR]]*Sklop18[[#This Row],[Stopnja DDV (%)]]</f>
        <v>0</v>
      </c>
      <c r="T205" s="369">
        <f>+Sklop18[[#This Row],[cena/enota brez DDV v EUR]]+Sklop18[[#This Row],[Davek (EUR)]]</f>
        <v>0</v>
      </c>
      <c r="U205" s="369">
        <f>+Sklop18[[#This Row],[cena/enota brez DDV v EUR]]*Sklop18[[#This Row],[Okvirna količina]]</f>
        <v>0</v>
      </c>
      <c r="V205" s="371">
        <f>+Sklop18[[#This Row],[Končna cena/enoto mere (EUR) z DDV]]*Sklop18[[#This Row],[Okvirna količina]]</f>
        <v>0</v>
      </c>
      <c r="W205" s="372"/>
    </row>
    <row r="206" spans="1:23" s="53" customFormat="1" ht="12">
      <c r="A206" s="77" t="s">
        <v>1936</v>
      </c>
      <c r="B206" s="552" t="s">
        <v>2172</v>
      </c>
      <c r="C206" s="553" t="s">
        <v>1197</v>
      </c>
      <c r="D206" s="556" t="s">
        <v>1919</v>
      </c>
      <c r="E206" s="557" t="s">
        <v>160</v>
      </c>
      <c r="F206" s="561" t="s">
        <v>0</v>
      </c>
      <c r="G206" s="550"/>
      <c r="H206" s="558">
        <v>6</v>
      </c>
      <c r="I206" s="575" t="s">
        <v>0</v>
      </c>
      <c r="J20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206" s="367" t="str">
        <f>IF(Sklop18[[#This Row],[ZAHTEVANA SHEMA KAKOVOSTI]]&lt;&gt;"",Sklop18[[#This Row],[Preračunana masa/volumen/kos na enoto kg]],"")</f>
        <v/>
      </c>
      <c r="L206" s="368"/>
      <c r="M206" s="373"/>
      <c r="N206" s="373"/>
      <c r="O206" s="375"/>
      <c r="P206" s="369"/>
      <c r="Q206" s="369"/>
      <c r="R206" s="370"/>
      <c r="S206" s="369">
        <f>+Sklop18[[#This Row],[cena/enota brez DDV v EUR]]*Sklop18[[#This Row],[Stopnja DDV (%)]]</f>
        <v>0</v>
      </c>
      <c r="T206" s="369">
        <f>+Sklop18[[#This Row],[cena/enota brez DDV v EUR]]+Sklop18[[#This Row],[Davek (EUR)]]</f>
        <v>0</v>
      </c>
      <c r="U206" s="369">
        <f>+Sklop18[[#This Row],[cena/enota brez DDV v EUR]]*Sklop18[[#This Row],[Okvirna količina]]</f>
        <v>0</v>
      </c>
      <c r="V206" s="371">
        <f>+Sklop18[[#This Row],[Končna cena/enoto mere (EUR) z DDV]]*Sklop18[[#This Row],[Okvirna količina]]</f>
        <v>0</v>
      </c>
      <c r="W206" s="372"/>
    </row>
    <row r="207" spans="1:23" s="53" customFormat="1" ht="12">
      <c r="A207" s="77" t="s">
        <v>1937</v>
      </c>
      <c r="B207" s="552" t="s">
        <v>2173</v>
      </c>
      <c r="C207" s="553" t="s">
        <v>1197</v>
      </c>
      <c r="D207" s="556" t="s">
        <v>2174</v>
      </c>
      <c r="E207" s="557">
        <v>190</v>
      </c>
      <c r="F207" s="561" t="s">
        <v>158</v>
      </c>
      <c r="G207" s="550"/>
      <c r="H207" s="558">
        <v>5</v>
      </c>
      <c r="I207" s="575" t="s">
        <v>93</v>
      </c>
      <c r="J20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0.95</v>
      </c>
      <c r="K207" s="367" t="str">
        <f>IF(Sklop18[[#This Row],[ZAHTEVANA SHEMA KAKOVOSTI]]&lt;&gt;"",Sklop18[[#This Row],[Preračunana masa/volumen/kos na enoto kg]],"")</f>
        <v/>
      </c>
      <c r="L207" s="368"/>
      <c r="M207" s="373"/>
      <c r="N207" s="373"/>
      <c r="O207" s="375"/>
      <c r="P207" s="369"/>
      <c r="Q207" s="369"/>
      <c r="R207" s="370"/>
      <c r="S207" s="369">
        <f>+Sklop18[[#This Row],[cena/enota brez DDV v EUR]]*Sklop18[[#This Row],[Stopnja DDV (%)]]</f>
        <v>0</v>
      </c>
      <c r="T207" s="369">
        <f>+Sklop18[[#This Row],[cena/enota brez DDV v EUR]]+Sklop18[[#This Row],[Davek (EUR)]]</f>
        <v>0</v>
      </c>
      <c r="U207" s="369">
        <f>+Sklop18[[#This Row],[cena/enota brez DDV v EUR]]*Sklop18[[#This Row],[Okvirna količina]]</f>
        <v>0</v>
      </c>
      <c r="V207" s="371">
        <f>+Sklop18[[#This Row],[Končna cena/enoto mere (EUR) z DDV]]*Sklop18[[#This Row],[Okvirna količina]]</f>
        <v>0</v>
      </c>
      <c r="W207" s="372"/>
    </row>
    <row r="208" spans="1:23" s="53" customFormat="1" ht="12">
      <c r="A208" s="77" t="s">
        <v>1938</v>
      </c>
      <c r="B208" s="555" t="s">
        <v>2175</v>
      </c>
      <c r="C208" s="553" t="s">
        <v>1197</v>
      </c>
      <c r="D208" s="556" t="s">
        <v>1920</v>
      </c>
      <c r="E208" s="557">
        <v>260</v>
      </c>
      <c r="F208" s="561" t="s">
        <v>158</v>
      </c>
      <c r="G208" s="550"/>
      <c r="H208" s="558">
        <v>10</v>
      </c>
      <c r="I208" s="575" t="s">
        <v>2298</v>
      </c>
      <c r="J20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K208" s="367" t="str">
        <f>IF(Sklop18[[#This Row],[ZAHTEVANA SHEMA KAKOVOSTI]]&lt;&gt;"",Sklop18[[#This Row],[Preračunana masa/volumen/kos na enoto kg]],"")</f>
        <v/>
      </c>
      <c r="L208" s="368"/>
      <c r="M208" s="373"/>
      <c r="N208" s="373"/>
      <c r="O208" s="375"/>
      <c r="P208" s="369"/>
      <c r="Q208" s="369"/>
      <c r="R208" s="370"/>
      <c r="S208" s="369">
        <f>+Sklop18[[#This Row],[cena/enota brez DDV v EUR]]*Sklop18[[#This Row],[Stopnja DDV (%)]]</f>
        <v>0</v>
      </c>
      <c r="T208" s="369">
        <f>+Sklop18[[#This Row],[cena/enota brez DDV v EUR]]+Sklop18[[#This Row],[Davek (EUR)]]</f>
        <v>0</v>
      </c>
      <c r="U208" s="369">
        <f>+Sklop18[[#This Row],[cena/enota brez DDV v EUR]]*Sklop18[[#This Row],[Okvirna količina]]</f>
        <v>0</v>
      </c>
      <c r="V208" s="371">
        <f>+Sklop18[[#This Row],[Končna cena/enoto mere (EUR) z DDV]]*Sklop18[[#This Row],[Okvirna količina]]</f>
        <v>0</v>
      </c>
      <c r="W208" s="372"/>
    </row>
    <row r="209" spans="1:23" s="53" customFormat="1" ht="12">
      <c r="A209" s="77" t="s">
        <v>1939</v>
      </c>
      <c r="B209" s="552" t="s">
        <v>2176</v>
      </c>
      <c r="C209" s="553" t="s">
        <v>1197</v>
      </c>
      <c r="D209" s="556" t="s">
        <v>1921</v>
      </c>
      <c r="E209" s="557">
        <v>260</v>
      </c>
      <c r="F209" s="561" t="s">
        <v>158</v>
      </c>
      <c r="G209" s="550"/>
      <c r="H209" s="558">
        <v>20</v>
      </c>
      <c r="I209" s="575" t="s">
        <v>2298</v>
      </c>
      <c r="J20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</v>
      </c>
      <c r="K209" s="367" t="str">
        <f>IF(Sklop18[[#This Row],[ZAHTEVANA SHEMA KAKOVOSTI]]&lt;&gt;"",Sklop18[[#This Row],[Preračunana masa/volumen/kos na enoto kg]],"")</f>
        <v/>
      </c>
      <c r="L209" s="368"/>
      <c r="M209" s="373"/>
      <c r="N209" s="373"/>
      <c r="O209" s="375"/>
      <c r="P209" s="369"/>
      <c r="Q209" s="369"/>
      <c r="R209" s="370"/>
      <c r="S209" s="369">
        <f>+Sklop18[[#This Row],[cena/enota brez DDV v EUR]]*Sklop18[[#This Row],[Stopnja DDV (%)]]</f>
        <v>0</v>
      </c>
      <c r="T209" s="369">
        <f>+Sklop18[[#This Row],[cena/enota brez DDV v EUR]]+Sklop18[[#This Row],[Davek (EUR)]]</f>
        <v>0</v>
      </c>
      <c r="U209" s="369">
        <f>+Sklop18[[#This Row],[cena/enota brez DDV v EUR]]*Sklop18[[#This Row],[Okvirna količina]]</f>
        <v>0</v>
      </c>
      <c r="V209" s="371">
        <f>+Sklop18[[#This Row],[Končna cena/enoto mere (EUR) z DDV]]*Sklop18[[#This Row],[Okvirna količina]]</f>
        <v>0</v>
      </c>
      <c r="W209" s="372"/>
    </row>
    <row r="210" spans="1:23" s="53" customFormat="1" ht="12">
      <c r="A210" s="77" t="s">
        <v>1940</v>
      </c>
      <c r="B210" s="552" t="s">
        <v>2177</v>
      </c>
      <c r="C210" s="553" t="s">
        <v>1197</v>
      </c>
      <c r="D210" s="556" t="s">
        <v>1922</v>
      </c>
      <c r="E210" s="557">
        <v>250</v>
      </c>
      <c r="F210" s="561" t="s">
        <v>158</v>
      </c>
      <c r="G210" s="550"/>
      <c r="H210" s="558">
        <v>10</v>
      </c>
      <c r="I210" s="575" t="s">
        <v>2298</v>
      </c>
      <c r="J21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210" s="367" t="str">
        <f>IF(Sklop18[[#This Row],[ZAHTEVANA SHEMA KAKOVOSTI]]&lt;&gt;"",Sklop18[[#This Row],[Preračunana masa/volumen/kos na enoto kg]],"")</f>
        <v/>
      </c>
      <c r="L210" s="368"/>
      <c r="M210" s="373"/>
      <c r="N210" s="373"/>
      <c r="O210" s="375"/>
      <c r="P210" s="369"/>
      <c r="Q210" s="369"/>
      <c r="R210" s="370"/>
      <c r="S210" s="369">
        <f>+Sklop18[[#This Row],[cena/enota brez DDV v EUR]]*Sklop18[[#This Row],[Stopnja DDV (%)]]</f>
        <v>0</v>
      </c>
      <c r="T210" s="369">
        <f>+Sklop18[[#This Row],[cena/enota brez DDV v EUR]]+Sklop18[[#This Row],[Davek (EUR)]]</f>
        <v>0</v>
      </c>
      <c r="U210" s="369">
        <f>+Sklop18[[#This Row],[cena/enota brez DDV v EUR]]*Sklop18[[#This Row],[Okvirna količina]]</f>
        <v>0</v>
      </c>
      <c r="V210" s="371">
        <f>+Sklop18[[#This Row],[Končna cena/enoto mere (EUR) z DDV]]*Sklop18[[#This Row],[Okvirna količina]]</f>
        <v>0</v>
      </c>
      <c r="W210" s="372"/>
    </row>
    <row r="211" spans="1:23" s="53" customFormat="1" ht="12">
      <c r="A211" s="77" t="s">
        <v>1941</v>
      </c>
      <c r="B211" s="555" t="s">
        <v>2178</v>
      </c>
      <c r="C211" s="553" t="s">
        <v>1197</v>
      </c>
      <c r="D211" s="556" t="s">
        <v>1923</v>
      </c>
      <c r="E211" s="557">
        <v>230</v>
      </c>
      <c r="F211" s="561" t="s">
        <v>158</v>
      </c>
      <c r="G211" s="550"/>
      <c r="H211" s="558">
        <v>10</v>
      </c>
      <c r="I211" s="575" t="s">
        <v>2298</v>
      </c>
      <c r="J21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2.3000000000000003</v>
      </c>
      <c r="K211" s="367" t="str">
        <f>IF(Sklop18[[#This Row],[ZAHTEVANA SHEMA KAKOVOSTI]]&lt;&gt;"",Sklop18[[#This Row],[Preračunana masa/volumen/kos na enoto kg]],"")</f>
        <v/>
      </c>
      <c r="L211" s="368"/>
      <c r="M211" s="373"/>
      <c r="N211" s="373"/>
      <c r="O211" s="375"/>
      <c r="P211" s="369"/>
      <c r="Q211" s="369"/>
      <c r="R211" s="370"/>
      <c r="S211" s="369">
        <f>+Sklop18[[#This Row],[cena/enota brez DDV v EUR]]*Sklop18[[#This Row],[Stopnja DDV (%)]]</f>
        <v>0</v>
      </c>
      <c r="T211" s="369">
        <f>+Sklop18[[#This Row],[cena/enota brez DDV v EUR]]+Sklop18[[#This Row],[Davek (EUR)]]</f>
        <v>0</v>
      </c>
      <c r="U211" s="369">
        <f>+Sklop18[[#This Row],[cena/enota brez DDV v EUR]]*Sklop18[[#This Row],[Okvirna količina]]</f>
        <v>0</v>
      </c>
      <c r="V211" s="371">
        <f>+Sklop18[[#This Row],[Končna cena/enoto mere (EUR) z DDV]]*Sklop18[[#This Row],[Okvirna količina]]</f>
        <v>0</v>
      </c>
      <c r="W211" s="372"/>
    </row>
    <row r="212" spans="1:23" s="53" customFormat="1" ht="12">
      <c r="A212" s="77" t="s">
        <v>1942</v>
      </c>
      <c r="B212" s="555" t="s">
        <v>2179</v>
      </c>
      <c r="C212" s="553" t="s">
        <v>1197</v>
      </c>
      <c r="D212" s="556" t="s">
        <v>2320</v>
      </c>
      <c r="E212" s="557">
        <v>200</v>
      </c>
      <c r="F212" s="561" t="s">
        <v>158</v>
      </c>
      <c r="G212" s="550"/>
      <c r="H212" s="558">
        <v>10</v>
      </c>
      <c r="I212" s="575" t="s">
        <v>93</v>
      </c>
      <c r="J21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212" s="367" t="str">
        <f>IF(Sklop18[[#This Row],[ZAHTEVANA SHEMA KAKOVOSTI]]&lt;&gt;"",Sklop18[[#This Row],[Preračunana masa/volumen/kos na enoto kg]],"")</f>
        <v/>
      </c>
      <c r="L212" s="368"/>
      <c r="M212" s="373"/>
      <c r="N212" s="373"/>
      <c r="O212" s="375"/>
      <c r="P212" s="369"/>
      <c r="Q212" s="369"/>
      <c r="R212" s="370"/>
      <c r="S212" s="369">
        <f>+Sklop18[[#This Row],[cena/enota brez DDV v EUR]]*Sklop18[[#This Row],[Stopnja DDV (%)]]</f>
        <v>0</v>
      </c>
      <c r="T212" s="369">
        <f>+Sklop18[[#This Row],[cena/enota brez DDV v EUR]]+Sklop18[[#This Row],[Davek (EUR)]]</f>
        <v>0</v>
      </c>
      <c r="U212" s="369">
        <f>+Sklop18[[#This Row],[cena/enota brez DDV v EUR]]*Sklop18[[#This Row],[Okvirna količina]]</f>
        <v>0</v>
      </c>
      <c r="V212" s="371">
        <f>+Sklop18[[#This Row],[Končna cena/enoto mere (EUR) z DDV]]*Sklop18[[#This Row],[Okvirna količina]]</f>
        <v>0</v>
      </c>
      <c r="W212" s="372"/>
    </row>
    <row r="213" spans="1:23" s="53" customFormat="1" ht="12">
      <c r="A213" s="77" t="s">
        <v>1943</v>
      </c>
      <c r="B213" s="552" t="s">
        <v>2180</v>
      </c>
      <c r="C213" s="553" t="s">
        <v>1197</v>
      </c>
      <c r="D213" s="556" t="s">
        <v>2321</v>
      </c>
      <c r="E213" s="557">
        <v>360</v>
      </c>
      <c r="F213" s="561" t="s">
        <v>158</v>
      </c>
      <c r="G213" s="550"/>
      <c r="H213" s="558">
        <v>10</v>
      </c>
      <c r="I213" s="575" t="s">
        <v>93</v>
      </c>
      <c r="J21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K213" s="367" t="str">
        <f>IF(Sklop18[[#This Row],[ZAHTEVANA SHEMA KAKOVOSTI]]&lt;&gt;"",Sklop18[[#This Row],[Preračunana masa/volumen/kos na enoto kg]],"")</f>
        <v/>
      </c>
      <c r="L213" s="368"/>
      <c r="M213" s="373"/>
      <c r="N213" s="373"/>
      <c r="O213" s="375"/>
      <c r="P213" s="369"/>
      <c r="Q213" s="369"/>
      <c r="R213" s="370"/>
      <c r="S213" s="369">
        <f>+Sklop18[[#This Row],[cena/enota brez DDV v EUR]]*Sklop18[[#This Row],[Stopnja DDV (%)]]</f>
        <v>0</v>
      </c>
      <c r="T213" s="369">
        <f>+Sklop18[[#This Row],[cena/enota brez DDV v EUR]]+Sklop18[[#This Row],[Davek (EUR)]]</f>
        <v>0</v>
      </c>
      <c r="U213" s="369">
        <f>+Sklop18[[#This Row],[cena/enota brez DDV v EUR]]*Sklop18[[#This Row],[Okvirna količina]]</f>
        <v>0</v>
      </c>
      <c r="V213" s="371">
        <f>+Sklop18[[#This Row],[Končna cena/enoto mere (EUR) z DDV]]*Sklop18[[#This Row],[Okvirna količina]]</f>
        <v>0</v>
      </c>
      <c r="W213" s="372"/>
    </row>
    <row r="214" spans="1:23" s="53" customFormat="1" ht="12">
      <c r="A214" s="77" t="s">
        <v>1944</v>
      </c>
      <c r="B214" s="555" t="s">
        <v>2181</v>
      </c>
      <c r="C214" s="553" t="s">
        <v>1197</v>
      </c>
      <c r="D214" s="556" t="s">
        <v>2182</v>
      </c>
      <c r="E214" s="557">
        <v>250</v>
      </c>
      <c r="F214" s="561" t="s">
        <v>159</v>
      </c>
      <c r="G214" s="550"/>
      <c r="H214" s="558">
        <v>100</v>
      </c>
      <c r="I214" s="575" t="s">
        <v>93</v>
      </c>
      <c r="J21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214" s="367" t="str">
        <f>IF(Sklop18[[#This Row],[ZAHTEVANA SHEMA KAKOVOSTI]]&lt;&gt;"",Sklop18[[#This Row],[Preračunana masa/volumen/kos na enoto kg]],"")</f>
        <v/>
      </c>
      <c r="L214" s="368"/>
      <c r="M214" s="373"/>
      <c r="N214" s="373"/>
      <c r="O214" s="375"/>
      <c r="P214" s="369"/>
      <c r="Q214" s="369"/>
      <c r="R214" s="370"/>
      <c r="S214" s="369">
        <f>+Sklop18[[#This Row],[cena/enota brez DDV v EUR]]*Sklop18[[#This Row],[Stopnja DDV (%)]]</f>
        <v>0</v>
      </c>
      <c r="T214" s="369">
        <f>+Sklop18[[#This Row],[cena/enota brez DDV v EUR]]+Sklop18[[#This Row],[Davek (EUR)]]</f>
        <v>0</v>
      </c>
      <c r="U214" s="369">
        <f>+Sklop18[[#This Row],[cena/enota brez DDV v EUR]]*Sklop18[[#This Row],[Okvirna količina]]</f>
        <v>0</v>
      </c>
      <c r="V214" s="371">
        <f>+Sklop18[[#This Row],[Končna cena/enoto mere (EUR) z DDV]]*Sklop18[[#This Row],[Okvirna količina]]</f>
        <v>0</v>
      </c>
      <c r="W214" s="372"/>
    </row>
    <row r="215" spans="1:23" s="53" customFormat="1" ht="12">
      <c r="A215" s="77" t="s">
        <v>1945</v>
      </c>
      <c r="B215" s="555" t="s">
        <v>2183</v>
      </c>
      <c r="C215" s="553" t="s">
        <v>1197</v>
      </c>
      <c r="D215" s="556" t="s">
        <v>2184</v>
      </c>
      <c r="E215" s="557">
        <v>230</v>
      </c>
      <c r="F215" s="561" t="s">
        <v>158</v>
      </c>
      <c r="G215" s="550"/>
      <c r="H215" s="558">
        <v>260</v>
      </c>
      <c r="I215" s="575" t="s">
        <v>93</v>
      </c>
      <c r="J21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59.800000000000004</v>
      </c>
      <c r="K215" s="367" t="str">
        <f>IF(Sklop18[[#This Row],[ZAHTEVANA SHEMA KAKOVOSTI]]&lt;&gt;"",Sklop18[[#This Row],[Preračunana masa/volumen/kos na enoto kg]],"")</f>
        <v/>
      </c>
      <c r="L215" s="368"/>
      <c r="M215" s="373"/>
      <c r="N215" s="373"/>
      <c r="O215" s="375"/>
      <c r="P215" s="369"/>
      <c r="Q215" s="369"/>
      <c r="R215" s="370"/>
      <c r="S215" s="369">
        <f>+Sklop18[[#This Row],[cena/enota brez DDV v EUR]]*Sklop18[[#This Row],[Stopnja DDV (%)]]</f>
        <v>0</v>
      </c>
      <c r="T215" s="369">
        <f>+Sklop18[[#This Row],[cena/enota brez DDV v EUR]]+Sklop18[[#This Row],[Davek (EUR)]]</f>
        <v>0</v>
      </c>
      <c r="U215" s="369">
        <f>+Sklop18[[#This Row],[cena/enota brez DDV v EUR]]*Sklop18[[#This Row],[Okvirna količina]]</f>
        <v>0</v>
      </c>
      <c r="V215" s="371">
        <f>+Sklop18[[#This Row],[Končna cena/enoto mere (EUR) z DDV]]*Sklop18[[#This Row],[Okvirna količina]]</f>
        <v>0</v>
      </c>
      <c r="W215" s="372"/>
    </row>
    <row r="216" spans="1:23" s="53" customFormat="1" ht="12">
      <c r="A216" s="77" t="s">
        <v>1946</v>
      </c>
      <c r="B216" s="552" t="s">
        <v>2185</v>
      </c>
      <c r="C216" s="553" t="s">
        <v>1197</v>
      </c>
      <c r="D216" s="556" t="s">
        <v>2322</v>
      </c>
      <c r="E216" s="559">
        <v>1000</v>
      </c>
      <c r="F216" s="561" t="s">
        <v>158</v>
      </c>
      <c r="G216" s="550"/>
      <c r="H216" s="558">
        <v>150</v>
      </c>
      <c r="I216" s="575" t="s">
        <v>0</v>
      </c>
      <c r="J21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216" s="367" t="str">
        <f>IF(Sklop18[[#This Row],[ZAHTEVANA SHEMA KAKOVOSTI]]&lt;&gt;"",Sklop18[[#This Row],[Preračunana masa/volumen/kos na enoto kg]],"")</f>
        <v/>
      </c>
      <c r="L216" s="368"/>
      <c r="M216" s="373"/>
      <c r="N216" s="373"/>
      <c r="O216" s="375"/>
      <c r="P216" s="369"/>
      <c r="Q216" s="369"/>
      <c r="R216" s="370"/>
      <c r="S216" s="369">
        <f>+Sklop18[[#This Row],[cena/enota brez DDV v EUR]]*Sklop18[[#This Row],[Stopnja DDV (%)]]</f>
        <v>0</v>
      </c>
      <c r="T216" s="369">
        <f>+Sklop18[[#This Row],[cena/enota brez DDV v EUR]]+Sklop18[[#This Row],[Davek (EUR)]]</f>
        <v>0</v>
      </c>
      <c r="U216" s="369">
        <f>+Sklop18[[#This Row],[cena/enota brez DDV v EUR]]*Sklop18[[#This Row],[Okvirna količina]]</f>
        <v>0</v>
      </c>
      <c r="V216" s="371">
        <f>+Sklop18[[#This Row],[Končna cena/enoto mere (EUR) z DDV]]*Sklop18[[#This Row],[Okvirna količina]]</f>
        <v>0</v>
      </c>
      <c r="W216" s="372"/>
    </row>
    <row r="217" spans="1:23" s="53" customFormat="1" ht="12">
      <c r="A217" s="77" t="s">
        <v>1947</v>
      </c>
      <c r="B217" s="555" t="s">
        <v>2186</v>
      </c>
      <c r="C217" s="553" t="s">
        <v>1197</v>
      </c>
      <c r="D217" s="556" t="s">
        <v>2323</v>
      </c>
      <c r="E217" s="557">
        <v>670</v>
      </c>
      <c r="F217" s="561" t="s">
        <v>158</v>
      </c>
      <c r="G217" s="550"/>
      <c r="H217" s="558">
        <v>200</v>
      </c>
      <c r="I217" s="575" t="s">
        <v>93</v>
      </c>
      <c r="J21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134</v>
      </c>
      <c r="K217" s="367" t="str">
        <f>IF(Sklop18[[#This Row],[ZAHTEVANA SHEMA KAKOVOSTI]]&lt;&gt;"",Sklop18[[#This Row],[Preračunana masa/volumen/kos na enoto kg]],"")</f>
        <v/>
      </c>
      <c r="L217" s="368"/>
      <c r="M217" s="373"/>
      <c r="N217" s="373"/>
      <c r="O217" s="375"/>
      <c r="P217" s="369"/>
      <c r="Q217" s="369"/>
      <c r="R217" s="370"/>
      <c r="S217" s="369">
        <f>+Sklop18[[#This Row],[cena/enota brez DDV v EUR]]*Sklop18[[#This Row],[Stopnja DDV (%)]]</f>
        <v>0</v>
      </c>
      <c r="T217" s="369">
        <f>+Sklop18[[#This Row],[cena/enota brez DDV v EUR]]+Sklop18[[#This Row],[Davek (EUR)]]</f>
        <v>0</v>
      </c>
      <c r="U217" s="369">
        <f>+Sklop18[[#This Row],[cena/enota brez DDV v EUR]]*Sklop18[[#This Row],[Okvirna količina]]</f>
        <v>0</v>
      </c>
      <c r="V217" s="371">
        <f>+Sklop18[[#This Row],[Končna cena/enoto mere (EUR) z DDV]]*Sklop18[[#This Row],[Okvirna količina]]</f>
        <v>0</v>
      </c>
      <c r="W217" s="372"/>
    </row>
    <row r="218" spans="1:23" s="53" customFormat="1" ht="12">
      <c r="A218" s="77" t="s">
        <v>1948</v>
      </c>
      <c r="B218" s="552" t="s">
        <v>2187</v>
      </c>
      <c r="C218" s="553" t="s">
        <v>1197</v>
      </c>
      <c r="D218" s="556" t="s">
        <v>2324</v>
      </c>
      <c r="E218" s="557">
        <v>250</v>
      </c>
      <c r="F218" s="561" t="s">
        <v>158</v>
      </c>
      <c r="G218" s="550"/>
      <c r="H218" s="558">
        <v>30</v>
      </c>
      <c r="I218" s="575" t="s">
        <v>93</v>
      </c>
      <c r="J21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18" s="367" t="str">
        <f>IF(Sklop18[[#This Row],[ZAHTEVANA SHEMA KAKOVOSTI]]&lt;&gt;"",Sklop18[[#This Row],[Preračunana masa/volumen/kos na enoto kg]],"")</f>
        <v/>
      </c>
      <c r="L218" s="368"/>
      <c r="M218" s="373"/>
      <c r="N218" s="373"/>
      <c r="O218" s="375"/>
      <c r="P218" s="369"/>
      <c r="Q218" s="369"/>
      <c r="R218" s="370"/>
      <c r="S218" s="369">
        <f>+Sklop18[[#This Row],[cena/enota brez DDV v EUR]]*Sklop18[[#This Row],[Stopnja DDV (%)]]</f>
        <v>0</v>
      </c>
      <c r="T218" s="369">
        <f>+Sklop18[[#This Row],[cena/enota brez DDV v EUR]]+Sklop18[[#This Row],[Davek (EUR)]]</f>
        <v>0</v>
      </c>
      <c r="U218" s="369">
        <f>+Sklop18[[#This Row],[cena/enota brez DDV v EUR]]*Sklop18[[#This Row],[Okvirna količina]]</f>
        <v>0</v>
      </c>
      <c r="V218" s="371">
        <f>+Sklop18[[#This Row],[Končna cena/enoto mere (EUR) z DDV]]*Sklop18[[#This Row],[Okvirna količina]]</f>
        <v>0</v>
      </c>
      <c r="W218" s="372"/>
    </row>
    <row r="219" spans="1:23" s="53" customFormat="1" ht="12">
      <c r="A219" s="77" t="s">
        <v>1949</v>
      </c>
      <c r="B219" s="555" t="s">
        <v>2188</v>
      </c>
      <c r="C219" s="553" t="s">
        <v>1197</v>
      </c>
      <c r="D219" s="556" t="s">
        <v>2297</v>
      </c>
      <c r="E219" s="557">
        <v>125</v>
      </c>
      <c r="F219" s="561" t="s">
        <v>158</v>
      </c>
      <c r="G219" s="550"/>
      <c r="H219" s="558">
        <v>50</v>
      </c>
      <c r="I219" s="575" t="s">
        <v>93</v>
      </c>
      <c r="J21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K219" s="367" t="str">
        <f>IF(Sklop18[[#This Row],[ZAHTEVANA SHEMA KAKOVOSTI]]&lt;&gt;"",Sklop18[[#This Row],[Preračunana masa/volumen/kos na enoto kg]],"")</f>
        <v/>
      </c>
      <c r="L219" s="368"/>
      <c r="M219" s="373"/>
      <c r="N219" s="373"/>
      <c r="O219" s="375"/>
      <c r="P219" s="369"/>
      <c r="Q219" s="369"/>
      <c r="R219" s="370"/>
      <c r="S219" s="369">
        <f>+Sklop18[[#This Row],[cena/enota brez DDV v EUR]]*Sklop18[[#This Row],[Stopnja DDV (%)]]</f>
        <v>0</v>
      </c>
      <c r="T219" s="369">
        <f>+Sklop18[[#This Row],[cena/enota brez DDV v EUR]]+Sklop18[[#This Row],[Davek (EUR)]]</f>
        <v>0</v>
      </c>
      <c r="U219" s="369">
        <f>+Sklop18[[#This Row],[cena/enota brez DDV v EUR]]*Sklop18[[#This Row],[Okvirna količina]]</f>
        <v>0</v>
      </c>
      <c r="V219" s="371">
        <f>+Sklop18[[#This Row],[Končna cena/enoto mere (EUR) z DDV]]*Sklop18[[#This Row],[Okvirna količina]]</f>
        <v>0</v>
      </c>
      <c r="W219" s="372"/>
    </row>
    <row r="220" spans="1:23" s="53" customFormat="1" ht="24">
      <c r="A220" s="77" t="s">
        <v>1950</v>
      </c>
      <c r="B220" s="552" t="s">
        <v>2189</v>
      </c>
      <c r="C220" s="553" t="s">
        <v>1197</v>
      </c>
      <c r="D220" s="556" t="s">
        <v>2190</v>
      </c>
      <c r="E220" s="557">
        <v>290</v>
      </c>
      <c r="F220" s="561" t="s">
        <v>158</v>
      </c>
      <c r="G220" s="550"/>
      <c r="H220" s="558">
        <v>50</v>
      </c>
      <c r="I220" s="575" t="s">
        <v>93</v>
      </c>
      <c r="J22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14.499999999999998</v>
      </c>
      <c r="K220" s="367" t="str">
        <f>IF(Sklop18[[#This Row],[ZAHTEVANA SHEMA KAKOVOSTI]]&lt;&gt;"",Sklop18[[#This Row],[Preračunana masa/volumen/kos na enoto kg]],"")</f>
        <v/>
      </c>
      <c r="L220" s="368"/>
      <c r="M220" s="373"/>
      <c r="N220" s="373"/>
      <c r="O220" s="375"/>
      <c r="P220" s="369"/>
      <c r="Q220" s="369"/>
      <c r="R220" s="370"/>
      <c r="S220" s="369">
        <f>+Sklop18[[#This Row],[cena/enota brez DDV v EUR]]*Sklop18[[#This Row],[Stopnja DDV (%)]]</f>
        <v>0</v>
      </c>
      <c r="T220" s="369">
        <f>+Sklop18[[#This Row],[cena/enota brez DDV v EUR]]+Sklop18[[#This Row],[Davek (EUR)]]</f>
        <v>0</v>
      </c>
      <c r="U220" s="369">
        <f>+Sklop18[[#This Row],[cena/enota brez DDV v EUR]]*Sklop18[[#This Row],[Okvirna količina]]</f>
        <v>0</v>
      </c>
      <c r="V220" s="371">
        <f>+Sklop18[[#This Row],[Končna cena/enoto mere (EUR) z DDV]]*Sklop18[[#This Row],[Okvirna količina]]</f>
        <v>0</v>
      </c>
      <c r="W220" s="372"/>
    </row>
    <row r="221" spans="1:23" s="53" customFormat="1" ht="12">
      <c r="A221" s="77" t="s">
        <v>1951</v>
      </c>
      <c r="B221" s="555" t="s">
        <v>2191</v>
      </c>
      <c r="C221" s="553" t="s">
        <v>1197</v>
      </c>
      <c r="D221" s="556" t="s">
        <v>1924</v>
      </c>
      <c r="E221" s="557">
        <v>250</v>
      </c>
      <c r="F221" s="561" t="s">
        <v>158</v>
      </c>
      <c r="G221" s="550"/>
      <c r="H221" s="558">
        <v>30</v>
      </c>
      <c r="I221" s="575" t="s">
        <v>2298</v>
      </c>
      <c r="J22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21" s="367" t="str">
        <f>IF(Sklop18[[#This Row],[ZAHTEVANA SHEMA KAKOVOSTI]]&lt;&gt;"",Sklop18[[#This Row],[Preračunana masa/volumen/kos na enoto kg]],"")</f>
        <v/>
      </c>
      <c r="L221" s="368"/>
      <c r="M221" s="373"/>
      <c r="N221" s="373"/>
      <c r="O221" s="375"/>
      <c r="P221" s="369"/>
      <c r="Q221" s="369"/>
      <c r="R221" s="370"/>
      <c r="S221" s="369">
        <f>+Sklop18[[#This Row],[cena/enota brez DDV v EUR]]*Sklop18[[#This Row],[Stopnja DDV (%)]]</f>
        <v>0</v>
      </c>
      <c r="T221" s="369">
        <f>+Sklop18[[#This Row],[cena/enota brez DDV v EUR]]+Sklop18[[#This Row],[Davek (EUR)]]</f>
        <v>0</v>
      </c>
      <c r="U221" s="369">
        <f>+Sklop18[[#This Row],[cena/enota brez DDV v EUR]]*Sklop18[[#This Row],[Okvirna količina]]</f>
        <v>0</v>
      </c>
      <c r="V221" s="371">
        <f>+Sklop18[[#This Row],[Končna cena/enoto mere (EUR) z DDV]]*Sklop18[[#This Row],[Okvirna količina]]</f>
        <v>0</v>
      </c>
      <c r="W221" s="372"/>
    </row>
    <row r="222" spans="1:23" s="53" customFormat="1" ht="12">
      <c r="A222" s="77" t="s">
        <v>1952</v>
      </c>
      <c r="B222" s="555" t="s">
        <v>2192</v>
      </c>
      <c r="C222" s="553" t="s">
        <v>1197</v>
      </c>
      <c r="D222" s="556" t="s">
        <v>2193</v>
      </c>
      <c r="E222" s="559">
        <v>1</v>
      </c>
      <c r="F222" s="561" t="s">
        <v>0</v>
      </c>
      <c r="G222" s="550"/>
      <c r="H222" s="558">
        <v>25</v>
      </c>
      <c r="I222" s="575" t="s">
        <v>0</v>
      </c>
      <c r="J22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222" s="367" t="str">
        <f>IF(Sklop18[[#This Row],[ZAHTEVANA SHEMA KAKOVOSTI]]&lt;&gt;"",Sklop18[[#This Row],[Preračunana masa/volumen/kos na enoto kg]],"")</f>
        <v/>
      </c>
      <c r="L222" s="368"/>
      <c r="M222" s="373"/>
      <c r="N222" s="373"/>
      <c r="O222" s="375"/>
      <c r="P222" s="369"/>
      <c r="Q222" s="369"/>
      <c r="R222" s="370"/>
      <c r="S222" s="369">
        <f>+Sklop18[[#This Row],[cena/enota brez DDV v EUR]]*Sklop18[[#This Row],[Stopnja DDV (%)]]</f>
        <v>0</v>
      </c>
      <c r="T222" s="369">
        <f>+Sklop18[[#This Row],[cena/enota brez DDV v EUR]]+Sklop18[[#This Row],[Davek (EUR)]]</f>
        <v>0</v>
      </c>
      <c r="U222" s="369">
        <f>+Sklop18[[#This Row],[cena/enota brez DDV v EUR]]*Sklop18[[#This Row],[Okvirna količina]]</f>
        <v>0</v>
      </c>
      <c r="V222" s="371">
        <f>+Sklop18[[#This Row],[Končna cena/enoto mere (EUR) z DDV]]*Sklop18[[#This Row],[Okvirna količina]]</f>
        <v>0</v>
      </c>
      <c r="W222" s="372"/>
    </row>
    <row r="223" spans="1:23" s="53" customFormat="1" ht="12">
      <c r="A223" s="77" t="s">
        <v>1953</v>
      </c>
      <c r="B223" s="552" t="s">
        <v>2194</v>
      </c>
      <c r="C223" s="553" t="s">
        <v>1197</v>
      </c>
      <c r="D223" s="556" t="s">
        <v>2195</v>
      </c>
      <c r="E223" s="560">
        <v>0.12</v>
      </c>
      <c r="F223" s="561" t="s">
        <v>0</v>
      </c>
      <c r="G223" s="550"/>
      <c r="H223" s="558">
        <v>300</v>
      </c>
      <c r="I223" s="575" t="s">
        <v>93</v>
      </c>
      <c r="J22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K223" s="367" t="str">
        <f>IF(Sklop18[[#This Row],[ZAHTEVANA SHEMA KAKOVOSTI]]&lt;&gt;"",Sklop18[[#This Row],[Preračunana masa/volumen/kos na enoto kg]],"")</f>
        <v/>
      </c>
      <c r="L223" s="368"/>
      <c r="M223" s="373"/>
      <c r="N223" s="373"/>
      <c r="O223" s="375"/>
      <c r="P223" s="369"/>
      <c r="Q223" s="369"/>
      <c r="R223" s="370"/>
      <c r="S223" s="369">
        <f>+Sklop18[[#This Row],[cena/enota brez DDV v EUR]]*Sklop18[[#This Row],[Stopnja DDV (%)]]</f>
        <v>0</v>
      </c>
      <c r="T223" s="369">
        <f>+Sklop18[[#This Row],[cena/enota brez DDV v EUR]]+Sklop18[[#This Row],[Davek (EUR)]]</f>
        <v>0</v>
      </c>
      <c r="U223" s="369">
        <f>+Sklop18[[#This Row],[cena/enota brez DDV v EUR]]*Sklop18[[#This Row],[Okvirna količina]]</f>
        <v>0</v>
      </c>
      <c r="V223" s="371">
        <f>+Sklop18[[#This Row],[Končna cena/enoto mere (EUR) z DDV]]*Sklop18[[#This Row],[Okvirna količina]]</f>
        <v>0</v>
      </c>
      <c r="W223" s="372"/>
    </row>
    <row r="224" spans="1:23" s="53" customFormat="1" ht="12">
      <c r="A224" s="77" t="s">
        <v>1954</v>
      </c>
      <c r="B224" s="555" t="s">
        <v>2196</v>
      </c>
      <c r="C224" s="553" t="s">
        <v>1197</v>
      </c>
      <c r="D224" s="556" t="s">
        <v>2197</v>
      </c>
      <c r="E224" s="557">
        <v>200</v>
      </c>
      <c r="F224" s="561" t="s">
        <v>158</v>
      </c>
      <c r="G224" s="550"/>
      <c r="H224" s="558">
        <v>100</v>
      </c>
      <c r="I224" s="575" t="s">
        <v>93</v>
      </c>
      <c r="J22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24" s="367" t="str">
        <f>IF(Sklop18[[#This Row],[ZAHTEVANA SHEMA KAKOVOSTI]]&lt;&gt;"",Sklop18[[#This Row],[Preračunana masa/volumen/kos na enoto kg]],"")</f>
        <v/>
      </c>
      <c r="L224" s="368"/>
      <c r="M224" s="373"/>
      <c r="N224" s="373"/>
      <c r="O224" s="375"/>
      <c r="P224" s="369"/>
      <c r="Q224" s="369"/>
      <c r="R224" s="370"/>
      <c r="S224" s="369">
        <f>+Sklop18[[#This Row],[cena/enota brez DDV v EUR]]*Sklop18[[#This Row],[Stopnja DDV (%)]]</f>
        <v>0</v>
      </c>
      <c r="T224" s="369">
        <f>+Sklop18[[#This Row],[cena/enota brez DDV v EUR]]+Sklop18[[#This Row],[Davek (EUR)]]</f>
        <v>0</v>
      </c>
      <c r="U224" s="369">
        <f>+Sklop18[[#This Row],[cena/enota brez DDV v EUR]]*Sklop18[[#This Row],[Okvirna količina]]</f>
        <v>0</v>
      </c>
      <c r="V224" s="371">
        <f>+Sklop18[[#This Row],[Končna cena/enoto mere (EUR) z DDV]]*Sklop18[[#This Row],[Okvirna količina]]</f>
        <v>0</v>
      </c>
      <c r="W224" s="372"/>
    </row>
    <row r="225" spans="1:23" s="53" customFormat="1" ht="12">
      <c r="A225" s="77" t="s">
        <v>1955</v>
      </c>
      <c r="B225" s="552" t="s">
        <v>2198</v>
      </c>
      <c r="C225" s="553" t="s">
        <v>1197</v>
      </c>
      <c r="D225" s="556" t="s">
        <v>2199</v>
      </c>
      <c r="E225" s="560">
        <v>0.12</v>
      </c>
      <c r="F225" s="561" t="s">
        <v>0</v>
      </c>
      <c r="G225" s="550"/>
      <c r="H225" s="558">
        <v>30</v>
      </c>
      <c r="I225" s="575" t="s">
        <v>93</v>
      </c>
      <c r="J22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K225" s="367" t="str">
        <f>IF(Sklop18[[#This Row],[ZAHTEVANA SHEMA KAKOVOSTI]]&lt;&gt;"",Sklop18[[#This Row],[Preračunana masa/volumen/kos na enoto kg]],"")</f>
        <v/>
      </c>
      <c r="L225" s="368"/>
      <c r="M225" s="373"/>
      <c r="N225" s="373"/>
      <c r="O225" s="375"/>
      <c r="P225" s="369"/>
      <c r="Q225" s="369"/>
      <c r="R225" s="370"/>
      <c r="S225" s="369">
        <f>+Sklop18[[#This Row],[cena/enota brez DDV v EUR]]*Sklop18[[#This Row],[Stopnja DDV (%)]]</f>
        <v>0</v>
      </c>
      <c r="T225" s="369">
        <f>+Sklop18[[#This Row],[cena/enota brez DDV v EUR]]+Sklop18[[#This Row],[Davek (EUR)]]</f>
        <v>0</v>
      </c>
      <c r="U225" s="369">
        <f>+Sklop18[[#This Row],[cena/enota brez DDV v EUR]]*Sklop18[[#This Row],[Okvirna količina]]</f>
        <v>0</v>
      </c>
      <c r="V225" s="371">
        <f>+Sklop18[[#This Row],[Končna cena/enoto mere (EUR) z DDV]]*Sklop18[[#This Row],[Okvirna količina]]</f>
        <v>0</v>
      </c>
      <c r="W225" s="372"/>
    </row>
    <row r="226" spans="1:23" s="53" customFormat="1" ht="12">
      <c r="A226" s="77" t="s">
        <v>1956</v>
      </c>
      <c r="B226" s="555" t="s">
        <v>2200</v>
      </c>
      <c r="C226" s="553" t="s">
        <v>1197</v>
      </c>
      <c r="D226" s="556" t="s">
        <v>2201</v>
      </c>
      <c r="E226" s="560">
        <v>0.75</v>
      </c>
      <c r="F226" s="561" t="s">
        <v>0</v>
      </c>
      <c r="G226" s="550"/>
      <c r="H226" s="558">
        <v>40</v>
      </c>
      <c r="I226" s="575" t="s">
        <v>93</v>
      </c>
      <c r="J22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226" s="367" t="str">
        <f>IF(Sklop18[[#This Row],[ZAHTEVANA SHEMA KAKOVOSTI]]&lt;&gt;"",Sklop18[[#This Row],[Preračunana masa/volumen/kos na enoto kg]],"")</f>
        <v/>
      </c>
      <c r="L226" s="368"/>
      <c r="M226" s="373"/>
      <c r="N226" s="373"/>
      <c r="O226" s="375"/>
      <c r="P226" s="369"/>
      <c r="Q226" s="369"/>
      <c r="R226" s="370"/>
      <c r="S226" s="369">
        <f>+Sklop18[[#This Row],[cena/enota brez DDV v EUR]]*Sklop18[[#This Row],[Stopnja DDV (%)]]</f>
        <v>0</v>
      </c>
      <c r="T226" s="369">
        <f>+Sklop18[[#This Row],[cena/enota brez DDV v EUR]]+Sklop18[[#This Row],[Davek (EUR)]]</f>
        <v>0</v>
      </c>
      <c r="U226" s="369">
        <f>+Sklop18[[#This Row],[cena/enota brez DDV v EUR]]*Sklop18[[#This Row],[Okvirna količina]]</f>
        <v>0</v>
      </c>
      <c r="V226" s="371">
        <f>+Sklop18[[#This Row],[Končna cena/enoto mere (EUR) z DDV]]*Sklop18[[#This Row],[Okvirna količina]]</f>
        <v>0</v>
      </c>
      <c r="W226" s="372"/>
    </row>
    <row r="227" spans="1:23" s="53" customFormat="1" ht="12">
      <c r="A227" s="77" t="s">
        <v>1957</v>
      </c>
      <c r="B227" s="555" t="s">
        <v>2202</v>
      </c>
      <c r="C227" s="553" t="s">
        <v>1197</v>
      </c>
      <c r="D227" s="556" t="s">
        <v>2299</v>
      </c>
      <c r="E227" s="557">
        <v>600</v>
      </c>
      <c r="F227" s="561" t="s">
        <v>158</v>
      </c>
      <c r="G227" s="550"/>
      <c r="H227" s="558">
        <v>4</v>
      </c>
      <c r="I227" s="575" t="s">
        <v>93</v>
      </c>
      <c r="J22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K227" s="367" t="str">
        <f>IF(Sklop18[[#This Row],[ZAHTEVANA SHEMA KAKOVOSTI]]&lt;&gt;"",Sklop18[[#This Row],[Preračunana masa/volumen/kos na enoto kg]],"")</f>
        <v/>
      </c>
      <c r="L227" s="368"/>
      <c r="M227" s="373"/>
      <c r="N227" s="373"/>
      <c r="O227" s="375"/>
      <c r="P227" s="369"/>
      <c r="Q227" s="369"/>
      <c r="R227" s="370"/>
      <c r="S227" s="369">
        <f>+Sklop18[[#This Row],[cena/enota brez DDV v EUR]]*Sklop18[[#This Row],[Stopnja DDV (%)]]</f>
        <v>0</v>
      </c>
      <c r="T227" s="369">
        <f>+Sklop18[[#This Row],[cena/enota brez DDV v EUR]]+Sklop18[[#This Row],[Davek (EUR)]]</f>
        <v>0</v>
      </c>
      <c r="U227" s="369">
        <f>+Sklop18[[#This Row],[cena/enota brez DDV v EUR]]*Sklop18[[#This Row],[Okvirna količina]]</f>
        <v>0</v>
      </c>
      <c r="V227" s="371">
        <f>+Sklop18[[#This Row],[Končna cena/enoto mere (EUR) z DDV]]*Sklop18[[#This Row],[Okvirna količina]]</f>
        <v>0</v>
      </c>
      <c r="W227" s="372"/>
    </row>
    <row r="228" spans="1:23" s="53" customFormat="1" ht="12">
      <c r="A228" s="77" t="s">
        <v>1958</v>
      </c>
      <c r="B228" s="555" t="s">
        <v>2203</v>
      </c>
      <c r="C228" s="553" t="s">
        <v>1197</v>
      </c>
      <c r="D228" s="556" t="s">
        <v>2300</v>
      </c>
      <c r="E228" s="557">
        <v>500</v>
      </c>
      <c r="F228" s="561" t="s">
        <v>158</v>
      </c>
      <c r="G228" s="550"/>
      <c r="H228" s="558">
        <v>10</v>
      </c>
      <c r="I228" s="575" t="s">
        <v>93</v>
      </c>
      <c r="J22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28" s="367" t="str">
        <f>IF(Sklop18[[#This Row],[ZAHTEVANA SHEMA KAKOVOSTI]]&lt;&gt;"",Sklop18[[#This Row],[Preračunana masa/volumen/kos na enoto kg]],"")</f>
        <v/>
      </c>
      <c r="L228" s="368"/>
      <c r="M228" s="373"/>
      <c r="N228" s="373"/>
      <c r="O228" s="375"/>
      <c r="P228" s="369"/>
      <c r="Q228" s="369"/>
      <c r="R228" s="370"/>
      <c r="S228" s="369">
        <f>+Sklop18[[#This Row],[cena/enota brez DDV v EUR]]*Sklop18[[#This Row],[Stopnja DDV (%)]]</f>
        <v>0</v>
      </c>
      <c r="T228" s="369">
        <f>+Sklop18[[#This Row],[cena/enota brez DDV v EUR]]+Sklop18[[#This Row],[Davek (EUR)]]</f>
        <v>0</v>
      </c>
      <c r="U228" s="369">
        <f>+Sklop18[[#This Row],[cena/enota brez DDV v EUR]]*Sklop18[[#This Row],[Okvirna količina]]</f>
        <v>0</v>
      </c>
      <c r="V228" s="371">
        <f>+Sklop18[[#This Row],[Končna cena/enoto mere (EUR) z DDV]]*Sklop18[[#This Row],[Okvirna količina]]</f>
        <v>0</v>
      </c>
      <c r="W228" s="372"/>
    </row>
    <row r="229" spans="1:23" s="53" customFormat="1" ht="12">
      <c r="A229" s="77" t="s">
        <v>1959</v>
      </c>
      <c r="B229" s="552" t="s">
        <v>2204</v>
      </c>
      <c r="C229" s="553" t="s">
        <v>1197</v>
      </c>
      <c r="D229" s="556" t="s">
        <v>2301</v>
      </c>
      <c r="E229" s="557">
        <v>250</v>
      </c>
      <c r="F229" s="561" t="s">
        <v>158</v>
      </c>
      <c r="G229" s="550"/>
      <c r="H229" s="558">
        <v>20</v>
      </c>
      <c r="I229" s="575" t="s">
        <v>93</v>
      </c>
      <c r="J22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29" s="367" t="str">
        <f>IF(Sklop18[[#This Row],[ZAHTEVANA SHEMA KAKOVOSTI]]&lt;&gt;"",Sklop18[[#This Row],[Preračunana masa/volumen/kos na enoto kg]],"")</f>
        <v/>
      </c>
      <c r="L229" s="368"/>
      <c r="M229" s="373"/>
      <c r="N229" s="373"/>
      <c r="O229" s="375"/>
      <c r="P229" s="369"/>
      <c r="Q229" s="369"/>
      <c r="R229" s="370"/>
      <c r="S229" s="369">
        <f>+Sklop18[[#This Row],[cena/enota brez DDV v EUR]]*Sklop18[[#This Row],[Stopnja DDV (%)]]</f>
        <v>0</v>
      </c>
      <c r="T229" s="369">
        <f>+Sklop18[[#This Row],[cena/enota brez DDV v EUR]]+Sklop18[[#This Row],[Davek (EUR)]]</f>
        <v>0</v>
      </c>
      <c r="U229" s="369">
        <f>+Sklop18[[#This Row],[cena/enota brez DDV v EUR]]*Sklop18[[#This Row],[Okvirna količina]]</f>
        <v>0</v>
      </c>
      <c r="V229" s="371">
        <f>+Sklop18[[#This Row],[Končna cena/enoto mere (EUR) z DDV]]*Sklop18[[#This Row],[Okvirna količina]]</f>
        <v>0</v>
      </c>
      <c r="W229" s="372"/>
    </row>
    <row r="230" spans="1:23" s="53" customFormat="1" ht="12">
      <c r="A230" s="77" t="s">
        <v>1960</v>
      </c>
      <c r="B230" s="552" t="s">
        <v>2205</v>
      </c>
      <c r="C230" s="553" t="s">
        <v>1197</v>
      </c>
      <c r="D230" s="556" t="s">
        <v>2302</v>
      </c>
      <c r="E230" s="557">
        <v>500</v>
      </c>
      <c r="F230" s="561" t="s">
        <v>158</v>
      </c>
      <c r="G230" s="550"/>
      <c r="H230" s="558">
        <v>300</v>
      </c>
      <c r="I230" s="575" t="s">
        <v>93</v>
      </c>
      <c r="J23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230" s="367" t="str">
        <f>IF(Sklop18[[#This Row],[ZAHTEVANA SHEMA KAKOVOSTI]]&lt;&gt;"",Sklop18[[#This Row],[Preračunana masa/volumen/kos na enoto kg]],"")</f>
        <v/>
      </c>
      <c r="L230" s="368"/>
      <c r="M230" s="373"/>
      <c r="N230" s="373"/>
      <c r="O230" s="375"/>
      <c r="P230" s="369"/>
      <c r="Q230" s="369"/>
      <c r="R230" s="370"/>
      <c r="S230" s="369">
        <f>+Sklop18[[#This Row],[cena/enota brez DDV v EUR]]*Sklop18[[#This Row],[Stopnja DDV (%)]]</f>
        <v>0</v>
      </c>
      <c r="T230" s="369">
        <f>+Sklop18[[#This Row],[cena/enota brez DDV v EUR]]+Sklop18[[#This Row],[Davek (EUR)]]</f>
        <v>0</v>
      </c>
      <c r="U230" s="369">
        <f>+Sklop18[[#This Row],[cena/enota brez DDV v EUR]]*Sklop18[[#This Row],[Okvirna količina]]</f>
        <v>0</v>
      </c>
      <c r="V230" s="371">
        <f>+Sklop18[[#This Row],[Končna cena/enoto mere (EUR) z DDV]]*Sklop18[[#This Row],[Okvirna količina]]</f>
        <v>0</v>
      </c>
      <c r="W230" s="372"/>
    </row>
    <row r="231" spans="1:23" s="53" customFormat="1" ht="12">
      <c r="A231" s="77" t="s">
        <v>1961</v>
      </c>
      <c r="B231" s="555" t="s">
        <v>2206</v>
      </c>
      <c r="C231" s="553" t="s">
        <v>1197</v>
      </c>
      <c r="D231" s="556" t="s">
        <v>2303</v>
      </c>
      <c r="E231" s="559">
        <v>1000</v>
      </c>
      <c r="F231" s="561" t="s">
        <v>158</v>
      </c>
      <c r="G231" s="550"/>
      <c r="H231" s="558">
        <v>300</v>
      </c>
      <c r="I231" s="575" t="s">
        <v>0</v>
      </c>
      <c r="J23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31" s="367" t="str">
        <f>IF(Sklop18[[#This Row],[ZAHTEVANA SHEMA KAKOVOSTI]]&lt;&gt;"",Sklop18[[#This Row],[Preračunana masa/volumen/kos na enoto kg]],"")</f>
        <v/>
      </c>
      <c r="L231" s="368"/>
      <c r="M231" s="373"/>
      <c r="N231" s="373"/>
      <c r="O231" s="375"/>
      <c r="P231" s="369"/>
      <c r="Q231" s="369"/>
      <c r="R231" s="370"/>
      <c r="S231" s="369">
        <f>+Sklop18[[#This Row],[cena/enota brez DDV v EUR]]*Sklop18[[#This Row],[Stopnja DDV (%)]]</f>
        <v>0</v>
      </c>
      <c r="T231" s="369">
        <f>+Sklop18[[#This Row],[cena/enota brez DDV v EUR]]+Sklop18[[#This Row],[Davek (EUR)]]</f>
        <v>0</v>
      </c>
      <c r="U231" s="369">
        <f>+Sklop18[[#This Row],[cena/enota brez DDV v EUR]]*Sklop18[[#This Row],[Okvirna količina]]</f>
        <v>0</v>
      </c>
      <c r="V231" s="371">
        <f>+Sklop18[[#This Row],[Končna cena/enoto mere (EUR) z DDV]]*Sklop18[[#This Row],[Okvirna količina]]</f>
        <v>0</v>
      </c>
      <c r="W231" s="372"/>
    </row>
    <row r="232" spans="1:23" s="53" customFormat="1" ht="12">
      <c r="A232" s="77" t="s">
        <v>1962</v>
      </c>
      <c r="B232" s="552" t="s">
        <v>2207</v>
      </c>
      <c r="C232" s="553" t="s">
        <v>1197</v>
      </c>
      <c r="D232" s="556" t="s">
        <v>2208</v>
      </c>
      <c r="E232" s="560">
        <v>0.375</v>
      </c>
      <c r="F232" s="561" t="s">
        <v>0</v>
      </c>
      <c r="G232" s="550"/>
      <c r="H232" s="558">
        <v>500</v>
      </c>
      <c r="I232" s="575" t="s">
        <v>93</v>
      </c>
      <c r="J23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187.5</v>
      </c>
      <c r="K232" s="367" t="str">
        <f>IF(Sklop18[[#This Row],[ZAHTEVANA SHEMA KAKOVOSTI]]&lt;&gt;"",Sklop18[[#This Row],[Preračunana masa/volumen/kos na enoto kg]],"")</f>
        <v/>
      </c>
      <c r="L232" s="368"/>
      <c r="M232" s="373"/>
      <c r="N232" s="373"/>
      <c r="O232" s="375"/>
      <c r="P232" s="369"/>
      <c r="Q232" s="369"/>
      <c r="R232" s="370"/>
      <c r="S232" s="369">
        <f>+Sklop18[[#This Row],[cena/enota brez DDV v EUR]]*Sklop18[[#This Row],[Stopnja DDV (%)]]</f>
        <v>0</v>
      </c>
      <c r="T232" s="369">
        <f>+Sklop18[[#This Row],[cena/enota brez DDV v EUR]]+Sklop18[[#This Row],[Davek (EUR)]]</f>
        <v>0</v>
      </c>
      <c r="U232" s="369">
        <f>+Sklop18[[#This Row],[cena/enota brez DDV v EUR]]*Sklop18[[#This Row],[Okvirna količina]]</f>
        <v>0</v>
      </c>
      <c r="V232" s="371">
        <f>+Sklop18[[#This Row],[Končna cena/enoto mere (EUR) z DDV]]*Sklop18[[#This Row],[Okvirna količina]]</f>
        <v>0</v>
      </c>
      <c r="W232" s="372"/>
    </row>
    <row r="233" spans="1:23" s="53" customFormat="1" ht="12">
      <c r="A233" s="77" t="s">
        <v>1963</v>
      </c>
      <c r="B233" s="552" t="s">
        <v>2209</v>
      </c>
      <c r="C233" s="553" t="s">
        <v>1197</v>
      </c>
      <c r="D233" s="556" t="s">
        <v>2210</v>
      </c>
      <c r="E233" s="560">
        <v>0.2</v>
      </c>
      <c r="F233" s="561" t="s">
        <v>0</v>
      </c>
      <c r="G233" s="550"/>
      <c r="H233" s="558">
        <v>10</v>
      </c>
      <c r="I233" s="575" t="s">
        <v>93</v>
      </c>
      <c r="J23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233" s="367" t="str">
        <f>IF(Sklop18[[#This Row],[ZAHTEVANA SHEMA KAKOVOSTI]]&lt;&gt;"",Sklop18[[#This Row],[Preračunana masa/volumen/kos na enoto kg]],"")</f>
        <v/>
      </c>
      <c r="L233" s="368"/>
      <c r="M233" s="373"/>
      <c r="N233" s="373"/>
      <c r="O233" s="375"/>
      <c r="P233" s="369"/>
      <c r="Q233" s="369"/>
      <c r="R233" s="370"/>
      <c r="S233" s="369">
        <f>+Sklop18[[#This Row],[cena/enota brez DDV v EUR]]*Sklop18[[#This Row],[Stopnja DDV (%)]]</f>
        <v>0</v>
      </c>
      <c r="T233" s="369">
        <f>+Sklop18[[#This Row],[cena/enota brez DDV v EUR]]+Sklop18[[#This Row],[Davek (EUR)]]</f>
        <v>0</v>
      </c>
      <c r="U233" s="369">
        <f>+Sklop18[[#This Row],[cena/enota brez DDV v EUR]]*Sklop18[[#This Row],[Okvirna količina]]</f>
        <v>0</v>
      </c>
      <c r="V233" s="371">
        <f>+Sklop18[[#This Row],[Končna cena/enoto mere (EUR) z DDV]]*Sklop18[[#This Row],[Okvirna količina]]</f>
        <v>0</v>
      </c>
      <c r="W233" s="372"/>
    </row>
    <row r="234" spans="1:23" s="53" customFormat="1" ht="12">
      <c r="A234" s="77" t="s">
        <v>1964</v>
      </c>
      <c r="B234" s="555" t="s">
        <v>2211</v>
      </c>
      <c r="C234" s="553" t="s">
        <v>1197</v>
      </c>
      <c r="D234" s="556" t="s">
        <v>2325</v>
      </c>
      <c r="E234" s="559">
        <v>5000</v>
      </c>
      <c r="F234" s="561" t="s">
        <v>158</v>
      </c>
      <c r="G234" s="550"/>
      <c r="H234" s="558">
        <v>200</v>
      </c>
      <c r="I234" s="575" t="s">
        <v>93</v>
      </c>
      <c r="J23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234" s="367" t="str">
        <f>IF(Sklop18[[#This Row],[ZAHTEVANA SHEMA KAKOVOSTI]]&lt;&gt;"",Sklop18[[#This Row],[Preračunana masa/volumen/kos na enoto kg]],"")</f>
        <v/>
      </c>
      <c r="L234" s="368"/>
      <c r="M234" s="373"/>
      <c r="N234" s="373"/>
      <c r="O234" s="375"/>
      <c r="P234" s="369"/>
      <c r="Q234" s="369"/>
      <c r="R234" s="370"/>
      <c r="S234" s="369">
        <f>+Sklop18[[#This Row],[cena/enota brez DDV v EUR]]*Sklop18[[#This Row],[Stopnja DDV (%)]]</f>
        <v>0</v>
      </c>
      <c r="T234" s="369">
        <f>+Sklop18[[#This Row],[cena/enota brez DDV v EUR]]+Sklop18[[#This Row],[Davek (EUR)]]</f>
        <v>0</v>
      </c>
      <c r="U234" s="369">
        <f>+Sklop18[[#This Row],[cena/enota brez DDV v EUR]]*Sklop18[[#This Row],[Okvirna količina]]</f>
        <v>0</v>
      </c>
      <c r="V234" s="371">
        <f>+Sklop18[[#This Row],[Končna cena/enoto mere (EUR) z DDV]]*Sklop18[[#This Row],[Okvirna količina]]</f>
        <v>0</v>
      </c>
      <c r="W234" s="372"/>
    </row>
    <row r="235" spans="1:23" s="53" customFormat="1" ht="12">
      <c r="A235" s="77" t="s">
        <v>1965</v>
      </c>
      <c r="B235" s="555" t="s">
        <v>2212</v>
      </c>
      <c r="C235" s="553" t="s">
        <v>1197</v>
      </c>
      <c r="D235" s="556" t="s">
        <v>2326</v>
      </c>
      <c r="E235" s="557">
        <v>125</v>
      </c>
      <c r="F235" s="561" t="s">
        <v>158</v>
      </c>
      <c r="G235" s="550"/>
      <c r="H235" s="558">
        <v>20</v>
      </c>
      <c r="I235" s="575" t="s">
        <v>93</v>
      </c>
      <c r="J23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235" s="367" t="str">
        <f>IF(Sklop18[[#This Row],[ZAHTEVANA SHEMA KAKOVOSTI]]&lt;&gt;"",Sklop18[[#This Row],[Preračunana masa/volumen/kos na enoto kg]],"")</f>
        <v/>
      </c>
      <c r="L235" s="368"/>
      <c r="M235" s="373"/>
      <c r="N235" s="373"/>
      <c r="O235" s="375"/>
      <c r="P235" s="369"/>
      <c r="Q235" s="369"/>
      <c r="R235" s="370"/>
      <c r="S235" s="369">
        <f>+Sklop18[[#This Row],[cena/enota brez DDV v EUR]]*Sklop18[[#This Row],[Stopnja DDV (%)]]</f>
        <v>0</v>
      </c>
      <c r="T235" s="369">
        <f>+Sklop18[[#This Row],[cena/enota brez DDV v EUR]]+Sklop18[[#This Row],[Davek (EUR)]]</f>
        <v>0</v>
      </c>
      <c r="U235" s="369">
        <f>+Sklop18[[#This Row],[cena/enota brez DDV v EUR]]*Sklop18[[#This Row],[Okvirna količina]]</f>
        <v>0</v>
      </c>
      <c r="V235" s="371">
        <f>+Sklop18[[#This Row],[Končna cena/enoto mere (EUR) z DDV]]*Sklop18[[#This Row],[Okvirna količina]]</f>
        <v>0</v>
      </c>
      <c r="W235" s="372"/>
    </row>
    <row r="236" spans="1:23" s="53" customFormat="1" ht="12">
      <c r="A236" s="77" t="s">
        <v>1966</v>
      </c>
      <c r="B236" s="555" t="s">
        <v>2213</v>
      </c>
      <c r="C236" s="553" t="s">
        <v>1197</v>
      </c>
      <c r="D236" s="556" t="s">
        <v>2214</v>
      </c>
      <c r="E236" s="559">
        <v>1</v>
      </c>
      <c r="F236" s="561" t="s">
        <v>0</v>
      </c>
      <c r="G236" s="550"/>
      <c r="H236" s="558">
        <v>6</v>
      </c>
      <c r="I236" s="575" t="s">
        <v>0</v>
      </c>
      <c r="J23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236" s="367" t="str">
        <f>IF(Sklop18[[#This Row],[ZAHTEVANA SHEMA KAKOVOSTI]]&lt;&gt;"",Sklop18[[#This Row],[Preračunana masa/volumen/kos na enoto kg]],"")</f>
        <v/>
      </c>
      <c r="L236" s="368"/>
      <c r="M236" s="373"/>
      <c r="N236" s="373"/>
      <c r="O236" s="375"/>
      <c r="P236" s="369"/>
      <c r="Q236" s="369"/>
      <c r="R236" s="370"/>
      <c r="S236" s="369">
        <f>+Sklop18[[#This Row],[cena/enota brez DDV v EUR]]*Sklop18[[#This Row],[Stopnja DDV (%)]]</f>
        <v>0</v>
      </c>
      <c r="T236" s="369">
        <f>+Sklop18[[#This Row],[cena/enota brez DDV v EUR]]+Sklop18[[#This Row],[Davek (EUR)]]</f>
        <v>0</v>
      </c>
      <c r="U236" s="369">
        <f>+Sklop18[[#This Row],[cena/enota brez DDV v EUR]]*Sklop18[[#This Row],[Okvirna količina]]</f>
        <v>0</v>
      </c>
      <c r="V236" s="371">
        <f>+Sklop18[[#This Row],[Končna cena/enoto mere (EUR) z DDV]]*Sklop18[[#This Row],[Okvirna količina]]</f>
        <v>0</v>
      </c>
      <c r="W236" s="372"/>
    </row>
    <row r="237" spans="1:23" s="53" customFormat="1" ht="12">
      <c r="A237" s="77" t="s">
        <v>1967</v>
      </c>
      <c r="B237" s="552" t="s">
        <v>2215</v>
      </c>
      <c r="C237" s="553" t="s">
        <v>1197</v>
      </c>
      <c r="D237" s="556" t="s">
        <v>2216</v>
      </c>
      <c r="E237" s="557">
        <v>1</v>
      </c>
      <c r="F237" s="561" t="s">
        <v>95</v>
      </c>
      <c r="G237" s="550"/>
      <c r="H237" s="558">
        <v>20</v>
      </c>
      <c r="I237" s="575" t="s">
        <v>93</v>
      </c>
      <c r="J23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37" s="367" t="str">
        <f>IF(Sklop18[[#This Row],[ZAHTEVANA SHEMA KAKOVOSTI]]&lt;&gt;"",Sklop18[[#This Row],[Preračunana masa/volumen/kos na enoto kg]],"")</f>
        <v/>
      </c>
      <c r="L237" s="368"/>
      <c r="M237" s="373"/>
      <c r="N237" s="373"/>
      <c r="O237" s="375"/>
      <c r="P237" s="369"/>
      <c r="Q237" s="369"/>
      <c r="R237" s="370"/>
      <c r="S237" s="369">
        <f>+Sklop18[[#This Row],[cena/enota brez DDV v EUR]]*Sklop18[[#This Row],[Stopnja DDV (%)]]</f>
        <v>0</v>
      </c>
      <c r="T237" s="369">
        <f>+Sklop18[[#This Row],[cena/enota brez DDV v EUR]]+Sklop18[[#This Row],[Davek (EUR)]]</f>
        <v>0</v>
      </c>
      <c r="U237" s="369">
        <f>+Sklop18[[#This Row],[cena/enota brez DDV v EUR]]*Sklop18[[#This Row],[Okvirna količina]]</f>
        <v>0</v>
      </c>
      <c r="V237" s="371">
        <f>+Sklop18[[#This Row],[Končna cena/enoto mere (EUR) z DDV]]*Sklop18[[#This Row],[Okvirna količina]]</f>
        <v>0</v>
      </c>
      <c r="W237" s="372"/>
    </row>
    <row r="238" spans="1:23" s="53" customFormat="1" ht="12">
      <c r="A238" s="77" t="s">
        <v>1968</v>
      </c>
      <c r="B238" s="552" t="s">
        <v>2215</v>
      </c>
      <c r="C238" s="553" t="s">
        <v>1197</v>
      </c>
      <c r="D238" s="556" t="s">
        <v>2217</v>
      </c>
      <c r="E238" s="557">
        <v>1</v>
      </c>
      <c r="F238" s="561" t="s">
        <v>95</v>
      </c>
      <c r="G238" s="550"/>
      <c r="H238" s="558">
        <v>20</v>
      </c>
      <c r="I238" s="575" t="s">
        <v>93</v>
      </c>
      <c r="J23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38" s="367" t="str">
        <f>IF(Sklop18[[#This Row],[ZAHTEVANA SHEMA KAKOVOSTI]]&lt;&gt;"",Sklop18[[#This Row],[Preračunana masa/volumen/kos na enoto kg]],"")</f>
        <v/>
      </c>
      <c r="L238" s="368"/>
      <c r="M238" s="373"/>
      <c r="N238" s="373"/>
      <c r="O238" s="375"/>
      <c r="P238" s="369"/>
      <c r="Q238" s="369"/>
      <c r="R238" s="370"/>
      <c r="S238" s="369">
        <f>+Sklop18[[#This Row],[cena/enota brez DDV v EUR]]*Sklop18[[#This Row],[Stopnja DDV (%)]]</f>
        <v>0</v>
      </c>
      <c r="T238" s="369">
        <f>+Sklop18[[#This Row],[cena/enota brez DDV v EUR]]+Sklop18[[#This Row],[Davek (EUR)]]</f>
        <v>0</v>
      </c>
      <c r="U238" s="369">
        <f>+Sklop18[[#This Row],[cena/enota brez DDV v EUR]]*Sklop18[[#This Row],[Okvirna količina]]</f>
        <v>0</v>
      </c>
      <c r="V238" s="371">
        <f>+Sklop18[[#This Row],[Končna cena/enoto mere (EUR) z DDV]]*Sklop18[[#This Row],[Okvirna količina]]</f>
        <v>0</v>
      </c>
      <c r="W238" s="372"/>
    </row>
    <row r="239" spans="1:23" s="53" customFormat="1" ht="12">
      <c r="A239" s="77" t="s">
        <v>1969</v>
      </c>
      <c r="B239" s="555" t="s">
        <v>2218</v>
      </c>
      <c r="C239" s="553" t="s">
        <v>1197</v>
      </c>
      <c r="D239" s="556" t="s">
        <v>2219</v>
      </c>
      <c r="E239" s="559">
        <v>4200</v>
      </c>
      <c r="F239" s="561" t="s">
        <v>158</v>
      </c>
      <c r="G239" s="550"/>
      <c r="H239" s="558">
        <v>500</v>
      </c>
      <c r="I239" s="575" t="s">
        <v>93</v>
      </c>
      <c r="J23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2100</v>
      </c>
      <c r="K239" s="367" t="str">
        <f>IF(Sklop18[[#This Row],[ZAHTEVANA SHEMA KAKOVOSTI]]&lt;&gt;"",Sklop18[[#This Row],[Preračunana masa/volumen/kos na enoto kg]],"")</f>
        <v/>
      </c>
      <c r="L239" s="368"/>
      <c r="M239" s="373"/>
      <c r="N239" s="373"/>
      <c r="O239" s="375"/>
      <c r="P239" s="369"/>
      <c r="Q239" s="369"/>
      <c r="R239" s="370"/>
      <c r="S239" s="369">
        <f>+Sklop18[[#This Row],[cena/enota brez DDV v EUR]]*Sklop18[[#This Row],[Stopnja DDV (%)]]</f>
        <v>0</v>
      </c>
      <c r="T239" s="369">
        <f>+Sklop18[[#This Row],[cena/enota brez DDV v EUR]]+Sklop18[[#This Row],[Davek (EUR)]]</f>
        <v>0</v>
      </c>
      <c r="U239" s="369">
        <f>+Sklop18[[#This Row],[cena/enota brez DDV v EUR]]*Sklop18[[#This Row],[Okvirna količina]]</f>
        <v>0</v>
      </c>
      <c r="V239" s="371">
        <f>+Sklop18[[#This Row],[Končna cena/enoto mere (EUR) z DDV]]*Sklop18[[#This Row],[Okvirna količina]]</f>
        <v>0</v>
      </c>
      <c r="W239" s="372"/>
    </row>
    <row r="240" spans="1:23" s="53" customFormat="1" ht="12">
      <c r="A240" s="77" t="s">
        <v>1970</v>
      </c>
      <c r="B240" s="555" t="s">
        <v>2220</v>
      </c>
      <c r="C240" s="553" t="s">
        <v>1197</v>
      </c>
      <c r="D240" s="556" t="s">
        <v>2221</v>
      </c>
      <c r="E240" s="557">
        <v>250</v>
      </c>
      <c r="F240" s="561" t="s">
        <v>158</v>
      </c>
      <c r="G240" s="550"/>
      <c r="H240" s="558">
        <v>300</v>
      </c>
      <c r="I240" s="575" t="s">
        <v>93</v>
      </c>
      <c r="J24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240" s="367" t="str">
        <f>IF(Sklop18[[#This Row],[ZAHTEVANA SHEMA KAKOVOSTI]]&lt;&gt;"",Sklop18[[#This Row],[Preračunana masa/volumen/kos na enoto kg]],"")</f>
        <v/>
      </c>
      <c r="L240" s="368"/>
      <c r="M240" s="373"/>
      <c r="N240" s="373"/>
      <c r="O240" s="375"/>
      <c r="P240" s="369"/>
      <c r="Q240" s="369"/>
      <c r="R240" s="370"/>
      <c r="S240" s="369">
        <f>+Sklop18[[#This Row],[cena/enota brez DDV v EUR]]*Sklop18[[#This Row],[Stopnja DDV (%)]]</f>
        <v>0</v>
      </c>
      <c r="T240" s="369">
        <f>+Sklop18[[#This Row],[cena/enota brez DDV v EUR]]+Sklop18[[#This Row],[Davek (EUR)]]</f>
        <v>0</v>
      </c>
      <c r="U240" s="369">
        <f>+Sklop18[[#This Row],[cena/enota brez DDV v EUR]]*Sklop18[[#This Row],[Okvirna količina]]</f>
        <v>0</v>
      </c>
      <c r="V240" s="371">
        <f>+Sklop18[[#This Row],[Končna cena/enoto mere (EUR) z DDV]]*Sklop18[[#This Row],[Okvirna količina]]</f>
        <v>0</v>
      </c>
      <c r="W240" s="372"/>
    </row>
    <row r="241" spans="1:23" s="53" customFormat="1" ht="12">
      <c r="A241" s="77" t="s">
        <v>1971</v>
      </c>
      <c r="B241" s="552" t="s">
        <v>2222</v>
      </c>
      <c r="C241" s="553" t="s">
        <v>1197</v>
      </c>
      <c r="D241" s="556" t="s">
        <v>2223</v>
      </c>
      <c r="E241" s="557">
        <v>10</v>
      </c>
      <c r="F241" s="561" t="s">
        <v>158</v>
      </c>
      <c r="G241" s="550"/>
      <c r="H241" s="558">
        <v>10</v>
      </c>
      <c r="I241" s="575" t="s">
        <v>93</v>
      </c>
      <c r="J24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K241" s="367" t="str">
        <f>IF(Sklop18[[#This Row],[ZAHTEVANA SHEMA KAKOVOSTI]]&lt;&gt;"",Sklop18[[#This Row],[Preračunana masa/volumen/kos na enoto kg]],"")</f>
        <v/>
      </c>
      <c r="L241" s="368"/>
      <c r="M241" s="373"/>
      <c r="N241" s="373"/>
      <c r="O241" s="375"/>
      <c r="P241" s="369"/>
      <c r="Q241" s="369"/>
      <c r="R241" s="370"/>
      <c r="S241" s="369">
        <f>+Sklop18[[#This Row],[cena/enota brez DDV v EUR]]*Sklop18[[#This Row],[Stopnja DDV (%)]]</f>
        <v>0</v>
      </c>
      <c r="T241" s="369">
        <f>+Sklop18[[#This Row],[cena/enota brez DDV v EUR]]+Sklop18[[#This Row],[Davek (EUR)]]</f>
        <v>0</v>
      </c>
      <c r="U241" s="369">
        <f>+Sklop18[[#This Row],[cena/enota brez DDV v EUR]]*Sklop18[[#This Row],[Okvirna količina]]</f>
        <v>0</v>
      </c>
      <c r="V241" s="371">
        <f>+Sklop18[[#This Row],[Končna cena/enoto mere (EUR) z DDV]]*Sklop18[[#This Row],[Okvirna količina]]</f>
        <v>0</v>
      </c>
      <c r="W241" s="372"/>
    </row>
    <row r="242" spans="1:23" s="53" customFormat="1" ht="24">
      <c r="A242" s="77" t="s">
        <v>1972</v>
      </c>
      <c r="B242" s="552" t="s">
        <v>2224</v>
      </c>
      <c r="C242" s="553" t="s">
        <v>1197</v>
      </c>
      <c r="D242" s="556" t="s">
        <v>2225</v>
      </c>
      <c r="E242" s="557">
        <v>30</v>
      </c>
      <c r="F242" s="561" t="s">
        <v>158</v>
      </c>
      <c r="G242" s="550"/>
      <c r="H242" s="558">
        <v>100</v>
      </c>
      <c r="I242" s="575" t="s">
        <v>93</v>
      </c>
      <c r="J24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242" s="367" t="str">
        <f>IF(Sklop18[[#This Row],[ZAHTEVANA SHEMA KAKOVOSTI]]&lt;&gt;"",Sklop18[[#This Row],[Preračunana masa/volumen/kos na enoto kg]],"")</f>
        <v/>
      </c>
      <c r="L242" s="368"/>
      <c r="M242" s="373"/>
      <c r="N242" s="373"/>
      <c r="O242" s="375"/>
      <c r="P242" s="369"/>
      <c r="Q242" s="369"/>
      <c r="R242" s="370"/>
      <c r="S242" s="369">
        <f>+Sklop18[[#This Row],[cena/enota brez DDV v EUR]]*Sklop18[[#This Row],[Stopnja DDV (%)]]</f>
        <v>0</v>
      </c>
      <c r="T242" s="369">
        <f>+Sklop18[[#This Row],[cena/enota brez DDV v EUR]]+Sklop18[[#This Row],[Davek (EUR)]]</f>
        <v>0</v>
      </c>
      <c r="U242" s="369">
        <f>+Sklop18[[#This Row],[cena/enota brez DDV v EUR]]*Sklop18[[#This Row],[Okvirna količina]]</f>
        <v>0</v>
      </c>
      <c r="V242" s="371">
        <f>+Sklop18[[#This Row],[Končna cena/enoto mere (EUR) z DDV]]*Sklop18[[#This Row],[Okvirna količina]]</f>
        <v>0</v>
      </c>
      <c r="W242" s="372"/>
    </row>
    <row r="243" spans="1:23" s="53" customFormat="1" ht="12">
      <c r="A243" s="77" t="s">
        <v>1973</v>
      </c>
      <c r="B243" s="552" t="s">
        <v>2226</v>
      </c>
      <c r="C243" s="553" t="s">
        <v>1197</v>
      </c>
      <c r="D243" s="556" t="s">
        <v>1457</v>
      </c>
      <c r="E243" s="557">
        <v>250</v>
      </c>
      <c r="F243" s="561" t="s">
        <v>158</v>
      </c>
      <c r="G243" s="550"/>
      <c r="H243" s="558">
        <v>10</v>
      </c>
      <c r="I243" s="575" t="s">
        <v>93</v>
      </c>
      <c r="J24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243" s="367" t="str">
        <f>IF(Sklop18[[#This Row],[ZAHTEVANA SHEMA KAKOVOSTI]]&lt;&gt;"",Sklop18[[#This Row],[Preračunana masa/volumen/kos na enoto kg]],"")</f>
        <v/>
      </c>
      <c r="L243" s="368"/>
      <c r="M243" s="373"/>
      <c r="N243" s="373"/>
      <c r="O243" s="375"/>
      <c r="P243" s="369"/>
      <c r="Q243" s="369"/>
      <c r="R243" s="370"/>
      <c r="S243" s="369">
        <f>+Sklop18[[#This Row],[cena/enota brez DDV v EUR]]*Sklop18[[#This Row],[Stopnja DDV (%)]]</f>
        <v>0</v>
      </c>
      <c r="T243" s="369">
        <f>+Sklop18[[#This Row],[cena/enota brez DDV v EUR]]+Sklop18[[#This Row],[Davek (EUR)]]</f>
        <v>0</v>
      </c>
      <c r="U243" s="369">
        <f>+Sklop18[[#This Row],[cena/enota brez DDV v EUR]]*Sklop18[[#This Row],[Okvirna količina]]</f>
        <v>0</v>
      </c>
      <c r="V243" s="371">
        <f>+Sklop18[[#This Row],[Končna cena/enoto mere (EUR) z DDV]]*Sklop18[[#This Row],[Okvirna količina]]</f>
        <v>0</v>
      </c>
      <c r="W243" s="372"/>
    </row>
    <row r="244" spans="1:23" s="53" customFormat="1" ht="12">
      <c r="A244" s="77" t="s">
        <v>1974</v>
      </c>
      <c r="B244" s="555" t="s">
        <v>2227</v>
      </c>
      <c r="C244" s="553" t="s">
        <v>1197</v>
      </c>
      <c r="D244" s="556" t="s">
        <v>1925</v>
      </c>
      <c r="E244" s="557">
        <v>100</v>
      </c>
      <c r="F244" s="561" t="s">
        <v>158</v>
      </c>
      <c r="G244" s="550"/>
      <c r="H244" s="558">
        <v>30</v>
      </c>
      <c r="I244" s="575" t="s">
        <v>93</v>
      </c>
      <c r="J24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244" s="367" t="str">
        <f>IF(Sklop18[[#This Row],[ZAHTEVANA SHEMA KAKOVOSTI]]&lt;&gt;"",Sklop18[[#This Row],[Preračunana masa/volumen/kos na enoto kg]],"")</f>
        <v/>
      </c>
      <c r="L244" s="368"/>
      <c r="M244" s="373"/>
      <c r="N244" s="373"/>
      <c r="O244" s="375"/>
      <c r="P244" s="369"/>
      <c r="Q244" s="369"/>
      <c r="R244" s="370"/>
      <c r="S244" s="369">
        <f>+Sklop18[[#This Row],[cena/enota brez DDV v EUR]]*Sklop18[[#This Row],[Stopnja DDV (%)]]</f>
        <v>0</v>
      </c>
      <c r="T244" s="369">
        <f>+Sklop18[[#This Row],[cena/enota brez DDV v EUR]]+Sklop18[[#This Row],[Davek (EUR)]]</f>
        <v>0</v>
      </c>
      <c r="U244" s="369">
        <f>+Sklop18[[#This Row],[cena/enota brez DDV v EUR]]*Sklop18[[#This Row],[Okvirna količina]]</f>
        <v>0</v>
      </c>
      <c r="V244" s="371">
        <f>+Sklop18[[#This Row],[Končna cena/enoto mere (EUR) z DDV]]*Sklop18[[#This Row],[Okvirna količina]]</f>
        <v>0</v>
      </c>
      <c r="W244" s="372"/>
    </row>
    <row r="245" spans="1:23" s="53" customFormat="1" ht="12">
      <c r="A245" s="77" t="s">
        <v>1975</v>
      </c>
      <c r="B245" s="552" t="s">
        <v>2228</v>
      </c>
      <c r="C245" s="553" t="s">
        <v>1197</v>
      </c>
      <c r="D245" s="556" t="s">
        <v>2229</v>
      </c>
      <c r="E245" s="559">
        <v>5</v>
      </c>
      <c r="F245" s="561" t="s">
        <v>0</v>
      </c>
      <c r="G245" s="550"/>
      <c r="H245" s="558">
        <v>10</v>
      </c>
      <c r="I245" s="575" t="s">
        <v>93</v>
      </c>
      <c r="J24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45" s="367" t="str">
        <f>IF(Sklop18[[#This Row],[ZAHTEVANA SHEMA KAKOVOSTI]]&lt;&gt;"",Sklop18[[#This Row],[Preračunana masa/volumen/kos na enoto kg]],"")</f>
        <v/>
      </c>
      <c r="L245" s="368"/>
      <c r="M245" s="373"/>
      <c r="N245" s="373"/>
      <c r="O245" s="375"/>
      <c r="P245" s="369"/>
      <c r="Q245" s="369"/>
      <c r="R245" s="370"/>
      <c r="S245" s="369">
        <f>+Sklop18[[#This Row],[cena/enota brez DDV v EUR]]*Sklop18[[#This Row],[Stopnja DDV (%)]]</f>
        <v>0</v>
      </c>
      <c r="T245" s="369">
        <f>+Sklop18[[#This Row],[cena/enota brez DDV v EUR]]+Sklop18[[#This Row],[Davek (EUR)]]</f>
        <v>0</v>
      </c>
      <c r="U245" s="369">
        <f>+Sklop18[[#This Row],[cena/enota brez DDV v EUR]]*Sklop18[[#This Row],[Okvirna količina]]</f>
        <v>0</v>
      </c>
      <c r="V245" s="371">
        <f>+Sklop18[[#This Row],[Končna cena/enoto mere (EUR) z DDV]]*Sklop18[[#This Row],[Okvirna količina]]</f>
        <v>0</v>
      </c>
      <c r="W245" s="372"/>
    </row>
    <row r="246" spans="1:23" s="53" customFormat="1" ht="12">
      <c r="A246" s="77" t="s">
        <v>1976</v>
      </c>
      <c r="B246" s="555" t="s">
        <v>2230</v>
      </c>
      <c r="C246" s="553" t="s">
        <v>1197</v>
      </c>
      <c r="D246" s="556" t="s">
        <v>2296</v>
      </c>
      <c r="E246" s="557">
        <v>360</v>
      </c>
      <c r="F246" s="561" t="s">
        <v>158</v>
      </c>
      <c r="G246" s="550"/>
      <c r="H246" s="558">
        <v>30</v>
      </c>
      <c r="I246" s="575" t="s">
        <v>93</v>
      </c>
      <c r="J24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10.799999999999999</v>
      </c>
      <c r="K246" s="367" t="str">
        <f>IF(Sklop18[[#This Row],[ZAHTEVANA SHEMA KAKOVOSTI]]&lt;&gt;"",Sklop18[[#This Row],[Preračunana masa/volumen/kos na enoto kg]],"")</f>
        <v/>
      </c>
      <c r="L246" s="368"/>
      <c r="M246" s="373"/>
      <c r="N246" s="373"/>
      <c r="O246" s="375"/>
      <c r="P246" s="369"/>
      <c r="Q246" s="369"/>
      <c r="R246" s="370"/>
      <c r="S246" s="369">
        <f>+Sklop18[[#This Row],[cena/enota brez DDV v EUR]]*Sklop18[[#This Row],[Stopnja DDV (%)]]</f>
        <v>0</v>
      </c>
      <c r="T246" s="369">
        <f>+Sklop18[[#This Row],[cena/enota brez DDV v EUR]]+Sklop18[[#This Row],[Davek (EUR)]]</f>
        <v>0</v>
      </c>
      <c r="U246" s="369">
        <f>+Sklop18[[#This Row],[cena/enota brez DDV v EUR]]*Sklop18[[#This Row],[Okvirna količina]]</f>
        <v>0</v>
      </c>
      <c r="V246" s="371">
        <f>+Sklop18[[#This Row],[Končna cena/enoto mere (EUR) z DDV]]*Sklop18[[#This Row],[Okvirna količina]]</f>
        <v>0</v>
      </c>
      <c r="W246" s="372"/>
    </row>
    <row r="247" spans="1:23" s="53" customFormat="1" ht="12">
      <c r="A247" s="77" t="s">
        <v>1977</v>
      </c>
      <c r="B247" s="552" t="s">
        <v>2231</v>
      </c>
      <c r="C247" s="553" t="s">
        <v>1197</v>
      </c>
      <c r="D247" s="556" t="s">
        <v>2295</v>
      </c>
      <c r="E247" s="557">
        <v>500</v>
      </c>
      <c r="F247" s="561" t="s">
        <v>158</v>
      </c>
      <c r="G247" s="550"/>
      <c r="H247" s="558">
        <v>200</v>
      </c>
      <c r="I247" s="575" t="s">
        <v>93</v>
      </c>
      <c r="J24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47" s="367" t="str">
        <f>IF(Sklop18[[#This Row],[ZAHTEVANA SHEMA KAKOVOSTI]]&lt;&gt;"",Sklop18[[#This Row],[Preračunana masa/volumen/kos na enoto kg]],"")</f>
        <v/>
      </c>
      <c r="L247" s="368"/>
      <c r="M247" s="373"/>
      <c r="N247" s="373"/>
      <c r="O247" s="375"/>
      <c r="P247" s="369"/>
      <c r="Q247" s="369"/>
      <c r="R247" s="370"/>
      <c r="S247" s="369">
        <f>+Sklop18[[#This Row],[cena/enota brez DDV v EUR]]*Sklop18[[#This Row],[Stopnja DDV (%)]]</f>
        <v>0</v>
      </c>
      <c r="T247" s="369">
        <f>+Sklop18[[#This Row],[cena/enota brez DDV v EUR]]+Sklop18[[#This Row],[Davek (EUR)]]</f>
        <v>0</v>
      </c>
      <c r="U247" s="369">
        <f>+Sklop18[[#This Row],[cena/enota brez DDV v EUR]]*Sklop18[[#This Row],[Okvirna količina]]</f>
        <v>0</v>
      </c>
      <c r="V247" s="371">
        <f>+Sklop18[[#This Row],[Končna cena/enoto mere (EUR) z DDV]]*Sklop18[[#This Row],[Okvirna količina]]</f>
        <v>0</v>
      </c>
      <c r="W247" s="372"/>
    </row>
    <row r="248" spans="1:23" s="53" customFormat="1" ht="12">
      <c r="A248" s="77" t="s">
        <v>1978</v>
      </c>
      <c r="B248" s="555" t="s">
        <v>2232</v>
      </c>
      <c r="C248" s="553" t="s">
        <v>1197</v>
      </c>
      <c r="D248" s="556" t="s">
        <v>1926</v>
      </c>
      <c r="E248" s="559">
        <v>4000</v>
      </c>
      <c r="F248" s="561" t="s">
        <v>158</v>
      </c>
      <c r="G248" s="550"/>
      <c r="H248" s="558">
        <v>100</v>
      </c>
      <c r="I248" s="575" t="s">
        <v>93</v>
      </c>
      <c r="J24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K248" s="367" t="str">
        <f>IF(Sklop18[[#This Row],[ZAHTEVANA SHEMA KAKOVOSTI]]&lt;&gt;"",Sklop18[[#This Row],[Preračunana masa/volumen/kos na enoto kg]],"")</f>
        <v/>
      </c>
      <c r="L248" s="368"/>
      <c r="M248" s="373"/>
      <c r="N248" s="373"/>
      <c r="O248" s="375"/>
      <c r="P248" s="369"/>
      <c r="Q248" s="369"/>
      <c r="R248" s="370"/>
      <c r="S248" s="369">
        <f>+Sklop18[[#This Row],[cena/enota brez DDV v EUR]]*Sklop18[[#This Row],[Stopnja DDV (%)]]</f>
        <v>0</v>
      </c>
      <c r="T248" s="369">
        <f>+Sklop18[[#This Row],[cena/enota brez DDV v EUR]]+Sklop18[[#This Row],[Davek (EUR)]]</f>
        <v>0</v>
      </c>
      <c r="U248" s="369">
        <f>+Sklop18[[#This Row],[cena/enota brez DDV v EUR]]*Sklop18[[#This Row],[Okvirna količina]]</f>
        <v>0</v>
      </c>
      <c r="V248" s="371">
        <f>+Sklop18[[#This Row],[Končna cena/enoto mere (EUR) z DDV]]*Sklop18[[#This Row],[Okvirna količina]]</f>
        <v>0</v>
      </c>
      <c r="W248" s="372"/>
    </row>
    <row r="249" spans="1:23" s="53" customFormat="1" ht="12">
      <c r="A249" s="77" t="s">
        <v>1979</v>
      </c>
      <c r="B249" s="552" t="s">
        <v>2233</v>
      </c>
      <c r="C249" s="553" t="s">
        <v>1197</v>
      </c>
      <c r="D249" s="556" t="s">
        <v>2234</v>
      </c>
      <c r="E249" s="557">
        <v>500</v>
      </c>
      <c r="F249" s="561" t="s">
        <v>158</v>
      </c>
      <c r="G249" s="550"/>
      <c r="H249" s="558">
        <v>100</v>
      </c>
      <c r="I249" s="575" t="s">
        <v>93</v>
      </c>
      <c r="J24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49" s="367" t="str">
        <f>IF(Sklop18[[#This Row],[ZAHTEVANA SHEMA KAKOVOSTI]]&lt;&gt;"",Sklop18[[#This Row],[Preračunana masa/volumen/kos na enoto kg]],"")</f>
        <v/>
      </c>
      <c r="L249" s="368"/>
      <c r="M249" s="373"/>
      <c r="N249" s="373"/>
      <c r="O249" s="375"/>
      <c r="P249" s="369"/>
      <c r="Q249" s="369"/>
      <c r="R249" s="370"/>
      <c r="S249" s="369">
        <f>+Sklop18[[#This Row],[cena/enota brez DDV v EUR]]*Sklop18[[#This Row],[Stopnja DDV (%)]]</f>
        <v>0</v>
      </c>
      <c r="T249" s="369">
        <f>+Sklop18[[#This Row],[cena/enota brez DDV v EUR]]+Sklop18[[#This Row],[Davek (EUR)]]</f>
        <v>0</v>
      </c>
      <c r="U249" s="369">
        <f>+Sklop18[[#This Row],[cena/enota brez DDV v EUR]]*Sklop18[[#This Row],[Okvirna količina]]</f>
        <v>0</v>
      </c>
      <c r="V249" s="371">
        <f>+Sklop18[[#This Row],[Končna cena/enoto mere (EUR) z DDV]]*Sklop18[[#This Row],[Okvirna količina]]</f>
        <v>0</v>
      </c>
      <c r="W249" s="372"/>
    </row>
    <row r="250" spans="1:23" s="53" customFormat="1" ht="12">
      <c r="A250" s="77" t="s">
        <v>1980</v>
      </c>
      <c r="B250" s="555" t="s">
        <v>2235</v>
      </c>
      <c r="C250" s="553" t="s">
        <v>1197</v>
      </c>
      <c r="D250" s="556" t="s">
        <v>2236</v>
      </c>
      <c r="E250" s="559">
        <v>1000</v>
      </c>
      <c r="F250" s="561" t="s">
        <v>158</v>
      </c>
      <c r="G250" s="550"/>
      <c r="H250" s="558">
        <v>10</v>
      </c>
      <c r="I250" s="575" t="s">
        <v>0</v>
      </c>
      <c r="J25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50" s="367" t="str">
        <f>IF(Sklop18[[#This Row],[ZAHTEVANA SHEMA KAKOVOSTI]]&lt;&gt;"",Sklop18[[#This Row],[Preračunana masa/volumen/kos na enoto kg]],"")</f>
        <v/>
      </c>
      <c r="L250" s="368"/>
      <c r="M250" s="373"/>
      <c r="N250" s="373"/>
      <c r="O250" s="375"/>
      <c r="P250" s="369"/>
      <c r="Q250" s="369"/>
      <c r="R250" s="370"/>
      <c r="S250" s="369">
        <f>+Sklop18[[#This Row],[cena/enota brez DDV v EUR]]*Sklop18[[#This Row],[Stopnja DDV (%)]]</f>
        <v>0</v>
      </c>
      <c r="T250" s="369">
        <f>+Sklop18[[#This Row],[cena/enota brez DDV v EUR]]+Sklop18[[#This Row],[Davek (EUR)]]</f>
        <v>0</v>
      </c>
      <c r="U250" s="369">
        <f>+Sklop18[[#This Row],[cena/enota brez DDV v EUR]]*Sklop18[[#This Row],[Okvirna količina]]</f>
        <v>0</v>
      </c>
      <c r="V250" s="371">
        <f>+Sklop18[[#This Row],[Končna cena/enoto mere (EUR) z DDV]]*Sklop18[[#This Row],[Okvirna količina]]</f>
        <v>0</v>
      </c>
      <c r="W250" s="372"/>
    </row>
    <row r="251" spans="1:23" s="53" customFormat="1" ht="24">
      <c r="A251" s="77" t="s">
        <v>1981</v>
      </c>
      <c r="B251" s="552" t="s">
        <v>2237</v>
      </c>
      <c r="C251" s="553" t="s">
        <v>1197</v>
      </c>
      <c r="D251" s="556" t="s">
        <v>2238</v>
      </c>
      <c r="E251" s="557">
        <v>900</v>
      </c>
      <c r="F251" s="561" t="s">
        <v>158</v>
      </c>
      <c r="G251" s="550"/>
      <c r="H251" s="558">
        <v>600</v>
      </c>
      <c r="I251" s="575" t="s">
        <v>93</v>
      </c>
      <c r="J25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540</v>
      </c>
      <c r="K251" s="367" t="str">
        <f>IF(Sklop18[[#This Row],[ZAHTEVANA SHEMA KAKOVOSTI]]&lt;&gt;"",Sklop18[[#This Row],[Preračunana masa/volumen/kos na enoto kg]],"")</f>
        <v/>
      </c>
      <c r="L251" s="368"/>
      <c r="M251" s="373"/>
      <c r="N251" s="373"/>
      <c r="O251" s="375"/>
      <c r="P251" s="369"/>
      <c r="Q251" s="369"/>
      <c r="R251" s="370"/>
      <c r="S251" s="369">
        <f>+Sklop18[[#This Row],[cena/enota brez DDV v EUR]]*Sklop18[[#This Row],[Stopnja DDV (%)]]</f>
        <v>0</v>
      </c>
      <c r="T251" s="369">
        <f>+Sklop18[[#This Row],[cena/enota brez DDV v EUR]]+Sklop18[[#This Row],[Davek (EUR)]]</f>
        <v>0</v>
      </c>
      <c r="U251" s="369">
        <f>+Sklop18[[#This Row],[cena/enota brez DDV v EUR]]*Sklop18[[#This Row],[Okvirna količina]]</f>
        <v>0</v>
      </c>
      <c r="V251" s="371">
        <f>+Sklop18[[#This Row],[Končna cena/enoto mere (EUR) z DDV]]*Sklop18[[#This Row],[Okvirna količina]]</f>
        <v>0</v>
      </c>
      <c r="W251" s="372"/>
    </row>
    <row r="252" spans="1:23" s="53" customFormat="1" ht="12">
      <c r="A252" s="77" t="s">
        <v>1982</v>
      </c>
      <c r="B252" s="555" t="s">
        <v>2239</v>
      </c>
      <c r="C252" s="553" t="s">
        <v>1197</v>
      </c>
      <c r="D252" s="556" t="s">
        <v>2318</v>
      </c>
      <c r="E252" s="559">
        <v>3000</v>
      </c>
      <c r="F252" s="561" t="s">
        <v>158</v>
      </c>
      <c r="G252" s="550"/>
      <c r="H252" s="558">
        <v>20</v>
      </c>
      <c r="I252" s="575" t="s">
        <v>93</v>
      </c>
      <c r="J25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252" s="367" t="str">
        <f>IF(Sklop18[[#This Row],[ZAHTEVANA SHEMA KAKOVOSTI]]&lt;&gt;"",Sklop18[[#This Row],[Preračunana masa/volumen/kos na enoto kg]],"")</f>
        <v/>
      </c>
      <c r="L252" s="368"/>
      <c r="M252" s="373"/>
      <c r="N252" s="373"/>
      <c r="O252" s="375"/>
      <c r="P252" s="369"/>
      <c r="Q252" s="369"/>
      <c r="R252" s="370"/>
      <c r="S252" s="369">
        <f>+Sklop18[[#This Row],[cena/enota brez DDV v EUR]]*Sklop18[[#This Row],[Stopnja DDV (%)]]</f>
        <v>0</v>
      </c>
      <c r="T252" s="369">
        <f>+Sklop18[[#This Row],[cena/enota brez DDV v EUR]]+Sklop18[[#This Row],[Davek (EUR)]]</f>
        <v>0</v>
      </c>
      <c r="U252" s="369">
        <f>+Sklop18[[#This Row],[cena/enota brez DDV v EUR]]*Sklop18[[#This Row],[Okvirna količina]]</f>
        <v>0</v>
      </c>
      <c r="V252" s="371">
        <f>+Sklop18[[#This Row],[Končna cena/enoto mere (EUR) z DDV]]*Sklop18[[#This Row],[Okvirna količina]]</f>
        <v>0</v>
      </c>
      <c r="W252" s="372"/>
    </row>
    <row r="253" spans="1:23" s="53" customFormat="1" ht="12">
      <c r="A253" s="77" t="s">
        <v>1983</v>
      </c>
      <c r="B253" s="552" t="s">
        <v>2240</v>
      </c>
      <c r="C253" s="553" t="s">
        <v>1197</v>
      </c>
      <c r="D253" s="556" t="s">
        <v>2241</v>
      </c>
      <c r="E253" s="559">
        <v>1000</v>
      </c>
      <c r="F253" s="561" t="s">
        <v>158</v>
      </c>
      <c r="G253" s="550"/>
      <c r="H253" s="558">
        <v>100</v>
      </c>
      <c r="I253" s="575" t="s">
        <v>0</v>
      </c>
      <c r="J25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53" s="367" t="str">
        <f>IF(Sklop18[[#This Row],[ZAHTEVANA SHEMA KAKOVOSTI]]&lt;&gt;"",Sklop18[[#This Row],[Preračunana masa/volumen/kos na enoto kg]],"")</f>
        <v/>
      </c>
      <c r="L253" s="368"/>
      <c r="M253" s="373"/>
      <c r="N253" s="373"/>
      <c r="O253" s="375"/>
      <c r="P253" s="369"/>
      <c r="Q253" s="369"/>
      <c r="R253" s="370"/>
      <c r="S253" s="369">
        <f>+Sklop18[[#This Row],[cena/enota brez DDV v EUR]]*Sklop18[[#This Row],[Stopnja DDV (%)]]</f>
        <v>0</v>
      </c>
      <c r="T253" s="369">
        <f>+Sklop18[[#This Row],[cena/enota brez DDV v EUR]]+Sklop18[[#This Row],[Davek (EUR)]]</f>
        <v>0</v>
      </c>
      <c r="U253" s="369">
        <f>+Sklop18[[#This Row],[cena/enota brez DDV v EUR]]*Sklop18[[#This Row],[Okvirna količina]]</f>
        <v>0</v>
      </c>
      <c r="V253" s="371">
        <f>+Sklop18[[#This Row],[Končna cena/enoto mere (EUR) z DDV]]*Sklop18[[#This Row],[Okvirna količina]]</f>
        <v>0</v>
      </c>
      <c r="W253" s="372"/>
    </row>
    <row r="254" spans="1:23" s="53" customFormat="1" ht="12">
      <c r="A254" s="77" t="s">
        <v>1984</v>
      </c>
      <c r="B254" s="555" t="s">
        <v>2242</v>
      </c>
      <c r="C254" s="553" t="s">
        <v>1197</v>
      </c>
      <c r="D254" s="556" t="s">
        <v>2319</v>
      </c>
      <c r="E254" s="559">
        <v>5000</v>
      </c>
      <c r="F254" s="561" t="s">
        <v>158</v>
      </c>
      <c r="G254" s="550"/>
      <c r="H254" s="558">
        <v>10</v>
      </c>
      <c r="I254" s="575" t="s">
        <v>93</v>
      </c>
      <c r="J25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54" s="367" t="str">
        <f>IF(Sklop18[[#This Row],[ZAHTEVANA SHEMA KAKOVOSTI]]&lt;&gt;"",Sklop18[[#This Row],[Preračunana masa/volumen/kos na enoto kg]],"")</f>
        <v/>
      </c>
      <c r="L254" s="368"/>
      <c r="M254" s="373"/>
      <c r="N254" s="373"/>
      <c r="O254" s="375"/>
      <c r="P254" s="369"/>
      <c r="Q254" s="369"/>
      <c r="R254" s="370"/>
      <c r="S254" s="369">
        <f>+Sklop18[[#This Row],[cena/enota brez DDV v EUR]]*Sklop18[[#This Row],[Stopnja DDV (%)]]</f>
        <v>0</v>
      </c>
      <c r="T254" s="369">
        <f>+Sklop18[[#This Row],[cena/enota brez DDV v EUR]]+Sklop18[[#This Row],[Davek (EUR)]]</f>
        <v>0</v>
      </c>
      <c r="U254" s="369">
        <f>+Sklop18[[#This Row],[cena/enota brez DDV v EUR]]*Sklop18[[#This Row],[Okvirna količina]]</f>
        <v>0</v>
      </c>
      <c r="V254" s="371">
        <f>+Sklop18[[#This Row],[Končna cena/enoto mere (EUR) z DDV]]*Sklop18[[#This Row],[Okvirna količina]]</f>
        <v>0</v>
      </c>
      <c r="W254" s="372"/>
    </row>
    <row r="255" spans="1:23" s="53" customFormat="1" ht="12">
      <c r="A255" s="77" t="s">
        <v>1985</v>
      </c>
      <c r="B255" s="552" t="s">
        <v>2243</v>
      </c>
      <c r="C255" s="553" t="s">
        <v>1197</v>
      </c>
      <c r="D255" s="556" t="s">
        <v>2317</v>
      </c>
      <c r="E255" s="557">
        <v>500</v>
      </c>
      <c r="F255" s="561" t="s">
        <v>158</v>
      </c>
      <c r="G255" s="550"/>
      <c r="H255" s="558">
        <v>1000</v>
      </c>
      <c r="I255" s="575" t="s">
        <v>93</v>
      </c>
      <c r="J25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K255" s="367" t="str">
        <f>IF(Sklop18[[#This Row],[ZAHTEVANA SHEMA KAKOVOSTI]]&lt;&gt;"",Sklop18[[#This Row],[Preračunana masa/volumen/kos na enoto kg]],"")</f>
        <v/>
      </c>
      <c r="L255" s="368"/>
      <c r="M255" s="373"/>
      <c r="N255" s="373"/>
      <c r="O255" s="375"/>
      <c r="P255" s="369"/>
      <c r="Q255" s="369"/>
      <c r="R255" s="370"/>
      <c r="S255" s="369">
        <f>+Sklop18[[#This Row],[cena/enota brez DDV v EUR]]*Sklop18[[#This Row],[Stopnja DDV (%)]]</f>
        <v>0</v>
      </c>
      <c r="T255" s="369">
        <f>+Sklop18[[#This Row],[cena/enota brez DDV v EUR]]+Sklop18[[#This Row],[Davek (EUR)]]</f>
        <v>0</v>
      </c>
      <c r="U255" s="369">
        <f>+Sklop18[[#This Row],[cena/enota brez DDV v EUR]]*Sklop18[[#This Row],[Okvirna količina]]</f>
        <v>0</v>
      </c>
      <c r="V255" s="371">
        <f>+Sklop18[[#This Row],[Končna cena/enoto mere (EUR) z DDV]]*Sklop18[[#This Row],[Okvirna količina]]</f>
        <v>0</v>
      </c>
      <c r="W255" s="372"/>
    </row>
    <row r="256" spans="1:23" s="53" customFormat="1" ht="24">
      <c r="A256" s="77" t="s">
        <v>1986</v>
      </c>
      <c r="B256" s="555" t="s">
        <v>2244</v>
      </c>
      <c r="C256" s="553" t="s">
        <v>1197</v>
      </c>
      <c r="D256" s="556" t="s">
        <v>2245</v>
      </c>
      <c r="E256" s="557">
        <v>20</v>
      </c>
      <c r="F256" s="561" t="s">
        <v>158</v>
      </c>
      <c r="G256" s="550"/>
      <c r="H256" s="558">
        <v>1000</v>
      </c>
      <c r="I256" s="575" t="s">
        <v>93</v>
      </c>
      <c r="J25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56" s="367" t="str">
        <f>IF(Sklop18[[#This Row],[ZAHTEVANA SHEMA KAKOVOSTI]]&lt;&gt;"",Sklop18[[#This Row],[Preračunana masa/volumen/kos na enoto kg]],"")</f>
        <v/>
      </c>
      <c r="L256" s="368"/>
      <c r="M256" s="373"/>
      <c r="N256" s="373"/>
      <c r="O256" s="375"/>
      <c r="P256" s="369"/>
      <c r="Q256" s="369"/>
      <c r="R256" s="370"/>
      <c r="S256" s="369">
        <f>+Sklop18[[#This Row],[cena/enota brez DDV v EUR]]*Sklop18[[#This Row],[Stopnja DDV (%)]]</f>
        <v>0</v>
      </c>
      <c r="T256" s="369">
        <f>+Sklop18[[#This Row],[cena/enota brez DDV v EUR]]+Sklop18[[#This Row],[Davek (EUR)]]</f>
        <v>0</v>
      </c>
      <c r="U256" s="369">
        <f>+Sklop18[[#This Row],[cena/enota brez DDV v EUR]]*Sklop18[[#This Row],[Okvirna količina]]</f>
        <v>0</v>
      </c>
      <c r="V256" s="371">
        <f>+Sklop18[[#This Row],[Končna cena/enoto mere (EUR) z DDV]]*Sklop18[[#This Row],[Okvirna količina]]</f>
        <v>0</v>
      </c>
      <c r="W256" s="372"/>
    </row>
    <row r="257" spans="1:23" s="53" customFormat="1" ht="24">
      <c r="A257" s="77" t="s">
        <v>1987</v>
      </c>
      <c r="B257" s="552" t="s">
        <v>2246</v>
      </c>
      <c r="C257" s="553" t="s">
        <v>1197</v>
      </c>
      <c r="D257" s="556" t="s">
        <v>2247</v>
      </c>
      <c r="E257" s="557">
        <v>20</v>
      </c>
      <c r="F257" s="561" t="s">
        <v>158</v>
      </c>
      <c r="G257" s="550"/>
      <c r="H257" s="558">
        <v>1000</v>
      </c>
      <c r="I257" s="575" t="s">
        <v>93</v>
      </c>
      <c r="J25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57" s="367" t="str">
        <f>IF(Sklop18[[#This Row],[ZAHTEVANA SHEMA KAKOVOSTI]]&lt;&gt;"",Sklop18[[#This Row],[Preračunana masa/volumen/kos na enoto kg]],"")</f>
        <v/>
      </c>
      <c r="L257" s="368"/>
      <c r="M257" s="373"/>
      <c r="N257" s="373"/>
      <c r="O257" s="375"/>
      <c r="P257" s="369"/>
      <c r="Q257" s="369"/>
      <c r="R257" s="370"/>
      <c r="S257" s="369">
        <f>+Sklop18[[#This Row],[cena/enota brez DDV v EUR]]*Sklop18[[#This Row],[Stopnja DDV (%)]]</f>
        <v>0</v>
      </c>
      <c r="T257" s="369">
        <f>+Sklop18[[#This Row],[cena/enota brez DDV v EUR]]+Sklop18[[#This Row],[Davek (EUR)]]</f>
        <v>0</v>
      </c>
      <c r="U257" s="369">
        <f>+Sklop18[[#This Row],[cena/enota brez DDV v EUR]]*Sklop18[[#This Row],[Okvirna količina]]</f>
        <v>0</v>
      </c>
      <c r="V257" s="371">
        <f>+Sklop18[[#This Row],[Končna cena/enoto mere (EUR) z DDV]]*Sklop18[[#This Row],[Okvirna količina]]</f>
        <v>0</v>
      </c>
      <c r="W257" s="372"/>
    </row>
    <row r="258" spans="1:23" s="53" customFormat="1" ht="12">
      <c r="A258" s="77" t="s">
        <v>1988</v>
      </c>
      <c r="B258" s="552" t="s">
        <v>2248</v>
      </c>
      <c r="C258" s="553" t="s">
        <v>1197</v>
      </c>
      <c r="D258" s="556" t="s">
        <v>2249</v>
      </c>
      <c r="E258" s="559">
        <v>1000</v>
      </c>
      <c r="F258" s="561" t="s">
        <v>158</v>
      </c>
      <c r="G258" s="550"/>
      <c r="H258" s="558">
        <v>10</v>
      </c>
      <c r="I258" s="575" t="s">
        <v>0</v>
      </c>
      <c r="J25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58" s="367" t="str">
        <f>IF(Sklop18[[#This Row],[ZAHTEVANA SHEMA KAKOVOSTI]]&lt;&gt;"",Sklop18[[#This Row],[Preračunana masa/volumen/kos na enoto kg]],"")</f>
        <v/>
      </c>
      <c r="L258" s="368"/>
      <c r="M258" s="373"/>
      <c r="N258" s="373"/>
      <c r="O258" s="375"/>
      <c r="P258" s="369"/>
      <c r="Q258" s="369"/>
      <c r="R258" s="370"/>
      <c r="S258" s="369">
        <f>+Sklop18[[#This Row],[cena/enota brez DDV v EUR]]*Sklop18[[#This Row],[Stopnja DDV (%)]]</f>
        <v>0</v>
      </c>
      <c r="T258" s="369">
        <f>+Sklop18[[#This Row],[cena/enota brez DDV v EUR]]+Sklop18[[#This Row],[Davek (EUR)]]</f>
        <v>0</v>
      </c>
      <c r="U258" s="369">
        <f>+Sklop18[[#This Row],[cena/enota brez DDV v EUR]]*Sklop18[[#This Row],[Okvirna količina]]</f>
        <v>0</v>
      </c>
      <c r="V258" s="371">
        <f>+Sklop18[[#This Row],[Končna cena/enoto mere (EUR) z DDV]]*Sklop18[[#This Row],[Okvirna količina]]</f>
        <v>0</v>
      </c>
      <c r="W258" s="372"/>
    </row>
    <row r="259" spans="1:23" s="53" customFormat="1" ht="12">
      <c r="A259" s="77" t="s">
        <v>1989</v>
      </c>
      <c r="B259" s="555" t="s">
        <v>2250</v>
      </c>
      <c r="C259" s="553" t="s">
        <v>1197</v>
      </c>
      <c r="D259" s="556" t="s">
        <v>2304</v>
      </c>
      <c r="E259" s="557">
        <v>500</v>
      </c>
      <c r="F259" s="561" t="s">
        <v>158</v>
      </c>
      <c r="G259" s="550"/>
      <c r="H259" s="558">
        <v>10</v>
      </c>
      <c r="I259" s="575" t="s">
        <v>93</v>
      </c>
      <c r="J25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59" s="367" t="str">
        <f>IF(Sklop18[[#This Row],[ZAHTEVANA SHEMA KAKOVOSTI]]&lt;&gt;"",Sklop18[[#This Row],[Preračunana masa/volumen/kos na enoto kg]],"")</f>
        <v/>
      </c>
      <c r="L259" s="368"/>
      <c r="M259" s="373"/>
      <c r="N259" s="373"/>
      <c r="O259" s="375"/>
      <c r="P259" s="369"/>
      <c r="Q259" s="369"/>
      <c r="R259" s="370"/>
      <c r="S259" s="369">
        <f>+Sklop18[[#This Row],[cena/enota brez DDV v EUR]]*Sklop18[[#This Row],[Stopnja DDV (%)]]</f>
        <v>0</v>
      </c>
      <c r="T259" s="369">
        <f>+Sklop18[[#This Row],[cena/enota brez DDV v EUR]]+Sklop18[[#This Row],[Davek (EUR)]]</f>
        <v>0</v>
      </c>
      <c r="U259" s="369">
        <f>+Sklop18[[#This Row],[cena/enota brez DDV v EUR]]*Sklop18[[#This Row],[Okvirna količina]]</f>
        <v>0</v>
      </c>
      <c r="V259" s="371">
        <f>+Sklop18[[#This Row],[Končna cena/enoto mere (EUR) z DDV]]*Sklop18[[#This Row],[Okvirna količina]]</f>
        <v>0</v>
      </c>
      <c r="W259" s="372"/>
    </row>
    <row r="260" spans="1:23" s="53" customFormat="1" ht="12">
      <c r="A260" s="77" t="s">
        <v>1990</v>
      </c>
      <c r="B260" s="552" t="s">
        <v>2251</v>
      </c>
      <c r="C260" s="553" t="s">
        <v>1197</v>
      </c>
      <c r="D260" s="556" t="s">
        <v>2305</v>
      </c>
      <c r="E260" s="557">
        <v>500</v>
      </c>
      <c r="F260" s="561" t="s">
        <v>158</v>
      </c>
      <c r="G260" s="550"/>
      <c r="H260" s="558">
        <v>10</v>
      </c>
      <c r="I260" s="575" t="s">
        <v>93</v>
      </c>
      <c r="J26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60" s="367" t="str">
        <f>IF(Sklop18[[#This Row],[ZAHTEVANA SHEMA KAKOVOSTI]]&lt;&gt;"",Sklop18[[#This Row],[Preračunana masa/volumen/kos na enoto kg]],"")</f>
        <v/>
      </c>
      <c r="L260" s="368"/>
      <c r="M260" s="373"/>
      <c r="N260" s="373"/>
      <c r="O260" s="375"/>
      <c r="P260" s="369"/>
      <c r="Q260" s="369"/>
      <c r="R260" s="370"/>
      <c r="S260" s="369">
        <f>+Sklop18[[#This Row],[cena/enota brez DDV v EUR]]*Sklop18[[#This Row],[Stopnja DDV (%)]]</f>
        <v>0</v>
      </c>
      <c r="T260" s="369">
        <f>+Sklop18[[#This Row],[cena/enota brez DDV v EUR]]+Sklop18[[#This Row],[Davek (EUR)]]</f>
        <v>0</v>
      </c>
      <c r="U260" s="369">
        <f>+Sklop18[[#This Row],[cena/enota brez DDV v EUR]]*Sklop18[[#This Row],[Okvirna količina]]</f>
        <v>0</v>
      </c>
      <c r="V260" s="371">
        <f>+Sklop18[[#This Row],[Končna cena/enoto mere (EUR) z DDV]]*Sklop18[[#This Row],[Okvirna količina]]</f>
        <v>0</v>
      </c>
      <c r="W260" s="372"/>
    </row>
    <row r="261" spans="1:23" s="53" customFormat="1" ht="12">
      <c r="A261" s="77" t="s">
        <v>1991</v>
      </c>
      <c r="B261" s="552" t="s">
        <v>2252</v>
      </c>
      <c r="C261" s="553" t="s">
        <v>1197</v>
      </c>
      <c r="D261" s="556" t="s">
        <v>2253</v>
      </c>
      <c r="E261" s="557">
        <v>250</v>
      </c>
      <c r="F261" s="561" t="s">
        <v>158</v>
      </c>
      <c r="G261" s="550"/>
      <c r="H261" s="558">
        <v>40</v>
      </c>
      <c r="I261" s="575" t="s">
        <v>93</v>
      </c>
      <c r="J26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61" s="367" t="str">
        <f>IF(Sklop18[[#This Row],[ZAHTEVANA SHEMA KAKOVOSTI]]&lt;&gt;"",Sklop18[[#This Row],[Preračunana masa/volumen/kos na enoto kg]],"")</f>
        <v/>
      </c>
      <c r="L261" s="368"/>
      <c r="M261" s="373"/>
      <c r="N261" s="373"/>
      <c r="O261" s="375"/>
      <c r="P261" s="369"/>
      <c r="Q261" s="369"/>
      <c r="R261" s="370"/>
      <c r="S261" s="369">
        <f>+Sklop18[[#This Row],[cena/enota brez DDV v EUR]]*Sklop18[[#This Row],[Stopnja DDV (%)]]</f>
        <v>0</v>
      </c>
      <c r="T261" s="369">
        <f>+Sklop18[[#This Row],[cena/enota brez DDV v EUR]]+Sklop18[[#This Row],[Davek (EUR)]]</f>
        <v>0</v>
      </c>
      <c r="U261" s="369">
        <f>+Sklop18[[#This Row],[cena/enota brez DDV v EUR]]*Sklop18[[#This Row],[Okvirna količina]]</f>
        <v>0</v>
      </c>
      <c r="V261" s="371">
        <f>+Sklop18[[#This Row],[Končna cena/enoto mere (EUR) z DDV]]*Sklop18[[#This Row],[Okvirna količina]]</f>
        <v>0</v>
      </c>
      <c r="W261" s="372"/>
    </row>
    <row r="262" spans="1:23" s="53" customFormat="1" ht="12">
      <c r="A262" s="77" t="s">
        <v>1992</v>
      </c>
      <c r="B262" s="555" t="s">
        <v>2254</v>
      </c>
      <c r="C262" s="553" t="s">
        <v>1197</v>
      </c>
      <c r="D262" s="556" t="s">
        <v>2255</v>
      </c>
      <c r="E262" s="559">
        <v>1000</v>
      </c>
      <c r="F262" s="561" t="s">
        <v>158</v>
      </c>
      <c r="G262" s="550"/>
      <c r="H262" s="558">
        <v>20</v>
      </c>
      <c r="I262" s="575" t="s">
        <v>0</v>
      </c>
      <c r="J26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62" s="367" t="str">
        <f>IF(Sklop18[[#This Row],[ZAHTEVANA SHEMA KAKOVOSTI]]&lt;&gt;"",Sklop18[[#This Row],[Preračunana masa/volumen/kos na enoto kg]],"")</f>
        <v/>
      </c>
      <c r="L262" s="368"/>
      <c r="M262" s="373"/>
      <c r="N262" s="373"/>
      <c r="O262" s="375"/>
      <c r="P262" s="369"/>
      <c r="Q262" s="369"/>
      <c r="R262" s="370"/>
      <c r="S262" s="369">
        <f>+Sklop18[[#This Row],[cena/enota brez DDV v EUR]]*Sklop18[[#This Row],[Stopnja DDV (%)]]</f>
        <v>0</v>
      </c>
      <c r="T262" s="369">
        <f>+Sklop18[[#This Row],[cena/enota brez DDV v EUR]]+Sklop18[[#This Row],[Davek (EUR)]]</f>
        <v>0</v>
      </c>
      <c r="U262" s="369">
        <f>+Sklop18[[#This Row],[cena/enota brez DDV v EUR]]*Sklop18[[#This Row],[Okvirna količina]]</f>
        <v>0</v>
      </c>
      <c r="V262" s="371">
        <f>+Sklop18[[#This Row],[Končna cena/enoto mere (EUR) z DDV]]*Sklop18[[#This Row],[Okvirna količina]]</f>
        <v>0</v>
      </c>
      <c r="W262" s="372"/>
    </row>
    <row r="263" spans="1:23" s="53" customFormat="1" ht="12">
      <c r="A263" s="77" t="s">
        <v>1993</v>
      </c>
      <c r="B263" s="552" t="s">
        <v>2256</v>
      </c>
      <c r="C263" s="553" t="s">
        <v>1197</v>
      </c>
      <c r="D263" s="556" t="s">
        <v>2306</v>
      </c>
      <c r="E263" s="559">
        <v>3000</v>
      </c>
      <c r="F263" s="561" t="s">
        <v>158</v>
      </c>
      <c r="G263" s="550"/>
      <c r="H263" s="558">
        <v>50</v>
      </c>
      <c r="I263" s="575" t="s">
        <v>93</v>
      </c>
      <c r="J26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263" s="367" t="str">
        <f>IF(Sklop18[[#This Row],[ZAHTEVANA SHEMA KAKOVOSTI]]&lt;&gt;"",Sklop18[[#This Row],[Preračunana masa/volumen/kos na enoto kg]],"")</f>
        <v/>
      </c>
      <c r="L263" s="368"/>
      <c r="M263" s="373"/>
      <c r="N263" s="373"/>
      <c r="O263" s="375"/>
      <c r="P263" s="369"/>
      <c r="Q263" s="369"/>
      <c r="R263" s="370"/>
      <c r="S263" s="369">
        <f>+Sklop18[[#This Row],[cena/enota brez DDV v EUR]]*Sklop18[[#This Row],[Stopnja DDV (%)]]</f>
        <v>0</v>
      </c>
      <c r="T263" s="369">
        <f>+Sklop18[[#This Row],[cena/enota brez DDV v EUR]]+Sklop18[[#This Row],[Davek (EUR)]]</f>
        <v>0</v>
      </c>
      <c r="U263" s="369">
        <f>+Sklop18[[#This Row],[cena/enota brez DDV v EUR]]*Sklop18[[#This Row],[Okvirna količina]]</f>
        <v>0</v>
      </c>
      <c r="V263" s="371">
        <f>+Sklop18[[#This Row],[Končna cena/enoto mere (EUR) z DDV]]*Sklop18[[#This Row],[Okvirna količina]]</f>
        <v>0</v>
      </c>
      <c r="W263" s="372"/>
    </row>
    <row r="264" spans="1:23" s="53" customFormat="1" ht="12">
      <c r="A264" s="77" t="s">
        <v>1994</v>
      </c>
      <c r="B264" s="555" t="s">
        <v>2257</v>
      </c>
      <c r="C264" s="553" t="s">
        <v>1197</v>
      </c>
      <c r="D264" s="556" t="s">
        <v>2307</v>
      </c>
      <c r="E264" s="557">
        <v>500</v>
      </c>
      <c r="F264" s="561" t="s">
        <v>158</v>
      </c>
      <c r="G264" s="550"/>
      <c r="H264" s="558">
        <v>100</v>
      </c>
      <c r="I264" s="575" t="s">
        <v>93</v>
      </c>
      <c r="J26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64" s="367" t="str">
        <f>IF(Sklop18[[#This Row],[ZAHTEVANA SHEMA KAKOVOSTI]]&lt;&gt;"",Sklop18[[#This Row],[Preračunana masa/volumen/kos na enoto kg]],"")</f>
        <v/>
      </c>
      <c r="L264" s="368"/>
      <c r="M264" s="373"/>
      <c r="N264" s="373"/>
      <c r="O264" s="375"/>
      <c r="P264" s="369"/>
      <c r="Q264" s="369"/>
      <c r="R264" s="370"/>
      <c r="S264" s="369">
        <f>+Sklop18[[#This Row],[cena/enota brez DDV v EUR]]*Sklop18[[#This Row],[Stopnja DDV (%)]]</f>
        <v>0</v>
      </c>
      <c r="T264" s="369">
        <f>+Sklop18[[#This Row],[cena/enota brez DDV v EUR]]+Sklop18[[#This Row],[Davek (EUR)]]</f>
        <v>0</v>
      </c>
      <c r="U264" s="369">
        <f>+Sklop18[[#This Row],[cena/enota brez DDV v EUR]]*Sklop18[[#This Row],[Okvirna količina]]</f>
        <v>0</v>
      </c>
      <c r="V264" s="371">
        <f>+Sklop18[[#This Row],[Končna cena/enoto mere (EUR) z DDV]]*Sklop18[[#This Row],[Okvirna količina]]</f>
        <v>0</v>
      </c>
      <c r="W264" s="372"/>
    </row>
    <row r="265" spans="1:23" s="53" customFormat="1" ht="12">
      <c r="A265" s="77" t="s">
        <v>1995</v>
      </c>
      <c r="B265" s="555" t="s">
        <v>2258</v>
      </c>
      <c r="C265" s="553" t="s">
        <v>1197</v>
      </c>
      <c r="D265" s="556" t="s">
        <v>2308</v>
      </c>
      <c r="E265" s="559">
        <v>1000</v>
      </c>
      <c r="F265" s="561" t="s">
        <v>158</v>
      </c>
      <c r="G265" s="550" t="s">
        <v>1308</v>
      </c>
      <c r="H265" s="558">
        <v>100</v>
      </c>
      <c r="I265" s="575" t="s">
        <v>0</v>
      </c>
      <c r="J26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65" s="367">
        <f>IF(Sklop18[[#This Row],[ZAHTEVANA SHEMA KAKOVOSTI]]&lt;&gt;"",Sklop18[[#This Row],[Preračunana masa/volumen/kos na enoto kg]],"")</f>
        <v>100</v>
      </c>
      <c r="L265" s="368"/>
      <c r="M265" s="373"/>
      <c r="N265" s="373"/>
      <c r="O265" s="375"/>
      <c r="P265" s="369"/>
      <c r="Q265" s="369"/>
      <c r="R265" s="370"/>
      <c r="S265" s="369">
        <f>+Sklop18[[#This Row],[cena/enota brez DDV v EUR]]*Sklop18[[#This Row],[Stopnja DDV (%)]]</f>
        <v>0</v>
      </c>
      <c r="T265" s="369">
        <f>+Sklop18[[#This Row],[cena/enota brez DDV v EUR]]+Sklop18[[#This Row],[Davek (EUR)]]</f>
        <v>0</v>
      </c>
      <c r="U265" s="369">
        <f>+Sklop18[[#This Row],[cena/enota brez DDV v EUR]]*Sklop18[[#This Row],[Okvirna količina]]</f>
        <v>0</v>
      </c>
      <c r="V265" s="371">
        <f>+Sklop18[[#This Row],[Končna cena/enoto mere (EUR) z DDV]]*Sklop18[[#This Row],[Okvirna količina]]</f>
        <v>0</v>
      </c>
      <c r="W265" s="372"/>
    </row>
    <row r="266" spans="1:23" s="53" customFormat="1" ht="12">
      <c r="A266" s="77" t="s">
        <v>1996</v>
      </c>
      <c r="B266" s="552" t="s">
        <v>2259</v>
      </c>
      <c r="C266" s="553" t="s">
        <v>1197</v>
      </c>
      <c r="D266" s="556" t="s">
        <v>2309</v>
      </c>
      <c r="E266" s="557">
        <v>450</v>
      </c>
      <c r="F266" s="561" t="s">
        <v>158</v>
      </c>
      <c r="G266" s="550"/>
      <c r="H266" s="558">
        <v>50</v>
      </c>
      <c r="I266" s="575" t="s">
        <v>93</v>
      </c>
      <c r="J26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266" s="367" t="str">
        <f>IF(Sklop18[[#This Row],[ZAHTEVANA SHEMA KAKOVOSTI]]&lt;&gt;"",Sklop18[[#This Row],[Preračunana masa/volumen/kos na enoto kg]],"")</f>
        <v/>
      </c>
      <c r="L266" s="368"/>
      <c r="M266" s="373"/>
      <c r="N266" s="373"/>
      <c r="O266" s="375"/>
      <c r="P266" s="369"/>
      <c r="Q266" s="369"/>
      <c r="R266" s="370"/>
      <c r="S266" s="369">
        <f>+Sklop18[[#This Row],[cena/enota brez DDV v EUR]]*Sklop18[[#This Row],[Stopnja DDV (%)]]</f>
        <v>0</v>
      </c>
      <c r="T266" s="369">
        <f>+Sklop18[[#This Row],[cena/enota brez DDV v EUR]]+Sklop18[[#This Row],[Davek (EUR)]]</f>
        <v>0</v>
      </c>
      <c r="U266" s="369">
        <f>+Sklop18[[#This Row],[cena/enota brez DDV v EUR]]*Sklop18[[#This Row],[Okvirna količina]]</f>
        <v>0</v>
      </c>
      <c r="V266" s="371">
        <f>+Sklop18[[#This Row],[Končna cena/enoto mere (EUR) z DDV]]*Sklop18[[#This Row],[Okvirna količina]]</f>
        <v>0</v>
      </c>
      <c r="W266" s="372"/>
    </row>
    <row r="267" spans="1:23" s="53" customFormat="1" ht="12">
      <c r="A267" s="77" t="s">
        <v>1997</v>
      </c>
      <c r="B267" s="555" t="s">
        <v>2260</v>
      </c>
      <c r="C267" s="553" t="s">
        <v>1197</v>
      </c>
      <c r="D267" s="556" t="s">
        <v>2310</v>
      </c>
      <c r="E267" s="557">
        <v>500</v>
      </c>
      <c r="F267" s="561" t="s">
        <v>158</v>
      </c>
      <c r="G267" s="550"/>
      <c r="H267" s="558">
        <v>50</v>
      </c>
      <c r="I267" s="575" t="s">
        <v>93</v>
      </c>
      <c r="J26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267" s="367" t="str">
        <f>IF(Sklop18[[#This Row],[ZAHTEVANA SHEMA KAKOVOSTI]]&lt;&gt;"",Sklop18[[#This Row],[Preračunana masa/volumen/kos na enoto kg]],"")</f>
        <v/>
      </c>
      <c r="L267" s="368"/>
      <c r="M267" s="373"/>
      <c r="N267" s="373"/>
      <c r="O267" s="375"/>
      <c r="P267" s="369"/>
      <c r="Q267" s="369"/>
      <c r="R267" s="370"/>
      <c r="S267" s="369">
        <f>+Sklop18[[#This Row],[cena/enota brez DDV v EUR]]*Sklop18[[#This Row],[Stopnja DDV (%)]]</f>
        <v>0</v>
      </c>
      <c r="T267" s="369">
        <f>+Sklop18[[#This Row],[cena/enota brez DDV v EUR]]+Sklop18[[#This Row],[Davek (EUR)]]</f>
        <v>0</v>
      </c>
      <c r="U267" s="369">
        <f>+Sklop18[[#This Row],[cena/enota brez DDV v EUR]]*Sklop18[[#This Row],[Okvirna količina]]</f>
        <v>0</v>
      </c>
      <c r="V267" s="371">
        <f>+Sklop18[[#This Row],[Končna cena/enoto mere (EUR) z DDV]]*Sklop18[[#This Row],[Okvirna količina]]</f>
        <v>0</v>
      </c>
      <c r="W267" s="372"/>
    </row>
    <row r="268" spans="1:23" s="53" customFormat="1" ht="12">
      <c r="A268" s="77" t="s">
        <v>1998</v>
      </c>
      <c r="B268" s="552" t="s">
        <v>2261</v>
      </c>
      <c r="C268" s="553" t="s">
        <v>1197</v>
      </c>
      <c r="D268" s="556" t="s">
        <v>2262</v>
      </c>
      <c r="E268" s="557">
        <v>375</v>
      </c>
      <c r="F268" s="561" t="s">
        <v>158</v>
      </c>
      <c r="G268" s="550"/>
      <c r="H268" s="558">
        <v>20</v>
      </c>
      <c r="I268" s="575" t="s">
        <v>93</v>
      </c>
      <c r="J26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68" s="367" t="str">
        <f>IF(Sklop18[[#This Row],[ZAHTEVANA SHEMA KAKOVOSTI]]&lt;&gt;"",Sklop18[[#This Row],[Preračunana masa/volumen/kos na enoto kg]],"")</f>
        <v/>
      </c>
      <c r="L268" s="368"/>
      <c r="M268" s="373"/>
      <c r="N268" s="373"/>
      <c r="O268" s="375"/>
      <c r="P268" s="369"/>
      <c r="Q268" s="369"/>
      <c r="R268" s="370"/>
      <c r="S268" s="369">
        <f>+Sklop18[[#This Row],[cena/enota brez DDV v EUR]]*Sklop18[[#This Row],[Stopnja DDV (%)]]</f>
        <v>0</v>
      </c>
      <c r="T268" s="369">
        <f>+Sklop18[[#This Row],[cena/enota brez DDV v EUR]]+Sklop18[[#This Row],[Davek (EUR)]]</f>
        <v>0</v>
      </c>
      <c r="U268" s="369">
        <f>+Sklop18[[#This Row],[cena/enota brez DDV v EUR]]*Sklop18[[#This Row],[Okvirna količina]]</f>
        <v>0</v>
      </c>
      <c r="V268" s="371">
        <f>+Sklop18[[#This Row],[Končna cena/enoto mere (EUR) z DDV]]*Sklop18[[#This Row],[Okvirna količina]]</f>
        <v>0</v>
      </c>
      <c r="W268" s="372"/>
    </row>
    <row r="269" spans="1:23" s="53" customFormat="1" ht="12">
      <c r="A269" s="77" t="s">
        <v>1999</v>
      </c>
      <c r="B269" s="555" t="s">
        <v>2263</v>
      </c>
      <c r="C269" s="553" t="s">
        <v>1197</v>
      </c>
      <c r="D269" s="556" t="s">
        <v>2264</v>
      </c>
      <c r="E269" s="559">
        <v>1000</v>
      </c>
      <c r="F269" s="561" t="s">
        <v>158</v>
      </c>
      <c r="G269" s="550"/>
      <c r="H269" s="558">
        <v>40</v>
      </c>
      <c r="I269" s="575" t="s">
        <v>0</v>
      </c>
      <c r="J26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K269" s="367" t="str">
        <f>IF(Sklop18[[#This Row],[ZAHTEVANA SHEMA KAKOVOSTI]]&lt;&gt;"",Sklop18[[#This Row],[Preračunana masa/volumen/kos na enoto kg]],"")</f>
        <v/>
      </c>
      <c r="L269" s="368"/>
      <c r="M269" s="373"/>
      <c r="N269" s="373"/>
      <c r="O269" s="375"/>
      <c r="P269" s="369"/>
      <c r="Q269" s="369"/>
      <c r="R269" s="370"/>
      <c r="S269" s="369">
        <f>+Sklop18[[#This Row],[cena/enota brez DDV v EUR]]*Sklop18[[#This Row],[Stopnja DDV (%)]]</f>
        <v>0</v>
      </c>
      <c r="T269" s="369">
        <f>+Sklop18[[#This Row],[cena/enota brez DDV v EUR]]+Sklop18[[#This Row],[Davek (EUR)]]</f>
        <v>0</v>
      </c>
      <c r="U269" s="369">
        <f>+Sklop18[[#This Row],[cena/enota brez DDV v EUR]]*Sklop18[[#This Row],[Okvirna količina]]</f>
        <v>0</v>
      </c>
      <c r="V269" s="371">
        <f>+Sklop18[[#This Row],[Končna cena/enoto mere (EUR) z DDV]]*Sklop18[[#This Row],[Okvirna količina]]</f>
        <v>0</v>
      </c>
      <c r="W269" s="372"/>
    </row>
    <row r="270" spans="1:23" s="53" customFormat="1" ht="12">
      <c r="A270" s="77" t="s">
        <v>2000</v>
      </c>
      <c r="B270" s="552" t="s">
        <v>2265</v>
      </c>
      <c r="C270" s="553" t="s">
        <v>1197</v>
      </c>
      <c r="D270" s="556" t="s">
        <v>2264</v>
      </c>
      <c r="E270" s="559">
        <v>5000</v>
      </c>
      <c r="F270" s="561" t="s">
        <v>158</v>
      </c>
      <c r="G270" s="550"/>
      <c r="H270" s="558">
        <v>100</v>
      </c>
      <c r="I270" s="575" t="s">
        <v>93</v>
      </c>
      <c r="J27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K270" s="367" t="str">
        <f>IF(Sklop18[[#This Row],[ZAHTEVANA SHEMA KAKOVOSTI]]&lt;&gt;"",Sklop18[[#This Row],[Preračunana masa/volumen/kos na enoto kg]],"")</f>
        <v/>
      </c>
      <c r="L270" s="368"/>
      <c r="M270" s="373"/>
      <c r="N270" s="373"/>
      <c r="O270" s="375"/>
      <c r="P270" s="369"/>
      <c r="Q270" s="369"/>
      <c r="R270" s="370"/>
      <c r="S270" s="369">
        <f>+Sklop18[[#This Row],[cena/enota brez DDV v EUR]]*Sklop18[[#This Row],[Stopnja DDV (%)]]</f>
        <v>0</v>
      </c>
      <c r="T270" s="369">
        <f>+Sklop18[[#This Row],[cena/enota brez DDV v EUR]]+Sklop18[[#This Row],[Davek (EUR)]]</f>
        <v>0</v>
      </c>
      <c r="U270" s="369">
        <f>+Sklop18[[#This Row],[cena/enota brez DDV v EUR]]*Sklop18[[#This Row],[Okvirna količina]]</f>
        <v>0</v>
      </c>
      <c r="V270" s="371">
        <f>+Sklop18[[#This Row],[Končna cena/enoto mere (EUR) z DDV]]*Sklop18[[#This Row],[Okvirna količina]]</f>
        <v>0</v>
      </c>
      <c r="W270" s="372"/>
    </row>
    <row r="271" spans="1:23" s="53" customFormat="1" ht="12">
      <c r="A271" s="77" t="s">
        <v>2001</v>
      </c>
      <c r="B271" s="555" t="s">
        <v>2266</v>
      </c>
      <c r="C271" s="553" t="s">
        <v>1197</v>
      </c>
      <c r="D271" s="556" t="s">
        <v>2267</v>
      </c>
      <c r="E271" s="557">
        <v>500</v>
      </c>
      <c r="F271" s="561" t="s">
        <v>158</v>
      </c>
      <c r="G271" s="550"/>
      <c r="H271" s="558">
        <v>20</v>
      </c>
      <c r="I271" s="575" t="s">
        <v>93</v>
      </c>
      <c r="J27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71" s="367" t="str">
        <f>IF(Sklop18[[#This Row],[ZAHTEVANA SHEMA KAKOVOSTI]]&lt;&gt;"",Sklop18[[#This Row],[Preračunana masa/volumen/kos na enoto kg]],"")</f>
        <v/>
      </c>
      <c r="L271" s="368"/>
      <c r="M271" s="373"/>
      <c r="N271" s="373"/>
      <c r="O271" s="375"/>
      <c r="P271" s="369"/>
      <c r="Q271" s="369"/>
      <c r="R271" s="370"/>
      <c r="S271" s="369">
        <f>+Sklop18[[#This Row],[cena/enota brez DDV v EUR]]*Sklop18[[#This Row],[Stopnja DDV (%)]]</f>
        <v>0</v>
      </c>
      <c r="T271" s="369">
        <f>+Sklop18[[#This Row],[cena/enota brez DDV v EUR]]+Sklop18[[#This Row],[Davek (EUR)]]</f>
        <v>0</v>
      </c>
      <c r="U271" s="369">
        <f>+Sklop18[[#This Row],[cena/enota brez DDV v EUR]]*Sklop18[[#This Row],[Okvirna količina]]</f>
        <v>0</v>
      </c>
      <c r="V271" s="371">
        <f>+Sklop18[[#This Row],[Končna cena/enoto mere (EUR) z DDV]]*Sklop18[[#This Row],[Okvirna količina]]</f>
        <v>0</v>
      </c>
      <c r="W271" s="372"/>
    </row>
    <row r="272" spans="1:23" s="53" customFormat="1" ht="12">
      <c r="A272" s="77" t="s">
        <v>2002</v>
      </c>
      <c r="B272" s="555" t="s">
        <v>2268</v>
      </c>
      <c r="C272" s="553" t="s">
        <v>1197</v>
      </c>
      <c r="D272" s="556" t="s">
        <v>2316</v>
      </c>
      <c r="E272" s="557">
        <v>250</v>
      </c>
      <c r="F272" s="561" t="s">
        <v>158</v>
      </c>
      <c r="G272" s="550"/>
      <c r="H272" s="558">
        <v>260</v>
      </c>
      <c r="I272" s="575" t="s">
        <v>93</v>
      </c>
      <c r="J27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K272" s="367" t="str">
        <f>IF(Sklop18[[#This Row],[ZAHTEVANA SHEMA KAKOVOSTI]]&lt;&gt;"",Sklop18[[#This Row],[Preračunana masa/volumen/kos na enoto kg]],"")</f>
        <v/>
      </c>
      <c r="L272" s="368"/>
      <c r="M272" s="373"/>
      <c r="N272" s="373"/>
      <c r="O272" s="375"/>
      <c r="P272" s="369"/>
      <c r="Q272" s="369"/>
      <c r="R272" s="370"/>
      <c r="S272" s="369">
        <f>+Sklop18[[#This Row],[cena/enota brez DDV v EUR]]*Sklop18[[#This Row],[Stopnja DDV (%)]]</f>
        <v>0</v>
      </c>
      <c r="T272" s="369">
        <f>+Sklop18[[#This Row],[cena/enota brez DDV v EUR]]+Sklop18[[#This Row],[Davek (EUR)]]</f>
        <v>0</v>
      </c>
      <c r="U272" s="369">
        <f>+Sklop18[[#This Row],[cena/enota brez DDV v EUR]]*Sklop18[[#This Row],[Okvirna količina]]</f>
        <v>0</v>
      </c>
      <c r="V272" s="371">
        <f>+Sklop18[[#This Row],[Končna cena/enoto mere (EUR) z DDV]]*Sklop18[[#This Row],[Okvirna količina]]</f>
        <v>0</v>
      </c>
      <c r="W272" s="372"/>
    </row>
    <row r="273" spans="1:23" s="53" customFormat="1" ht="24">
      <c r="A273" s="77" t="s">
        <v>2003</v>
      </c>
      <c r="B273" s="555" t="s">
        <v>2269</v>
      </c>
      <c r="C273" s="553" t="s">
        <v>1197</v>
      </c>
      <c r="D273" s="556" t="s">
        <v>2270</v>
      </c>
      <c r="E273" s="557">
        <v>200</v>
      </c>
      <c r="F273" s="561" t="s">
        <v>158</v>
      </c>
      <c r="G273" s="550"/>
      <c r="H273" s="558">
        <v>20</v>
      </c>
      <c r="I273" s="575" t="s">
        <v>93</v>
      </c>
      <c r="J27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273" s="367" t="str">
        <f>IF(Sklop18[[#This Row],[ZAHTEVANA SHEMA KAKOVOSTI]]&lt;&gt;"",Sklop18[[#This Row],[Preračunana masa/volumen/kos na enoto kg]],"")</f>
        <v/>
      </c>
      <c r="L273" s="368"/>
      <c r="M273" s="373"/>
      <c r="N273" s="373"/>
      <c r="O273" s="375"/>
      <c r="P273" s="369"/>
      <c r="Q273" s="369"/>
      <c r="R273" s="370"/>
      <c r="S273" s="369">
        <f>+Sklop18[[#This Row],[cena/enota brez DDV v EUR]]*Sklop18[[#This Row],[Stopnja DDV (%)]]</f>
        <v>0</v>
      </c>
      <c r="T273" s="369">
        <f>+Sklop18[[#This Row],[cena/enota brez DDV v EUR]]+Sklop18[[#This Row],[Davek (EUR)]]</f>
        <v>0</v>
      </c>
      <c r="U273" s="369">
        <f>+Sklop18[[#This Row],[cena/enota brez DDV v EUR]]*Sklop18[[#This Row],[Okvirna količina]]</f>
        <v>0</v>
      </c>
      <c r="V273" s="371">
        <f>+Sklop18[[#This Row],[Končna cena/enoto mere (EUR) z DDV]]*Sklop18[[#This Row],[Okvirna količina]]</f>
        <v>0</v>
      </c>
      <c r="W273" s="372"/>
    </row>
    <row r="274" spans="1:23" s="53" customFormat="1" ht="12">
      <c r="A274" s="77" t="s">
        <v>2004</v>
      </c>
      <c r="B274" s="552" t="s">
        <v>2271</v>
      </c>
      <c r="C274" s="553" t="s">
        <v>1197</v>
      </c>
      <c r="D274" s="556" t="s">
        <v>2315</v>
      </c>
      <c r="E274" s="557">
        <v>0.5</v>
      </c>
      <c r="F274" s="561" t="s">
        <v>0</v>
      </c>
      <c r="G274" s="550"/>
      <c r="H274" s="558">
        <v>20</v>
      </c>
      <c r="I274" s="575" t="s">
        <v>93</v>
      </c>
      <c r="J27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74" s="367" t="str">
        <f>IF(Sklop18[[#This Row],[ZAHTEVANA SHEMA KAKOVOSTI]]&lt;&gt;"",Sklop18[[#This Row],[Preračunana masa/volumen/kos na enoto kg]],"")</f>
        <v/>
      </c>
      <c r="L274" s="368"/>
      <c r="M274" s="373"/>
      <c r="N274" s="373"/>
      <c r="O274" s="375"/>
      <c r="P274" s="369"/>
      <c r="Q274" s="369"/>
      <c r="R274" s="370"/>
      <c r="S274" s="369">
        <f>+Sklop18[[#This Row],[cena/enota brez DDV v EUR]]*Sklop18[[#This Row],[Stopnja DDV (%)]]</f>
        <v>0</v>
      </c>
      <c r="T274" s="369">
        <f>+Sklop18[[#This Row],[cena/enota brez DDV v EUR]]+Sklop18[[#This Row],[Davek (EUR)]]</f>
        <v>0</v>
      </c>
      <c r="U274" s="369">
        <f>+Sklop18[[#This Row],[cena/enota brez DDV v EUR]]*Sklop18[[#This Row],[Okvirna količina]]</f>
        <v>0</v>
      </c>
      <c r="V274" s="371">
        <f>+Sklop18[[#This Row],[Končna cena/enoto mere (EUR) z DDV]]*Sklop18[[#This Row],[Okvirna količina]]</f>
        <v>0</v>
      </c>
      <c r="W274" s="372"/>
    </row>
    <row r="275" spans="1:23" s="53" customFormat="1" ht="12">
      <c r="A275" s="77" t="s">
        <v>2005</v>
      </c>
      <c r="B275" s="555" t="s">
        <v>2272</v>
      </c>
      <c r="C275" s="553" t="s">
        <v>1197</v>
      </c>
      <c r="D275" s="556" t="s">
        <v>2273</v>
      </c>
      <c r="E275" s="562">
        <v>0.4</v>
      </c>
      <c r="F275" s="561" t="s">
        <v>0</v>
      </c>
      <c r="G275" s="550"/>
      <c r="H275" s="558">
        <v>160</v>
      </c>
      <c r="I275" s="575" t="s">
        <v>93</v>
      </c>
      <c r="J27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K275" s="367" t="str">
        <f>IF(Sklop18[[#This Row],[ZAHTEVANA SHEMA KAKOVOSTI]]&lt;&gt;"",Sklop18[[#This Row],[Preračunana masa/volumen/kos na enoto kg]],"")</f>
        <v/>
      </c>
      <c r="L275" s="368"/>
      <c r="M275" s="373"/>
      <c r="N275" s="373"/>
      <c r="O275" s="375"/>
      <c r="P275" s="369"/>
      <c r="Q275" s="369"/>
      <c r="R275" s="370"/>
      <c r="S275" s="369">
        <f>+Sklop18[[#This Row],[cena/enota brez DDV v EUR]]*Sklop18[[#This Row],[Stopnja DDV (%)]]</f>
        <v>0</v>
      </c>
      <c r="T275" s="369">
        <f>+Sklop18[[#This Row],[cena/enota brez DDV v EUR]]+Sklop18[[#This Row],[Davek (EUR)]]</f>
        <v>0</v>
      </c>
      <c r="U275" s="369">
        <f>+Sklop18[[#This Row],[cena/enota brez DDV v EUR]]*Sklop18[[#This Row],[Okvirna količina]]</f>
        <v>0</v>
      </c>
      <c r="V275" s="371">
        <f>+Sklop18[[#This Row],[Končna cena/enoto mere (EUR) z DDV]]*Sklop18[[#This Row],[Okvirna količina]]</f>
        <v>0</v>
      </c>
      <c r="W275" s="372"/>
    </row>
    <row r="276" spans="1:23" s="53" customFormat="1" ht="12">
      <c r="A276" s="77" t="s">
        <v>2006</v>
      </c>
      <c r="B276" s="552" t="s">
        <v>2274</v>
      </c>
      <c r="C276" s="553" t="s">
        <v>1197</v>
      </c>
      <c r="D276" s="556" t="s">
        <v>2275</v>
      </c>
      <c r="E276" s="560">
        <v>0.17</v>
      </c>
      <c r="F276" s="561" t="s">
        <v>0</v>
      </c>
      <c r="G276" s="550"/>
      <c r="H276" s="558">
        <v>260</v>
      </c>
      <c r="I276" s="575" t="s">
        <v>93</v>
      </c>
      <c r="J27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44.2</v>
      </c>
      <c r="K276" s="367" t="str">
        <f>IF(Sklop18[[#This Row],[ZAHTEVANA SHEMA KAKOVOSTI]]&lt;&gt;"",Sklop18[[#This Row],[Preračunana masa/volumen/kos na enoto kg]],"")</f>
        <v/>
      </c>
      <c r="L276" s="368"/>
      <c r="M276" s="373"/>
      <c r="N276" s="373"/>
      <c r="O276" s="375"/>
      <c r="P276" s="369"/>
      <c r="Q276" s="369"/>
      <c r="R276" s="370"/>
      <c r="S276" s="369">
        <f>+Sklop18[[#This Row],[cena/enota brez DDV v EUR]]*Sklop18[[#This Row],[Stopnja DDV (%)]]</f>
        <v>0</v>
      </c>
      <c r="T276" s="369">
        <f>+Sklop18[[#This Row],[cena/enota brez DDV v EUR]]+Sklop18[[#This Row],[Davek (EUR)]]</f>
        <v>0</v>
      </c>
      <c r="U276" s="369">
        <f>+Sklop18[[#This Row],[cena/enota brez DDV v EUR]]*Sklop18[[#This Row],[Okvirna količina]]</f>
        <v>0</v>
      </c>
      <c r="V276" s="371">
        <f>+Sklop18[[#This Row],[Končna cena/enoto mere (EUR) z DDV]]*Sklop18[[#This Row],[Okvirna količina]]</f>
        <v>0</v>
      </c>
      <c r="W276" s="372"/>
    </row>
    <row r="277" spans="1:23" s="53" customFormat="1" ht="12">
      <c r="A277" s="77" t="s">
        <v>2007</v>
      </c>
      <c r="B277" s="552" t="s">
        <v>2276</v>
      </c>
      <c r="C277" s="553" t="s">
        <v>1197</v>
      </c>
      <c r="D277" s="556" t="s">
        <v>2277</v>
      </c>
      <c r="E277" s="557">
        <v>700</v>
      </c>
      <c r="F277" s="561" t="s">
        <v>158</v>
      </c>
      <c r="G277" s="550"/>
      <c r="H277" s="558">
        <v>20</v>
      </c>
      <c r="I277" s="575" t="s">
        <v>93</v>
      </c>
      <c r="J27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K277" s="367" t="str">
        <f>IF(Sklop18[[#This Row],[ZAHTEVANA SHEMA KAKOVOSTI]]&lt;&gt;"",Sklop18[[#This Row],[Preračunana masa/volumen/kos na enoto kg]],"")</f>
        <v/>
      </c>
      <c r="L277" s="368"/>
      <c r="M277" s="373"/>
      <c r="N277" s="373"/>
      <c r="O277" s="375"/>
      <c r="P277" s="369"/>
      <c r="Q277" s="369"/>
      <c r="R277" s="370"/>
      <c r="S277" s="369">
        <f>+Sklop18[[#This Row],[cena/enota brez DDV v EUR]]*Sklop18[[#This Row],[Stopnja DDV (%)]]</f>
        <v>0</v>
      </c>
      <c r="T277" s="369">
        <f>+Sklop18[[#This Row],[cena/enota brez DDV v EUR]]+Sklop18[[#This Row],[Davek (EUR)]]</f>
        <v>0</v>
      </c>
      <c r="U277" s="369">
        <f>+Sklop18[[#This Row],[cena/enota brez DDV v EUR]]*Sklop18[[#This Row],[Okvirna količina]]</f>
        <v>0</v>
      </c>
      <c r="V277" s="371">
        <f>+Sklop18[[#This Row],[Končna cena/enoto mere (EUR) z DDV]]*Sklop18[[#This Row],[Okvirna količina]]</f>
        <v>0</v>
      </c>
      <c r="W277" s="372"/>
    </row>
    <row r="278" spans="1:23" s="53" customFormat="1" ht="12">
      <c r="A278" s="77" t="s">
        <v>2008</v>
      </c>
      <c r="B278" s="555" t="s">
        <v>2278</v>
      </c>
      <c r="C278" s="553" t="s">
        <v>1197</v>
      </c>
      <c r="D278" s="556" t="s">
        <v>2279</v>
      </c>
      <c r="E278" s="557">
        <v>100</v>
      </c>
      <c r="F278" s="561" t="s">
        <v>158</v>
      </c>
      <c r="G278" s="550"/>
      <c r="H278" s="558">
        <v>200</v>
      </c>
      <c r="I278" s="575" t="s">
        <v>93</v>
      </c>
      <c r="J27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78" s="367" t="str">
        <f>IF(Sklop18[[#This Row],[ZAHTEVANA SHEMA KAKOVOSTI]]&lt;&gt;"",Sklop18[[#This Row],[Preračunana masa/volumen/kos na enoto kg]],"")</f>
        <v/>
      </c>
      <c r="L278" s="368"/>
      <c r="M278" s="373"/>
      <c r="N278" s="373"/>
      <c r="O278" s="375"/>
      <c r="P278" s="369"/>
      <c r="Q278" s="369"/>
      <c r="R278" s="370"/>
      <c r="S278" s="369">
        <f>+Sklop18[[#This Row],[cena/enota brez DDV v EUR]]*Sklop18[[#This Row],[Stopnja DDV (%)]]</f>
        <v>0</v>
      </c>
      <c r="T278" s="369">
        <f>+Sklop18[[#This Row],[cena/enota brez DDV v EUR]]+Sklop18[[#This Row],[Davek (EUR)]]</f>
        <v>0</v>
      </c>
      <c r="U278" s="369">
        <f>+Sklop18[[#This Row],[cena/enota brez DDV v EUR]]*Sklop18[[#This Row],[Okvirna količina]]</f>
        <v>0</v>
      </c>
      <c r="V278" s="371">
        <f>+Sklop18[[#This Row],[Končna cena/enoto mere (EUR) z DDV]]*Sklop18[[#This Row],[Okvirna količina]]</f>
        <v>0</v>
      </c>
      <c r="W278" s="372"/>
    </row>
    <row r="279" spans="1:23" s="53" customFormat="1" ht="12">
      <c r="A279" s="77" t="s">
        <v>2009</v>
      </c>
      <c r="B279" s="552" t="s">
        <v>2280</v>
      </c>
      <c r="C279" s="553" t="s">
        <v>1197</v>
      </c>
      <c r="D279" s="556" t="s">
        <v>2314</v>
      </c>
      <c r="E279" s="557">
        <v>200</v>
      </c>
      <c r="F279" s="561" t="s">
        <v>158</v>
      </c>
      <c r="G279" s="550"/>
      <c r="H279" s="558">
        <v>120</v>
      </c>
      <c r="I279" s="575" t="s">
        <v>93</v>
      </c>
      <c r="J27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K279" s="367" t="str">
        <f>IF(Sklop18[[#This Row],[ZAHTEVANA SHEMA KAKOVOSTI]]&lt;&gt;"",Sklop18[[#This Row],[Preračunana masa/volumen/kos na enoto kg]],"")</f>
        <v/>
      </c>
      <c r="L279" s="368"/>
      <c r="M279" s="373"/>
      <c r="N279" s="373"/>
      <c r="O279" s="375"/>
      <c r="P279" s="369"/>
      <c r="Q279" s="369"/>
      <c r="R279" s="370"/>
      <c r="S279" s="369">
        <f>+Sklop18[[#This Row],[cena/enota brez DDV v EUR]]*Sklop18[[#This Row],[Stopnja DDV (%)]]</f>
        <v>0</v>
      </c>
      <c r="T279" s="369">
        <f>+Sklop18[[#This Row],[cena/enota brez DDV v EUR]]+Sklop18[[#This Row],[Davek (EUR)]]</f>
        <v>0</v>
      </c>
      <c r="U279" s="369">
        <f>+Sklop18[[#This Row],[cena/enota brez DDV v EUR]]*Sklop18[[#This Row],[Okvirna količina]]</f>
        <v>0</v>
      </c>
      <c r="V279" s="371">
        <f>+Sklop18[[#This Row],[Končna cena/enoto mere (EUR) z DDV]]*Sklop18[[#This Row],[Okvirna količina]]</f>
        <v>0</v>
      </c>
      <c r="W279" s="372"/>
    </row>
    <row r="280" spans="1:23" s="53" customFormat="1" ht="12">
      <c r="A280" s="77" t="s">
        <v>2010</v>
      </c>
      <c r="B280" s="552" t="s">
        <v>2281</v>
      </c>
      <c r="C280" s="553" t="s">
        <v>1197</v>
      </c>
      <c r="D280" s="556" t="s">
        <v>2313</v>
      </c>
      <c r="E280" s="562">
        <v>0.5</v>
      </c>
      <c r="F280" s="561" t="s">
        <v>0</v>
      </c>
      <c r="G280" s="550"/>
      <c r="H280" s="558">
        <v>10</v>
      </c>
      <c r="I280" s="575" t="s">
        <v>93</v>
      </c>
      <c r="J28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80" s="367" t="str">
        <f>IF(Sklop18[[#This Row],[ZAHTEVANA SHEMA KAKOVOSTI]]&lt;&gt;"",Sklop18[[#This Row],[Preračunana masa/volumen/kos na enoto kg]],"")</f>
        <v/>
      </c>
      <c r="L280" s="368"/>
      <c r="M280" s="373"/>
      <c r="N280" s="373"/>
      <c r="O280" s="375"/>
      <c r="P280" s="369"/>
      <c r="Q280" s="369"/>
      <c r="R280" s="370"/>
      <c r="S280" s="369">
        <f>+Sklop18[[#This Row],[cena/enota brez DDV v EUR]]*Sklop18[[#This Row],[Stopnja DDV (%)]]</f>
        <v>0</v>
      </c>
      <c r="T280" s="369">
        <f>+Sklop18[[#This Row],[cena/enota brez DDV v EUR]]+Sklop18[[#This Row],[Davek (EUR)]]</f>
        <v>0</v>
      </c>
      <c r="U280" s="369">
        <f>+Sklop18[[#This Row],[cena/enota brez DDV v EUR]]*Sklop18[[#This Row],[Okvirna količina]]</f>
        <v>0</v>
      </c>
      <c r="V280" s="371">
        <f>+Sklop18[[#This Row],[Končna cena/enoto mere (EUR) z DDV]]*Sklop18[[#This Row],[Okvirna količina]]</f>
        <v>0</v>
      </c>
      <c r="W280" s="372"/>
    </row>
    <row r="281" spans="1:23" s="53" customFormat="1" ht="12">
      <c r="A281" s="77" t="s">
        <v>2011</v>
      </c>
      <c r="B281" s="555" t="s">
        <v>2282</v>
      </c>
      <c r="C281" s="553" t="s">
        <v>1197</v>
      </c>
      <c r="D281" s="556" t="s">
        <v>2312</v>
      </c>
      <c r="E281" s="562">
        <v>0.5</v>
      </c>
      <c r="F281" s="561" t="s">
        <v>0</v>
      </c>
      <c r="G281" s="550"/>
      <c r="H281" s="558">
        <v>10</v>
      </c>
      <c r="I281" s="575" t="s">
        <v>93</v>
      </c>
      <c r="J28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81" s="367" t="str">
        <f>IF(Sklop18[[#This Row],[ZAHTEVANA SHEMA KAKOVOSTI]]&lt;&gt;"",Sklop18[[#This Row],[Preračunana masa/volumen/kos na enoto kg]],"")</f>
        <v/>
      </c>
      <c r="L281" s="368"/>
      <c r="M281" s="373"/>
      <c r="N281" s="373"/>
      <c r="O281" s="375"/>
      <c r="P281" s="369"/>
      <c r="Q281" s="369"/>
      <c r="R281" s="370"/>
      <c r="S281" s="369">
        <f>+Sklop18[[#This Row],[cena/enota brez DDV v EUR]]*Sklop18[[#This Row],[Stopnja DDV (%)]]</f>
        <v>0</v>
      </c>
      <c r="T281" s="369">
        <f>+Sklop18[[#This Row],[cena/enota brez DDV v EUR]]+Sklop18[[#This Row],[Davek (EUR)]]</f>
        <v>0</v>
      </c>
      <c r="U281" s="369">
        <f>+Sklop18[[#This Row],[cena/enota brez DDV v EUR]]*Sklop18[[#This Row],[Okvirna količina]]</f>
        <v>0</v>
      </c>
      <c r="V281" s="371">
        <f>+Sklop18[[#This Row],[Končna cena/enoto mere (EUR) z DDV]]*Sklop18[[#This Row],[Okvirna količina]]</f>
        <v>0</v>
      </c>
      <c r="W281" s="372"/>
    </row>
    <row r="282" spans="1:23" s="53" customFormat="1" ht="12">
      <c r="A282" s="77" t="s">
        <v>2012</v>
      </c>
      <c r="B282" s="552" t="s">
        <v>2283</v>
      </c>
      <c r="C282" s="553" t="s">
        <v>1197</v>
      </c>
      <c r="D282" s="556" t="s">
        <v>2311</v>
      </c>
      <c r="E282" s="562">
        <v>0.5</v>
      </c>
      <c r="F282" s="561" t="s">
        <v>0</v>
      </c>
      <c r="G282" s="550"/>
      <c r="H282" s="558">
        <v>10</v>
      </c>
      <c r="I282" s="575" t="s">
        <v>93</v>
      </c>
      <c r="J28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82" s="367" t="str">
        <f>IF(Sklop18[[#This Row],[ZAHTEVANA SHEMA KAKOVOSTI]]&lt;&gt;"",Sklop18[[#This Row],[Preračunana masa/volumen/kos na enoto kg]],"")</f>
        <v/>
      </c>
      <c r="L282" s="368"/>
      <c r="M282" s="373"/>
      <c r="N282" s="373"/>
      <c r="O282" s="375"/>
      <c r="P282" s="369"/>
      <c r="Q282" s="369"/>
      <c r="R282" s="370"/>
      <c r="S282" s="369">
        <f>+Sklop18[[#This Row],[cena/enota brez DDV v EUR]]*Sklop18[[#This Row],[Stopnja DDV (%)]]</f>
        <v>0</v>
      </c>
      <c r="T282" s="369">
        <f>+Sklop18[[#This Row],[cena/enota brez DDV v EUR]]+Sklop18[[#This Row],[Davek (EUR)]]</f>
        <v>0</v>
      </c>
      <c r="U282" s="369">
        <f>+Sklop18[[#This Row],[cena/enota brez DDV v EUR]]*Sklop18[[#This Row],[Okvirna količina]]</f>
        <v>0</v>
      </c>
      <c r="V282" s="371">
        <f>+Sklop18[[#This Row],[Končna cena/enoto mere (EUR) z DDV]]*Sklop18[[#This Row],[Okvirna količina]]</f>
        <v>0</v>
      </c>
      <c r="W282" s="372"/>
    </row>
    <row r="283" spans="1:23" s="53" customFormat="1" ht="12">
      <c r="A283" s="77" t="s">
        <v>2013</v>
      </c>
      <c r="B283" s="260"/>
      <c r="C283" s="260"/>
      <c r="D283" s="556" t="s">
        <v>2284</v>
      </c>
      <c r="E283" s="563" t="s">
        <v>160</v>
      </c>
      <c r="F283" s="561" t="s">
        <v>0</v>
      </c>
      <c r="G283" s="109"/>
      <c r="H283" s="564">
        <v>50</v>
      </c>
      <c r="I283" s="565" t="s">
        <v>0</v>
      </c>
      <c r="J283" s="5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83" s="564" t="str">
        <f>IF(Sklop18[[#This Row],[ZAHTEVANA SHEMA KAKOVOSTI]]&lt;&gt;"",Sklop18[[#This Row],[Preračunana masa/volumen/kos na enoto kg]],"")</f>
        <v/>
      </c>
      <c r="L283" s="567"/>
      <c r="M283" s="568"/>
      <c r="N283" s="568"/>
      <c r="O283" s="569"/>
      <c r="P283" s="570"/>
      <c r="Q283" s="570"/>
      <c r="R283" s="571"/>
      <c r="S283" s="570">
        <f>+Sklop18[[#This Row],[cena/enota brez DDV v EUR]]*Sklop18[[#This Row],[Stopnja DDV (%)]]</f>
        <v>0</v>
      </c>
      <c r="T283" s="570">
        <f>+Sklop18[[#This Row],[cena/enota brez DDV v EUR]]+Sklop18[[#This Row],[Davek (EUR)]]</f>
        <v>0</v>
      </c>
      <c r="U283" s="570">
        <f>+Sklop18[[#This Row],[cena/enota brez DDV v EUR]]*Sklop18[[#This Row],[Okvirna količina]]</f>
        <v>0</v>
      </c>
      <c r="V283" s="572">
        <f>+Sklop18[[#This Row],[Končna cena/enoto mere (EUR) z DDV]]*Sklop18[[#This Row],[Okvirna količina]]</f>
        <v>0</v>
      </c>
      <c r="W283" s="573"/>
    </row>
    <row r="284" spans="1:23">
      <c r="A284" s="519" t="s">
        <v>181</v>
      </c>
      <c r="B284" s="519"/>
      <c r="C284" s="519"/>
      <c r="D284" s="520"/>
      <c r="E284" s="521"/>
      <c r="F284" s="521"/>
      <c r="G284" s="522"/>
      <c r="H284" s="523"/>
      <c r="I284" s="524"/>
      <c r="J284" s="525">
        <f>SUBTOTAL(109,Sklop18[Preračunana masa/volumen/kos na enoto kg])</f>
        <v>24019.889999999992</v>
      </c>
      <c r="K284" s="525">
        <f>SUBTOTAL(109,Sklop18[Živila iz shem kakovosti (kg)])</f>
        <v>100</v>
      </c>
      <c r="L284" s="523"/>
      <c r="M284" s="526"/>
      <c r="N284" s="526"/>
      <c r="O284" s="527"/>
      <c r="P284" s="528"/>
      <c r="Q284" s="528"/>
      <c r="R284" s="528"/>
      <c r="S284" s="529"/>
      <c r="T284" s="523"/>
      <c r="U284" s="529">
        <f>SUBTOTAL(109,Sklop18[Vrednost za okvirno količino (EUR) brez DDV])</f>
        <v>0</v>
      </c>
      <c r="V284" s="529">
        <f>SUBTOTAL(109,Sklop18[Vrednost za okvirno količino (EUR) z DDV])</f>
        <v>0</v>
      </c>
      <c r="W284" s="530">
        <f>SUBTOTAL(103,Sklop18[Shema kakovosti
(nacionalne, evropske)
])</f>
        <v>0</v>
      </c>
    </row>
    <row r="285" spans="1:23" ht="15">
      <c r="A285" s="6"/>
      <c r="B285" s="6"/>
      <c r="C285" s="6"/>
      <c r="D285" s="4"/>
      <c r="E285" s="27"/>
      <c r="F285" s="27"/>
      <c r="G285" s="26"/>
      <c r="H285" s="7"/>
      <c r="J285" s="8"/>
      <c r="K285" s="8"/>
      <c r="L285" s="8"/>
      <c r="M285" s="8"/>
      <c r="N285" s="21"/>
      <c r="O285" s="21"/>
      <c r="P285" s="8"/>
      <c r="Q285" s="8"/>
      <c r="R285" s="8"/>
      <c r="S285" s="8"/>
      <c r="T285" s="8"/>
      <c r="U285" s="3"/>
      <c r="V285" s="3"/>
      <c r="W285" s="7"/>
    </row>
    <row r="286" spans="1:23">
      <c r="A286" s="45" t="s">
        <v>177</v>
      </c>
      <c r="B286" s="45"/>
      <c r="C286" s="45"/>
      <c r="D286" s="17"/>
      <c r="E286" s="29"/>
      <c r="F286" s="29"/>
      <c r="G286" s="104"/>
      <c r="S286" s="45"/>
      <c r="T286" s="45"/>
      <c r="U286" s="45"/>
      <c r="V286" s="45"/>
    </row>
    <row r="287" spans="1:23">
      <c r="A287" s="12" t="s">
        <v>179</v>
      </c>
      <c r="D287" s="17"/>
      <c r="E287" s="29"/>
      <c r="F287" s="29"/>
      <c r="G287" s="104"/>
    </row>
    <row r="288" spans="1:23">
      <c r="A288" s="99" t="s">
        <v>246</v>
      </c>
      <c r="B288" s="99"/>
      <c r="C288" s="99"/>
      <c r="H288" s="66"/>
      <c r="I288" s="66"/>
      <c r="J288" s="30"/>
      <c r="K288" s="30"/>
      <c r="L288" s="30"/>
      <c r="M288" s="30"/>
      <c r="N288" s="52"/>
      <c r="O288" s="52"/>
      <c r="P288" s="30"/>
      <c r="Q288" s="30"/>
      <c r="R288" s="30"/>
      <c r="S288" s="30"/>
      <c r="T288" s="30"/>
    </row>
    <row r="289" spans="1:24">
      <c r="A289" s="114" t="s">
        <v>221</v>
      </c>
      <c r="B289" s="114"/>
      <c r="C289" s="114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2"/>
    </row>
    <row r="290" spans="1:24" ht="26.25" customHeight="1">
      <c r="A290" s="651" t="s">
        <v>239</v>
      </c>
      <c r="B290" s="651"/>
      <c r="C290" s="651"/>
      <c r="D290" s="651"/>
      <c r="E290" s="651"/>
      <c r="F290" s="651"/>
      <c r="G290" s="651"/>
      <c r="H290" s="651"/>
      <c r="I290" s="651"/>
      <c r="J290" s="651"/>
      <c r="K290" s="651"/>
      <c r="L290" s="651"/>
      <c r="M290" s="8"/>
      <c r="N290" s="21"/>
      <c r="O290" s="21"/>
      <c r="P290" s="8"/>
      <c r="Q290" s="8"/>
      <c r="R290" s="8"/>
      <c r="S290" s="8"/>
      <c r="T290" s="8"/>
      <c r="U290" s="3"/>
      <c r="V290" s="3"/>
      <c r="W290" s="7"/>
    </row>
    <row r="291" spans="1:24">
      <c r="D291" s="17"/>
      <c r="E291" s="29"/>
      <c r="F291" s="29"/>
      <c r="G291" s="104"/>
    </row>
    <row r="292" spans="1:24">
      <c r="A292" s="99" t="s">
        <v>65</v>
      </c>
      <c r="B292" s="99"/>
      <c r="C292" s="99"/>
      <c r="H292" s="66"/>
      <c r="I292" s="66" t="s">
        <v>66</v>
      </c>
      <c r="J292" s="30"/>
      <c r="K292" s="30"/>
      <c r="L292" s="30"/>
      <c r="M292" s="30"/>
      <c r="N292" s="52"/>
      <c r="O292" s="52"/>
      <c r="P292" s="30"/>
      <c r="Q292" s="30"/>
      <c r="R292" s="30"/>
      <c r="S292" s="30" t="s">
        <v>67</v>
      </c>
      <c r="T292" s="30"/>
    </row>
    <row r="293" spans="1:24">
      <c r="D293" s="17"/>
      <c r="E293" s="29"/>
      <c r="F293" s="29"/>
      <c r="G293" s="104"/>
    </row>
    <row r="294" spans="1:24">
      <c r="D294" s="17"/>
      <c r="E294" s="29"/>
      <c r="F294" s="29"/>
      <c r="G294" s="104"/>
    </row>
    <row r="295" spans="1:24">
      <c r="D295" s="17"/>
      <c r="E295" s="29"/>
      <c r="F295" s="29"/>
      <c r="G295" s="104"/>
    </row>
    <row r="296" spans="1:24">
      <c r="D296" s="17"/>
      <c r="E296" s="29"/>
      <c r="F296" s="29"/>
      <c r="G296" s="104"/>
    </row>
    <row r="297" spans="1:24">
      <c r="D297" s="17"/>
      <c r="E297" s="29"/>
      <c r="F297" s="29"/>
      <c r="G297" s="104"/>
    </row>
    <row r="298" spans="1:24">
      <c r="D298" s="17"/>
      <c r="E298" s="29"/>
      <c r="F298" s="29"/>
      <c r="G298" s="104"/>
    </row>
    <row r="299" spans="1:24">
      <c r="D299" s="17"/>
      <c r="E299" s="29"/>
      <c r="F299" s="29"/>
      <c r="G299" s="104"/>
    </row>
    <row r="300" spans="1:24">
      <c r="D300" s="17"/>
      <c r="E300" s="29"/>
      <c r="F300" s="29"/>
      <c r="G300" s="104"/>
    </row>
    <row r="301" spans="1:24">
      <c r="D301" s="17"/>
      <c r="E301" s="29"/>
      <c r="F301" s="29"/>
      <c r="G301" s="104"/>
    </row>
    <row r="302" spans="1:24">
      <c r="D302" s="17"/>
      <c r="E302" s="29"/>
      <c r="F302" s="29"/>
      <c r="G302" s="104"/>
    </row>
    <row r="303" spans="1:24">
      <c r="D303" s="17"/>
      <c r="E303" s="29"/>
      <c r="F303" s="29"/>
      <c r="G303" s="104"/>
    </row>
    <row r="304" spans="1:24">
      <c r="D304" s="17"/>
      <c r="E304" s="29"/>
      <c r="F304" s="29"/>
      <c r="G304" s="104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  <row r="332" spans="1:24" s="19" customFormat="1">
      <c r="A332" s="12"/>
      <c r="B332" s="12"/>
      <c r="C332" s="12"/>
      <c r="D332" s="17"/>
      <c r="E332" s="29"/>
      <c r="F332" s="29"/>
      <c r="G332" s="104"/>
      <c r="H332" s="105"/>
      <c r="I332" s="105"/>
      <c r="N332" s="12"/>
      <c r="O332" s="12"/>
      <c r="P332" s="12"/>
      <c r="Q332" s="12"/>
      <c r="R332" s="12"/>
      <c r="S332" s="12"/>
      <c r="T332" s="12"/>
      <c r="U332" s="12"/>
      <c r="V332" s="12"/>
      <c r="W332" s="66"/>
      <c r="X332" s="12"/>
    </row>
    <row r="333" spans="1:24" s="19" customFormat="1">
      <c r="A333" s="12"/>
      <c r="B333" s="12"/>
      <c r="C333" s="12"/>
      <c r="D333" s="17"/>
      <c r="E333" s="29"/>
      <c r="F333" s="29"/>
      <c r="G333" s="104"/>
      <c r="H333" s="105"/>
      <c r="I333" s="105"/>
      <c r="N333" s="12"/>
      <c r="O333" s="12"/>
      <c r="P333" s="12"/>
      <c r="Q333" s="12"/>
      <c r="R333" s="12"/>
      <c r="S333" s="12"/>
      <c r="T333" s="12"/>
      <c r="U333" s="12"/>
      <c r="V333" s="12"/>
      <c r="W333" s="66"/>
      <c r="X333" s="12"/>
    </row>
    <row r="334" spans="1:24" s="19" customFormat="1">
      <c r="A334" s="12"/>
      <c r="B334" s="12"/>
      <c r="C334" s="12"/>
      <c r="D334" s="17"/>
      <c r="E334" s="29"/>
      <c r="F334" s="29"/>
      <c r="G334" s="104"/>
      <c r="H334" s="105"/>
      <c r="I334" s="105"/>
      <c r="N334" s="12"/>
      <c r="O334" s="12"/>
      <c r="P334" s="12"/>
      <c r="Q334" s="12"/>
      <c r="R334" s="12"/>
      <c r="S334" s="12"/>
      <c r="T334" s="12"/>
      <c r="U334" s="12"/>
      <c r="V334" s="12"/>
      <c r="W334" s="66"/>
      <c r="X334" s="12"/>
    </row>
    <row r="335" spans="1:24" s="19" customFormat="1">
      <c r="A335" s="12"/>
      <c r="B335" s="12"/>
      <c r="C335" s="12"/>
      <c r="D335" s="17"/>
      <c r="E335" s="29"/>
      <c r="F335" s="29"/>
      <c r="G335" s="104"/>
      <c r="H335" s="105"/>
      <c r="I335" s="105"/>
      <c r="N335" s="12"/>
      <c r="O335" s="12"/>
      <c r="P335" s="12"/>
      <c r="Q335" s="12"/>
      <c r="R335" s="12"/>
      <c r="S335" s="12"/>
      <c r="T335" s="12"/>
      <c r="U335" s="12"/>
      <c r="V335" s="12"/>
      <c r="W335" s="66"/>
      <c r="X335" s="12"/>
    </row>
    <row r="336" spans="1:24" s="19" customFormat="1">
      <c r="A336" s="12"/>
      <c r="B336" s="12"/>
      <c r="C336" s="12"/>
      <c r="D336" s="17"/>
      <c r="E336" s="29"/>
      <c r="F336" s="29"/>
      <c r="G336" s="104"/>
      <c r="H336" s="105"/>
      <c r="I336" s="105"/>
      <c r="N336" s="12"/>
      <c r="O336" s="12"/>
      <c r="P336" s="12"/>
      <c r="Q336" s="12"/>
      <c r="R336" s="12"/>
      <c r="S336" s="12"/>
      <c r="T336" s="12"/>
      <c r="U336" s="12"/>
      <c r="V336" s="12"/>
      <c r="W336" s="66"/>
      <c r="X336" s="12"/>
    </row>
    <row r="337" spans="1:24" s="19" customFormat="1">
      <c r="A337" s="12"/>
      <c r="B337" s="12"/>
      <c r="C337" s="12"/>
      <c r="D337" s="17"/>
      <c r="E337" s="29"/>
      <c r="F337" s="29"/>
      <c r="G337" s="104"/>
      <c r="H337" s="105"/>
      <c r="I337" s="105"/>
      <c r="N337" s="12"/>
      <c r="O337" s="12"/>
      <c r="P337" s="12"/>
      <c r="Q337" s="12"/>
      <c r="R337" s="12"/>
      <c r="S337" s="12"/>
      <c r="T337" s="12"/>
      <c r="U337" s="12"/>
      <c r="V337" s="12"/>
      <c r="W337" s="66"/>
      <c r="X337" s="12"/>
    </row>
    <row r="338" spans="1:24" s="19" customFormat="1">
      <c r="A338" s="12"/>
      <c r="B338" s="12"/>
      <c r="C338" s="12"/>
      <c r="D338" s="17"/>
      <c r="E338" s="29"/>
      <c r="F338" s="29"/>
      <c r="G338" s="104"/>
      <c r="H338" s="105"/>
      <c r="I338" s="105"/>
      <c r="N338" s="12"/>
      <c r="O338" s="12"/>
      <c r="P338" s="12"/>
      <c r="Q338" s="12"/>
      <c r="R338" s="12"/>
      <c r="S338" s="12"/>
      <c r="T338" s="12"/>
      <c r="U338" s="12"/>
      <c r="V338" s="12"/>
      <c r="W338" s="66"/>
      <c r="X338" s="12"/>
    </row>
    <row r="339" spans="1:24" s="19" customFormat="1">
      <c r="A339" s="12"/>
      <c r="B339" s="12"/>
      <c r="C339" s="12"/>
      <c r="D339" s="17"/>
      <c r="E339" s="29"/>
      <c r="F339" s="29"/>
      <c r="G339" s="104"/>
      <c r="H339" s="105"/>
      <c r="I339" s="105"/>
      <c r="N339" s="12"/>
      <c r="O339" s="12"/>
      <c r="P339" s="12"/>
      <c r="Q339" s="12"/>
      <c r="R339" s="12"/>
      <c r="S339" s="12"/>
      <c r="T339" s="12"/>
      <c r="U339" s="12"/>
      <c r="V339" s="12"/>
      <c r="W339" s="66"/>
      <c r="X339" s="12"/>
    </row>
    <row r="340" spans="1:24" s="19" customFormat="1">
      <c r="A340" s="12"/>
      <c r="B340" s="12"/>
      <c r="C340" s="12"/>
      <c r="D340" s="17"/>
      <c r="E340" s="29"/>
      <c r="F340" s="29"/>
      <c r="G340" s="104"/>
      <c r="H340" s="105"/>
      <c r="I340" s="105"/>
      <c r="N340" s="12"/>
      <c r="O340" s="12"/>
      <c r="P340" s="12"/>
      <c r="Q340" s="12"/>
      <c r="R340" s="12"/>
      <c r="S340" s="12"/>
      <c r="T340" s="12"/>
      <c r="U340" s="12"/>
      <c r="V340" s="12"/>
      <c r="W340" s="66"/>
      <c r="X340" s="12"/>
    </row>
    <row r="341" spans="1:24" s="19" customFormat="1">
      <c r="A341" s="12"/>
      <c r="B341" s="12"/>
      <c r="C341" s="12"/>
      <c r="D341" s="17"/>
      <c r="E341" s="29"/>
      <c r="F341" s="29"/>
      <c r="G341" s="104"/>
      <c r="H341" s="105"/>
      <c r="I341" s="105"/>
      <c r="N341" s="12"/>
      <c r="O341" s="12"/>
      <c r="P341" s="12"/>
      <c r="Q341" s="12"/>
      <c r="R341" s="12"/>
      <c r="S341" s="12"/>
      <c r="T341" s="12"/>
      <c r="U341" s="12"/>
      <c r="V341" s="12"/>
      <c r="W341" s="66"/>
      <c r="X341" s="12"/>
    </row>
    <row r="342" spans="1:24" s="19" customFormat="1">
      <c r="A342" s="12"/>
      <c r="B342" s="12"/>
      <c r="C342" s="12"/>
      <c r="D342" s="17"/>
      <c r="E342" s="29"/>
      <c r="F342" s="29"/>
      <c r="G342" s="104"/>
      <c r="H342" s="105"/>
      <c r="I342" s="105"/>
      <c r="N342" s="12"/>
      <c r="O342" s="12"/>
      <c r="P342" s="12"/>
      <c r="Q342" s="12"/>
      <c r="R342" s="12"/>
      <c r="S342" s="12"/>
      <c r="T342" s="12"/>
      <c r="U342" s="12"/>
      <c r="V342" s="12"/>
      <c r="W342" s="66"/>
      <c r="X342" s="12"/>
    </row>
    <row r="343" spans="1:24" s="19" customFormat="1">
      <c r="A343" s="12"/>
      <c r="B343" s="12"/>
      <c r="C343" s="12"/>
      <c r="D343" s="17"/>
      <c r="E343" s="29"/>
      <c r="F343" s="29"/>
      <c r="G343" s="104"/>
      <c r="H343" s="105"/>
      <c r="I343" s="105"/>
      <c r="N343" s="12"/>
      <c r="O343" s="12"/>
      <c r="P343" s="12"/>
      <c r="Q343" s="12"/>
      <c r="R343" s="12"/>
      <c r="S343" s="12"/>
      <c r="T343" s="12"/>
      <c r="U343" s="12"/>
      <c r="V343" s="12"/>
      <c r="W343" s="66"/>
      <c r="X343" s="12"/>
    </row>
    <row r="344" spans="1:24" s="19" customFormat="1">
      <c r="A344" s="12"/>
      <c r="B344" s="12"/>
      <c r="C344" s="12"/>
      <c r="D344" s="17"/>
      <c r="E344" s="29"/>
      <c r="F344" s="29"/>
      <c r="G344" s="104"/>
      <c r="H344" s="105"/>
      <c r="I344" s="105"/>
      <c r="N344" s="12"/>
      <c r="O344" s="12"/>
      <c r="P344" s="12"/>
      <c r="Q344" s="12"/>
      <c r="R344" s="12"/>
      <c r="S344" s="12"/>
      <c r="T344" s="12"/>
      <c r="U344" s="12"/>
      <c r="V344" s="12"/>
      <c r="W344" s="66"/>
      <c r="X344" s="12"/>
    </row>
    <row r="345" spans="1:24" s="19" customFormat="1">
      <c r="A345" s="12"/>
      <c r="B345" s="12"/>
      <c r="C345" s="12"/>
      <c r="D345" s="17"/>
      <c r="E345" s="29"/>
      <c r="F345" s="29"/>
      <c r="G345" s="104"/>
      <c r="H345" s="105"/>
      <c r="I345" s="105"/>
      <c r="N345" s="12"/>
      <c r="O345" s="12"/>
      <c r="P345" s="12"/>
      <c r="Q345" s="12"/>
      <c r="R345" s="12"/>
      <c r="S345" s="12"/>
      <c r="T345" s="12"/>
      <c r="U345" s="12"/>
      <c r="V345" s="12"/>
      <c r="W345" s="66"/>
      <c r="X345" s="12"/>
    </row>
    <row r="346" spans="1:24" s="19" customFormat="1">
      <c r="A346" s="12"/>
      <c r="B346" s="12"/>
      <c r="C346" s="12"/>
      <c r="D346" s="17"/>
      <c r="E346" s="29"/>
      <c r="F346" s="29"/>
      <c r="G346" s="104"/>
      <c r="H346" s="105"/>
      <c r="I346" s="105"/>
      <c r="N346" s="12"/>
      <c r="O346" s="12"/>
      <c r="P346" s="12"/>
      <c r="Q346" s="12"/>
      <c r="R346" s="12"/>
      <c r="S346" s="12"/>
      <c r="T346" s="12"/>
      <c r="U346" s="12"/>
      <c r="V346" s="12"/>
      <c r="W346" s="66"/>
      <c r="X346" s="12"/>
    </row>
    <row r="347" spans="1:24" s="19" customFormat="1">
      <c r="A347" s="12"/>
      <c r="B347" s="12"/>
      <c r="C347" s="12"/>
      <c r="D347" s="17"/>
      <c r="E347" s="29"/>
      <c r="F347" s="29"/>
      <c r="G347" s="104"/>
      <c r="H347" s="105"/>
      <c r="I347" s="105"/>
      <c r="N347" s="12"/>
      <c r="O347" s="12"/>
      <c r="P347" s="12"/>
      <c r="Q347" s="12"/>
      <c r="R347" s="12"/>
      <c r="S347" s="12"/>
      <c r="T347" s="12"/>
      <c r="U347" s="12"/>
      <c r="V347" s="12"/>
      <c r="W347" s="66"/>
      <c r="X347" s="12"/>
    </row>
    <row r="348" spans="1:24" s="19" customFormat="1">
      <c r="A348" s="12"/>
      <c r="B348" s="12"/>
      <c r="C348" s="12"/>
      <c r="D348" s="17"/>
      <c r="E348" s="29"/>
      <c r="F348" s="29"/>
      <c r="G348" s="104"/>
      <c r="H348" s="105"/>
      <c r="I348" s="105"/>
      <c r="N348" s="12"/>
      <c r="O348" s="12"/>
      <c r="P348" s="12"/>
      <c r="Q348" s="12"/>
      <c r="R348" s="12"/>
      <c r="S348" s="12"/>
      <c r="T348" s="12"/>
      <c r="U348" s="12"/>
      <c r="V348" s="12"/>
      <c r="W348" s="66"/>
      <c r="X348" s="12"/>
    </row>
    <row r="349" spans="1:24" s="19" customFormat="1">
      <c r="A349" s="12"/>
      <c r="B349" s="12"/>
      <c r="C349" s="12"/>
      <c r="D349" s="17"/>
      <c r="E349" s="29"/>
      <c r="F349" s="29"/>
      <c r="G349" s="104"/>
      <c r="H349" s="105"/>
      <c r="I349" s="105"/>
      <c r="N349" s="12"/>
      <c r="O349" s="12"/>
      <c r="P349" s="12"/>
      <c r="Q349" s="12"/>
      <c r="R349" s="12"/>
      <c r="S349" s="12"/>
      <c r="T349" s="12"/>
      <c r="U349" s="12"/>
      <c r="V349" s="12"/>
      <c r="W349" s="66"/>
      <c r="X349" s="12"/>
    </row>
    <row r="350" spans="1:24" s="19" customFormat="1">
      <c r="A350" s="12"/>
      <c r="B350" s="12"/>
      <c r="C350" s="12"/>
      <c r="D350" s="17"/>
      <c r="E350" s="29"/>
      <c r="F350" s="29"/>
      <c r="G350" s="104"/>
      <c r="H350" s="105"/>
      <c r="I350" s="105"/>
      <c r="N350" s="12"/>
      <c r="O350" s="12"/>
      <c r="P350" s="12"/>
      <c r="Q350" s="12"/>
      <c r="R350" s="12"/>
      <c r="S350" s="12"/>
      <c r="T350" s="12"/>
      <c r="U350" s="12"/>
      <c r="V350" s="12"/>
      <c r="W350" s="66"/>
      <c r="X350" s="12"/>
    </row>
    <row r="351" spans="1:24" s="19" customFormat="1">
      <c r="A351" s="12"/>
      <c r="B351" s="12"/>
      <c r="C351" s="12"/>
      <c r="D351" s="17"/>
      <c r="E351" s="29"/>
      <c r="F351" s="29"/>
      <c r="G351" s="104"/>
      <c r="H351" s="105"/>
      <c r="I351" s="105"/>
      <c r="N351" s="12"/>
      <c r="O351" s="12"/>
      <c r="P351" s="12"/>
      <c r="Q351" s="12"/>
      <c r="R351" s="12"/>
      <c r="S351" s="12"/>
      <c r="T351" s="12"/>
      <c r="U351" s="12"/>
      <c r="V351" s="12"/>
      <c r="W351" s="66"/>
      <c r="X351" s="12"/>
    </row>
    <row r="352" spans="1:24" s="19" customFormat="1">
      <c r="A352" s="12"/>
      <c r="B352" s="12"/>
      <c r="C352" s="12"/>
      <c r="D352" s="17"/>
      <c r="E352" s="29"/>
      <c r="F352" s="29"/>
      <c r="G352" s="104"/>
      <c r="H352" s="105"/>
      <c r="I352" s="105"/>
      <c r="N352" s="12"/>
      <c r="O352" s="12"/>
      <c r="P352" s="12"/>
      <c r="Q352" s="12"/>
      <c r="R352" s="12"/>
      <c r="S352" s="12"/>
      <c r="T352" s="12"/>
      <c r="U352" s="12"/>
      <c r="V352" s="12"/>
      <c r="W352" s="66"/>
      <c r="X352" s="12"/>
    </row>
    <row r="353" spans="1:24" s="19" customFormat="1">
      <c r="A353" s="12"/>
      <c r="B353" s="12"/>
      <c r="C353" s="12"/>
      <c r="D353" s="17"/>
      <c r="E353" s="29"/>
      <c r="F353" s="29"/>
      <c r="G353" s="104"/>
      <c r="H353" s="105"/>
      <c r="I353" s="105"/>
      <c r="N353" s="12"/>
      <c r="O353" s="12"/>
      <c r="P353" s="12"/>
      <c r="Q353" s="12"/>
      <c r="R353" s="12"/>
      <c r="S353" s="12"/>
      <c r="T353" s="12"/>
      <c r="U353" s="12"/>
      <c r="V353" s="12"/>
      <c r="W353" s="66"/>
      <c r="X353" s="12"/>
    </row>
    <row r="354" spans="1:24" s="19" customFormat="1">
      <c r="A354" s="12"/>
      <c r="B354" s="12"/>
      <c r="C354" s="12"/>
      <c r="D354" s="17"/>
      <c r="E354" s="29"/>
      <c r="F354" s="29"/>
      <c r="G354" s="104"/>
      <c r="H354" s="105"/>
      <c r="I354" s="105"/>
      <c r="N354" s="12"/>
      <c r="O354" s="12"/>
      <c r="P354" s="12"/>
      <c r="Q354" s="12"/>
      <c r="R354" s="12"/>
      <c r="S354" s="12"/>
      <c r="T354" s="12"/>
      <c r="U354" s="12"/>
      <c r="V354" s="12"/>
      <c r="W354" s="66"/>
      <c r="X354" s="12"/>
    </row>
    <row r="355" spans="1:24" s="19" customFormat="1">
      <c r="A355" s="12"/>
      <c r="B355" s="12"/>
      <c r="C355" s="12"/>
      <c r="D355" s="17"/>
      <c r="E355" s="29"/>
      <c r="F355" s="29"/>
      <c r="G355" s="104"/>
      <c r="H355" s="105"/>
      <c r="I355" s="105"/>
      <c r="N355" s="12"/>
      <c r="O355" s="12"/>
      <c r="P355" s="12"/>
      <c r="Q355" s="12"/>
      <c r="R355" s="12"/>
      <c r="S355" s="12"/>
      <c r="T355" s="12"/>
      <c r="U355" s="12"/>
      <c r="V355" s="12"/>
      <c r="W355" s="66"/>
      <c r="X355" s="12"/>
    </row>
    <row r="356" spans="1:24" s="19" customFormat="1">
      <c r="A356" s="12"/>
      <c r="B356" s="12"/>
      <c r="C356" s="12"/>
      <c r="D356" s="17"/>
      <c r="E356" s="29"/>
      <c r="F356" s="29"/>
      <c r="G356" s="104"/>
      <c r="H356" s="105"/>
      <c r="I356" s="105"/>
      <c r="N356" s="12"/>
      <c r="O356" s="12"/>
      <c r="P356" s="12"/>
      <c r="Q356" s="12"/>
      <c r="R356" s="12"/>
      <c r="S356" s="12"/>
      <c r="T356" s="12"/>
      <c r="U356" s="12"/>
      <c r="V356" s="12"/>
      <c r="W356" s="66"/>
      <c r="X356" s="12"/>
    </row>
    <row r="357" spans="1:24" s="19" customFormat="1">
      <c r="A357" s="12"/>
      <c r="B357" s="12"/>
      <c r="C357" s="12"/>
      <c r="D357" s="17"/>
      <c r="E357" s="29"/>
      <c r="F357" s="29"/>
      <c r="G357" s="104"/>
      <c r="H357" s="105"/>
      <c r="I357" s="105"/>
      <c r="N357" s="12"/>
      <c r="O357" s="12"/>
      <c r="P357" s="12"/>
      <c r="Q357" s="12"/>
      <c r="R357" s="12"/>
      <c r="S357" s="12"/>
      <c r="T357" s="12"/>
      <c r="U357" s="12"/>
      <c r="V357" s="12"/>
      <c r="W357" s="66"/>
      <c r="X357" s="12"/>
    </row>
    <row r="358" spans="1:24" s="19" customFormat="1">
      <c r="A358" s="12"/>
      <c r="B358" s="12"/>
      <c r="C358" s="12"/>
      <c r="D358" s="17"/>
      <c r="E358" s="29"/>
      <c r="F358" s="29"/>
      <c r="G358" s="104"/>
      <c r="H358" s="105"/>
      <c r="I358" s="105"/>
      <c r="N358" s="12"/>
      <c r="O358" s="12"/>
      <c r="P358" s="12"/>
      <c r="Q358" s="12"/>
      <c r="R358" s="12"/>
      <c r="S358" s="12"/>
      <c r="T358" s="12"/>
      <c r="U358" s="12"/>
      <c r="V358" s="12"/>
      <c r="W358" s="66"/>
      <c r="X358" s="12"/>
    </row>
    <row r="359" spans="1:24" s="19" customFormat="1">
      <c r="A359" s="12"/>
      <c r="B359" s="12"/>
      <c r="C359" s="12"/>
      <c r="D359" s="17"/>
      <c r="E359" s="29"/>
      <c r="F359" s="29"/>
      <c r="G359" s="104"/>
      <c r="H359" s="105"/>
      <c r="I359" s="105"/>
      <c r="N359" s="12"/>
      <c r="O359" s="12"/>
      <c r="P359" s="12"/>
      <c r="Q359" s="12"/>
      <c r="R359" s="12"/>
      <c r="S359" s="12"/>
      <c r="T359" s="12"/>
      <c r="U359" s="12"/>
      <c r="V359" s="12"/>
      <c r="W359" s="66"/>
      <c r="X359" s="12"/>
    </row>
    <row r="360" spans="1:24" s="19" customFormat="1">
      <c r="A360" s="12"/>
      <c r="B360" s="12"/>
      <c r="C360" s="12"/>
      <c r="D360" s="17"/>
      <c r="E360" s="29"/>
      <c r="F360" s="29"/>
      <c r="G360" s="104"/>
      <c r="H360" s="105"/>
      <c r="I360" s="105"/>
      <c r="N360" s="12"/>
      <c r="O360" s="12"/>
      <c r="P360" s="12"/>
      <c r="Q360" s="12"/>
      <c r="R360" s="12"/>
      <c r="S360" s="12"/>
      <c r="T360" s="12"/>
      <c r="U360" s="12"/>
      <c r="V360" s="12"/>
      <c r="W360" s="66"/>
      <c r="X360" s="12"/>
    </row>
    <row r="361" spans="1:24" s="19" customFormat="1">
      <c r="A361" s="12"/>
      <c r="B361" s="12"/>
      <c r="C361" s="12"/>
      <c r="D361" s="17"/>
      <c r="E361" s="29"/>
      <c r="F361" s="29"/>
      <c r="G361" s="104"/>
      <c r="H361" s="105"/>
      <c r="I361" s="105"/>
      <c r="N361" s="12"/>
      <c r="O361" s="12"/>
      <c r="P361" s="12"/>
      <c r="Q361" s="12"/>
      <c r="R361" s="12"/>
      <c r="S361" s="12"/>
      <c r="T361" s="12"/>
      <c r="U361" s="12"/>
      <c r="V361" s="12"/>
      <c r="W361" s="66"/>
      <c r="X361" s="12"/>
    </row>
    <row r="362" spans="1:24" s="19" customFormat="1">
      <c r="A362" s="12"/>
      <c r="B362" s="12"/>
      <c r="C362" s="12"/>
      <c r="D362" s="17"/>
      <c r="E362" s="29"/>
      <c r="F362" s="29"/>
      <c r="G362" s="104"/>
      <c r="H362" s="105"/>
      <c r="I362" s="105"/>
      <c r="N362" s="12"/>
      <c r="O362" s="12"/>
      <c r="P362" s="12"/>
      <c r="Q362" s="12"/>
      <c r="R362" s="12"/>
      <c r="S362" s="12"/>
      <c r="T362" s="12"/>
      <c r="U362" s="12"/>
      <c r="V362" s="12"/>
      <c r="W362" s="66"/>
      <c r="X362" s="12"/>
    </row>
    <row r="363" spans="1:24" s="19" customFormat="1">
      <c r="A363" s="12"/>
      <c r="B363" s="12"/>
      <c r="C363" s="12"/>
      <c r="D363" s="17"/>
      <c r="E363" s="29"/>
      <c r="F363" s="29"/>
      <c r="G363" s="104"/>
      <c r="H363" s="105"/>
      <c r="I363" s="105"/>
      <c r="N363" s="12"/>
      <c r="O363" s="12"/>
      <c r="P363" s="12"/>
      <c r="Q363" s="12"/>
      <c r="R363" s="12"/>
      <c r="S363" s="12"/>
      <c r="T363" s="12"/>
      <c r="U363" s="12"/>
      <c r="V363" s="12"/>
      <c r="W363" s="66"/>
      <c r="X363" s="12"/>
    </row>
    <row r="364" spans="1:24" s="19" customFormat="1">
      <c r="A364" s="12"/>
      <c r="B364" s="12"/>
      <c r="C364" s="12"/>
      <c r="D364" s="17"/>
      <c r="E364" s="29"/>
      <c r="F364" s="29"/>
      <c r="G364" s="104"/>
      <c r="H364" s="105"/>
      <c r="I364" s="105"/>
      <c r="N364" s="12"/>
      <c r="O364" s="12"/>
      <c r="P364" s="12"/>
      <c r="Q364" s="12"/>
      <c r="R364" s="12"/>
      <c r="S364" s="12"/>
      <c r="T364" s="12"/>
      <c r="U364" s="12"/>
      <c r="V364" s="12"/>
      <c r="W364" s="66"/>
      <c r="X364" s="12"/>
    </row>
    <row r="365" spans="1:24" s="19" customFormat="1">
      <c r="A365" s="12"/>
      <c r="B365" s="12"/>
      <c r="C365" s="12"/>
      <c r="D365" s="17"/>
      <c r="E365" s="29"/>
      <c r="F365" s="29"/>
      <c r="G365" s="104"/>
      <c r="H365" s="105"/>
      <c r="I365" s="105"/>
      <c r="N365" s="12"/>
      <c r="O365" s="12"/>
      <c r="P365" s="12"/>
      <c r="Q365" s="12"/>
      <c r="R365" s="12"/>
      <c r="S365" s="12"/>
      <c r="T365" s="12"/>
      <c r="U365" s="12"/>
      <c r="V365" s="12"/>
      <c r="W365" s="66"/>
      <c r="X365" s="12"/>
    </row>
    <row r="366" spans="1:24" s="19" customFormat="1">
      <c r="A366" s="12"/>
      <c r="B366" s="12"/>
      <c r="C366" s="12"/>
      <c r="D366" s="17"/>
      <c r="E366" s="29"/>
      <c r="F366" s="29"/>
      <c r="G366" s="104"/>
      <c r="H366" s="105"/>
      <c r="I366" s="105"/>
      <c r="N366" s="12"/>
      <c r="O366" s="12"/>
      <c r="P366" s="12"/>
      <c r="Q366" s="12"/>
      <c r="R366" s="12"/>
      <c r="S366" s="12"/>
      <c r="T366" s="12"/>
      <c r="U366" s="12"/>
      <c r="V366" s="12"/>
      <c r="W366" s="66"/>
      <c r="X366" s="12"/>
    </row>
    <row r="367" spans="1:24" s="19" customFormat="1">
      <c r="A367" s="12"/>
      <c r="B367" s="12"/>
      <c r="C367" s="12"/>
      <c r="D367" s="17"/>
      <c r="E367" s="29"/>
      <c r="F367" s="29"/>
      <c r="G367" s="104"/>
      <c r="H367" s="105"/>
      <c r="I367" s="105"/>
      <c r="N367" s="12"/>
      <c r="O367" s="12"/>
      <c r="P367" s="12"/>
      <c r="Q367" s="12"/>
      <c r="R367" s="12"/>
      <c r="S367" s="12"/>
      <c r="T367" s="12"/>
      <c r="U367" s="12"/>
      <c r="V367" s="12"/>
      <c r="W367" s="66"/>
      <c r="X367" s="12"/>
    </row>
    <row r="368" spans="1:24" s="19" customFormat="1">
      <c r="A368" s="12"/>
      <c r="B368" s="12"/>
      <c r="C368" s="12"/>
      <c r="D368" s="17"/>
      <c r="E368" s="29"/>
      <c r="F368" s="29"/>
      <c r="G368" s="104"/>
      <c r="H368" s="105"/>
      <c r="I368" s="105"/>
      <c r="N368" s="12"/>
      <c r="O368" s="12"/>
      <c r="P368" s="12"/>
      <c r="Q368" s="12"/>
      <c r="R368" s="12"/>
      <c r="S368" s="12"/>
      <c r="T368" s="12"/>
      <c r="U368" s="12"/>
      <c r="V368" s="12"/>
      <c r="W368" s="66"/>
      <c r="X368" s="12"/>
    </row>
    <row r="369" spans="1:24" s="19" customFormat="1">
      <c r="A369" s="12"/>
      <c r="B369" s="12"/>
      <c r="C369" s="12"/>
      <c r="D369" s="17"/>
      <c r="E369" s="29"/>
      <c r="F369" s="29"/>
      <c r="G369" s="104"/>
      <c r="H369" s="105"/>
      <c r="I369" s="105"/>
      <c r="N369" s="12"/>
      <c r="O369" s="12"/>
      <c r="P369" s="12"/>
      <c r="Q369" s="12"/>
      <c r="R369" s="12"/>
      <c r="S369" s="12"/>
      <c r="T369" s="12"/>
      <c r="U369" s="12"/>
      <c r="V369" s="12"/>
      <c r="W369" s="66"/>
      <c r="X369" s="12"/>
    </row>
    <row r="370" spans="1:24" s="19" customFormat="1">
      <c r="A370" s="12"/>
      <c r="B370" s="12"/>
      <c r="C370" s="12"/>
      <c r="D370" s="17"/>
      <c r="E370" s="29"/>
      <c r="F370" s="29"/>
      <c r="G370" s="104"/>
      <c r="H370" s="105"/>
      <c r="I370" s="105"/>
      <c r="N370" s="12"/>
      <c r="O370" s="12"/>
      <c r="P370" s="12"/>
      <c r="Q370" s="12"/>
      <c r="R370" s="12"/>
      <c r="S370" s="12"/>
      <c r="T370" s="12"/>
      <c r="U370" s="12"/>
      <c r="V370" s="12"/>
      <c r="W370" s="66"/>
      <c r="X370" s="12"/>
    </row>
    <row r="371" spans="1:24" s="19" customFormat="1">
      <c r="A371" s="12"/>
      <c r="B371" s="12"/>
      <c r="C371" s="12"/>
      <c r="D371" s="17"/>
      <c r="E371" s="29"/>
      <c r="F371" s="29"/>
      <c r="G371" s="104"/>
      <c r="H371" s="105"/>
      <c r="I371" s="105"/>
      <c r="N371" s="12"/>
      <c r="O371" s="12"/>
      <c r="P371" s="12"/>
      <c r="Q371" s="12"/>
      <c r="R371" s="12"/>
      <c r="S371" s="12"/>
      <c r="T371" s="12"/>
      <c r="U371" s="12"/>
      <c r="V371" s="12"/>
      <c r="W371" s="66"/>
      <c r="X371" s="12"/>
    </row>
    <row r="372" spans="1:24" s="19" customFormat="1">
      <c r="A372" s="12"/>
      <c r="B372" s="12"/>
      <c r="C372" s="12"/>
      <c r="D372" s="17"/>
      <c r="E372" s="29"/>
      <c r="F372" s="29"/>
      <c r="G372" s="104"/>
      <c r="H372" s="105"/>
      <c r="I372" s="105"/>
      <c r="N372" s="12"/>
      <c r="O372" s="12"/>
      <c r="P372" s="12"/>
      <c r="Q372" s="12"/>
      <c r="R372" s="12"/>
      <c r="S372" s="12"/>
      <c r="T372" s="12"/>
      <c r="U372" s="12"/>
      <c r="V372" s="12"/>
      <c r="W372" s="66"/>
      <c r="X372" s="12"/>
    </row>
    <row r="373" spans="1:24" s="19" customFormat="1">
      <c r="A373" s="12"/>
      <c r="B373" s="12"/>
      <c r="C373" s="12"/>
      <c r="D373" s="17"/>
      <c r="E373" s="29"/>
      <c r="F373" s="29"/>
      <c r="G373" s="104"/>
      <c r="H373" s="105"/>
      <c r="I373" s="105"/>
      <c r="N373" s="12"/>
      <c r="O373" s="12"/>
      <c r="P373" s="12"/>
      <c r="Q373" s="12"/>
      <c r="R373" s="12"/>
      <c r="S373" s="12"/>
      <c r="T373" s="12"/>
      <c r="U373" s="12"/>
      <c r="V373" s="12"/>
      <c r="W373" s="66"/>
      <c r="X373" s="12"/>
    </row>
    <row r="374" spans="1:24" s="19" customFormat="1">
      <c r="A374" s="12"/>
      <c r="B374" s="12"/>
      <c r="C374" s="12"/>
      <c r="D374" s="17"/>
      <c r="E374" s="29"/>
      <c r="F374" s="29"/>
      <c r="G374" s="104"/>
      <c r="H374" s="105"/>
      <c r="I374" s="105"/>
      <c r="N374" s="12"/>
      <c r="O374" s="12"/>
      <c r="P374" s="12"/>
      <c r="Q374" s="12"/>
      <c r="R374" s="12"/>
      <c r="S374" s="12"/>
      <c r="T374" s="12"/>
      <c r="U374" s="12"/>
      <c r="V374" s="12"/>
      <c r="W374" s="66"/>
      <c r="X374" s="12"/>
    </row>
    <row r="375" spans="1:24" s="19" customFormat="1">
      <c r="A375" s="12"/>
      <c r="B375" s="12"/>
      <c r="C375" s="12"/>
      <c r="D375" s="17"/>
      <c r="E375" s="29"/>
      <c r="F375" s="29"/>
      <c r="G375" s="104"/>
      <c r="H375" s="105"/>
      <c r="I375" s="105"/>
      <c r="N375" s="12"/>
      <c r="O375" s="12"/>
      <c r="P375" s="12"/>
      <c r="Q375" s="12"/>
      <c r="R375" s="12"/>
      <c r="S375" s="12"/>
      <c r="T375" s="12"/>
      <c r="U375" s="12"/>
      <c r="V375" s="12"/>
      <c r="W375" s="66"/>
      <c r="X375" s="12"/>
    </row>
    <row r="376" spans="1:24" s="19" customFormat="1">
      <c r="A376" s="12"/>
      <c r="B376" s="12"/>
      <c r="C376" s="12"/>
      <c r="D376" s="17"/>
      <c r="E376" s="29"/>
      <c r="F376" s="29"/>
      <c r="G376" s="104"/>
      <c r="H376" s="105"/>
      <c r="I376" s="105"/>
      <c r="N376" s="12"/>
      <c r="O376" s="12"/>
      <c r="P376" s="12"/>
      <c r="Q376" s="12"/>
      <c r="R376" s="12"/>
      <c r="S376" s="12"/>
      <c r="T376" s="12"/>
      <c r="U376" s="12"/>
      <c r="V376" s="12"/>
      <c r="W376" s="66"/>
      <c r="X376" s="12"/>
    </row>
    <row r="377" spans="1:24" s="19" customFormat="1">
      <c r="A377" s="12"/>
      <c r="B377" s="12"/>
      <c r="C377" s="12"/>
      <c r="D377" s="17"/>
      <c r="E377" s="29"/>
      <c r="F377" s="29"/>
      <c r="G377" s="104"/>
      <c r="H377" s="105"/>
      <c r="I377" s="105"/>
      <c r="N377" s="12"/>
      <c r="O377" s="12"/>
      <c r="P377" s="12"/>
      <c r="Q377" s="12"/>
      <c r="R377" s="12"/>
      <c r="S377" s="12"/>
      <c r="T377" s="12"/>
      <c r="U377" s="12"/>
      <c r="V377" s="12"/>
      <c r="W377" s="66"/>
      <c r="X377" s="12"/>
    </row>
    <row r="378" spans="1:24" s="19" customFormat="1">
      <c r="A378" s="12"/>
      <c r="B378" s="12"/>
      <c r="C378" s="12"/>
      <c r="D378" s="17"/>
      <c r="E378" s="29"/>
      <c r="F378" s="29"/>
      <c r="G378" s="104"/>
      <c r="H378" s="105"/>
      <c r="I378" s="105"/>
      <c r="N378" s="12"/>
      <c r="O378" s="12"/>
      <c r="P378" s="12"/>
      <c r="Q378" s="12"/>
      <c r="R378" s="12"/>
      <c r="S378" s="12"/>
      <c r="T378" s="12"/>
      <c r="U378" s="12"/>
      <c r="V378" s="12"/>
      <c r="W378" s="66"/>
      <c r="X378" s="12"/>
    </row>
    <row r="379" spans="1:24" s="19" customFormat="1">
      <c r="A379" s="12"/>
      <c r="B379" s="12"/>
      <c r="C379" s="12"/>
      <c r="D379" s="17"/>
      <c r="E379" s="29"/>
      <c r="F379" s="29"/>
      <c r="G379" s="104"/>
      <c r="H379" s="105"/>
      <c r="I379" s="105"/>
      <c r="N379" s="12"/>
      <c r="O379" s="12"/>
      <c r="P379" s="12"/>
      <c r="Q379" s="12"/>
      <c r="R379" s="12"/>
      <c r="S379" s="12"/>
      <c r="T379" s="12"/>
      <c r="U379" s="12"/>
      <c r="V379" s="12"/>
      <c r="W379" s="66"/>
      <c r="X379" s="12"/>
    </row>
    <row r="380" spans="1:24" s="19" customFormat="1">
      <c r="A380" s="12"/>
      <c r="B380" s="12"/>
      <c r="C380" s="12"/>
      <c r="D380" s="17"/>
      <c r="E380" s="29"/>
      <c r="F380" s="29"/>
      <c r="G380" s="104"/>
      <c r="H380" s="105"/>
      <c r="I380" s="105"/>
      <c r="N380" s="12"/>
      <c r="O380" s="12"/>
      <c r="P380" s="12"/>
      <c r="Q380" s="12"/>
      <c r="R380" s="12"/>
      <c r="S380" s="12"/>
      <c r="T380" s="12"/>
      <c r="U380" s="12"/>
      <c r="V380" s="12"/>
      <c r="W380" s="66"/>
      <c r="X380" s="12"/>
    </row>
    <row r="381" spans="1:24" s="19" customFormat="1">
      <c r="A381" s="12"/>
      <c r="B381" s="12"/>
      <c r="C381" s="12"/>
      <c r="D381" s="17"/>
      <c r="E381" s="29"/>
      <c r="F381" s="29"/>
      <c r="G381" s="104"/>
      <c r="H381" s="105"/>
      <c r="I381" s="105"/>
      <c r="N381" s="12"/>
      <c r="O381" s="12"/>
      <c r="P381" s="12"/>
      <c r="Q381" s="12"/>
      <c r="R381" s="12"/>
      <c r="S381" s="12"/>
      <c r="T381" s="12"/>
      <c r="U381" s="12"/>
      <c r="V381" s="12"/>
      <c r="W381" s="66"/>
      <c r="X381" s="12"/>
    </row>
    <row r="382" spans="1:24" s="19" customFormat="1">
      <c r="A382" s="12"/>
      <c r="B382" s="12"/>
      <c r="C382" s="12"/>
      <c r="D382" s="17"/>
      <c r="E382" s="29"/>
      <c r="F382" s="29"/>
      <c r="G382" s="104"/>
      <c r="H382" s="105"/>
      <c r="I382" s="105"/>
      <c r="N382" s="12"/>
      <c r="O382" s="12"/>
      <c r="P382" s="12"/>
      <c r="Q382" s="12"/>
      <c r="R382" s="12"/>
      <c r="S382" s="12"/>
      <c r="T382" s="12"/>
      <c r="U382" s="12"/>
      <c r="V382" s="12"/>
      <c r="W382" s="66"/>
      <c r="X382" s="12"/>
    </row>
    <row r="383" spans="1:24" s="19" customFormat="1">
      <c r="A383" s="12"/>
      <c r="B383" s="12"/>
      <c r="C383" s="12"/>
      <c r="D383" s="17"/>
      <c r="E383" s="29"/>
      <c r="F383" s="29"/>
      <c r="G383" s="104"/>
      <c r="H383" s="105"/>
      <c r="I383" s="105"/>
      <c r="N383" s="12"/>
      <c r="O383" s="12"/>
      <c r="P383" s="12"/>
      <c r="Q383" s="12"/>
      <c r="R383" s="12"/>
      <c r="S383" s="12"/>
      <c r="T383" s="12"/>
      <c r="U383" s="12"/>
      <c r="V383" s="12"/>
      <c r="W383" s="66"/>
      <c r="X383" s="12"/>
    </row>
    <row r="384" spans="1:24" s="19" customFormat="1">
      <c r="A384" s="12"/>
      <c r="B384" s="12"/>
      <c r="C384" s="12"/>
      <c r="D384" s="17"/>
      <c r="E384" s="29"/>
      <c r="F384" s="29"/>
      <c r="G384" s="104"/>
      <c r="H384" s="105"/>
      <c r="I384" s="105"/>
      <c r="N384" s="12"/>
      <c r="O384" s="12"/>
      <c r="P384" s="12"/>
      <c r="Q384" s="12"/>
      <c r="R384" s="12"/>
      <c r="S384" s="12"/>
      <c r="T384" s="12"/>
      <c r="U384" s="12"/>
      <c r="V384" s="12"/>
      <c r="W384" s="66"/>
      <c r="X384" s="12"/>
    </row>
    <row r="385" spans="1:24" s="19" customFormat="1">
      <c r="A385" s="12"/>
      <c r="B385" s="12"/>
      <c r="C385" s="12"/>
      <c r="D385" s="17"/>
      <c r="E385" s="29"/>
      <c r="F385" s="29"/>
      <c r="G385" s="104"/>
      <c r="H385" s="105"/>
      <c r="I385" s="105"/>
      <c r="N385" s="12"/>
      <c r="O385" s="12"/>
      <c r="P385" s="12"/>
      <c r="Q385" s="12"/>
      <c r="R385" s="12"/>
      <c r="S385" s="12"/>
      <c r="T385" s="12"/>
      <c r="U385" s="12"/>
      <c r="V385" s="12"/>
      <c r="W385" s="66"/>
      <c r="X385" s="12"/>
    </row>
    <row r="386" spans="1:24" s="19" customFormat="1">
      <c r="A386" s="12"/>
      <c r="B386" s="12"/>
      <c r="C386" s="12"/>
      <c r="D386" s="17"/>
      <c r="E386" s="29"/>
      <c r="F386" s="29"/>
      <c r="G386" s="104"/>
      <c r="H386" s="105"/>
      <c r="I386" s="105"/>
      <c r="N386" s="12"/>
      <c r="O386" s="12"/>
      <c r="P386" s="12"/>
      <c r="Q386" s="12"/>
      <c r="R386" s="12"/>
      <c r="S386" s="12"/>
      <c r="T386" s="12"/>
      <c r="U386" s="12"/>
      <c r="V386" s="12"/>
      <c r="W386" s="66"/>
      <c r="X386" s="12"/>
    </row>
    <row r="387" spans="1:24" s="19" customFormat="1">
      <c r="A387" s="12"/>
      <c r="B387" s="12"/>
      <c r="C387" s="12"/>
      <c r="D387" s="17"/>
      <c r="E387" s="29"/>
      <c r="F387" s="29"/>
      <c r="G387" s="104"/>
      <c r="H387" s="105"/>
      <c r="I387" s="105"/>
      <c r="N387" s="12"/>
      <c r="O387" s="12"/>
      <c r="P387" s="12"/>
      <c r="Q387" s="12"/>
      <c r="R387" s="12"/>
      <c r="S387" s="12"/>
      <c r="T387" s="12"/>
      <c r="U387" s="12"/>
      <c r="V387" s="12"/>
      <c r="W387" s="66"/>
      <c r="X387" s="12"/>
    </row>
    <row r="388" spans="1:24" s="19" customFormat="1">
      <c r="A388" s="12"/>
      <c r="B388" s="12"/>
      <c r="C388" s="12"/>
      <c r="D388" s="17"/>
      <c r="E388" s="29"/>
      <c r="F388" s="29"/>
      <c r="G388" s="104"/>
      <c r="H388" s="105"/>
      <c r="I388" s="105"/>
      <c r="N388" s="12"/>
      <c r="O388" s="12"/>
      <c r="P388" s="12"/>
      <c r="Q388" s="12"/>
      <c r="R388" s="12"/>
      <c r="S388" s="12"/>
      <c r="T388" s="12"/>
      <c r="U388" s="12"/>
      <c r="V388" s="12"/>
      <c r="W388" s="66"/>
      <c r="X388" s="12"/>
    </row>
    <row r="389" spans="1:24" s="19" customFormat="1">
      <c r="A389" s="12"/>
      <c r="B389" s="12"/>
      <c r="C389" s="12"/>
      <c r="D389" s="17"/>
      <c r="E389" s="29"/>
      <c r="F389" s="29"/>
      <c r="G389" s="104"/>
      <c r="H389" s="105"/>
      <c r="I389" s="105"/>
      <c r="N389" s="12"/>
      <c r="O389" s="12"/>
      <c r="P389" s="12"/>
      <c r="Q389" s="12"/>
      <c r="R389" s="12"/>
      <c r="S389" s="12"/>
      <c r="T389" s="12"/>
      <c r="U389" s="12"/>
      <c r="V389" s="12"/>
      <c r="W389" s="66"/>
      <c r="X389" s="12"/>
    </row>
    <row r="390" spans="1:24" s="19" customFormat="1">
      <c r="A390" s="12"/>
      <c r="B390" s="12"/>
      <c r="C390" s="12"/>
      <c r="D390" s="17"/>
      <c r="E390" s="29"/>
      <c r="F390" s="29"/>
      <c r="G390" s="104"/>
      <c r="H390" s="105"/>
      <c r="I390" s="105"/>
      <c r="N390" s="12"/>
      <c r="O390" s="12"/>
      <c r="P390" s="12"/>
      <c r="Q390" s="12"/>
      <c r="R390" s="12"/>
      <c r="S390" s="12"/>
      <c r="T390" s="12"/>
      <c r="U390" s="12"/>
      <c r="V390" s="12"/>
      <c r="W390" s="66"/>
      <c r="X390" s="12"/>
    </row>
    <row r="391" spans="1:24" s="19" customFormat="1">
      <c r="A391" s="12"/>
      <c r="B391" s="12"/>
      <c r="C391" s="12"/>
      <c r="D391" s="17"/>
      <c r="E391" s="29"/>
      <c r="F391" s="29"/>
      <c r="G391" s="104"/>
      <c r="H391" s="105"/>
      <c r="I391" s="105"/>
      <c r="N391" s="12"/>
      <c r="O391" s="12"/>
      <c r="P391" s="12"/>
      <c r="Q391" s="12"/>
      <c r="R391" s="12"/>
      <c r="S391" s="12"/>
      <c r="T391" s="12"/>
      <c r="U391" s="12"/>
      <c r="V391" s="12"/>
      <c r="W391" s="66"/>
      <c r="X391" s="12"/>
    </row>
    <row r="392" spans="1:24" s="19" customFormat="1">
      <c r="A392" s="12"/>
      <c r="B392" s="12"/>
      <c r="C392" s="12"/>
      <c r="D392" s="17"/>
      <c r="E392" s="29"/>
      <c r="F392" s="29"/>
      <c r="G392" s="104"/>
      <c r="H392" s="105"/>
      <c r="I392" s="105"/>
      <c r="N392" s="12"/>
      <c r="O392" s="12"/>
      <c r="P392" s="12"/>
      <c r="Q392" s="12"/>
      <c r="R392" s="12"/>
      <c r="S392" s="12"/>
      <c r="T392" s="12"/>
      <c r="U392" s="12"/>
      <c r="V392" s="12"/>
      <c r="W392" s="66"/>
      <c r="X392" s="12"/>
    </row>
    <row r="393" spans="1:24" s="19" customFormat="1">
      <c r="A393" s="12"/>
      <c r="B393" s="12"/>
      <c r="C393" s="12"/>
      <c r="D393" s="17"/>
      <c r="E393" s="29"/>
      <c r="F393" s="29"/>
      <c r="G393" s="104"/>
      <c r="H393" s="105"/>
      <c r="I393" s="105"/>
      <c r="N393" s="12"/>
      <c r="O393" s="12"/>
      <c r="P393" s="12"/>
      <c r="Q393" s="12"/>
      <c r="R393" s="12"/>
      <c r="S393" s="12"/>
      <c r="T393" s="12"/>
      <c r="U393" s="12"/>
      <c r="V393" s="12"/>
      <c r="W393" s="66"/>
      <c r="X393" s="12"/>
    </row>
    <row r="394" spans="1:24" s="19" customFormat="1">
      <c r="A394" s="12"/>
      <c r="B394" s="12"/>
      <c r="C394" s="12"/>
      <c r="D394" s="17"/>
      <c r="E394" s="29"/>
      <c r="F394" s="29"/>
      <c r="G394" s="104"/>
      <c r="H394" s="105"/>
      <c r="I394" s="105"/>
      <c r="N394" s="12"/>
      <c r="O394" s="12"/>
      <c r="P394" s="12"/>
      <c r="Q394" s="12"/>
      <c r="R394" s="12"/>
      <c r="S394" s="12"/>
      <c r="T394" s="12"/>
      <c r="U394" s="12"/>
      <c r="V394" s="12"/>
      <c r="W394" s="66"/>
      <c r="X394" s="12"/>
    </row>
    <row r="395" spans="1:24" s="19" customFormat="1">
      <c r="A395" s="12"/>
      <c r="B395" s="12"/>
      <c r="C395" s="12"/>
      <c r="D395" s="17"/>
      <c r="E395" s="29"/>
      <c r="F395" s="29"/>
      <c r="G395" s="104"/>
      <c r="H395" s="105"/>
      <c r="I395" s="105"/>
      <c r="N395" s="12"/>
      <c r="O395" s="12"/>
      <c r="P395" s="12"/>
      <c r="Q395" s="12"/>
      <c r="R395" s="12"/>
      <c r="S395" s="12"/>
      <c r="T395" s="12"/>
      <c r="U395" s="12"/>
      <c r="V395" s="12"/>
      <c r="W395" s="66"/>
      <c r="X395" s="12"/>
    </row>
    <row r="396" spans="1:24" s="19" customFormat="1">
      <c r="A396" s="12"/>
      <c r="B396" s="12"/>
      <c r="C396" s="12"/>
      <c r="D396" s="17"/>
      <c r="E396" s="29"/>
      <c r="F396" s="29"/>
      <c r="G396" s="104"/>
      <c r="H396" s="105"/>
      <c r="I396" s="105"/>
      <c r="N396" s="12"/>
      <c r="O396" s="12"/>
      <c r="P396" s="12"/>
      <c r="Q396" s="12"/>
      <c r="R396" s="12"/>
      <c r="S396" s="12"/>
      <c r="T396" s="12"/>
      <c r="U396" s="12"/>
      <c r="V396" s="12"/>
      <c r="W396" s="66"/>
      <c r="X396" s="12"/>
    </row>
    <row r="397" spans="1:24" s="19" customFormat="1">
      <c r="A397" s="12"/>
      <c r="B397" s="12"/>
      <c r="C397" s="12"/>
      <c r="D397" s="17"/>
      <c r="E397" s="29"/>
      <c r="F397" s="29"/>
      <c r="G397" s="104"/>
      <c r="H397" s="105"/>
      <c r="I397" s="105"/>
      <c r="N397" s="12"/>
      <c r="O397" s="12"/>
      <c r="P397" s="12"/>
      <c r="Q397" s="12"/>
      <c r="R397" s="12"/>
      <c r="S397" s="12"/>
      <c r="T397" s="12"/>
      <c r="U397" s="12"/>
      <c r="V397" s="12"/>
      <c r="W397" s="66"/>
      <c r="X397" s="12"/>
    </row>
    <row r="398" spans="1:24" s="19" customFormat="1">
      <c r="A398" s="12"/>
      <c r="B398" s="12"/>
      <c r="C398" s="12"/>
      <c r="D398" s="17"/>
      <c r="E398" s="29"/>
      <c r="F398" s="29"/>
      <c r="G398" s="104"/>
      <c r="H398" s="105"/>
      <c r="I398" s="105"/>
      <c r="N398" s="12"/>
      <c r="O398" s="12"/>
      <c r="P398" s="12"/>
      <c r="Q398" s="12"/>
      <c r="R398" s="12"/>
      <c r="S398" s="12"/>
      <c r="T398" s="12"/>
      <c r="U398" s="12"/>
      <c r="V398" s="12"/>
      <c r="W398" s="66"/>
      <c r="X398" s="12"/>
    </row>
    <row r="399" spans="1:24" s="19" customFormat="1">
      <c r="A399" s="12"/>
      <c r="B399" s="12"/>
      <c r="C399" s="12"/>
      <c r="D399" s="17"/>
      <c r="E399" s="29"/>
      <c r="F399" s="29"/>
      <c r="G399" s="104"/>
      <c r="H399" s="105"/>
      <c r="I399" s="105"/>
      <c r="N399" s="12"/>
      <c r="O399" s="12"/>
      <c r="P399" s="12"/>
      <c r="Q399" s="12"/>
      <c r="R399" s="12"/>
      <c r="S399" s="12"/>
      <c r="T399" s="12"/>
      <c r="U399" s="12"/>
      <c r="V399" s="12"/>
      <c r="W399" s="66"/>
      <c r="X399" s="12"/>
    </row>
    <row r="400" spans="1:24" s="19" customFormat="1">
      <c r="A400" s="12"/>
      <c r="B400" s="12"/>
      <c r="C400" s="12"/>
      <c r="D400" s="17"/>
      <c r="E400" s="29"/>
      <c r="F400" s="29"/>
      <c r="G400" s="104"/>
      <c r="H400" s="105"/>
      <c r="I400" s="105"/>
      <c r="N400" s="12"/>
      <c r="O400" s="12"/>
      <c r="P400" s="12"/>
      <c r="Q400" s="12"/>
      <c r="R400" s="12"/>
      <c r="S400" s="12"/>
      <c r="T400" s="12"/>
      <c r="U400" s="12"/>
      <c r="V400" s="12"/>
      <c r="W400" s="66"/>
      <c r="X400" s="12"/>
    </row>
    <row r="401" spans="1:24" s="19" customFormat="1">
      <c r="A401" s="12"/>
      <c r="B401" s="12"/>
      <c r="C401" s="12"/>
      <c r="D401" s="17"/>
      <c r="E401" s="29"/>
      <c r="F401" s="29"/>
      <c r="G401" s="104"/>
      <c r="H401" s="105"/>
      <c r="I401" s="105"/>
      <c r="N401" s="12"/>
      <c r="O401" s="12"/>
      <c r="P401" s="12"/>
      <c r="Q401" s="12"/>
      <c r="R401" s="12"/>
      <c r="S401" s="12"/>
      <c r="T401" s="12"/>
      <c r="U401" s="12"/>
      <c r="V401" s="12"/>
      <c r="W401" s="66"/>
      <c r="X401" s="12"/>
    </row>
    <row r="402" spans="1:24" s="19" customFormat="1">
      <c r="A402" s="12"/>
      <c r="B402" s="12"/>
      <c r="C402" s="12"/>
      <c r="D402" s="17"/>
      <c r="E402" s="29"/>
      <c r="F402" s="29"/>
      <c r="G402" s="104"/>
      <c r="H402" s="105"/>
      <c r="I402" s="105"/>
      <c r="N402" s="12"/>
      <c r="O402" s="12"/>
      <c r="P402" s="12"/>
      <c r="Q402" s="12"/>
      <c r="R402" s="12"/>
      <c r="S402" s="12"/>
      <c r="T402" s="12"/>
      <c r="U402" s="12"/>
      <c r="V402" s="12"/>
      <c r="W402" s="66"/>
      <c r="X402" s="12"/>
    </row>
    <row r="403" spans="1:24" s="19" customFormat="1">
      <c r="A403" s="12"/>
      <c r="B403" s="12"/>
      <c r="C403" s="12"/>
      <c r="D403" s="17"/>
      <c r="E403" s="29"/>
      <c r="F403" s="29"/>
      <c r="G403" s="104"/>
      <c r="H403" s="105"/>
      <c r="I403" s="105"/>
      <c r="N403" s="12"/>
      <c r="O403" s="12"/>
      <c r="P403" s="12"/>
      <c r="Q403" s="12"/>
      <c r="R403" s="12"/>
      <c r="S403" s="12"/>
      <c r="T403" s="12"/>
      <c r="U403" s="12"/>
      <c r="V403" s="12"/>
      <c r="W403" s="66"/>
      <c r="X403" s="12"/>
    </row>
    <row r="404" spans="1:24" s="19" customFormat="1">
      <c r="A404" s="12"/>
      <c r="B404" s="12"/>
      <c r="C404" s="12"/>
      <c r="D404" s="17"/>
      <c r="E404" s="29"/>
      <c r="F404" s="29"/>
      <c r="G404" s="104"/>
      <c r="H404" s="105"/>
      <c r="I404" s="105"/>
      <c r="N404" s="12"/>
      <c r="O404" s="12"/>
      <c r="P404" s="12"/>
      <c r="Q404" s="12"/>
      <c r="R404" s="12"/>
      <c r="S404" s="12"/>
      <c r="T404" s="12"/>
      <c r="U404" s="12"/>
      <c r="V404" s="12"/>
      <c r="W404" s="66"/>
      <c r="X404" s="12"/>
    </row>
    <row r="405" spans="1:24" s="19" customFormat="1">
      <c r="A405" s="12"/>
      <c r="B405" s="12"/>
      <c r="C405" s="12"/>
      <c r="D405" s="17"/>
      <c r="E405" s="29"/>
      <c r="F405" s="29"/>
      <c r="G405" s="104"/>
      <c r="H405" s="105"/>
      <c r="I405" s="105"/>
      <c r="N405" s="12"/>
      <c r="O405" s="12"/>
      <c r="P405" s="12"/>
      <c r="Q405" s="12"/>
      <c r="R405" s="12"/>
      <c r="S405" s="12"/>
      <c r="T405" s="12"/>
      <c r="U405" s="12"/>
      <c r="V405" s="12"/>
      <c r="W405" s="66"/>
      <c r="X405" s="12"/>
    </row>
    <row r="406" spans="1:24" s="19" customFormat="1">
      <c r="A406" s="12"/>
      <c r="B406" s="12"/>
      <c r="C406" s="12"/>
      <c r="D406" s="17"/>
      <c r="E406" s="29"/>
      <c r="F406" s="29"/>
      <c r="G406" s="104"/>
      <c r="H406" s="105"/>
      <c r="I406" s="105"/>
      <c r="N406" s="12"/>
      <c r="O406" s="12"/>
      <c r="P406" s="12"/>
      <c r="Q406" s="12"/>
      <c r="R406" s="12"/>
      <c r="S406" s="12"/>
      <c r="T406" s="12"/>
      <c r="U406" s="12"/>
      <c r="V406" s="12"/>
      <c r="W406" s="66"/>
      <c r="X406" s="12"/>
    </row>
    <row r="407" spans="1:24" s="19" customFormat="1">
      <c r="A407" s="12"/>
      <c r="B407" s="12"/>
      <c r="C407" s="12"/>
      <c r="D407" s="17"/>
      <c r="E407" s="29"/>
      <c r="F407" s="29"/>
      <c r="G407" s="104"/>
      <c r="H407" s="105"/>
      <c r="I407" s="105"/>
      <c r="N407" s="12"/>
      <c r="O407" s="12"/>
      <c r="P407" s="12"/>
      <c r="Q407" s="12"/>
      <c r="R407" s="12"/>
      <c r="S407" s="12"/>
      <c r="T407" s="12"/>
      <c r="U407" s="12"/>
      <c r="V407" s="12"/>
      <c r="W407" s="66"/>
      <c r="X407" s="12"/>
    </row>
    <row r="408" spans="1:24" s="19" customFormat="1">
      <c r="A408" s="12"/>
      <c r="B408" s="12"/>
      <c r="C408" s="12"/>
      <c r="D408" s="17"/>
      <c r="E408" s="29"/>
      <c r="F408" s="29"/>
      <c r="G408" s="104"/>
      <c r="H408" s="105"/>
      <c r="I408" s="105"/>
      <c r="N408" s="12"/>
      <c r="O408" s="12"/>
      <c r="P408" s="12"/>
      <c r="Q408" s="12"/>
      <c r="R408" s="12"/>
      <c r="S408" s="12"/>
      <c r="T408" s="12"/>
      <c r="U408" s="12"/>
      <c r="V408" s="12"/>
      <c r="W408" s="66"/>
      <c r="X408" s="12"/>
    </row>
    <row r="409" spans="1:24" s="19" customFormat="1">
      <c r="A409" s="12"/>
      <c r="B409" s="12"/>
      <c r="C409" s="12"/>
      <c r="D409" s="17"/>
      <c r="E409" s="29"/>
      <c r="F409" s="29"/>
      <c r="G409" s="104"/>
      <c r="H409" s="105"/>
      <c r="I409" s="105"/>
      <c r="N409" s="12"/>
      <c r="O409" s="12"/>
      <c r="P409" s="12"/>
      <c r="Q409" s="12"/>
      <c r="R409" s="12"/>
      <c r="S409" s="12"/>
      <c r="T409" s="12"/>
      <c r="U409" s="12"/>
      <c r="V409" s="12"/>
      <c r="W409" s="66"/>
      <c r="X409" s="12"/>
    </row>
    <row r="410" spans="1:24" s="19" customFormat="1">
      <c r="A410" s="12"/>
      <c r="B410" s="12"/>
      <c r="C410" s="12"/>
      <c r="D410" s="17"/>
      <c r="E410" s="29"/>
      <c r="F410" s="29"/>
      <c r="G410" s="104"/>
      <c r="H410" s="105"/>
      <c r="I410" s="105"/>
      <c r="N410" s="12"/>
      <c r="O410" s="12"/>
      <c r="P410" s="12"/>
      <c r="Q410" s="12"/>
      <c r="R410" s="12"/>
      <c r="S410" s="12"/>
      <c r="T410" s="12"/>
      <c r="U410" s="12"/>
      <c r="V410" s="12"/>
      <c r="W410" s="66"/>
      <c r="X410" s="12"/>
    </row>
    <row r="411" spans="1:24" s="19" customFormat="1">
      <c r="A411" s="12"/>
      <c r="B411" s="12"/>
      <c r="C411" s="12"/>
      <c r="D411" s="17"/>
      <c r="E411" s="29"/>
      <c r="F411" s="29"/>
      <c r="G411" s="104"/>
      <c r="H411" s="105"/>
      <c r="I411" s="105"/>
      <c r="N411" s="12"/>
      <c r="O411" s="12"/>
      <c r="P411" s="12"/>
      <c r="Q411" s="12"/>
      <c r="R411" s="12"/>
      <c r="S411" s="12"/>
      <c r="T411" s="12"/>
      <c r="U411" s="12"/>
      <c r="V411" s="12"/>
      <c r="W411" s="66"/>
      <c r="X411" s="12"/>
    </row>
    <row r="412" spans="1:24" s="19" customFormat="1">
      <c r="A412" s="12"/>
      <c r="B412" s="12"/>
      <c r="C412" s="12"/>
      <c r="D412" s="17"/>
      <c r="E412" s="29"/>
      <c r="F412" s="29"/>
      <c r="G412" s="104"/>
      <c r="H412" s="105"/>
      <c r="I412" s="105"/>
      <c r="N412" s="12"/>
      <c r="O412" s="12"/>
      <c r="P412" s="12"/>
      <c r="Q412" s="12"/>
      <c r="R412" s="12"/>
      <c r="S412" s="12"/>
      <c r="T412" s="12"/>
      <c r="U412" s="12"/>
      <c r="V412" s="12"/>
      <c r="W412" s="66"/>
      <c r="X412" s="12"/>
    </row>
    <row r="413" spans="1:24" s="19" customFormat="1">
      <c r="A413" s="12"/>
      <c r="B413" s="12"/>
      <c r="C413" s="12"/>
      <c r="D413" s="17"/>
      <c r="E413" s="29"/>
      <c r="F413" s="29"/>
      <c r="G413" s="104"/>
      <c r="H413" s="105"/>
      <c r="I413" s="105"/>
      <c r="N413" s="12"/>
      <c r="O413" s="12"/>
      <c r="P413" s="12"/>
      <c r="Q413" s="12"/>
      <c r="R413" s="12"/>
      <c r="S413" s="12"/>
      <c r="T413" s="12"/>
      <c r="U413" s="12"/>
      <c r="V413" s="12"/>
      <c r="W413" s="66"/>
      <c r="X413" s="12"/>
    </row>
    <row r="414" spans="1:24" s="19" customFormat="1">
      <c r="A414" s="12"/>
      <c r="B414" s="12"/>
      <c r="C414" s="12"/>
      <c r="D414" s="17"/>
      <c r="E414" s="29"/>
      <c r="F414" s="29"/>
      <c r="G414" s="104"/>
      <c r="H414" s="105"/>
      <c r="I414" s="105"/>
      <c r="N414" s="12"/>
      <c r="O414" s="12"/>
      <c r="P414" s="12"/>
      <c r="Q414" s="12"/>
      <c r="R414" s="12"/>
      <c r="S414" s="12"/>
      <c r="T414" s="12"/>
      <c r="U414" s="12"/>
      <c r="V414" s="12"/>
      <c r="W414" s="66"/>
      <c r="X414" s="12"/>
    </row>
    <row r="415" spans="1:24" s="19" customFormat="1">
      <c r="A415" s="12"/>
      <c r="B415" s="12"/>
      <c r="C415" s="12"/>
      <c r="D415" s="17"/>
      <c r="E415" s="29"/>
      <c r="F415" s="29"/>
      <c r="G415" s="104"/>
      <c r="H415" s="105"/>
      <c r="I415" s="105"/>
      <c r="N415" s="12"/>
      <c r="O415" s="12"/>
      <c r="P415" s="12"/>
      <c r="Q415" s="12"/>
      <c r="R415" s="12"/>
      <c r="S415" s="12"/>
      <c r="T415" s="12"/>
      <c r="U415" s="12"/>
      <c r="V415" s="12"/>
      <c r="W415" s="66"/>
      <c r="X415" s="12"/>
    </row>
    <row r="416" spans="1:24" s="19" customFormat="1">
      <c r="A416" s="12"/>
      <c r="B416" s="12"/>
      <c r="C416" s="12"/>
      <c r="D416" s="17"/>
      <c r="E416" s="29"/>
      <c r="F416" s="29"/>
      <c r="G416" s="104"/>
      <c r="H416" s="105"/>
      <c r="I416" s="105"/>
      <c r="N416" s="12"/>
      <c r="O416" s="12"/>
      <c r="P416" s="12"/>
      <c r="Q416" s="12"/>
      <c r="R416" s="12"/>
      <c r="S416" s="12"/>
      <c r="T416" s="12"/>
      <c r="U416" s="12"/>
      <c r="V416" s="12"/>
      <c r="W416" s="66"/>
      <c r="X416" s="12"/>
    </row>
    <row r="417" spans="1:24" s="19" customFormat="1">
      <c r="A417" s="12"/>
      <c r="B417" s="12"/>
      <c r="C417" s="12"/>
      <c r="D417" s="17"/>
      <c r="E417" s="29"/>
      <c r="F417" s="29"/>
      <c r="G417" s="104"/>
      <c r="H417" s="105"/>
      <c r="I417" s="105"/>
      <c r="N417" s="12"/>
      <c r="O417" s="12"/>
      <c r="P417" s="12"/>
      <c r="Q417" s="12"/>
      <c r="R417" s="12"/>
      <c r="S417" s="12"/>
      <c r="T417" s="12"/>
      <c r="U417" s="12"/>
      <c r="V417" s="12"/>
      <c r="W417" s="66"/>
      <c r="X417" s="12"/>
    </row>
    <row r="418" spans="1:24" s="19" customFormat="1">
      <c r="A418" s="12"/>
      <c r="B418" s="12"/>
      <c r="C418" s="12"/>
      <c r="D418" s="17"/>
      <c r="E418" s="29"/>
      <c r="F418" s="29"/>
      <c r="G418" s="104"/>
      <c r="H418" s="105"/>
      <c r="I418" s="105"/>
      <c r="N418" s="12"/>
      <c r="O418" s="12"/>
      <c r="P418" s="12"/>
      <c r="Q418" s="12"/>
      <c r="R418" s="12"/>
      <c r="S418" s="12"/>
      <c r="T418" s="12"/>
      <c r="U418" s="12"/>
      <c r="V418" s="12"/>
      <c r="W418" s="66"/>
      <c r="X418" s="12"/>
    </row>
    <row r="419" spans="1:24" s="19" customFormat="1">
      <c r="A419" s="12"/>
      <c r="B419" s="12"/>
      <c r="C419" s="12"/>
      <c r="D419" s="17"/>
      <c r="E419" s="29"/>
      <c r="F419" s="29"/>
      <c r="G419" s="104"/>
      <c r="H419" s="105"/>
      <c r="I419" s="105"/>
      <c r="N419" s="12"/>
      <c r="O419" s="12"/>
      <c r="P419" s="12"/>
      <c r="Q419" s="12"/>
      <c r="R419" s="12"/>
      <c r="S419" s="12"/>
      <c r="T419" s="12"/>
      <c r="U419" s="12"/>
      <c r="V419" s="12"/>
      <c r="W419" s="66"/>
      <c r="X419" s="12"/>
    </row>
    <row r="420" spans="1:24" s="19" customFormat="1">
      <c r="A420" s="12"/>
      <c r="B420" s="12"/>
      <c r="C420" s="12"/>
      <c r="D420" s="17"/>
      <c r="E420" s="29"/>
      <c r="F420" s="29"/>
      <c r="G420" s="104"/>
      <c r="H420" s="105"/>
      <c r="I420" s="105"/>
      <c r="N420" s="12"/>
      <c r="O420" s="12"/>
      <c r="P420" s="12"/>
      <c r="Q420" s="12"/>
      <c r="R420" s="12"/>
      <c r="S420" s="12"/>
      <c r="T420" s="12"/>
      <c r="U420" s="12"/>
      <c r="V420" s="12"/>
      <c r="W420" s="66"/>
      <c r="X420" s="12"/>
    </row>
    <row r="421" spans="1:24" s="19" customFormat="1">
      <c r="A421" s="12"/>
      <c r="B421" s="12"/>
      <c r="C421" s="12"/>
      <c r="D421" s="17"/>
      <c r="E421" s="29"/>
      <c r="F421" s="29"/>
      <c r="G421" s="104"/>
      <c r="H421" s="105"/>
      <c r="I421" s="105"/>
      <c r="N421" s="12"/>
      <c r="O421" s="12"/>
      <c r="P421" s="12"/>
      <c r="Q421" s="12"/>
      <c r="R421" s="12"/>
      <c r="S421" s="12"/>
      <c r="T421" s="12"/>
      <c r="U421" s="12"/>
      <c r="V421" s="12"/>
      <c r="W421" s="66"/>
      <c r="X421" s="12"/>
    </row>
    <row r="422" spans="1:24" s="19" customFormat="1">
      <c r="A422" s="12"/>
      <c r="B422" s="12"/>
      <c r="C422" s="12"/>
      <c r="D422" s="17"/>
      <c r="E422" s="29"/>
      <c r="F422" s="29"/>
      <c r="G422" s="104"/>
      <c r="H422" s="105"/>
      <c r="I422" s="105"/>
      <c r="N422" s="12"/>
      <c r="O422" s="12"/>
      <c r="P422" s="12"/>
      <c r="Q422" s="12"/>
      <c r="R422" s="12"/>
      <c r="S422" s="12"/>
      <c r="T422" s="12"/>
      <c r="U422" s="12"/>
      <c r="V422" s="12"/>
      <c r="W422" s="66"/>
      <c r="X422" s="12"/>
    </row>
    <row r="423" spans="1:24" s="19" customFormat="1">
      <c r="A423" s="12"/>
      <c r="B423" s="12"/>
      <c r="C423" s="12"/>
      <c r="D423" s="17"/>
      <c r="E423" s="29"/>
      <c r="F423" s="29"/>
      <c r="G423" s="104"/>
      <c r="H423" s="105"/>
      <c r="I423" s="105"/>
      <c r="N423" s="12"/>
      <c r="O423" s="12"/>
      <c r="P423" s="12"/>
      <c r="Q423" s="12"/>
      <c r="R423" s="12"/>
      <c r="S423" s="12"/>
      <c r="T423" s="12"/>
      <c r="U423" s="12"/>
      <c r="V423" s="12"/>
      <c r="W423" s="66"/>
      <c r="X423" s="12"/>
    </row>
    <row r="424" spans="1:24" s="19" customFormat="1">
      <c r="A424" s="12"/>
      <c r="B424" s="12"/>
      <c r="C424" s="12"/>
      <c r="D424" s="17"/>
      <c r="E424" s="29"/>
      <c r="F424" s="29"/>
      <c r="G424" s="104"/>
      <c r="H424" s="105"/>
      <c r="I424" s="105"/>
      <c r="N424" s="12"/>
      <c r="O424" s="12"/>
      <c r="P424" s="12"/>
      <c r="Q424" s="12"/>
      <c r="R424" s="12"/>
      <c r="S424" s="12"/>
      <c r="T424" s="12"/>
      <c r="U424" s="12"/>
      <c r="V424" s="12"/>
      <c r="W424" s="66"/>
      <c r="X424" s="12"/>
    </row>
    <row r="425" spans="1:24" s="19" customFormat="1">
      <c r="A425" s="12"/>
      <c r="B425" s="12"/>
      <c r="C425" s="12"/>
      <c r="D425" s="17"/>
      <c r="E425" s="29"/>
      <c r="F425" s="29"/>
      <c r="G425" s="104"/>
      <c r="H425" s="105"/>
      <c r="I425" s="105"/>
      <c r="N425" s="12"/>
      <c r="O425" s="12"/>
      <c r="P425" s="12"/>
      <c r="Q425" s="12"/>
      <c r="R425" s="12"/>
      <c r="S425" s="12"/>
      <c r="T425" s="12"/>
      <c r="U425" s="12"/>
      <c r="V425" s="12"/>
      <c r="W425" s="66"/>
      <c r="X425" s="12"/>
    </row>
    <row r="426" spans="1:24" s="19" customFormat="1">
      <c r="A426" s="12"/>
      <c r="B426" s="12"/>
      <c r="C426" s="12"/>
      <c r="D426" s="17"/>
      <c r="E426" s="29"/>
      <c r="F426" s="29"/>
      <c r="G426" s="104"/>
      <c r="H426" s="105"/>
      <c r="I426" s="105"/>
      <c r="N426" s="12"/>
      <c r="O426" s="12"/>
      <c r="P426" s="12"/>
      <c r="Q426" s="12"/>
      <c r="R426" s="12"/>
      <c r="S426" s="12"/>
      <c r="T426" s="12"/>
      <c r="U426" s="12"/>
      <c r="V426" s="12"/>
      <c r="W426" s="66"/>
      <c r="X426" s="12"/>
    </row>
    <row r="427" spans="1:24" s="19" customFormat="1">
      <c r="A427" s="12"/>
      <c r="B427" s="12"/>
      <c r="C427" s="12"/>
      <c r="D427" s="17"/>
      <c r="E427" s="29"/>
      <c r="F427" s="29"/>
      <c r="G427" s="104"/>
      <c r="H427" s="105"/>
      <c r="I427" s="105"/>
      <c r="N427" s="12"/>
      <c r="O427" s="12"/>
      <c r="P427" s="12"/>
      <c r="Q427" s="12"/>
      <c r="R427" s="12"/>
      <c r="S427" s="12"/>
      <c r="T427" s="12"/>
      <c r="U427" s="12"/>
      <c r="V427" s="12"/>
      <c r="W427" s="66"/>
      <c r="X427" s="12"/>
    </row>
    <row r="428" spans="1:24" s="19" customFormat="1">
      <c r="A428" s="12"/>
      <c r="B428" s="12"/>
      <c r="C428" s="12"/>
      <c r="D428" s="17"/>
      <c r="E428" s="29"/>
      <c r="F428" s="29"/>
      <c r="G428" s="104"/>
      <c r="H428" s="105"/>
      <c r="I428" s="105"/>
      <c r="N428" s="12"/>
      <c r="O428" s="12"/>
      <c r="P428" s="12"/>
      <c r="Q428" s="12"/>
      <c r="R428" s="12"/>
      <c r="S428" s="12"/>
      <c r="T428" s="12"/>
      <c r="U428" s="12"/>
      <c r="V428" s="12"/>
      <c r="W428" s="66"/>
      <c r="X428" s="12"/>
    </row>
    <row r="429" spans="1:24" s="19" customFormat="1">
      <c r="A429" s="12"/>
      <c r="B429" s="12"/>
      <c r="C429" s="12"/>
      <c r="D429" s="17"/>
      <c r="E429" s="29"/>
      <c r="F429" s="29"/>
      <c r="G429" s="104"/>
      <c r="H429" s="105"/>
      <c r="I429" s="105"/>
      <c r="N429" s="12"/>
      <c r="O429" s="12"/>
      <c r="P429" s="12"/>
      <c r="Q429" s="12"/>
      <c r="R429" s="12"/>
      <c r="S429" s="12"/>
      <c r="T429" s="12"/>
      <c r="U429" s="12"/>
      <c r="V429" s="12"/>
      <c r="W429" s="66"/>
      <c r="X429" s="12"/>
    </row>
    <row r="430" spans="1:24" s="19" customFormat="1">
      <c r="A430" s="12"/>
      <c r="B430" s="12"/>
      <c r="C430" s="12"/>
      <c r="D430" s="17"/>
      <c r="E430" s="29"/>
      <c r="F430" s="29"/>
      <c r="G430" s="104"/>
      <c r="H430" s="105"/>
      <c r="I430" s="105"/>
      <c r="N430" s="12"/>
      <c r="O430" s="12"/>
      <c r="P430" s="12"/>
      <c r="Q430" s="12"/>
      <c r="R430" s="12"/>
      <c r="S430" s="12"/>
      <c r="T430" s="12"/>
      <c r="U430" s="12"/>
      <c r="V430" s="12"/>
      <c r="W430" s="66"/>
      <c r="X430" s="12"/>
    </row>
    <row r="431" spans="1:24" s="19" customFormat="1">
      <c r="A431" s="12"/>
      <c r="B431" s="12"/>
      <c r="C431" s="12"/>
      <c r="D431" s="17"/>
      <c r="E431" s="29"/>
      <c r="F431" s="29"/>
      <c r="G431" s="104"/>
      <c r="H431" s="105"/>
      <c r="I431" s="105"/>
      <c r="N431" s="12"/>
      <c r="O431" s="12"/>
      <c r="P431" s="12"/>
      <c r="Q431" s="12"/>
      <c r="R431" s="12"/>
      <c r="S431" s="12"/>
      <c r="T431" s="12"/>
      <c r="U431" s="12"/>
      <c r="V431" s="12"/>
      <c r="W431" s="66"/>
      <c r="X431" s="12"/>
    </row>
    <row r="432" spans="1:24" s="19" customFormat="1">
      <c r="A432" s="12"/>
      <c r="B432" s="12"/>
      <c r="C432" s="12"/>
      <c r="D432" s="17"/>
      <c r="E432" s="29"/>
      <c r="F432" s="29"/>
      <c r="G432" s="104"/>
      <c r="H432" s="105"/>
      <c r="I432" s="105"/>
      <c r="N432" s="12"/>
      <c r="O432" s="12"/>
      <c r="P432" s="12"/>
      <c r="Q432" s="12"/>
      <c r="R432" s="12"/>
      <c r="S432" s="12"/>
      <c r="T432" s="12"/>
      <c r="U432" s="12"/>
      <c r="V432" s="12"/>
      <c r="W432" s="66"/>
      <c r="X432" s="12"/>
    </row>
    <row r="433" spans="1:24" s="19" customFormat="1">
      <c r="A433" s="12"/>
      <c r="B433" s="12"/>
      <c r="C433" s="12"/>
      <c r="D433" s="17"/>
      <c r="E433" s="29"/>
      <c r="F433" s="29"/>
      <c r="G433" s="104"/>
      <c r="H433" s="105"/>
      <c r="I433" s="105"/>
      <c r="N433" s="12"/>
      <c r="O433" s="12"/>
      <c r="P433" s="12"/>
      <c r="Q433" s="12"/>
      <c r="R433" s="12"/>
      <c r="S433" s="12"/>
      <c r="T433" s="12"/>
      <c r="U433" s="12"/>
      <c r="V433" s="12"/>
      <c r="W433" s="66"/>
      <c r="X433" s="12"/>
    </row>
    <row r="434" spans="1:24" s="19" customFormat="1">
      <c r="A434" s="12"/>
      <c r="B434" s="12"/>
      <c r="C434" s="12"/>
      <c r="D434" s="17"/>
      <c r="E434" s="29"/>
      <c r="F434" s="29"/>
      <c r="G434" s="104"/>
      <c r="H434" s="105"/>
      <c r="I434" s="105"/>
      <c r="N434" s="12"/>
      <c r="O434" s="12"/>
      <c r="P434" s="12"/>
      <c r="Q434" s="12"/>
      <c r="R434" s="12"/>
      <c r="S434" s="12"/>
      <c r="T434" s="12"/>
      <c r="U434" s="12"/>
      <c r="V434" s="12"/>
      <c r="W434" s="66"/>
      <c r="X434" s="12"/>
    </row>
    <row r="435" spans="1:24" s="19" customFormat="1">
      <c r="A435" s="12"/>
      <c r="B435" s="12"/>
      <c r="C435" s="12"/>
      <c r="D435" s="17"/>
      <c r="E435" s="29"/>
      <c r="F435" s="29"/>
      <c r="G435" s="104"/>
      <c r="H435" s="105"/>
      <c r="I435" s="105"/>
      <c r="N435" s="12"/>
      <c r="O435" s="12"/>
      <c r="P435" s="12"/>
      <c r="Q435" s="12"/>
      <c r="R435" s="12"/>
      <c r="S435" s="12"/>
      <c r="T435" s="12"/>
      <c r="U435" s="12"/>
      <c r="V435" s="12"/>
      <c r="W435" s="66"/>
      <c r="X435" s="12"/>
    </row>
    <row r="436" spans="1:24" s="19" customFormat="1">
      <c r="A436" s="12"/>
      <c r="B436" s="12"/>
      <c r="C436" s="12"/>
      <c r="D436" s="17"/>
      <c r="E436" s="29"/>
      <c r="F436" s="29"/>
      <c r="G436" s="104"/>
      <c r="H436" s="105"/>
      <c r="I436" s="105"/>
      <c r="N436" s="12"/>
      <c r="O436" s="12"/>
      <c r="P436" s="12"/>
      <c r="Q436" s="12"/>
      <c r="R436" s="12"/>
      <c r="S436" s="12"/>
      <c r="T436" s="12"/>
      <c r="U436" s="12"/>
      <c r="V436" s="12"/>
      <c r="W436" s="66"/>
      <c r="X436" s="12"/>
    </row>
    <row r="437" spans="1:24" s="19" customFormat="1">
      <c r="A437" s="12"/>
      <c r="B437" s="12"/>
      <c r="C437" s="12"/>
      <c r="D437" s="17"/>
      <c r="E437" s="29"/>
      <c r="F437" s="29"/>
      <c r="G437" s="104"/>
      <c r="H437" s="105"/>
      <c r="I437" s="105"/>
      <c r="N437" s="12"/>
      <c r="O437" s="12"/>
      <c r="P437" s="12"/>
      <c r="Q437" s="12"/>
      <c r="R437" s="12"/>
      <c r="S437" s="12"/>
      <c r="T437" s="12"/>
      <c r="U437" s="12"/>
      <c r="V437" s="12"/>
      <c r="W437" s="66"/>
      <c r="X437" s="12"/>
    </row>
    <row r="438" spans="1:24" s="19" customFormat="1">
      <c r="A438" s="12"/>
      <c r="B438" s="12"/>
      <c r="C438" s="12"/>
      <c r="D438" s="17"/>
      <c r="E438" s="29"/>
      <c r="F438" s="29"/>
      <c r="G438" s="104"/>
      <c r="H438" s="105"/>
      <c r="I438" s="105"/>
      <c r="N438" s="12"/>
      <c r="O438" s="12"/>
      <c r="P438" s="12"/>
      <c r="Q438" s="12"/>
      <c r="R438" s="12"/>
      <c r="S438" s="12"/>
      <c r="T438" s="12"/>
      <c r="U438" s="12"/>
      <c r="V438" s="12"/>
      <c r="W438" s="66"/>
      <c r="X438" s="12"/>
    </row>
    <row r="439" spans="1:24" s="19" customFormat="1">
      <c r="A439" s="12"/>
      <c r="B439" s="12"/>
      <c r="C439" s="12"/>
      <c r="D439" s="17"/>
      <c r="E439" s="29"/>
      <c r="F439" s="29"/>
      <c r="G439" s="104"/>
      <c r="H439" s="105"/>
      <c r="I439" s="105"/>
      <c r="N439" s="12"/>
      <c r="O439" s="12"/>
      <c r="P439" s="12"/>
      <c r="Q439" s="12"/>
      <c r="R439" s="12"/>
      <c r="S439" s="12"/>
      <c r="T439" s="12"/>
      <c r="U439" s="12"/>
      <c r="V439" s="12"/>
      <c r="W439" s="66"/>
      <c r="X439" s="12"/>
    </row>
    <row r="440" spans="1:24" s="19" customFormat="1">
      <c r="A440" s="12"/>
      <c r="B440" s="12"/>
      <c r="C440" s="12"/>
      <c r="D440" s="17"/>
      <c r="E440" s="29"/>
      <c r="F440" s="29"/>
      <c r="G440" s="104"/>
      <c r="H440" s="105"/>
      <c r="I440" s="105"/>
      <c r="N440" s="12"/>
      <c r="O440" s="12"/>
      <c r="P440" s="12"/>
      <c r="Q440" s="12"/>
      <c r="R440" s="12"/>
      <c r="S440" s="12"/>
      <c r="T440" s="12"/>
      <c r="U440" s="12"/>
      <c r="V440" s="12"/>
      <c r="W440" s="66"/>
      <c r="X440" s="12"/>
    </row>
    <row r="441" spans="1:24" s="19" customFormat="1">
      <c r="A441" s="12"/>
      <c r="B441" s="12"/>
      <c r="C441" s="12"/>
      <c r="D441" s="17"/>
      <c r="E441" s="29"/>
      <c r="F441" s="29"/>
      <c r="G441" s="104"/>
      <c r="H441" s="105"/>
      <c r="I441" s="105"/>
      <c r="N441" s="12"/>
      <c r="O441" s="12"/>
      <c r="P441" s="12"/>
      <c r="Q441" s="12"/>
      <c r="R441" s="12"/>
      <c r="S441" s="12"/>
      <c r="T441" s="12"/>
      <c r="U441" s="12"/>
      <c r="V441" s="12"/>
      <c r="W441" s="66"/>
      <c r="X441" s="12"/>
    </row>
    <row r="442" spans="1:24" s="19" customFormat="1">
      <c r="A442" s="12"/>
      <c r="B442" s="12"/>
      <c r="C442" s="12"/>
      <c r="D442" s="17"/>
      <c r="E442" s="29"/>
      <c r="F442" s="29"/>
      <c r="G442" s="104"/>
      <c r="H442" s="105"/>
      <c r="I442" s="105"/>
      <c r="N442" s="12"/>
      <c r="O442" s="12"/>
      <c r="P442" s="12"/>
      <c r="Q442" s="12"/>
      <c r="R442" s="12"/>
      <c r="S442" s="12"/>
      <c r="T442" s="12"/>
      <c r="U442" s="12"/>
      <c r="V442" s="12"/>
      <c r="W442" s="66"/>
      <c r="X442" s="12"/>
    </row>
    <row r="443" spans="1:24" s="19" customFormat="1">
      <c r="A443" s="12"/>
      <c r="B443" s="12"/>
      <c r="C443" s="12"/>
      <c r="D443" s="17"/>
      <c r="E443" s="29"/>
      <c r="F443" s="29"/>
      <c r="G443" s="104"/>
      <c r="H443" s="105"/>
      <c r="I443" s="105"/>
      <c r="N443" s="12"/>
      <c r="O443" s="12"/>
      <c r="P443" s="12"/>
      <c r="Q443" s="12"/>
      <c r="R443" s="12"/>
      <c r="S443" s="12"/>
      <c r="T443" s="12"/>
      <c r="U443" s="12"/>
      <c r="V443" s="12"/>
      <c r="W443" s="66"/>
      <c r="X443" s="12"/>
    </row>
    <row r="444" spans="1:24" s="19" customFormat="1">
      <c r="A444" s="12"/>
      <c r="B444" s="12"/>
      <c r="C444" s="12"/>
      <c r="D444" s="17"/>
      <c r="E444" s="29"/>
      <c r="F444" s="29"/>
      <c r="G444" s="104"/>
      <c r="H444" s="105"/>
      <c r="I444" s="105"/>
      <c r="N444" s="12"/>
      <c r="O444" s="12"/>
      <c r="P444" s="12"/>
      <c r="Q444" s="12"/>
      <c r="R444" s="12"/>
      <c r="S444" s="12"/>
      <c r="T444" s="12"/>
      <c r="U444" s="12"/>
      <c r="V444" s="12"/>
      <c r="W444" s="66"/>
      <c r="X444" s="12"/>
    </row>
    <row r="445" spans="1:24" s="19" customFormat="1">
      <c r="A445" s="12"/>
      <c r="B445" s="12"/>
      <c r="C445" s="12"/>
      <c r="D445" s="17"/>
      <c r="E445" s="29"/>
      <c r="F445" s="29"/>
      <c r="G445" s="104"/>
      <c r="H445" s="105"/>
      <c r="I445" s="105"/>
      <c r="N445" s="12"/>
      <c r="O445" s="12"/>
      <c r="P445" s="12"/>
      <c r="Q445" s="12"/>
      <c r="R445" s="12"/>
      <c r="S445" s="12"/>
      <c r="T445" s="12"/>
      <c r="U445" s="12"/>
      <c r="V445" s="12"/>
      <c r="W445" s="66"/>
      <c r="X445" s="12"/>
    </row>
    <row r="446" spans="1:24" s="19" customFormat="1">
      <c r="A446" s="12"/>
      <c r="B446" s="12"/>
      <c r="C446" s="12"/>
      <c r="D446" s="17"/>
      <c r="E446" s="29"/>
      <c r="F446" s="29"/>
      <c r="G446" s="104"/>
      <c r="H446" s="105"/>
      <c r="I446" s="105"/>
      <c r="N446" s="12"/>
      <c r="O446" s="12"/>
      <c r="P446" s="12"/>
      <c r="Q446" s="12"/>
      <c r="R446" s="12"/>
      <c r="S446" s="12"/>
      <c r="T446" s="12"/>
      <c r="U446" s="12"/>
      <c r="V446" s="12"/>
      <c r="W446" s="66"/>
      <c r="X446" s="12"/>
    </row>
    <row r="447" spans="1:24" s="19" customFormat="1">
      <c r="A447" s="12"/>
      <c r="B447" s="12"/>
      <c r="C447" s="12"/>
      <c r="D447" s="17"/>
      <c r="E447" s="29"/>
      <c r="F447" s="29"/>
      <c r="G447" s="104"/>
      <c r="H447" s="105"/>
      <c r="I447" s="105"/>
      <c r="N447" s="12"/>
      <c r="O447" s="12"/>
      <c r="P447" s="12"/>
      <c r="Q447" s="12"/>
      <c r="R447" s="12"/>
      <c r="S447" s="12"/>
      <c r="T447" s="12"/>
      <c r="U447" s="12"/>
      <c r="V447" s="12"/>
      <c r="W447" s="66"/>
      <c r="X447" s="12"/>
    </row>
    <row r="448" spans="1:24" s="19" customFormat="1">
      <c r="A448" s="12"/>
      <c r="B448" s="12"/>
      <c r="C448" s="12"/>
      <c r="D448" s="17"/>
      <c r="E448" s="29"/>
      <c r="F448" s="29"/>
      <c r="G448" s="104"/>
      <c r="H448" s="105"/>
      <c r="I448" s="105"/>
      <c r="N448" s="12"/>
      <c r="O448" s="12"/>
      <c r="P448" s="12"/>
      <c r="Q448" s="12"/>
      <c r="R448" s="12"/>
      <c r="S448" s="12"/>
      <c r="T448" s="12"/>
      <c r="U448" s="12"/>
      <c r="V448" s="12"/>
      <c r="W448" s="66"/>
      <c r="X448" s="12"/>
    </row>
    <row r="449" spans="1:24" s="19" customFormat="1">
      <c r="A449" s="12"/>
      <c r="B449" s="12"/>
      <c r="C449" s="12"/>
      <c r="D449" s="17"/>
      <c r="E449" s="29"/>
      <c r="F449" s="29"/>
      <c r="G449" s="104"/>
      <c r="H449" s="105"/>
      <c r="I449" s="105"/>
      <c r="N449" s="12"/>
      <c r="O449" s="12"/>
      <c r="P449" s="12"/>
      <c r="Q449" s="12"/>
      <c r="R449" s="12"/>
      <c r="S449" s="12"/>
      <c r="T449" s="12"/>
      <c r="U449" s="12"/>
      <c r="V449" s="12"/>
      <c r="W449" s="66"/>
      <c r="X449" s="12"/>
    </row>
    <row r="450" spans="1:24" s="19" customFormat="1">
      <c r="A450" s="12"/>
      <c r="B450" s="12"/>
      <c r="C450" s="12"/>
      <c r="D450" s="17"/>
      <c r="E450" s="29"/>
      <c r="F450" s="29"/>
      <c r="G450" s="104"/>
      <c r="H450" s="105"/>
      <c r="I450" s="105"/>
      <c r="N450" s="12"/>
      <c r="O450" s="12"/>
      <c r="P450" s="12"/>
      <c r="Q450" s="12"/>
      <c r="R450" s="12"/>
      <c r="S450" s="12"/>
      <c r="T450" s="12"/>
      <c r="U450" s="12"/>
      <c r="V450" s="12"/>
      <c r="W450" s="66"/>
      <c r="X450" s="12"/>
    </row>
    <row r="451" spans="1:24" s="19" customFormat="1">
      <c r="A451" s="12"/>
      <c r="B451" s="12"/>
      <c r="C451" s="12"/>
      <c r="D451" s="17"/>
      <c r="E451" s="29"/>
      <c r="F451" s="29"/>
      <c r="G451" s="104"/>
      <c r="H451" s="105"/>
      <c r="I451" s="105"/>
      <c r="N451" s="12"/>
      <c r="O451" s="12"/>
      <c r="P451" s="12"/>
      <c r="Q451" s="12"/>
      <c r="R451" s="12"/>
      <c r="S451" s="12"/>
      <c r="T451" s="12"/>
      <c r="U451" s="12"/>
      <c r="V451" s="12"/>
      <c r="W451" s="66"/>
      <c r="X451" s="12"/>
    </row>
    <row r="452" spans="1:24" s="19" customFormat="1">
      <c r="A452" s="12"/>
      <c r="B452" s="12"/>
      <c r="C452" s="12"/>
      <c r="D452" s="17"/>
      <c r="E452" s="29"/>
      <c r="F452" s="29"/>
      <c r="G452" s="104"/>
      <c r="H452" s="105"/>
      <c r="I452" s="105"/>
      <c r="N452" s="12"/>
      <c r="O452" s="12"/>
      <c r="P452" s="12"/>
      <c r="Q452" s="12"/>
      <c r="R452" s="12"/>
      <c r="S452" s="12"/>
      <c r="T452" s="12"/>
      <c r="U452" s="12"/>
      <c r="V452" s="12"/>
      <c r="W452" s="66"/>
      <c r="X452" s="12"/>
    </row>
    <row r="453" spans="1:24" s="19" customFormat="1">
      <c r="A453" s="12"/>
      <c r="B453" s="12"/>
      <c r="C453" s="12"/>
      <c r="D453" s="17"/>
      <c r="E453" s="29"/>
      <c r="F453" s="29"/>
      <c r="G453" s="104"/>
      <c r="H453" s="105"/>
      <c r="I453" s="105"/>
      <c r="N453" s="12"/>
      <c r="O453" s="12"/>
      <c r="P453" s="12"/>
      <c r="Q453" s="12"/>
      <c r="R453" s="12"/>
      <c r="S453" s="12"/>
      <c r="T453" s="12"/>
      <c r="U453" s="12"/>
      <c r="V453" s="12"/>
      <c r="W453" s="66"/>
      <c r="X453" s="12"/>
    </row>
    <row r="454" spans="1:24" s="19" customFormat="1">
      <c r="A454" s="12"/>
      <c r="B454" s="12"/>
      <c r="C454" s="12"/>
      <c r="D454" s="17"/>
      <c r="E454" s="29"/>
      <c r="F454" s="29"/>
      <c r="G454" s="104"/>
      <c r="H454" s="105"/>
      <c r="I454" s="105"/>
      <c r="N454" s="12"/>
      <c r="O454" s="12"/>
      <c r="P454" s="12"/>
      <c r="Q454" s="12"/>
      <c r="R454" s="12"/>
      <c r="S454" s="12"/>
      <c r="T454" s="12"/>
      <c r="U454" s="12"/>
      <c r="V454" s="12"/>
      <c r="W454" s="66"/>
      <c r="X454" s="12"/>
    </row>
    <row r="455" spans="1:24" s="19" customFormat="1">
      <c r="A455" s="12"/>
      <c r="B455" s="12"/>
      <c r="C455" s="12"/>
      <c r="D455" s="17"/>
      <c r="E455" s="29"/>
      <c r="F455" s="29"/>
      <c r="G455" s="104"/>
      <c r="H455" s="105"/>
      <c r="I455" s="105"/>
      <c r="N455" s="12"/>
      <c r="O455" s="12"/>
      <c r="P455" s="12"/>
      <c r="Q455" s="12"/>
      <c r="R455" s="12"/>
      <c r="S455" s="12"/>
      <c r="T455" s="12"/>
      <c r="U455" s="12"/>
      <c r="V455" s="12"/>
      <c r="W455" s="66"/>
      <c r="X455" s="12"/>
    </row>
    <row r="456" spans="1:24" s="19" customFormat="1">
      <c r="A456" s="12"/>
      <c r="B456" s="12"/>
      <c r="C456" s="12"/>
      <c r="D456" s="17"/>
      <c r="E456" s="29"/>
      <c r="F456" s="29"/>
      <c r="G456" s="104"/>
      <c r="H456" s="105"/>
      <c r="I456" s="105"/>
      <c r="N456" s="12"/>
      <c r="O456" s="12"/>
      <c r="P456" s="12"/>
      <c r="Q456" s="12"/>
      <c r="R456" s="12"/>
      <c r="S456" s="12"/>
      <c r="T456" s="12"/>
      <c r="U456" s="12"/>
      <c r="V456" s="12"/>
      <c r="W456" s="66"/>
      <c r="X456" s="12"/>
    </row>
    <row r="457" spans="1:24" s="19" customFormat="1">
      <c r="A457" s="12"/>
      <c r="B457" s="12"/>
      <c r="C457" s="12"/>
      <c r="D457" s="17"/>
      <c r="E457" s="29"/>
      <c r="F457" s="29"/>
      <c r="G457" s="104"/>
      <c r="H457" s="105"/>
      <c r="I457" s="105"/>
      <c r="N457" s="12"/>
      <c r="O457" s="12"/>
      <c r="P457" s="12"/>
      <c r="Q457" s="12"/>
      <c r="R457" s="12"/>
      <c r="S457" s="12"/>
      <c r="T457" s="12"/>
      <c r="U457" s="12"/>
      <c r="V457" s="12"/>
      <c r="W457" s="66"/>
      <c r="X457" s="12"/>
    </row>
    <row r="458" spans="1:24" s="19" customFormat="1">
      <c r="A458" s="12"/>
      <c r="B458" s="12"/>
      <c r="C458" s="12"/>
      <c r="D458" s="17"/>
      <c r="E458" s="29"/>
      <c r="F458" s="29"/>
      <c r="G458" s="104"/>
      <c r="H458" s="105"/>
      <c r="I458" s="105"/>
      <c r="N458" s="12"/>
      <c r="O458" s="12"/>
      <c r="P458" s="12"/>
      <c r="Q458" s="12"/>
      <c r="R458" s="12"/>
      <c r="S458" s="12"/>
      <c r="T458" s="12"/>
      <c r="U458" s="12"/>
      <c r="V458" s="12"/>
      <c r="W458" s="66"/>
      <c r="X458" s="12"/>
    </row>
    <row r="459" spans="1:24" s="19" customFormat="1">
      <c r="A459" s="12"/>
      <c r="B459" s="12"/>
      <c r="C459" s="12"/>
      <c r="D459" s="17"/>
      <c r="E459" s="29"/>
      <c r="F459" s="29"/>
      <c r="G459" s="104"/>
      <c r="H459" s="105"/>
      <c r="I459" s="105"/>
      <c r="N459" s="12"/>
      <c r="O459" s="12"/>
      <c r="P459" s="12"/>
      <c r="Q459" s="12"/>
      <c r="R459" s="12"/>
      <c r="S459" s="12"/>
      <c r="T459" s="12"/>
      <c r="U459" s="12"/>
      <c r="V459" s="12"/>
      <c r="W459" s="66"/>
      <c r="X459" s="12"/>
    </row>
    <row r="460" spans="1:24" s="19" customFormat="1">
      <c r="A460" s="12"/>
      <c r="B460" s="12"/>
      <c r="C460" s="12"/>
      <c r="D460" s="17"/>
      <c r="E460" s="29"/>
      <c r="F460" s="29"/>
      <c r="G460" s="104"/>
      <c r="H460" s="105"/>
      <c r="I460" s="105"/>
      <c r="N460" s="12"/>
      <c r="O460" s="12"/>
      <c r="P460" s="12"/>
      <c r="Q460" s="12"/>
      <c r="R460" s="12"/>
      <c r="S460" s="12"/>
      <c r="T460" s="12"/>
      <c r="U460" s="12"/>
      <c r="V460" s="12"/>
      <c r="W460" s="66"/>
      <c r="X460" s="12"/>
    </row>
    <row r="461" spans="1:24" s="19" customFormat="1">
      <c r="A461" s="12"/>
      <c r="B461" s="12"/>
      <c r="C461" s="12"/>
      <c r="D461" s="17"/>
      <c r="E461" s="29"/>
      <c r="F461" s="29"/>
      <c r="G461" s="104"/>
      <c r="H461" s="105"/>
      <c r="I461" s="105"/>
      <c r="N461" s="12"/>
      <c r="O461" s="12"/>
      <c r="P461" s="12"/>
      <c r="Q461" s="12"/>
      <c r="R461" s="12"/>
      <c r="S461" s="12"/>
      <c r="T461" s="12"/>
      <c r="U461" s="12"/>
      <c r="V461" s="12"/>
      <c r="W461" s="66"/>
      <c r="X461" s="12"/>
    </row>
    <row r="462" spans="1:24" s="19" customFormat="1">
      <c r="A462" s="12"/>
      <c r="B462" s="12"/>
      <c r="C462" s="12"/>
      <c r="D462" s="17"/>
      <c r="E462" s="29"/>
      <c r="F462" s="29"/>
      <c r="G462" s="104"/>
      <c r="H462" s="105"/>
      <c r="I462" s="105"/>
      <c r="N462" s="12"/>
      <c r="O462" s="12"/>
      <c r="P462" s="12"/>
      <c r="Q462" s="12"/>
      <c r="R462" s="12"/>
      <c r="S462" s="12"/>
      <c r="T462" s="12"/>
      <c r="U462" s="12"/>
      <c r="V462" s="12"/>
      <c r="W462" s="66"/>
      <c r="X462" s="12"/>
    </row>
    <row r="463" spans="1:24" s="19" customFormat="1">
      <c r="A463" s="12"/>
      <c r="B463" s="12"/>
      <c r="C463" s="12"/>
      <c r="D463" s="17"/>
      <c r="E463" s="29"/>
      <c r="F463" s="29"/>
      <c r="G463" s="104"/>
      <c r="H463" s="105"/>
      <c r="I463" s="105"/>
      <c r="N463" s="12"/>
      <c r="O463" s="12"/>
      <c r="P463" s="12"/>
      <c r="Q463" s="12"/>
      <c r="R463" s="12"/>
      <c r="S463" s="12"/>
      <c r="T463" s="12"/>
      <c r="U463" s="12"/>
      <c r="V463" s="12"/>
      <c r="W463" s="66"/>
      <c r="X463" s="12"/>
    </row>
    <row r="464" spans="1:24" s="19" customFormat="1">
      <c r="A464" s="12"/>
      <c r="B464" s="12"/>
      <c r="C464" s="12"/>
      <c r="D464" s="17"/>
      <c r="E464" s="29"/>
      <c r="F464" s="29"/>
      <c r="G464" s="104"/>
      <c r="H464" s="105"/>
      <c r="I464" s="105"/>
      <c r="N464" s="12"/>
      <c r="O464" s="12"/>
      <c r="P464" s="12"/>
      <c r="Q464" s="12"/>
      <c r="R464" s="12"/>
      <c r="S464" s="12"/>
      <c r="T464" s="12"/>
      <c r="U464" s="12"/>
      <c r="V464" s="12"/>
      <c r="W464" s="66"/>
      <c r="X464" s="12"/>
    </row>
    <row r="465" spans="1:24" s="19" customFormat="1">
      <c r="A465" s="12"/>
      <c r="B465" s="12"/>
      <c r="C465" s="12"/>
      <c r="D465" s="17"/>
      <c r="E465" s="29"/>
      <c r="F465" s="29"/>
      <c r="G465" s="104"/>
      <c r="H465" s="105"/>
      <c r="I465" s="105"/>
      <c r="N465" s="12"/>
      <c r="O465" s="12"/>
      <c r="P465" s="12"/>
      <c r="Q465" s="12"/>
      <c r="R465" s="12"/>
      <c r="S465" s="12"/>
      <c r="T465" s="12"/>
      <c r="U465" s="12"/>
      <c r="V465" s="12"/>
      <c r="W465" s="66"/>
      <c r="X465" s="12"/>
    </row>
    <row r="466" spans="1:24" s="19" customFormat="1">
      <c r="A466" s="12"/>
      <c r="B466" s="12"/>
      <c r="C466" s="12"/>
      <c r="D466" s="17"/>
      <c r="E466" s="29"/>
      <c r="F466" s="29"/>
      <c r="G466" s="104"/>
      <c r="H466" s="105"/>
      <c r="I466" s="105"/>
      <c r="N466" s="12"/>
      <c r="O466" s="12"/>
      <c r="P466" s="12"/>
      <c r="Q466" s="12"/>
      <c r="R466" s="12"/>
      <c r="S466" s="12"/>
      <c r="T466" s="12"/>
      <c r="U466" s="12"/>
      <c r="V466" s="12"/>
      <c r="W466" s="66"/>
      <c r="X466" s="12"/>
    </row>
    <row r="467" spans="1:24" s="19" customFormat="1">
      <c r="A467" s="12"/>
      <c r="B467" s="12"/>
      <c r="C467" s="12"/>
      <c r="D467" s="17"/>
      <c r="E467" s="29"/>
      <c r="F467" s="29"/>
      <c r="G467" s="104"/>
      <c r="H467" s="105"/>
      <c r="I467" s="105"/>
      <c r="N467" s="12"/>
      <c r="O467" s="12"/>
      <c r="P467" s="12"/>
      <c r="Q467" s="12"/>
      <c r="R467" s="12"/>
      <c r="S467" s="12"/>
      <c r="T467" s="12"/>
      <c r="U467" s="12"/>
      <c r="V467" s="12"/>
      <c r="W467" s="66"/>
      <c r="X467" s="12"/>
    </row>
    <row r="468" spans="1:24" s="19" customFormat="1">
      <c r="A468" s="12"/>
      <c r="B468" s="12"/>
      <c r="C468" s="12"/>
      <c r="D468" s="17"/>
      <c r="E468" s="29"/>
      <c r="F468" s="29"/>
      <c r="G468" s="104"/>
      <c r="H468" s="105"/>
      <c r="I468" s="105"/>
      <c r="N468" s="12"/>
      <c r="O468" s="12"/>
      <c r="P468" s="12"/>
      <c r="Q468" s="12"/>
      <c r="R468" s="12"/>
      <c r="S468" s="12"/>
      <c r="T468" s="12"/>
      <c r="U468" s="12"/>
      <c r="V468" s="12"/>
      <c r="W468" s="66"/>
      <c r="X468" s="12"/>
    </row>
    <row r="469" spans="1:24" s="19" customFormat="1">
      <c r="A469" s="12"/>
      <c r="B469" s="12"/>
      <c r="C469" s="12"/>
      <c r="D469" s="17"/>
      <c r="E469" s="29"/>
      <c r="F469" s="29"/>
      <c r="G469" s="104"/>
      <c r="H469" s="105"/>
      <c r="I469" s="105"/>
      <c r="N469" s="12"/>
      <c r="O469" s="12"/>
      <c r="P469" s="12"/>
      <c r="Q469" s="12"/>
      <c r="R469" s="12"/>
      <c r="S469" s="12"/>
      <c r="T469" s="12"/>
      <c r="U469" s="12"/>
      <c r="V469" s="12"/>
      <c r="W469" s="66"/>
      <c r="X469" s="12"/>
    </row>
    <row r="470" spans="1:24" s="19" customFormat="1">
      <c r="A470" s="12"/>
      <c r="B470" s="12"/>
      <c r="C470" s="12"/>
      <c r="D470" s="17"/>
      <c r="E470" s="29"/>
      <c r="F470" s="29"/>
      <c r="G470" s="104"/>
      <c r="H470" s="105"/>
      <c r="I470" s="105"/>
      <c r="N470" s="12"/>
      <c r="O470" s="12"/>
      <c r="P470" s="12"/>
      <c r="Q470" s="12"/>
      <c r="R470" s="12"/>
      <c r="S470" s="12"/>
      <c r="T470" s="12"/>
      <c r="U470" s="12"/>
      <c r="V470" s="12"/>
      <c r="W470" s="66"/>
      <c r="X470" s="12"/>
    </row>
    <row r="471" spans="1:24" s="19" customFormat="1">
      <c r="A471" s="12"/>
      <c r="B471" s="12"/>
      <c r="C471" s="12"/>
      <c r="D471" s="17"/>
      <c r="E471" s="29"/>
      <c r="F471" s="29"/>
      <c r="G471" s="104"/>
      <c r="H471" s="105"/>
      <c r="I471" s="105"/>
      <c r="N471" s="12"/>
      <c r="O471" s="12"/>
      <c r="P471" s="12"/>
      <c r="Q471" s="12"/>
      <c r="R471" s="12"/>
      <c r="S471" s="12"/>
      <c r="T471" s="12"/>
      <c r="U471" s="12"/>
      <c r="V471" s="12"/>
      <c r="W471" s="66"/>
      <c r="X471" s="12"/>
    </row>
    <row r="472" spans="1:24" s="19" customFormat="1">
      <c r="A472" s="12"/>
      <c r="B472" s="12"/>
      <c r="C472" s="12"/>
      <c r="D472" s="17"/>
      <c r="E472" s="29"/>
      <c r="F472" s="29"/>
      <c r="G472" s="104"/>
      <c r="H472" s="105"/>
      <c r="I472" s="105"/>
      <c r="N472" s="12"/>
      <c r="O472" s="12"/>
      <c r="P472" s="12"/>
      <c r="Q472" s="12"/>
      <c r="R472" s="12"/>
      <c r="S472" s="12"/>
      <c r="T472" s="12"/>
      <c r="U472" s="12"/>
      <c r="V472" s="12"/>
      <c r="W472" s="66"/>
      <c r="X472" s="12"/>
    </row>
    <row r="473" spans="1:24" s="19" customFormat="1">
      <c r="A473" s="12"/>
      <c r="B473" s="12"/>
      <c r="C473" s="12"/>
      <c r="D473" s="17"/>
      <c r="E473" s="29"/>
      <c r="F473" s="29"/>
      <c r="G473" s="104"/>
      <c r="H473" s="105"/>
      <c r="I473" s="105"/>
      <c r="N473" s="12"/>
      <c r="O473" s="12"/>
      <c r="P473" s="12"/>
      <c r="Q473" s="12"/>
      <c r="R473" s="12"/>
      <c r="S473" s="12"/>
      <c r="T473" s="12"/>
      <c r="U473" s="12"/>
      <c r="V473" s="12"/>
      <c r="W473" s="66"/>
      <c r="X473" s="12"/>
    </row>
    <row r="474" spans="1:24" s="19" customFormat="1">
      <c r="A474" s="12"/>
      <c r="B474" s="12"/>
      <c r="C474" s="12"/>
      <c r="D474" s="17"/>
      <c r="E474" s="29"/>
      <c r="F474" s="29"/>
      <c r="G474" s="104"/>
      <c r="H474" s="105"/>
      <c r="I474" s="105"/>
      <c r="N474" s="12"/>
      <c r="O474" s="12"/>
      <c r="P474" s="12"/>
      <c r="Q474" s="12"/>
      <c r="R474" s="12"/>
      <c r="S474" s="12"/>
      <c r="T474" s="12"/>
      <c r="U474" s="12"/>
      <c r="V474" s="12"/>
      <c r="W474" s="66"/>
      <c r="X474" s="12"/>
    </row>
    <row r="475" spans="1:24" s="19" customFormat="1">
      <c r="A475" s="12"/>
      <c r="B475" s="12"/>
      <c r="C475" s="12"/>
      <c r="D475" s="17"/>
      <c r="E475" s="29"/>
      <c r="F475" s="29"/>
      <c r="G475" s="104"/>
      <c r="H475" s="105"/>
      <c r="I475" s="105"/>
      <c r="N475" s="12"/>
      <c r="O475" s="12"/>
      <c r="P475" s="12"/>
      <c r="Q475" s="12"/>
      <c r="R475" s="12"/>
      <c r="S475" s="12"/>
      <c r="T475" s="12"/>
      <c r="U475" s="12"/>
      <c r="V475" s="12"/>
      <c r="W475" s="66"/>
      <c r="X475" s="12"/>
    </row>
    <row r="476" spans="1:24" s="19" customFormat="1">
      <c r="A476" s="12"/>
      <c r="B476" s="12"/>
      <c r="C476" s="12"/>
      <c r="D476" s="17"/>
      <c r="E476" s="29"/>
      <c r="F476" s="29"/>
      <c r="G476" s="104"/>
      <c r="H476" s="105"/>
      <c r="I476" s="105"/>
      <c r="N476" s="12"/>
      <c r="O476" s="12"/>
      <c r="P476" s="12"/>
      <c r="Q476" s="12"/>
      <c r="R476" s="12"/>
      <c r="S476" s="12"/>
      <c r="T476" s="12"/>
      <c r="U476" s="12"/>
      <c r="V476" s="12"/>
      <c r="W476" s="66"/>
      <c r="X476" s="12"/>
    </row>
    <row r="477" spans="1:24" s="19" customFormat="1">
      <c r="A477" s="12"/>
      <c r="B477" s="12"/>
      <c r="C477" s="12"/>
      <c r="D477" s="17"/>
      <c r="E477" s="29"/>
      <c r="F477" s="29"/>
      <c r="G477" s="104"/>
      <c r="H477" s="105"/>
      <c r="I477" s="105"/>
      <c r="N477" s="12"/>
      <c r="O477" s="12"/>
      <c r="P477" s="12"/>
      <c r="Q477" s="12"/>
      <c r="R477" s="12"/>
      <c r="S477" s="12"/>
      <c r="T477" s="12"/>
      <c r="U477" s="12"/>
      <c r="V477" s="12"/>
      <c r="W477" s="66"/>
      <c r="X477" s="12"/>
    </row>
    <row r="478" spans="1:24" s="19" customFormat="1">
      <c r="A478" s="12"/>
      <c r="B478" s="12"/>
      <c r="C478" s="12"/>
      <c r="D478" s="17"/>
      <c r="E478" s="29"/>
      <c r="F478" s="29"/>
      <c r="G478" s="104"/>
      <c r="H478" s="105"/>
      <c r="I478" s="105"/>
      <c r="N478" s="12"/>
      <c r="O478" s="12"/>
      <c r="P478" s="12"/>
      <c r="Q478" s="12"/>
      <c r="R478" s="12"/>
      <c r="S478" s="12"/>
      <c r="T478" s="12"/>
      <c r="U478" s="12"/>
      <c r="V478" s="12"/>
      <c r="W478" s="66"/>
      <c r="X478" s="12"/>
    </row>
    <row r="479" spans="1:24" s="19" customFormat="1">
      <c r="A479" s="12"/>
      <c r="B479" s="12"/>
      <c r="C479" s="12"/>
      <c r="D479" s="17"/>
      <c r="E479" s="29"/>
      <c r="F479" s="29"/>
      <c r="G479" s="104"/>
      <c r="H479" s="105"/>
      <c r="I479" s="105"/>
      <c r="N479" s="12"/>
      <c r="O479" s="12"/>
      <c r="P479" s="12"/>
      <c r="Q479" s="12"/>
      <c r="R479" s="12"/>
      <c r="S479" s="12"/>
      <c r="T479" s="12"/>
      <c r="U479" s="12"/>
      <c r="V479" s="12"/>
      <c r="W479" s="66"/>
      <c r="X479" s="12"/>
    </row>
    <row r="480" spans="1:24" s="19" customFormat="1">
      <c r="A480" s="12"/>
      <c r="B480" s="12"/>
      <c r="C480" s="12"/>
      <c r="D480" s="17"/>
      <c r="E480" s="29"/>
      <c r="F480" s="29"/>
      <c r="G480" s="104"/>
      <c r="H480" s="105"/>
      <c r="I480" s="105"/>
      <c r="N480" s="12"/>
      <c r="O480" s="12"/>
      <c r="P480" s="12"/>
      <c r="Q480" s="12"/>
      <c r="R480" s="12"/>
      <c r="S480" s="12"/>
      <c r="T480" s="12"/>
      <c r="U480" s="12"/>
      <c r="V480" s="12"/>
      <c r="W480" s="66"/>
      <c r="X480" s="12"/>
    </row>
    <row r="481" spans="1:24" s="19" customFormat="1">
      <c r="A481" s="12"/>
      <c r="B481" s="12"/>
      <c r="C481" s="12"/>
      <c r="D481" s="17"/>
      <c r="E481" s="29"/>
      <c r="F481" s="29"/>
      <c r="G481" s="104"/>
      <c r="H481" s="105"/>
      <c r="I481" s="105"/>
      <c r="N481" s="12"/>
      <c r="O481" s="12"/>
      <c r="P481" s="12"/>
      <c r="Q481" s="12"/>
      <c r="R481" s="12"/>
      <c r="S481" s="12"/>
      <c r="T481" s="12"/>
      <c r="U481" s="12"/>
      <c r="V481" s="12"/>
      <c r="W481" s="66"/>
      <c r="X481" s="12"/>
    </row>
    <row r="482" spans="1:24" s="19" customFormat="1">
      <c r="A482" s="12"/>
      <c r="B482" s="12"/>
      <c r="C482" s="12"/>
      <c r="D482" s="17"/>
      <c r="E482" s="29"/>
      <c r="F482" s="29"/>
      <c r="G482" s="104"/>
      <c r="H482" s="105"/>
      <c r="I482" s="105"/>
      <c r="N482" s="12"/>
      <c r="O482" s="12"/>
      <c r="P482" s="12"/>
      <c r="Q482" s="12"/>
      <c r="R482" s="12"/>
      <c r="S482" s="12"/>
      <c r="T482" s="12"/>
      <c r="U482" s="12"/>
      <c r="V482" s="12"/>
      <c r="W482" s="66"/>
      <c r="X482" s="12"/>
    </row>
    <row r="483" spans="1:24" s="19" customFormat="1">
      <c r="A483" s="12"/>
      <c r="B483" s="12"/>
      <c r="C483" s="12"/>
      <c r="D483" s="17"/>
      <c r="E483" s="29"/>
      <c r="F483" s="29"/>
      <c r="G483" s="104"/>
      <c r="H483" s="105"/>
      <c r="I483" s="105"/>
      <c r="N483" s="12"/>
      <c r="O483" s="12"/>
      <c r="P483" s="12"/>
      <c r="Q483" s="12"/>
      <c r="R483" s="12"/>
      <c r="S483" s="12"/>
      <c r="T483" s="12"/>
      <c r="U483" s="12"/>
      <c r="V483" s="12"/>
      <c r="W483" s="66"/>
      <c r="X483" s="12"/>
    </row>
    <row r="484" spans="1:24" s="19" customFormat="1">
      <c r="A484" s="12"/>
      <c r="B484" s="12"/>
      <c r="C484" s="12"/>
      <c r="D484" s="17"/>
      <c r="E484" s="29"/>
      <c r="F484" s="29"/>
      <c r="G484" s="104"/>
      <c r="H484" s="105"/>
      <c r="I484" s="105"/>
      <c r="N484" s="12"/>
      <c r="O484" s="12"/>
      <c r="P484" s="12"/>
      <c r="Q484" s="12"/>
      <c r="R484" s="12"/>
      <c r="S484" s="12"/>
      <c r="T484" s="12"/>
      <c r="U484" s="12"/>
      <c r="V484" s="12"/>
      <c r="W484" s="66"/>
      <c r="X484" s="12"/>
    </row>
    <row r="485" spans="1:24" s="19" customFormat="1">
      <c r="A485" s="12"/>
      <c r="B485" s="12"/>
      <c r="C485" s="12"/>
      <c r="D485" s="17"/>
      <c r="E485" s="29"/>
      <c r="F485" s="29"/>
      <c r="G485" s="104"/>
      <c r="H485" s="105"/>
      <c r="I485" s="105"/>
      <c r="N485" s="12"/>
      <c r="O485" s="12"/>
      <c r="P485" s="12"/>
      <c r="Q485" s="12"/>
      <c r="R485" s="12"/>
      <c r="S485" s="12"/>
      <c r="T485" s="12"/>
      <c r="U485" s="12"/>
      <c r="V485" s="12"/>
      <c r="W485" s="66"/>
      <c r="X485" s="12"/>
    </row>
    <row r="486" spans="1:24" s="19" customFormat="1">
      <c r="A486" s="12"/>
      <c r="B486" s="12"/>
      <c r="C486" s="12"/>
      <c r="D486" s="17"/>
      <c r="E486" s="29"/>
      <c r="F486" s="29"/>
      <c r="G486" s="104"/>
      <c r="H486" s="105"/>
      <c r="I486" s="105"/>
      <c r="N486" s="12"/>
      <c r="O486" s="12"/>
      <c r="P486" s="12"/>
      <c r="Q486" s="12"/>
      <c r="R486" s="12"/>
      <c r="S486" s="12"/>
      <c r="T486" s="12"/>
      <c r="U486" s="12"/>
      <c r="V486" s="12"/>
      <c r="W486" s="66"/>
      <c r="X486" s="12"/>
    </row>
    <row r="487" spans="1:24" s="19" customFormat="1">
      <c r="A487" s="12"/>
      <c r="B487" s="12"/>
      <c r="C487" s="12"/>
      <c r="D487" s="17"/>
      <c r="E487" s="29"/>
      <c r="F487" s="29"/>
      <c r="G487" s="104"/>
      <c r="H487" s="105"/>
      <c r="I487" s="105"/>
      <c r="N487" s="12"/>
      <c r="O487" s="12"/>
      <c r="P487" s="12"/>
      <c r="Q487" s="12"/>
      <c r="R487" s="12"/>
      <c r="S487" s="12"/>
      <c r="T487" s="12"/>
      <c r="U487" s="12"/>
      <c r="V487" s="12"/>
      <c r="W487" s="66"/>
      <c r="X487" s="12"/>
    </row>
    <row r="488" spans="1:24" s="19" customFormat="1">
      <c r="A488" s="12"/>
      <c r="B488" s="12"/>
      <c r="C488" s="12"/>
      <c r="D488" s="17"/>
      <c r="E488" s="29"/>
      <c r="F488" s="29"/>
      <c r="G488" s="104"/>
      <c r="H488" s="105"/>
      <c r="I488" s="105"/>
      <c r="N488" s="12"/>
      <c r="O488" s="12"/>
      <c r="P488" s="12"/>
      <c r="Q488" s="12"/>
      <c r="R488" s="12"/>
      <c r="S488" s="12"/>
      <c r="T488" s="12"/>
      <c r="U488" s="12"/>
      <c r="V488" s="12"/>
      <c r="W488" s="66"/>
      <c r="X488" s="12"/>
    </row>
    <row r="489" spans="1:24" s="19" customFormat="1">
      <c r="A489" s="12"/>
      <c r="B489" s="12"/>
      <c r="C489" s="12"/>
      <c r="D489" s="17"/>
      <c r="E489" s="29"/>
      <c r="F489" s="29"/>
      <c r="G489" s="104"/>
      <c r="H489" s="105"/>
      <c r="I489" s="105"/>
      <c r="N489" s="12"/>
      <c r="O489" s="12"/>
      <c r="P489" s="12"/>
      <c r="Q489" s="12"/>
      <c r="R489" s="12"/>
      <c r="S489" s="12"/>
      <c r="T489" s="12"/>
      <c r="U489" s="12"/>
      <c r="V489" s="12"/>
      <c r="W489" s="66"/>
      <c r="X489" s="12"/>
    </row>
    <row r="490" spans="1:24" s="19" customFormat="1">
      <c r="A490" s="12"/>
      <c r="B490" s="12"/>
      <c r="C490" s="12"/>
      <c r="D490" s="17"/>
      <c r="E490" s="29"/>
      <c r="F490" s="29"/>
      <c r="G490" s="104"/>
      <c r="H490" s="105"/>
      <c r="I490" s="105"/>
      <c r="N490" s="12"/>
      <c r="O490" s="12"/>
      <c r="P490" s="12"/>
      <c r="Q490" s="12"/>
      <c r="R490" s="12"/>
      <c r="S490" s="12"/>
      <c r="T490" s="12"/>
      <c r="U490" s="12"/>
      <c r="V490" s="12"/>
      <c r="W490" s="66"/>
      <c r="X490" s="12"/>
    </row>
    <row r="491" spans="1:24" s="19" customFormat="1">
      <c r="A491" s="12"/>
      <c r="B491" s="12"/>
      <c r="C491" s="12"/>
      <c r="D491" s="17"/>
      <c r="E491" s="29"/>
      <c r="F491" s="29"/>
      <c r="G491" s="104"/>
      <c r="H491" s="105"/>
      <c r="I491" s="105"/>
      <c r="N491" s="12"/>
      <c r="O491" s="12"/>
      <c r="P491" s="12"/>
      <c r="Q491" s="12"/>
      <c r="R491" s="12"/>
      <c r="S491" s="12"/>
      <c r="T491" s="12"/>
      <c r="U491" s="12"/>
      <c r="V491" s="12"/>
      <c r="W491" s="66"/>
      <c r="X491" s="12"/>
    </row>
    <row r="492" spans="1:24" s="19" customFormat="1">
      <c r="A492" s="12"/>
      <c r="B492" s="12"/>
      <c r="C492" s="12"/>
      <c r="D492" s="17"/>
      <c r="E492" s="29"/>
      <c r="F492" s="29"/>
      <c r="G492" s="104"/>
      <c r="H492" s="105"/>
      <c r="I492" s="105"/>
      <c r="N492" s="12"/>
      <c r="O492" s="12"/>
      <c r="P492" s="12"/>
      <c r="Q492" s="12"/>
      <c r="R492" s="12"/>
      <c r="S492" s="12"/>
      <c r="T492" s="12"/>
      <c r="U492" s="12"/>
      <c r="V492" s="12"/>
      <c r="W492" s="66"/>
      <c r="X492" s="12"/>
    </row>
    <row r="493" spans="1:24" s="19" customFormat="1">
      <c r="A493" s="12"/>
      <c r="B493" s="12"/>
      <c r="C493" s="12"/>
      <c r="D493" s="17"/>
      <c r="E493" s="29"/>
      <c r="F493" s="29"/>
      <c r="G493" s="104"/>
      <c r="H493" s="105"/>
      <c r="I493" s="105"/>
      <c r="N493" s="12"/>
      <c r="O493" s="12"/>
      <c r="P493" s="12"/>
      <c r="Q493" s="12"/>
      <c r="R493" s="12"/>
      <c r="S493" s="12"/>
      <c r="T493" s="12"/>
      <c r="U493" s="12"/>
      <c r="V493" s="12"/>
      <c r="W493" s="66"/>
      <c r="X493" s="12"/>
    </row>
    <row r="494" spans="1:24" s="19" customFormat="1">
      <c r="A494" s="12"/>
      <c r="B494" s="12"/>
      <c r="C494" s="12"/>
      <c r="D494" s="17"/>
      <c r="E494" s="29"/>
      <c r="F494" s="29"/>
      <c r="G494" s="104"/>
      <c r="H494" s="105"/>
      <c r="I494" s="105"/>
      <c r="N494" s="12"/>
      <c r="O494" s="12"/>
      <c r="P494" s="12"/>
      <c r="Q494" s="12"/>
      <c r="R494" s="12"/>
      <c r="S494" s="12"/>
      <c r="T494" s="12"/>
      <c r="U494" s="12"/>
      <c r="V494" s="12"/>
      <c r="W494" s="66"/>
      <c r="X494" s="12"/>
    </row>
    <row r="495" spans="1:24" s="19" customFormat="1">
      <c r="A495" s="12"/>
      <c r="B495" s="12"/>
      <c r="C495" s="12"/>
      <c r="D495" s="17"/>
      <c r="E495" s="29"/>
      <c r="F495" s="29"/>
      <c r="G495" s="104"/>
      <c r="H495" s="105"/>
      <c r="I495" s="105"/>
      <c r="N495" s="12"/>
      <c r="O495" s="12"/>
      <c r="P495" s="12"/>
      <c r="Q495" s="12"/>
      <c r="R495" s="12"/>
      <c r="S495" s="12"/>
      <c r="T495" s="12"/>
      <c r="U495" s="12"/>
      <c r="V495" s="12"/>
      <c r="W495" s="66"/>
      <c r="X495" s="12"/>
    </row>
    <row r="496" spans="1:24" s="19" customFormat="1">
      <c r="A496" s="12"/>
      <c r="B496" s="12"/>
      <c r="C496" s="12"/>
      <c r="D496" s="17"/>
      <c r="E496" s="29"/>
      <c r="F496" s="29"/>
      <c r="G496" s="104"/>
      <c r="H496" s="105"/>
      <c r="I496" s="105"/>
      <c r="N496" s="12"/>
      <c r="O496" s="12"/>
      <c r="P496" s="12"/>
      <c r="Q496" s="12"/>
      <c r="R496" s="12"/>
      <c r="S496" s="12"/>
      <c r="T496" s="12"/>
      <c r="U496" s="12"/>
      <c r="V496" s="12"/>
      <c r="W496" s="66"/>
      <c r="X496" s="12"/>
    </row>
    <row r="497" spans="1:24" s="19" customFormat="1">
      <c r="A497" s="12"/>
      <c r="B497" s="12"/>
      <c r="C497" s="12"/>
      <c r="D497" s="17"/>
      <c r="E497" s="29"/>
      <c r="F497" s="29"/>
      <c r="G497" s="104"/>
      <c r="H497" s="105"/>
      <c r="I497" s="105"/>
      <c r="N497" s="12"/>
      <c r="O497" s="12"/>
      <c r="P497" s="12"/>
      <c r="Q497" s="12"/>
      <c r="R497" s="12"/>
      <c r="S497" s="12"/>
      <c r="T497" s="12"/>
      <c r="U497" s="12"/>
      <c r="V497" s="12"/>
      <c r="W497" s="66"/>
      <c r="X497" s="12"/>
    </row>
    <row r="498" spans="1:24" s="19" customFormat="1">
      <c r="A498" s="12"/>
      <c r="B498" s="12"/>
      <c r="C498" s="12"/>
      <c r="D498" s="17"/>
      <c r="E498" s="29"/>
      <c r="F498" s="29"/>
      <c r="G498" s="104"/>
      <c r="H498" s="105"/>
      <c r="I498" s="105"/>
      <c r="N498" s="12"/>
      <c r="O498" s="12"/>
      <c r="P498" s="12"/>
      <c r="Q498" s="12"/>
      <c r="R498" s="12"/>
      <c r="S498" s="12"/>
      <c r="T498" s="12"/>
      <c r="U498" s="12"/>
      <c r="V498" s="12"/>
      <c r="W498" s="66"/>
      <c r="X498" s="12"/>
    </row>
    <row r="499" spans="1:24" s="19" customFormat="1">
      <c r="A499" s="12"/>
      <c r="B499" s="12"/>
      <c r="C499" s="12"/>
      <c r="D499" s="17"/>
      <c r="E499" s="29"/>
      <c r="F499" s="29"/>
      <c r="G499" s="104"/>
      <c r="H499" s="105"/>
      <c r="I499" s="105"/>
      <c r="N499" s="12"/>
      <c r="O499" s="12"/>
      <c r="P499" s="12"/>
      <c r="Q499" s="12"/>
      <c r="R499" s="12"/>
      <c r="S499" s="12"/>
      <c r="T499" s="12"/>
      <c r="U499" s="12"/>
      <c r="V499" s="12"/>
      <c r="W499" s="66"/>
      <c r="X499" s="12"/>
    </row>
    <row r="500" spans="1:24" s="19" customFormat="1">
      <c r="A500" s="12"/>
      <c r="B500" s="12"/>
      <c r="C500" s="12"/>
      <c r="D500" s="17"/>
      <c r="E500" s="29"/>
      <c r="F500" s="29"/>
      <c r="G500" s="104"/>
      <c r="H500" s="105"/>
      <c r="I500" s="105"/>
      <c r="N500" s="12"/>
      <c r="O500" s="12"/>
      <c r="P500" s="12"/>
      <c r="Q500" s="12"/>
      <c r="R500" s="12"/>
      <c r="S500" s="12"/>
      <c r="T500" s="12"/>
      <c r="U500" s="12"/>
      <c r="V500" s="12"/>
      <c r="W500" s="66"/>
      <c r="X500" s="12"/>
    </row>
    <row r="501" spans="1:24" s="19" customFormat="1">
      <c r="A501" s="12"/>
      <c r="B501" s="12"/>
      <c r="C501" s="12"/>
      <c r="D501" s="17"/>
      <c r="E501" s="29"/>
      <c r="F501" s="29"/>
      <c r="G501" s="104"/>
      <c r="H501" s="105"/>
      <c r="I501" s="105"/>
      <c r="N501" s="12"/>
      <c r="O501" s="12"/>
      <c r="P501" s="12"/>
      <c r="Q501" s="12"/>
      <c r="R501" s="12"/>
      <c r="S501" s="12"/>
      <c r="T501" s="12"/>
      <c r="U501" s="12"/>
      <c r="V501" s="12"/>
      <c r="W501" s="66"/>
      <c r="X501" s="12"/>
    </row>
    <row r="502" spans="1:24" s="19" customFormat="1">
      <c r="A502" s="12"/>
      <c r="B502" s="12"/>
      <c r="C502" s="12"/>
      <c r="D502" s="17"/>
      <c r="E502" s="29"/>
      <c r="F502" s="29"/>
      <c r="G502" s="104"/>
      <c r="H502" s="105"/>
      <c r="I502" s="105"/>
      <c r="N502" s="12"/>
      <c r="O502" s="12"/>
      <c r="P502" s="12"/>
      <c r="Q502" s="12"/>
      <c r="R502" s="12"/>
      <c r="S502" s="12"/>
      <c r="T502" s="12"/>
      <c r="U502" s="12"/>
      <c r="V502" s="12"/>
      <c r="W502" s="66"/>
      <c r="X502" s="12"/>
    </row>
    <row r="503" spans="1:24" s="19" customFormat="1">
      <c r="A503" s="12"/>
      <c r="B503" s="12"/>
      <c r="C503" s="12"/>
      <c r="D503" s="17"/>
      <c r="E503" s="29"/>
      <c r="F503" s="29"/>
      <c r="G503" s="104"/>
      <c r="H503" s="105"/>
      <c r="I503" s="105"/>
      <c r="N503" s="12"/>
      <c r="O503" s="12"/>
      <c r="P503" s="12"/>
      <c r="Q503" s="12"/>
      <c r="R503" s="12"/>
      <c r="S503" s="12"/>
      <c r="T503" s="12"/>
      <c r="U503" s="12"/>
      <c r="V503" s="12"/>
      <c r="W503" s="66"/>
      <c r="X503" s="12"/>
    </row>
    <row r="504" spans="1:24" s="19" customFormat="1">
      <c r="A504" s="12"/>
      <c r="B504" s="12"/>
      <c r="C504" s="12"/>
      <c r="D504" s="17"/>
      <c r="E504" s="29"/>
      <c r="F504" s="29"/>
      <c r="G504" s="104"/>
      <c r="H504" s="105"/>
      <c r="I504" s="105"/>
      <c r="N504" s="12"/>
      <c r="O504" s="12"/>
      <c r="P504" s="12"/>
      <c r="Q504" s="12"/>
      <c r="R504" s="12"/>
      <c r="S504" s="12"/>
      <c r="T504" s="12"/>
      <c r="U504" s="12"/>
      <c r="V504" s="12"/>
      <c r="W504" s="66"/>
      <c r="X504" s="12"/>
    </row>
    <row r="505" spans="1:24" s="19" customFormat="1">
      <c r="A505" s="12"/>
      <c r="B505" s="12"/>
      <c r="C505" s="12"/>
      <c r="D505" s="17"/>
      <c r="E505" s="29"/>
      <c r="F505" s="29"/>
      <c r="G505" s="104"/>
      <c r="H505" s="105"/>
      <c r="I505" s="105"/>
      <c r="N505" s="12"/>
      <c r="O505" s="12"/>
      <c r="P505" s="12"/>
      <c r="Q505" s="12"/>
      <c r="R505" s="12"/>
      <c r="S505" s="12"/>
      <c r="T505" s="12"/>
      <c r="U505" s="12"/>
      <c r="V505" s="12"/>
      <c r="W505" s="66"/>
      <c r="X505" s="12"/>
    </row>
    <row r="506" spans="1:24" s="19" customFormat="1">
      <c r="A506" s="12"/>
      <c r="B506" s="12"/>
      <c r="C506" s="12"/>
      <c r="D506" s="17"/>
      <c r="E506" s="29"/>
      <c r="F506" s="29"/>
      <c r="G506" s="104"/>
      <c r="H506" s="105"/>
      <c r="I506" s="105"/>
      <c r="N506" s="12"/>
      <c r="O506" s="12"/>
      <c r="P506" s="12"/>
      <c r="Q506" s="12"/>
      <c r="R506" s="12"/>
      <c r="S506" s="12"/>
      <c r="T506" s="12"/>
      <c r="U506" s="12"/>
      <c r="V506" s="12"/>
      <c r="W506" s="66"/>
      <c r="X506" s="12"/>
    </row>
    <row r="507" spans="1:24" s="19" customFormat="1">
      <c r="A507" s="12"/>
      <c r="B507" s="12"/>
      <c r="C507" s="12"/>
      <c r="D507" s="17"/>
      <c r="E507" s="29"/>
      <c r="F507" s="29"/>
      <c r="G507" s="104"/>
      <c r="H507" s="105"/>
      <c r="I507" s="105"/>
      <c r="N507" s="12"/>
      <c r="O507" s="12"/>
      <c r="P507" s="12"/>
      <c r="Q507" s="12"/>
      <c r="R507" s="12"/>
      <c r="S507" s="12"/>
      <c r="T507" s="12"/>
      <c r="U507" s="12"/>
      <c r="V507" s="12"/>
      <c r="W507" s="66"/>
      <c r="X507" s="12"/>
    </row>
    <row r="508" spans="1:24" s="19" customFormat="1">
      <c r="A508" s="12"/>
      <c r="B508" s="12"/>
      <c r="C508" s="12"/>
      <c r="D508" s="17"/>
      <c r="E508" s="29"/>
      <c r="F508" s="29"/>
      <c r="G508" s="104"/>
      <c r="H508" s="105"/>
      <c r="I508" s="105"/>
      <c r="N508" s="12"/>
      <c r="O508" s="12"/>
      <c r="P508" s="12"/>
      <c r="Q508" s="12"/>
      <c r="R508" s="12"/>
      <c r="S508" s="12"/>
      <c r="T508" s="12"/>
      <c r="U508" s="12"/>
      <c r="V508" s="12"/>
      <c r="W508" s="66"/>
      <c r="X508" s="12"/>
    </row>
    <row r="509" spans="1:24" s="19" customFormat="1">
      <c r="A509" s="12"/>
      <c r="B509" s="12"/>
      <c r="C509" s="12"/>
      <c r="D509" s="17"/>
      <c r="E509" s="29"/>
      <c r="F509" s="29"/>
      <c r="G509" s="104"/>
      <c r="H509" s="105"/>
      <c r="I509" s="105"/>
      <c r="N509" s="12"/>
      <c r="O509" s="12"/>
      <c r="P509" s="12"/>
      <c r="Q509" s="12"/>
      <c r="R509" s="12"/>
      <c r="S509" s="12"/>
      <c r="T509" s="12"/>
      <c r="U509" s="12"/>
      <c r="V509" s="12"/>
      <c r="W509" s="66"/>
      <c r="X509" s="12"/>
    </row>
    <row r="510" spans="1:24" s="19" customFormat="1">
      <c r="A510" s="12"/>
      <c r="B510" s="12"/>
      <c r="C510" s="12"/>
      <c r="D510" s="17"/>
      <c r="E510" s="29"/>
      <c r="F510" s="29"/>
      <c r="G510" s="104"/>
      <c r="H510" s="105"/>
      <c r="I510" s="105"/>
      <c r="N510" s="12"/>
      <c r="O510" s="12"/>
      <c r="P510" s="12"/>
      <c r="Q510" s="12"/>
      <c r="R510" s="12"/>
      <c r="S510" s="12"/>
      <c r="T510" s="12"/>
      <c r="U510" s="12"/>
      <c r="V510" s="12"/>
      <c r="W510" s="66"/>
      <c r="X510" s="12"/>
    </row>
    <row r="511" spans="1:24" s="19" customFormat="1">
      <c r="A511" s="12"/>
      <c r="B511" s="12"/>
      <c r="C511" s="12"/>
      <c r="D511" s="17"/>
      <c r="E511" s="29"/>
      <c r="F511" s="29"/>
      <c r="G511" s="104"/>
      <c r="H511" s="105"/>
      <c r="I511" s="105"/>
      <c r="N511" s="12"/>
      <c r="O511" s="12"/>
      <c r="P511" s="12"/>
      <c r="Q511" s="12"/>
      <c r="R511" s="12"/>
      <c r="S511" s="12"/>
      <c r="T511" s="12"/>
      <c r="U511" s="12"/>
      <c r="V511" s="12"/>
      <c r="W511" s="66"/>
      <c r="X511" s="12"/>
    </row>
    <row r="512" spans="1:24" s="19" customFormat="1">
      <c r="A512" s="12"/>
      <c r="B512" s="12"/>
      <c r="C512" s="12"/>
      <c r="D512" s="17"/>
      <c r="E512" s="29"/>
      <c r="F512" s="29"/>
      <c r="G512" s="104"/>
      <c r="H512" s="105"/>
      <c r="I512" s="105"/>
      <c r="N512" s="12"/>
      <c r="O512" s="12"/>
      <c r="P512" s="12"/>
      <c r="Q512" s="12"/>
      <c r="R512" s="12"/>
      <c r="S512" s="12"/>
      <c r="T512" s="12"/>
      <c r="U512" s="12"/>
      <c r="V512" s="12"/>
      <c r="W512" s="66"/>
      <c r="X512" s="12"/>
    </row>
    <row r="513" spans="1:24" s="19" customFormat="1">
      <c r="A513" s="12"/>
      <c r="B513" s="12"/>
      <c r="C513" s="12"/>
      <c r="D513" s="17"/>
      <c r="E513" s="29"/>
      <c r="F513" s="29"/>
      <c r="G513" s="104"/>
      <c r="H513" s="105"/>
      <c r="I513" s="105"/>
      <c r="N513" s="12"/>
      <c r="O513" s="12"/>
      <c r="P513" s="12"/>
      <c r="Q513" s="12"/>
      <c r="R513" s="12"/>
      <c r="S513" s="12"/>
      <c r="T513" s="12"/>
      <c r="U513" s="12"/>
      <c r="V513" s="12"/>
      <c r="W513" s="66"/>
      <c r="X513" s="12"/>
    </row>
  </sheetData>
  <sheetProtection insertRows="0" deleteRows="0"/>
  <protectedRanges>
    <protectedRange sqref="M290:R290 L291:R1048576 W1:W1048576 L1:R289" name="Obseg1"/>
    <protectedRange sqref="J290:L290" name="Obseg1_2_1"/>
  </protectedRanges>
  <mergeCells count="8">
    <mergeCell ref="A290:L29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 D32 D22:D23 D25:D29">
    <cfRule type="colorScale" priority="3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7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65"/>
  <sheetViews>
    <sheetView topLeftCell="A6" zoomScaleNormal="100" zoomScaleSheetLayoutView="100" workbookViewId="0">
      <selection activeCell="R56" sqref="R56"/>
    </sheetView>
  </sheetViews>
  <sheetFormatPr defaultColWidth="8.85546875" defaultRowHeight="12.75"/>
  <cols>
    <col min="1" max="1" width="3.5703125" style="12" customWidth="1"/>
    <col min="2" max="2" width="6.28515625" style="12" customWidth="1"/>
    <col min="3" max="3" width="8.710937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25" width="8.85546875" style="12"/>
    <col min="26" max="26" width="9.85546875" style="12" bestFit="1" customWidth="1"/>
    <col min="27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42" t="str">
        <f>+'prva stran'!B6</f>
        <v>OŠ Alojza Gradnika Dobrovo</v>
      </c>
      <c r="F2" s="643"/>
      <c r="G2" s="643"/>
      <c r="H2" s="643"/>
      <c r="I2" s="643"/>
      <c r="J2" s="643"/>
      <c r="K2" s="643"/>
      <c r="L2" s="643"/>
    </row>
    <row r="3" spans="1:23" ht="15">
      <c r="D3" s="48" t="s">
        <v>132</v>
      </c>
      <c r="E3" s="644" t="str">
        <f>+'prva stran'!B7</f>
        <v>Trg 25. maja 9, 5212 Dobrovo</v>
      </c>
      <c r="F3" s="645"/>
      <c r="G3" s="645"/>
      <c r="H3" s="645"/>
      <c r="I3" s="645"/>
      <c r="J3" s="645"/>
      <c r="K3" s="645"/>
      <c r="L3" s="645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46">
        <f>+'prva stran'!B10</f>
        <v>0</v>
      </c>
      <c r="F6" s="647"/>
      <c r="G6" s="647"/>
      <c r="H6" s="647"/>
      <c r="I6" s="647"/>
      <c r="J6" s="647"/>
      <c r="K6" s="647"/>
      <c r="L6" s="647"/>
    </row>
    <row r="7" spans="1:23" ht="17.25" customHeight="1">
      <c r="D7" s="49" t="s">
        <v>132</v>
      </c>
      <c r="E7" s="648">
        <f>+'prva stran'!B11</f>
        <v>0</v>
      </c>
      <c r="F7" s="649"/>
      <c r="G7" s="649"/>
      <c r="H7" s="649"/>
      <c r="I7" s="649"/>
      <c r="J7" s="649"/>
      <c r="K7" s="649"/>
      <c r="L7" s="649"/>
    </row>
    <row r="8" spans="1:23" ht="17.25" customHeight="1">
      <c r="D8" s="49" t="s">
        <v>133</v>
      </c>
      <c r="E8" s="648">
        <f>+'prva stran'!B12</f>
        <v>0</v>
      </c>
      <c r="F8" s="649"/>
      <c r="G8" s="649"/>
      <c r="H8" s="649"/>
      <c r="I8" s="649"/>
      <c r="J8" s="649"/>
      <c r="K8" s="649"/>
      <c r="L8" s="649"/>
    </row>
    <row r="9" spans="1:23" s="13" customFormat="1" ht="17.25" customHeight="1">
      <c r="A9" s="10"/>
      <c r="B9" s="10"/>
      <c r="C9" s="10"/>
      <c r="D9" s="50" t="s">
        <v>135</v>
      </c>
      <c r="E9" s="650">
        <f>+'prva stran'!B13</f>
        <v>0</v>
      </c>
      <c r="F9" s="649"/>
      <c r="G9" s="649"/>
      <c r="H9" s="649"/>
      <c r="I9" s="649"/>
      <c r="J9" s="649"/>
      <c r="K9" s="649"/>
      <c r="L9" s="649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pred_rekapitulacija'!A32</f>
        <v>19.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641" t="str">
        <f>+'Ponudbeni pred_rekapitulacija'!B32</f>
        <v>EKO ŽIVILA</v>
      </c>
      <c r="E13" s="641"/>
      <c r="F13" s="641"/>
      <c r="G13" s="641"/>
      <c r="H13" s="641"/>
      <c r="I13" s="641"/>
      <c r="J13" s="641"/>
      <c r="K13" s="641"/>
      <c r="L13" s="641"/>
      <c r="M13" s="641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599" t="s">
        <v>1</v>
      </c>
      <c r="B16" s="606" t="s">
        <v>1236</v>
      </c>
      <c r="C16" s="617" t="s">
        <v>1252</v>
      </c>
      <c r="D16" s="618" t="s">
        <v>1458</v>
      </c>
      <c r="E16" s="616" t="s">
        <v>2334</v>
      </c>
      <c r="F16" s="168"/>
      <c r="G16" s="109"/>
      <c r="H16" s="619"/>
      <c r="I16" s="118"/>
      <c r="J1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K16" s="78" t="str">
        <f>IF(Sklop19[[#This Row],[ZAHTEVANA SHEMA KAKOVOSTI]]&lt;&gt;"",Sklop19[[#This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+Sklop19[[#This Row],[cena/enota brez DDV v EUR]]*Sklop19[[#This Row],[Stopnja DDV (%)]]</f>
        <v>0</v>
      </c>
      <c r="T16" s="81">
        <f>+Sklop19[[#This Row],[cena/enota brez DDV v EUR]]+Sklop19[[#This Row],[Davek (EUR)]]</f>
        <v>0</v>
      </c>
      <c r="U16" s="81">
        <f>+Sklop19[[#This Row],[cena/enota brez DDV v EUR]]*Sklop19[[#This Row],[Okvirna količina]]</f>
        <v>0</v>
      </c>
      <c r="V16" s="81">
        <f>+Sklop19[[#This Row],[Končna cena/enoto mere (EUR) z DDV]]*Sklop19[[#This Row],[Okvirna količina]]</f>
        <v>0</v>
      </c>
      <c r="W16" s="130" t="s">
        <v>160</v>
      </c>
    </row>
    <row r="17" spans="1:23" s="53" customFormat="1" ht="24">
      <c r="A17" s="599" t="s">
        <v>3</v>
      </c>
      <c r="B17" s="606" t="s">
        <v>1237</v>
      </c>
      <c r="C17" s="617" t="s">
        <v>1252</v>
      </c>
      <c r="D17" s="618" t="s">
        <v>1459</v>
      </c>
      <c r="E17" s="616" t="s">
        <v>2334</v>
      </c>
      <c r="F17" s="220"/>
      <c r="G17" s="109"/>
      <c r="H17" s="226"/>
      <c r="I17" s="433"/>
      <c r="J17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K17" s="78" t="str">
        <f>IF(Sklop19[[#This Row],[ZAHTEVANA SHEMA KAKOVOSTI]]&lt;&gt;"",Sklop19[[#This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+Sklop19[[#This Row],[cena/enota brez DDV v EUR]]*Sklop19[[#This Row],[Stopnja DDV (%)]]</f>
        <v>0</v>
      </c>
      <c r="T17" s="85">
        <f>+Sklop19[[#This Row],[cena/enota brez DDV v EUR]]+Sklop19[[#This Row],[Davek (EUR)]]</f>
        <v>0</v>
      </c>
      <c r="U17" s="85">
        <f>+Sklop19[[#This Row],[cena/enota brez DDV v EUR]]*Sklop19[[#This Row],[Okvirna količina]]</f>
        <v>0</v>
      </c>
      <c r="V17" s="85">
        <f>+Sklop19[[#This Row],[Končna cena/enoto mere (EUR) z DDV]]*Sklop19[[#This Row],[Okvirna količina]]</f>
        <v>0</v>
      </c>
      <c r="W17" s="130" t="s">
        <v>160</v>
      </c>
    </row>
    <row r="18" spans="1:23" s="53" customFormat="1" ht="12">
      <c r="A18" s="77" t="s">
        <v>4</v>
      </c>
      <c r="B18" s="223" t="s">
        <v>1238</v>
      </c>
      <c r="C18" s="224" t="s">
        <v>1252</v>
      </c>
      <c r="D18" s="225" t="s">
        <v>1460</v>
      </c>
      <c r="E18" s="395">
        <v>1</v>
      </c>
      <c r="F18" s="220" t="s">
        <v>0</v>
      </c>
      <c r="G18" s="109"/>
      <c r="H18" s="226">
        <v>100</v>
      </c>
      <c r="I18" s="433" t="s">
        <v>93</v>
      </c>
      <c r="J18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8" s="78" t="str">
        <f>IF(Sklop19[[#This Row],[ZAHTEVANA SHEMA KAKOVOSTI]]&lt;&gt;"",Sklop19[[#This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+Sklop19[[#This Row],[cena/enota brez DDV v EUR]]*Sklop19[[#This Row],[Stopnja DDV (%)]]</f>
        <v>0</v>
      </c>
      <c r="T18" s="85">
        <f>+Sklop19[[#This Row],[cena/enota brez DDV v EUR]]+Sklop19[[#This Row],[Davek (EUR)]]</f>
        <v>0</v>
      </c>
      <c r="U18" s="85">
        <f>+Sklop19[[#This Row],[cena/enota brez DDV v EUR]]*Sklop19[[#This Row],[Okvirna količina]]</f>
        <v>0</v>
      </c>
      <c r="V18" s="85">
        <f>+Sklop19[[#This Row],[Končna cena/enoto mere (EUR) z DDV]]*Sklop19[[#This Row],[Okvirna količina]]</f>
        <v>0</v>
      </c>
      <c r="W18" s="130" t="s">
        <v>160</v>
      </c>
    </row>
    <row r="19" spans="1:23" s="53" customFormat="1" ht="12">
      <c r="A19" s="77" t="s">
        <v>5</v>
      </c>
      <c r="B19" s="223" t="s">
        <v>1239</v>
      </c>
      <c r="C19" s="224" t="s">
        <v>1252</v>
      </c>
      <c r="D19" s="225" t="s">
        <v>1461</v>
      </c>
      <c r="E19" s="395">
        <v>1</v>
      </c>
      <c r="F19" s="220" t="s">
        <v>0</v>
      </c>
      <c r="G19" s="109"/>
      <c r="H19" s="226">
        <v>50</v>
      </c>
      <c r="I19" s="433" t="s">
        <v>93</v>
      </c>
      <c r="J19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9" s="78" t="str">
        <f>IF(Sklop19[[#This Row],[ZAHTEVANA SHEMA KAKOVOSTI]]&lt;&gt;"",Sklop19[[#This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+Sklop19[[#This Row],[cena/enota brez DDV v EUR]]*Sklop19[[#This Row],[Stopnja DDV (%)]]</f>
        <v>0</v>
      </c>
      <c r="T19" s="85">
        <f>+Sklop19[[#This Row],[cena/enota brez DDV v EUR]]+Sklop19[[#This Row],[Davek (EUR)]]</f>
        <v>0</v>
      </c>
      <c r="U19" s="85">
        <f>+Sklop19[[#This Row],[cena/enota brez DDV v EUR]]*Sklop19[[#This Row],[Okvirna količina]]</f>
        <v>0</v>
      </c>
      <c r="V19" s="85">
        <f>+Sklop19[[#This Row],[Končna cena/enoto mere (EUR) z DDV]]*Sklop19[[#This Row],[Okvirna količina]]</f>
        <v>0</v>
      </c>
      <c r="W19" s="130" t="s">
        <v>160</v>
      </c>
    </row>
    <row r="20" spans="1:23" s="53" customFormat="1" ht="12">
      <c r="A20" s="77" t="s">
        <v>6</v>
      </c>
      <c r="B20" s="223" t="s">
        <v>1240</v>
      </c>
      <c r="C20" s="224" t="s">
        <v>1252</v>
      </c>
      <c r="D20" s="225" t="s">
        <v>1462</v>
      </c>
      <c r="E20" s="395">
        <v>1</v>
      </c>
      <c r="F20" s="220" t="s">
        <v>0</v>
      </c>
      <c r="G20" s="109"/>
      <c r="H20" s="226">
        <v>60</v>
      </c>
      <c r="I20" s="433" t="s">
        <v>93</v>
      </c>
      <c r="J20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0" s="78" t="str">
        <f>IF(Sklop19[[#This Row],[ZAHTEVANA SHEMA KAKOVOSTI]]&lt;&gt;"",Sklop19[[#This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+Sklop19[[#This Row],[cena/enota brez DDV v EUR]]*Sklop19[[#This Row],[Stopnja DDV (%)]]</f>
        <v>0</v>
      </c>
      <c r="T20" s="85">
        <f>+Sklop19[[#This Row],[cena/enota brez DDV v EUR]]+Sklop19[[#This Row],[Davek (EUR)]]</f>
        <v>0</v>
      </c>
      <c r="U20" s="85">
        <f>+Sklop19[[#This Row],[cena/enota brez DDV v EUR]]*Sklop19[[#This Row],[Okvirna količina]]</f>
        <v>0</v>
      </c>
      <c r="V20" s="85">
        <f>+Sklop19[[#This Row],[Končna cena/enoto mere (EUR) z DDV]]*Sklop19[[#This Row],[Okvirna količina]]</f>
        <v>0</v>
      </c>
      <c r="W20" s="130" t="s">
        <v>160</v>
      </c>
    </row>
    <row r="21" spans="1:23" s="53" customFormat="1" ht="12">
      <c r="A21" s="77" t="s">
        <v>7</v>
      </c>
      <c r="B21" s="223" t="s">
        <v>1241</v>
      </c>
      <c r="C21" s="224" t="s">
        <v>1252</v>
      </c>
      <c r="D21" s="225" t="s">
        <v>1463</v>
      </c>
      <c r="E21" s="395">
        <v>2</v>
      </c>
      <c r="F21" s="220" t="s">
        <v>0</v>
      </c>
      <c r="G21" s="109"/>
      <c r="H21" s="226">
        <v>25</v>
      </c>
      <c r="I21" s="433" t="s">
        <v>93</v>
      </c>
      <c r="J21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1" s="78" t="str">
        <f>IF(Sklop19[[#This Row],[ZAHTEVANA SHEMA KAKOVOSTI]]&lt;&gt;"",Sklop19[[#This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+Sklop19[[#This Row],[cena/enota brez DDV v EUR]]*Sklop19[[#This Row],[Stopnja DDV (%)]]</f>
        <v>0</v>
      </c>
      <c r="T21" s="85">
        <f>+Sklop19[[#This Row],[cena/enota brez DDV v EUR]]+Sklop19[[#This Row],[Davek (EUR)]]</f>
        <v>0</v>
      </c>
      <c r="U21" s="85">
        <f>+Sklop19[[#This Row],[cena/enota brez DDV v EUR]]*Sklop19[[#This Row],[Okvirna količina]]</f>
        <v>0</v>
      </c>
      <c r="V21" s="85">
        <f>+Sklop19[[#This Row],[Končna cena/enoto mere (EUR) z DDV]]*Sklop19[[#This Row],[Okvirna količina]]</f>
        <v>0</v>
      </c>
      <c r="W21" s="130" t="s">
        <v>160</v>
      </c>
    </row>
    <row r="22" spans="1:23" s="53" customFormat="1" ht="12">
      <c r="A22" s="77" t="s">
        <v>8</v>
      </c>
      <c r="B22" s="223" t="s">
        <v>1242</v>
      </c>
      <c r="C22" s="224" t="s">
        <v>1252</v>
      </c>
      <c r="D22" s="225" t="s">
        <v>1464</v>
      </c>
      <c r="E22" s="395">
        <v>1</v>
      </c>
      <c r="F22" s="220" t="s">
        <v>0</v>
      </c>
      <c r="G22" s="109"/>
      <c r="H22" s="226">
        <v>60</v>
      </c>
      <c r="I22" s="433" t="s">
        <v>93</v>
      </c>
      <c r="J22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2" s="78" t="str">
        <f>IF(Sklop19[[#This Row],[ZAHTEVANA SHEMA KAKOVOSTI]]&lt;&gt;"",Sklop19[[#This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+Sklop19[[#This Row],[cena/enota brez DDV v EUR]]*Sklop19[[#This Row],[Stopnja DDV (%)]]</f>
        <v>0</v>
      </c>
      <c r="T22" s="85">
        <f>+Sklop19[[#This Row],[cena/enota brez DDV v EUR]]+Sklop19[[#This Row],[Davek (EUR)]]</f>
        <v>0</v>
      </c>
      <c r="U22" s="85">
        <f>+Sklop19[[#This Row],[cena/enota brez DDV v EUR]]*Sklop19[[#This Row],[Okvirna količina]]</f>
        <v>0</v>
      </c>
      <c r="V22" s="85">
        <f>+Sklop19[[#This Row],[Končna cena/enoto mere (EUR) z DDV]]*Sklop19[[#This Row],[Okvirna količina]]</f>
        <v>0</v>
      </c>
      <c r="W22" s="130" t="s">
        <v>160</v>
      </c>
    </row>
    <row r="23" spans="1:23" s="53" customFormat="1" ht="12">
      <c r="A23" s="77" t="s">
        <v>9</v>
      </c>
      <c r="B23" s="223" t="s">
        <v>1243</v>
      </c>
      <c r="C23" s="224" t="s">
        <v>1252</v>
      </c>
      <c r="D23" s="225" t="s">
        <v>1465</v>
      </c>
      <c r="E23" s="395">
        <v>1</v>
      </c>
      <c r="F23" s="220" t="s">
        <v>0</v>
      </c>
      <c r="G23" s="109"/>
      <c r="H23" s="226">
        <v>50</v>
      </c>
      <c r="I23" s="433" t="s">
        <v>93</v>
      </c>
      <c r="J23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3" s="78" t="str">
        <f>IF(Sklop19[[#This Row],[ZAHTEVANA SHEMA KAKOVOSTI]]&lt;&gt;"",Sklop19[[#This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+Sklop19[[#This Row],[cena/enota brez DDV v EUR]]*Sklop19[[#This Row],[Stopnja DDV (%)]]</f>
        <v>0</v>
      </c>
      <c r="T23" s="85">
        <f>+Sklop19[[#This Row],[cena/enota brez DDV v EUR]]+Sklop19[[#This Row],[Davek (EUR)]]</f>
        <v>0</v>
      </c>
      <c r="U23" s="85">
        <f>+Sklop19[[#This Row],[cena/enota brez DDV v EUR]]*Sklop19[[#This Row],[Okvirna količina]]</f>
        <v>0</v>
      </c>
      <c r="V23" s="85">
        <f>+Sklop19[[#This Row],[Končna cena/enoto mere (EUR) z DDV]]*Sklop19[[#This Row],[Okvirna količina]]</f>
        <v>0</v>
      </c>
      <c r="W23" s="130" t="s">
        <v>160</v>
      </c>
    </row>
    <row r="24" spans="1:23" s="53" customFormat="1" ht="12">
      <c r="A24" s="77" t="s">
        <v>10</v>
      </c>
      <c r="B24" s="223" t="s">
        <v>1244</v>
      </c>
      <c r="C24" s="224" t="s">
        <v>1252</v>
      </c>
      <c r="D24" s="225" t="s">
        <v>1466</v>
      </c>
      <c r="E24" s="394">
        <v>0.25</v>
      </c>
      <c r="F24" s="220" t="s">
        <v>0</v>
      </c>
      <c r="G24" s="109"/>
      <c r="H24" s="226">
        <v>30</v>
      </c>
      <c r="I24" s="433" t="s">
        <v>93</v>
      </c>
      <c r="J24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K24" s="78" t="str">
        <f>IF(Sklop19[[#This Row],[ZAHTEVANA SHEMA KAKOVOSTI]]&lt;&gt;"",Sklop19[[#This Row],[Preračunana masa/volumen/kos na enoto kg]],"")</f>
        <v/>
      </c>
      <c r="L24" s="91"/>
      <c r="M24" s="84"/>
      <c r="N24" s="84"/>
      <c r="O24" s="93"/>
      <c r="P24" s="85"/>
      <c r="Q24" s="85"/>
      <c r="R24" s="94"/>
      <c r="S24" s="85">
        <f>+Sklop19[[#This Row],[cena/enota brez DDV v EUR]]*Sklop19[[#This Row],[Stopnja DDV (%)]]</f>
        <v>0</v>
      </c>
      <c r="T24" s="85">
        <f>+Sklop19[[#This Row],[cena/enota brez DDV v EUR]]+Sklop19[[#This Row],[Davek (EUR)]]</f>
        <v>0</v>
      </c>
      <c r="U24" s="85">
        <f>+Sklop19[[#This Row],[cena/enota brez DDV v EUR]]*Sklop19[[#This Row],[Okvirna količina]]</f>
        <v>0</v>
      </c>
      <c r="V24" s="85">
        <f>+Sklop19[[#This Row],[Končna cena/enoto mere (EUR) z DDV]]*Sklop19[[#This Row],[Okvirna količina]]</f>
        <v>0</v>
      </c>
      <c r="W24" s="130" t="s">
        <v>160</v>
      </c>
    </row>
    <row r="25" spans="1:23" s="53" customFormat="1" ht="12">
      <c r="A25" s="77" t="s">
        <v>11</v>
      </c>
      <c r="B25" s="260" t="s">
        <v>1245</v>
      </c>
      <c r="C25" s="267" t="s">
        <v>1252</v>
      </c>
      <c r="D25" s="261" t="s">
        <v>1467</v>
      </c>
      <c r="E25" s="396">
        <v>1</v>
      </c>
      <c r="F25" s="262" t="s">
        <v>0</v>
      </c>
      <c r="G25" s="103"/>
      <c r="H25" s="263">
        <v>50</v>
      </c>
      <c r="I25" s="264" t="s">
        <v>93</v>
      </c>
      <c r="J25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5" s="265" t="str">
        <f>IF(Sklop19[[#This Row],[ZAHTEVANA SHEMA KAKOVOSTI]]&lt;&gt;"",Sklop19[[#This Row],[Preračunana masa/volumen/kos na enoto kg]],"")</f>
        <v/>
      </c>
      <c r="L25" s="266"/>
      <c r="M25" s="84"/>
      <c r="N25" s="84"/>
      <c r="O25" s="93"/>
      <c r="P25" s="85"/>
      <c r="Q25" s="85"/>
      <c r="R25" s="94"/>
      <c r="S25" s="85">
        <f>+Sklop19[[#This Row],[cena/enota brez DDV v EUR]]*Sklop19[[#This Row],[Stopnja DDV (%)]]</f>
        <v>0</v>
      </c>
      <c r="T25" s="85">
        <f>+Sklop19[[#This Row],[cena/enota brez DDV v EUR]]+Sklop19[[#This Row],[Davek (EUR)]]</f>
        <v>0</v>
      </c>
      <c r="U25" s="85">
        <f>+Sklop19[[#This Row],[cena/enota brez DDV v EUR]]*Sklop19[[#This Row],[Okvirna količina]]</f>
        <v>0</v>
      </c>
      <c r="V25" s="85">
        <f>+Sklop19[[#This Row],[Končna cena/enoto mere (EUR) z DDV]]*Sklop19[[#This Row],[Okvirna količina]]</f>
        <v>0</v>
      </c>
      <c r="W25" s="130" t="s">
        <v>160</v>
      </c>
    </row>
    <row r="26" spans="1:23" s="53" customFormat="1" ht="12">
      <c r="A26" s="77" t="s">
        <v>12</v>
      </c>
      <c r="B26" s="223" t="s">
        <v>1246</v>
      </c>
      <c r="C26" s="224" t="s">
        <v>1252</v>
      </c>
      <c r="D26" s="225" t="s">
        <v>1468</v>
      </c>
      <c r="E26" s="395">
        <v>1</v>
      </c>
      <c r="F26" s="220" t="s">
        <v>0</v>
      </c>
      <c r="G26" s="109"/>
      <c r="H26" s="226">
        <v>100</v>
      </c>
      <c r="I26" s="433" t="s">
        <v>93</v>
      </c>
      <c r="J2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6" s="78" t="str">
        <f>IF(Sklop19[[#This Row],[ZAHTEVANA SHEMA KAKOVOSTI]]&lt;&gt;"",Sklop19[[#This Row],[Preračunana masa/volumen/kos na enoto kg]],"")</f>
        <v/>
      </c>
      <c r="L26" s="91"/>
      <c r="M26" s="84"/>
      <c r="N26" s="84"/>
      <c r="O26" s="93"/>
      <c r="P26" s="85"/>
      <c r="Q26" s="85"/>
      <c r="R26" s="94"/>
      <c r="S26" s="85">
        <f>+Sklop19[[#This Row],[cena/enota brez DDV v EUR]]*Sklop19[[#This Row],[Stopnja DDV (%)]]</f>
        <v>0</v>
      </c>
      <c r="T26" s="85">
        <f>+Sklop19[[#This Row],[cena/enota brez DDV v EUR]]+Sklop19[[#This Row],[Davek (EUR)]]</f>
        <v>0</v>
      </c>
      <c r="U26" s="85">
        <f>+Sklop19[[#This Row],[cena/enota brez DDV v EUR]]*Sklop19[[#This Row],[Okvirna količina]]</f>
        <v>0</v>
      </c>
      <c r="V26" s="85">
        <f>+Sklop19[[#This Row],[Končna cena/enoto mere (EUR) z DDV]]*Sklop19[[#This Row],[Okvirna količina]]</f>
        <v>0</v>
      </c>
      <c r="W26" s="130" t="s">
        <v>160</v>
      </c>
    </row>
    <row r="27" spans="1:23" s="53" customFormat="1" ht="12">
      <c r="A27" s="77" t="s">
        <v>13</v>
      </c>
      <c r="B27" s="223" t="s">
        <v>1247</v>
      </c>
      <c r="C27" s="224" t="s">
        <v>1252</v>
      </c>
      <c r="D27" s="227" t="s">
        <v>1469</v>
      </c>
      <c r="E27" s="395">
        <v>1</v>
      </c>
      <c r="F27" s="220" t="s">
        <v>0</v>
      </c>
      <c r="G27" s="109"/>
      <c r="H27" s="226">
        <v>100</v>
      </c>
      <c r="I27" s="433" t="s">
        <v>93</v>
      </c>
      <c r="J27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7" s="78" t="str">
        <f>IF(Sklop19[[#This Row],[ZAHTEVANA SHEMA KAKOVOSTI]]&lt;&gt;"",Sklop19[[#This Row],[Preračunana masa/volumen/kos na enoto kg]],"")</f>
        <v/>
      </c>
      <c r="L27" s="91"/>
      <c r="M27" s="84"/>
      <c r="N27" s="84"/>
      <c r="O27" s="93"/>
      <c r="P27" s="85"/>
      <c r="Q27" s="85"/>
      <c r="R27" s="94"/>
      <c r="S27" s="85">
        <f>+Sklop19[[#This Row],[cena/enota brez DDV v EUR]]*Sklop19[[#This Row],[Stopnja DDV (%)]]</f>
        <v>0</v>
      </c>
      <c r="T27" s="85">
        <f>+Sklop19[[#This Row],[cena/enota brez DDV v EUR]]+Sklop19[[#This Row],[Davek (EUR)]]</f>
        <v>0</v>
      </c>
      <c r="U27" s="85">
        <f>+Sklop19[[#This Row],[cena/enota brez DDV v EUR]]*Sklop19[[#This Row],[Okvirna količina]]</f>
        <v>0</v>
      </c>
      <c r="V27" s="85">
        <f>+Sklop19[[#This Row],[Končna cena/enoto mere (EUR) z DDV]]*Sklop19[[#This Row],[Okvirna količina]]</f>
        <v>0</v>
      </c>
      <c r="W27" s="130" t="s">
        <v>160</v>
      </c>
    </row>
    <row r="28" spans="1:23" s="53" customFormat="1" ht="12">
      <c r="A28" s="77" t="s">
        <v>14</v>
      </c>
      <c r="B28" s="223" t="s">
        <v>1248</v>
      </c>
      <c r="C28" s="224" t="s">
        <v>1252</v>
      </c>
      <c r="D28" s="227" t="s">
        <v>1470</v>
      </c>
      <c r="E28" s="395">
        <v>1</v>
      </c>
      <c r="F28" s="220" t="s">
        <v>0</v>
      </c>
      <c r="G28" s="109"/>
      <c r="H28" s="226">
        <v>50</v>
      </c>
      <c r="I28" s="433" t="s">
        <v>93</v>
      </c>
      <c r="J28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8" s="78" t="str">
        <f>IF(Sklop19[[#This Row],[ZAHTEVANA SHEMA KAKOVOSTI]]&lt;&gt;"",Sklop19[[#This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+Sklop19[[#This Row],[cena/enota brez DDV v EUR]]*Sklop19[[#This Row],[Stopnja DDV (%)]]</f>
        <v>0</v>
      </c>
      <c r="T28" s="85">
        <f>+Sklop19[[#This Row],[cena/enota brez DDV v EUR]]+Sklop19[[#This Row],[Davek (EUR)]]</f>
        <v>0</v>
      </c>
      <c r="U28" s="85">
        <f>+Sklop19[[#This Row],[cena/enota brez DDV v EUR]]*Sklop19[[#This Row],[Okvirna količina]]</f>
        <v>0</v>
      </c>
      <c r="V28" s="85">
        <f>+Sklop19[[#This Row],[Končna cena/enoto mere (EUR) z DDV]]*Sklop19[[#This Row],[Okvirna količina]]</f>
        <v>0</v>
      </c>
      <c r="W28" s="130" t="s">
        <v>160</v>
      </c>
    </row>
    <row r="29" spans="1:23" s="53" customFormat="1" ht="12">
      <c r="A29" s="77" t="s">
        <v>15</v>
      </c>
      <c r="B29" s="223" t="s">
        <v>1249</v>
      </c>
      <c r="C29" s="224" t="s">
        <v>1252</v>
      </c>
      <c r="D29" s="227" t="s">
        <v>1471</v>
      </c>
      <c r="E29" s="394">
        <v>0.25</v>
      </c>
      <c r="F29" s="220" t="s">
        <v>95</v>
      </c>
      <c r="G29" s="109"/>
      <c r="H29" s="226">
        <v>60</v>
      </c>
      <c r="I29" s="433" t="s">
        <v>93</v>
      </c>
      <c r="J29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K29" s="78" t="str">
        <f>IF(Sklop19[[#This Row],[ZAHTEVANA SHEMA KAKOVOSTI]]&lt;&gt;"",Sklop19[[#This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+Sklop19[[#This Row],[cena/enota brez DDV v EUR]]*Sklop19[[#This Row],[Stopnja DDV (%)]]</f>
        <v>0</v>
      </c>
      <c r="T29" s="85">
        <f>+Sklop19[[#This Row],[cena/enota brez DDV v EUR]]+Sklop19[[#This Row],[Davek (EUR)]]</f>
        <v>0</v>
      </c>
      <c r="U29" s="85">
        <f>+Sklop19[[#This Row],[cena/enota brez DDV v EUR]]*Sklop19[[#This Row],[Okvirna količina]]</f>
        <v>0</v>
      </c>
      <c r="V29" s="85">
        <f>+Sklop19[[#This Row],[Končna cena/enoto mere (EUR) z DDV]]*Sklop19[[#This Row],[Okvirna količina]]</f>
        <v>0</v>
      </c>
      <c r="W29" s="130" t="s">
        <v>160</v>
      </c>
    </row>
    <row r="30" spans="1:23" s="53" customFormat="1" ht="12">
      <c r="A30" s="77" t="s">
        <v>16</v>
      </c>
      <c r="B30" s="223" t="s">
        <v>1250</v>
      </c>
      <c r="C30" s="224" t="s">
        <v>1252</v>
      </c>
      <c r="D30" s="227" t="s">
        <v>1472</v>
      </c>
      <c r="E30" s="394">
        <v>0.25</v>
      </c>
      <c r="F30" s="220" t="s">
        <v>95</v>
      </c>
      <c r="G30" s="109"/>
      <c r="H30" s="226">
        <v>60</v>
      </c>
      <c r="I30" s="433" t="s">
        <v>93</v>
      </c>
      <c r="J30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K30" s="78" t="str">
        <f>IF(Sklop19[[#This Row],[ZAHTEVANA SHEMA KAKOVOSTI]]&lt;&gt;"",Sklop19[[#This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+Sklop19[[#This Row],[cena/enota brez DDV v EUR]]*Sklop19[[#This Row],[Stopnja DDV (%)]]</f>
        <v>0</v>
      </c>
      <c r="T30" s="85">
        <f>+Sklop19[[#This Row],[cena/enota brez DDV v EUR]]+Sklop19[[#This Row],[Davek (EUR)]]</f>
        <v>0</v>
      </c>
      <c r="U30" s="85">
        <f>+Sklop19[[#This Row],[cena/enota brez DDV v EUR]]*Sklop19[[#This Row],[Okvirna količina]]</f>
        <v>0</v>
      </c>
      <c r="V30" s="85">
        <f>+Sklop19[[#This Row],[Končna cena/enoto mere (EUR) z DDV]]*Sklop19[[#This Row],[Okvirna količina]]</f>
        <v>0</v>
      </c>
      <c r="W30" s="130" t="s">
        <v>160</v>
      </c>
    </row>
    <row r="31" spans="1:23" s="53" customFormat="1" ht="12">
      <c r="A31" s="77" t="s">
        <v>17</v>
      </c>
      <c r="B31" s="223" t="s">
        <v>1251</v>
      </c>
      <c r="C31" s="224" t="s">
        <v>1252</v>
      </c>
      <c r="D31" s="227" t="s">
        <v>1471</v>
      </c>
      <c r="E31" s="395">
        <v>1</v>
      </c>
      <c r="F31" s="220" t="s">
        <v>95</v>
      </c>
      <c r="G31" s="109"/>
      <c r="H31" s="226">
        <v>20</v>
      </c>
      <c r="I31" s="433" t="s">
        <v>93</v>
      </c>
      <c r="J31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31" s="78" t="str">
        <f>IF(Sklop19[[#This Row],[ZAHTEVANA SHEMA KAKOVOSTI]]&lt;&gt;"",Sklop19[[#This Row],[Preračunana masa/volumen/kos na enoto kg]],"")</f>
        <v/>
      </c>
      <c r="L31" s="91"/>
      <c r="M31" s="84"/>
      <c r="N31" s="84"/>
      <c r="O31" s="93"/>
      <c r="P31" s="85"/>
      <c r="Q31" s="85"/>
      <c r="R31" s="94"/>
      <c r="S31" s="85">
        <f>+Sklop19[[#This Row],[cena/enota brez DDV v EUR]]*Sklop19[[#This Row],[Stopnja DDV (%)]]</f>
        <v>0</v>
      </c>
      <c r="T31" s="85">
        <f>+Sklop19[[#This Row],[cena/enota brez DDV v EUR]]+Sklop19[[#This Row],[Davek (EUR)]]</f>
        <v>0</v>
      </c>
      <c r="U31" s="85">
        <f>+Sklop19[[#This Row],[cena/enota brez DDV v EUR]]*Sklop19[[#This Row],[Okvirna količina]]</f>
        <v>0</v>
      </c>
      <c r="V31" s="85">
        <f>+Sklop19[[#This Row],[Končna cena/enoto mere (EUR) z DDV]]*Sklop19[[#This Row],[Okvirna količina]]</f>
        <v>0</v>
      </c>
      <c r="W31" s="130" t="s">
        <v>160</v>
      </c>
    </row>
    <row r="32" spans="1:23" s="53" customFormat="1" ht="12">
      <c r="A32" s="77" t="s">
        <v>18</v>
      </c>
      <c r="B32" s="223" t="s">
        <v>1250</v>
      </c>
      <c r="C32" s="219" t="s">
        <v>1252</v>
      </c>
      <c r="D32" s="227" t="s">
        <v>1472</v>
      </c>
      <c r="E32" s="395">
        <v>1</v>
      </c>
      <c r="F32" s="220" t="s">
        <v>95</v>
      </c>
      <c r="G32" s="109"/>
      <c r="H32" s="226">
        <v>20</v>
      </c>
      <c r="I32" s="433" t="s">
        <v>93</v>
      </c>
      <c r="J32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32" s="78" t="str">
        <f>IF(Sklop19[[#This Row],[ZAHTEVANA SHEMA KAKOVOSTI]]&lt;&gt;"",Sklop19[[#This Row],[Preračunana masa/volumen/kos na enoto kg]],"")</f>
        <v/>
      </c>
      <c r="L32" s="91"/>
      <c r="M32" s="84"/>
      <c r="N32" s="84"/>
      <c r="O32" s="93"/>
      <c r="P32" s="85"/>
      <c r="Q32" s="85"/>
      <c r="R32" s="94"/>
      <c r="S32" s="85">
        <f>+Sklop19[[#This Row],[cena/enota brez DDV v EUR]]*Sklop19[[#This Row],[Stopnja DDV (%)]]</f>
        <v>0</v>
      </c>
      <c r="T32" s="85">
        <f>+Sklop19[[#This Row],[cena/enota brez DDV v EUR]]+Sklop19[[#This Row],[Davek (EUR)]]</f>
        <v>0</v>
      </c>
      <c r="U32" s="85">
        <f>+Sklop19[[#This Row],[cena/enota brez DDV v EUR]]*Sklop19[[#This Row],[Okvirna količina]]</f>
        <v>0</v>
      </c>
      <c r="V32" s="85">
        <f>+Sklop19[[#This Row],[Končna cena/enoto mere (EUR) z DDV]]*Sklop19[[#This Row],[Okvirna količina]]</f>
        <v>0</v>
      </c>
      <c r="W32" s="130" t="s">
        <v>160</v>
      </c>
    </row>
    <row r="33" spans="1:26">
      <c r="A33" s="169" t="s">
        <v>181</v>
      </c>
      <c r="B33" s="169"/>
      <c r="C33" s="169"/>
      <c r="D33" s="159"/>
      <c r="E33" s="160"/>
      <c r="F33" s="160"/>
      <c r="G33" s="170"/>
      <c r="H33" s="161"/>
      <c r="I33" s="171"/>
      <c r="J33" s="162">
        <f>SUBTOTAL(109,Sklop19[Preračunana masa/volumen/kos na enoto kg])</f>
        <v>747.5</v>
      </c>
      <c r="K33" s="162">
        <f>SUBTOTAL(109,Sklop19[Živila iz shem kakovosti (kg)])</f>
        <v>0</v>
      </c>
      <c r="L33" s="161"/>
      <c r="M33" s="163"/>
      <c r="N33" s="163"/>
      <c r="O33" s="164"/>
      <c r="P33" s="165"/>
      <c r="Q33" s="165"/>
      <c r="R33" s="165"/>
      <c r="S33" s="166"/>
      <c r="T33" s="161"/>
      <c r="U33" s="166">
        <f>SUBTOTAL(109,Sklop19[Vrednost za okvirno količino (EUR) brez DDV])</f>
        <v>0</v>
      </c>
      <c r="V33" s="166">
        <f>SUBTOTAL(109,Sklop19[Vrednost za okvirno količino (EUR) z DDV])</f>
        <v>0</v>
      </c>
      <c r="W33" s="167"/>
    </row>
    <row r="34" spans="1:26" ht="15">
      <c r="A34" s="6"/>
      <c r="B34" s="6"/>
      <c r="C34" s="6"/>
      <c r="D34" s="4"/>
      <c r="E34" s="27"/>
      <c r="F34" s="27"/>
      <c r="G34" s="26"/>
      <c r="H34" s="7"/>
      <c r="J34" s="8"/>
      <c r="K34" s="8"/>
      <c r="L34" s="8"/>
      <c r="M34" s="8"/>
      <c r="N34" s="21"/>
      <c r="O34" s="21"/>
      <c r="P34" s="8"/>
      <c r="Q34" s="8"/>
      <c r="R34" s="8"/>
      <c r="S34" s="8"/>
      <c r="T34" s="8"/>
      <c r="U34" s="3"/>
      <c r="V34" s="3"/>
      <c r="W34" s="7"/>
    </row>
    <row r="35" spans="1:26">
      <c r="A35" s="45" t="s">
        <v>177</v>
      </c>
      <c r="B35" s="45"/>
      <c r="C35" s="45"/>
      <c r="D35" s="17"/>
      <c r="E35" s="29"/>
      <c r="F35" s="29"/>
      <c r="G35" s="104"/>
      <c r="S35" s="45"/>
      <c r="T35" s="45"/>
      <c r="U35" s="45"/>
      <c r="V35" s="45"/>
    </row>
    <row r="36" spans="1:26">
      <c r="A36" s="12" t="s">
        <v>179</v>
      </c>
      <c r="D36" s="17"/>
      <c r="E36" s="29"/>
      <c r="F36" s="29"/>
      <c r="G36" s="104"/>
    </row>
    <row r="37" spans="1:26">
      <c r="A37" s="99" t="s">
        <v>246</v>
      </c>
      <c r="B37" s="99"/>
      <c r="C37" s="99"/>
      <c r="H37" s="66"/>
      <c r="I37" s="66"/>
      <c r="J37" s="30"/>
      <c r="K37" s="30"/>
      <c r="L37" s="30"/>
      <c r="M37" s="30"/>
      <c r="N37" s="52"/>
      <c r="O37" s="52"/>
      <c r="P37" s="30"/>
      <c r="Q37" s="30"/>
      <c r="R37" s="30"/>
      <c r="S37" s="30"/>
      <c r="T37" s="30"/>
    </row>
    <row r="38" spans="1:26">
      <c r="A38" s="651" t="s">
        <v>239</v>
      </c>
      <c r="B38" s="651"/>
      <c r="C38" s="651"/>
      <c r="D38" s="651"/>
      <c r="E38" s="651"/>
      <c r="F38" s="651"/>
      <c r="G38" s="651"/>
      <c r="H38" s="651"/>
      <c r="I38" s="651"/>
      <c r="J38" s="651"/>
      <c r="K38" s="651"/>
      <c r="L38" s="651"/>
      <c r="P38" s="30"/>
      <c r="Q38" s="30"/>
      <c r="R38" s="30"/>
      <c r="S38" s="30"/>
      <c r="T38" s="30"/>
    </row>
    <row r="39" spans="1:26">
      <c r="A39" s="652" t="s">
        <v>220</v>
      </c>
      <c r="B39" s="652"/>
      <c r="C39" s="652"/>
      <c r="D39" s="652"/>
      <c r="E39" s="652"/>
      <c r="F39" s="652"/>
      <c r="G39" s="652"/>
      <c r="H39" s="652"/>
      <c r="I39" s="652"/>
      <c r="J39" s="652"/>
      <c r="K39" s="652"/>
      <c r="L39" s="652"/>
      <c r="P39" s="30"/>
      <c r="Q39" s="30"/>
      <c r="R39" s="30"/>
      <c r="S39" s="30"/>
      <c r="T39" s="30"/>
    </row>
    <row r="40" spans="1:26">
      <c r="A40" s="45"/>
      <c r="B40" s="45"/>
      <c r="C40" s="45"/>
      <c r="P40" s="30"/>
      <c r="Q40" s="30"/>
      <c r="R40" s="30"/>
      <c r="S40" s="30"/>
      <c r="T40" s="30"/>
    </row>
    <row r="41" spans="1:26">
      <c r="A41" s="99" t="s">
        <v>65</v>
      </c>
      <c r="B41" s="99"/>
      <c r="C41" s="99"/>
      <c r="H41" s="66"/>
      <c r="I41" s="66" t="s">
        <v>66</v>
      </c>
      <c r="J41" s="30"/>
      <c r="K41" s="30"/>
      <c r="L41" s="30"/>
      <c r="M41" s="30"/>
      <c r="N41" s="52"/>
      <c r="O41" s="52"/>
      <c r="P41" s="30"/>
      <c r="Q41" s="30"/>
      <c r="R41" s="30"/>
      <c r="S41" s="30" t="s">
        <v>67</v>
      </c>
      <c r="T41" s="30"/>
    </row>
    <row r="42" spans="1:26" ht="15">
      <c r="A42" s="6"/>
      <c r="B42" s="6"/>
      <c r="C42" s="6"/>
      <c r="D42" s="4"/>
      <c r="E42" s="27"/>
      <c r="F42" s="27"/>
      <c r="G42" s="26"/>
      <c r="H42" s="7"/>
      <c r="J42" s="8"/>
      <c r="K42" s="8"/>
      <c r="L42" s="8"/>
      <c r="M42" s="8"/>
      <c r="N42" s="21"/>
      <c r="O42" s="21"/>
      <c r="P42" s="8"/>
      <c r="Q42" s="8"/>
      <c r="R42" s="8"/>
      <c r="S42" s="8"/>
      <c r="T42" s="8"/>
      <c r="U42" s="3"/>
      <c r="V42" s="3"/>
      <c r="W42" s="7"/>
    </row>
    <row r="43" spans="1:26">
      <c r="D43" s="17"/>
      <c r="E43" s="29"/>
      <c r="F43" s="29"/>
      <c r="G43" s="104"/>
    </row>
    <row r="44" spans="1:26">
      <c r="D44" s="17"/>
      <c r="E44" s="29"/>
      <c r="F44" s="29"/>
      <c r="G44" s="104"/>
    </row>
    <row r="45" spans="1:26">
      <c r="D45" s="17"/>
      <c r="E45" s="29"/>
      <c r="F45" s="29"/>
      <c r="G45" s="104"/>
    </row>
    <row r="46" spans="1:26">
      <c r="D46" s="17"/>
      <c r="E46" s="29"/>
      <c r="F46" s="29"/>
      <c r="G46" s="104"/>
      <c r="Z46" s="429"/>
    </row>
    <row r="47" spans="1:26">
      <c r="D47" s="17"/>
      <c r="E47" s="29"/>
      <c r="F47" s="29"/>
      <c r="G47" s="104"/>
      <c r="Z47" s="429"/>
    </row>
    <row r="48" spans="1:26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>
      <c r="D56" s="17"/>
      <c r="E56" s="29"/>
      <c r="F56" s="29"/>
      <c r="G56" s="104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</sheetData>
  <sheetProtection insertRows="0" deleteRows="0"/>
  <protectedRanges>
    <protectedRange sqref="L40:R1048576 M38:R39 L1:R37 W1:W1048576" name="Obseg1"/>
    <protectedRange sqref="J38:L38" name="Obseg1_2_1"/>
    <protectedRange sqref="J39:L39" name="Obseg1_1"/>
  </protectedRanges>
  <mergeCells count="9">
    <mergeCell ref="A39:L39"/>
    <mergeCell ref="A38:L38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1 D19 D22:D23 D25:D28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ignoredErrors>
    <ignoredError sqref="B16:C32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1_MESO IN MESNI</vt:lpstr>
      <vt:lpstr>2_PERUTNINA</vt:lpstr>
      <vt:lpstr>3_JAJCA</vt:lpstr>
      <vt:lpstr>4_MLEKO IN MLEČNI</vt:lpstr>
      <vt:lpstr>5_JOGURTI</vt:lpstr>
      <vt:lpstr>6_SLADOLEDI</vt:lpstr>
      <vt:lpstr>7_KRUH</vt:lpstr>
      <vt:lpstr>8_SLAŠČICE</vt:lpstr>
      <vt:lpstr>9_ŽITA IN MLEVSKI</vt:lpstr>
      <vt:lpstr>10_EKO KRUH</vt:lpstr>
      <vt:lpstr>11_ZAMRZ.IZDELKI IZ TESTA</vt:lpstr>
      <vt:lpstr>12_RIBE</vt:lpstr>
      <vt:lpstr>13_SADJE IN ZELENJ.</vt:lpstr>
      <vt:lpstr>14_EKO SADJE</vt:lpstr>
      <vt:lpstr>15_ZAMRZ.SADJE IN ZELENJ.</vt:lpstr>
      <vt:lpstr>16_SOKOVI</vt:lpstr>
      <vt:lpstr>17. JUHE, OMAKE</vt:lpstr>
      <vt:lpstr>18_SPLOŠNO PREH.BLAGO</vt:lpstr>
      <vt:lpstr>19_EKO ŽIVILA</vt:lpstr>
      <vt:lpstr>'1_MESO IN MESNI'!Področje_tiskanja</vt:lpstr>
      <vt:lpstr>'10_EKO KRUH'!Področje_tiskanja</vt:lpstr>
      <vt:lpstr>'11_ZAMRZ.IZDELKI IZ TESTA'!Področje_tiskanja</vt:lpstr>
      <vt:lpstr>'12_RIBE'!Področje_tiskanja</vt:lpstr>
      <vt:lpstr>'13_SADJE IN ZELENJ.'!Področje_tiskanja</vt:lpstr>
      <vt:lpstr>'14_EKO SADJE'!Področje_tiskanja</vt:lpstr>
      <vt:lpstr>'15_ZAMRZ.SADJE IN ZELENJ.'!Področje_tiskanja</vt:lpstr>
      <vt:lpstr>'16_SOKOVI'!Področje_tiskanja</vt:lpstr>
      <vt:lpstr>'17. JUHE, OMAKE'!Področje_tiskanja</vt:lpstr>
      <vt:lpstr>'18_SPLOŠNO PREH.BLAGO'!Področje_tiskanja</vt:lpstr>
      <vt:lpstr>'19_EKO ŽIVILA'!Področje_tiskanja</vt:lpstr>
      <vt:lpstr>'2_PERUTNINA'!Področje_tiskanja</vt:lpstr>
      <vt:lpstr>'3_JAJCA'!Področje_tiskanja</vt:lpstr>
      <vt:lpstr>'4_MLEKO IN MLEČNI'!Področje_tiskanja</vt:lpstr>
      <vt:lpstr>'5_JOGURTI'!Področje_tiskanja</vt:lpstr>
      <vt:lpstr>'6_SLADOLEDI'!Področje_tiskanja</vt:lpstr>
      <vt:lpstr>'7_KRUH'!Področje_tiskanja</vt:lpstr>
      <vt:lpstr>'8_SLAŠČICE'!Področje_tiskanja</vt:lpstr>
      <vt:lpstr>'9_ŽITA IN MLEVSKI'!Področje_tiskanja</vt:lpstr>
      <vt:lpstr>'Navodila za izpolnjevanje'!Področje_tiskanja</vt:lpstr>
      <vt:lpstr>'1_MESO IN MESNI'!Tiskanje_naslovov</vt:lpstr>
      <vt:lpstr>'10_EKO KRUH'!Tiskanje_naslovov</vt:lpstr>
      <vt:lpstr>'11_ZAMRZ.IZDELKI IZ TESTA'!Tiskanje_naslovov</vt:lpstr>
      <vt:lpstr>'12_RIBE'!Tiskanje_naslovov</vt:lpstr>
      <vt:lpstr>'13_SADJE IN ZELENJ.'!Tiskanje_naslovov</vt:lpstr>
      <vt:lpstr>'14_EKO SADJE'!Tiskanje_naslovov</vt:lpstr>
      <vt:lpstr>'15_ZAMRZ.SADJE IN ZELENJ.'!Tiskanje_naslovov</vt:lpstr>
      <vt:lpstr>'16_SOKOVI'!Tiskanje_naslovov</vt:lpstr>
      <vt:lpstr>'17. JUHE, OMAKE'!Tiskanje_naslovov</vt:lpstr>
      <vt:lpstr>'18_SPLOŠNO PREH.BLAGO'!Tiskanje_naslovov</vt:lpstr>
      <vt:lpstr>'19_EKO ŽIVILA'!Tiskanje_naslovov</vt:lpstr>
      <vt:lpstr>'2_PERUTNINA'!Tiskanje_naslovov</vt:lpstr>
      <vt:lpstr>'3_JAJCA'!Tiskanje_naslovov</vt:lpstr>
      <vt:lpstr>'4_MLEKO IN MLEČNI'!Tiskanje_naslovov</vt:lpstr>
      <vt:lpstr>'5_JOGURTI'!Tiskanje_naslovov</vt:lpstr>
      <vt:lpstr>'6_SLADOLEDI'!Tiskanje_naslovov</vt:lpstr>
      <vt:lpstr>'7_KRUH'!Tiskanje_naslovov</vt:lpstr>
      <vt:lpstr>'8_SLAŠČICE'!Tiskanje_naslovov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2024-03-20T06:54:58Z</cp:lastPrinted>
  <dcterms:created xsi:type="dcterms:W3CDTF">2012-03-26T14:52:49Z</dcterms:created>
  <dcterms:modified xsi:type="dcterms:W3CDTF">2024-04-10T15:27:10Z</dcterms:modified>
</cp:coreProperties>
</file>