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ELEZNIKI\ŽIVILA-2024-2028\"/>
    </mc:Choice>
  </mc:AlternateContent>
  <xr:revisionPtr revIDLastSave="0" documentId="8_{0D60BEF4-80E6-4E17-BB1B-C8DF0D703886}" xr6:coauthVersionLast="47" xr6:coauthVersionMax="47" xr10:uidLastSave="{00000000-0000-0000-0000-000000000000}"/>
  <bookViews>
    <workbookView xWindow="30375" yWindow="1500" windowWidth="18045" windowHeight="12660" xr2:uid="{9C95B369-C8E8-4258-965B-52320166C799}"/>
  </bookViews>
  <sheets>
    <sheet name="Meso in mesni izdelki" sheetId="1" r:id="rId1"/>
    <sheet name="Ekološko meso" sheetId="2" r:id="rId2"/>
    <sheet name="Perutnina" sheetId="4" r:id="rId3"/>
    <sheet name="Jajca" sheetId="5" r:id="rId4"/>
    <sheet name="Ribe" sheetId="6" r:id="rId5"/>
    <sheet name="Mleko in mlečni izdelki" sheetId="8" r:id="rId6"/>
    <sheet name="Kefir" sheetId="12" r:id="rId7"/>
    <sheet name="Eko mleko in izdelki" sheetId="9" r:id="rId8"/>
    <sheet name="Kruh, pekovski izdelki" sheetId="10" r:id="rId9"/>
    <sheet name="Eko kruh" sheetId="13" r:id="rId10"/>
    <sheet name="Zamrznjeni izdelki iz testa" sheetId="11" r:id="rId11"/>
    <sheet name="Mlevski izdelki" sheetId="14" r:id="rId12"/>
    <sheet name="Sadje, zelenjava " sheetId="3" r:id="rId13"/>
    <sheet name="Eko sadje, zelenjava" sheetId="15" r:id="rId14"/>
    <sheet name="Zamrznjeno sadje in zelenjava" sheetId="16" r:id="rId15"/>
    <sheet name="Sadni sokovi" sheetId="17" r:id="rId16"/>
    <sheet name="Bio sokovi" sheetId="18" r:id="rId17"/>
    <sheet name="Splošno blago" sheetId="19" r:id="rId18"/>
    <sheet name="Čaji" sheetId="20" r:id="rId19"/>
    <sheet name="Sadne rezine" sheetId="21" r:id="rId20"/>
  </sheets>
  <definedNames>
    <definedName name="_xlnm.Print_Titles" localSheetId="16">'Bio sokovi'!$10:$10</definedName>
    <definedName name="_xlnm.Print_Titles" localSheetId="18">Čaji!$10:$10</definedName>
    <definedName name="_xlnm.Print_Titles" localSheetId="9">'Eko kruh'!$10:$10</definedName>
    <definedName name="_xlnm.Print_Titles" localSheetId="7">'Eko mleko in izdelki'!$10:$10</definedName>
    <definedName name="_xlnm.Print_Titles" localSheetId="13">'Eko sadje, zelenjava'!#REF!</definedName>
    <definedName name="_xlnm.Print_Titles" localSheetId="1">'Ekološko meso'!$10:$10</definedName>
    <definedName name="_xlnm.Print_Titles" localSheetId="3">Jajca!$10:$10</definedName>
    <definedName name="_xlnm.Print_Titles" localSheetId="6">Kefir!$10:$10</definedName>
    <definedName name="_xlnm.Print_Titles" localSheetId="8">'Kruh, pekovski izdelki'!$10:$10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11">'Mlevski izdelki'!$10:$10</definedName>
    <definedName name="_xlnm.Print_Titles" localSheetId="2">Perutnina!$10:$10</definedName>
    <definedName name="_xlnm.Print_Titles" localSheetId="4">Ribe!$10:$10</definedName>
    <definedName name="_xlnm.Print_Titles" localSheetId="12">'Sadje, zelenjava '!#REF!</definedName>
    <definedName name="_xlnm.Print_Titles" localSheetId="19">'Sadne rezine'!$10:$10</definedName>
    <definedName name="_xlnm.Print_Titles" localSheetId="15">'Sadni sokovi'!$10:$10</definedName>
    <definedName name="_xlnm.Print_Titles" localSheetId="17">'Splošno blago'!$10:$10</definedName>
    <definedName name="_xlnm.Print_Titles" localSheetId="10">'Zamrznjeni izdelki iz testa'!$10:$10</definedName>
    <definedName name="_xlnm.Print_Titles" localSheetId="14">'Zamrznjeno sadje in zelenjava'!$10:$10</definedName>
    <definedName name="Z_05B2066C_458C_4B30_A1F9_3375CFE90D77_.wvu.PrintTitles" localSheetId="16" hidden="1">'Bio sokovi'!$10:$10</definedName>
    <definedName name="Z_05B2066C_458C_4B30_A1F9_3375CFE90D77_.wvu.PrintTitles" localSheetId="18" hidden="1">Čaji!$10:$10</definedName>
    <definedName name="Z_05B2066C_458C_4B30_A1F9_3375CFE90D77_.wvu.PrintTitles" localSheetId="9" hidden="1">'Eko kruh'!$10:$10</definedName>
    <definedName name="Z_05B2066C_458C_4B30_A1F9_3375CFE90D77_.wvu.PrintTitles" localSheetId="7" hidden="1">'Eko mleko in izdelki'!$10:$10</definedName>
    <definedName name="Z_05B2066C_458C_4B30_A1F9_3375CFE90D77_.wvu.PrintTitles" localSheetId="13" hidden="1">'Eko sadje, zelenjava'!#REF!</definedName>
    <definedName name="Z_05B2066C_458C_4B30_A1F9_3375CFE90D77_.wvu.PrintTitles" localSheetId="1" hidden="1">'Ekološko meso'!$10:$10</definedName>
    <definedName name="Z_05B2066C_458C_4B30_A1F9_3375CFE90D77_.wvu.PrintTitles" localSheetId="3" hidden="1">Jajca!$10:$10</definedName>
    <definedName name="Z_05B2066C_458C_4B30_A1F9_3375CFE90D77_.wvu.PrintTitles" localSheetId="6" hidden="1">Kefir!$10:$10</definedName>
    <definedName name="Z_05B2066C_458C_4B30_A1F9_3375CFE90D77_.wvu.PrintTitles" localSheetId="8" hidden="1">'Kruh, pekovski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1" hidden="1">'Mlevski izdelki'!$10:$10</definedName>
    <definedName name="Z_05B2066C_458C_4B30_A1F9_3375CFE90D77_.wvu.PrintTitles" localSheetId="2" hidden="1">Perutnina!$10:$10</definedName>
    <definedName name="Z_05B2066C_458C_4B30_A1F9_3375CFE90D77_.wvu.PrintTitles" localSheetId="4" hidden="1">Ribe!$10:$10</definedName>
    <definedName name="Z_05B2066C_458C_4B30_A1F9_3375CFE90D77_.wvu.PrintTitles" localSheetId="12" hidden="1">'Sadje, zelenjava '!#REF!</definedName>
    <definedName name="Z_05B2066C_458C_4B30_A1F9_3375CFE90D77_.wvu.PrintTitles" localSheetId="19" hidden="1">'Sadne rezine'!$10:$10</definedName>
    <definedName name="Z_05B2066C_458C_4B30_A1F9_3375CFE90D77_.wvu.PrintTitles" localSheetId="15" hidden="1">'Sadni sokovi'!$10:$10</definedName>
    <definedName name="Z_05B2066C_458C_4B30_A1F9_3375CFE90D77_.wvu.PrintTitles" localSheetId="17" hidden="1">'Splošno blago'!$10:$10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4" l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4" i="21"/>
  <c r="A15" i="21" s="1"/>
  <c r="A16" i="21" s="1"/>
  <c r="A14" i="18"/>
  <c r="A15" i="18" s="1"/>
  <c r="A16" i="18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14" i="17"/>
  <c r="B17" i="3" l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16" i="3"/>
  <c r="N78" i="19" l="1"/>
  <c r="L78" i="19"/>
  <c r="M78" i="19" s="1"/>
  <c r="N77" i="19"/>
  <c r="L77" i="19"/>
  <c r="M77" i="19" s="1"/>
  <c r="N76" i="19"/>
  <c r="L76" i="19"/>
  <c r="M76" i="19" s="1"/>
  <c r="N75" i="19"/>
  <c r="M75" i="19"/>
  <c r="L75" i="19"/>
  <c r="A67" i="10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L44" i="19"/>
  <c r="L43" i="19"/>
  <c r="N130" i="19"/>
  <c r="L130" i="19"/>
  <c r="M130" i="19" s="1"/>
  <c r="N129" i="19"/>
  <c r="L129" i="19"/>
  <c r="M129" i="19" s="1"/>
  <c r="N128" i="19"/>
  <c r="M128" i="19"/>
  <c r="L128" i="19"/>
  <c r="N127" i="19"/>
  <c r="L127" i="19"/>
  <c r="M127" i="19" s="1"/>
  <c r="N126" i="19"/>
  <c r="L126" i="19"/>
  <c r="M126" i="19" s="1"/>
  <c r="N125" i="19"/>
  <c r="L125" i="19"/>
  <c r="M125" i="19" s="1"/>
  <c r="N124" i="19"/>
  <c r="L124" i="19"/>
  <c r="M124" i="19" s="1"/>
  <c r="N123" i="19"/>
  <c r="L123" i="19"/>
  <c r="M123" i="19" s="1"/>
  <c r="N122" i="19"/>
  <c r="L122" i="19"/>
  <c r="M122" i="19" s="1"/>
  <c r="N121" i="19"/>
  <c r="L121" i="19"/>
  <c r="M121" i="19" s="1"/>
  <c r="N120" i="19"/>
  <c r="L120" i="19"/>
  <c r="M120" i="19" s="1"/>
  <c r="N119" i="19"/>
  <c r="L119" i="19"/>
  <c r="M119" i="19" s="1"/>
  <c r="N118" i="19"/>
  <c r="L118" i="19"/>
  <c r="M118" i="19" s="1"/>
  <c r="N117" i="19"/>
  <c r="M117" i="19"/>
  <c r="L117" i="19"/>
  <c r="N116" i="19"/>
  <c r="L116" i="19"/>
  <c r="M116" i="19" s="1"/>
  <c r="N115" i="19"/>
  <c r="L115" i="19"/>
  <c r="M115" i="19" s="1"/>
  <c r="N114" i="19"/>
  <c r="L114" i="19"/>
  <c r="M114" i="19" s="1"/>
  <c r="N113" i="19"/>
  <c r="L113" i="19"/>
  <c r="M113" i="19" s="1"/>
  <c r="N112" i="19"/>
  <c r="L112" i="19"/>
  <c r="M112" i="19" s="1"/>
  <c r="N111" i="19"/>
  <c r="L111" i="19"/>
  <c r="M111" i="19" s="1"/>
  <c r="N110" i="19"/>
  <c r="M110" i="19"/>
  <c r="L110" i="19"/>
  <c r="N109" i="19"/>
  <c r="L109" i="19"/>
  <c r="M109" i="19" s="1"/>
  <c r="N108" i="19"/>
  <c r="L108" i="19"/>
  <c r="M108" i="19" s="1"/>
  <c r="N107" i="19"/>
  <c r="L107" i="19"/>
  <c r="M107" i="19" s="1"/>
  <c r="N106" i="19"/>
  <c r="L106" i="19"/>
  <c r="M106" i="19" s="1"/>
  <c r="N105" i="19"/>
  <c r="L105" i="19"/>
  <c r="M105" i="19" s="1"/>
  <c r="N104" i="19"/>
  <c r="M104" i="19"/>
  <c r="L104" i="19"/>
  <c r="N103" i="19"/>
  <c r="L103" i="19"/>
  <c r="M103" i="19" s="1"/>
  <c r="N102" i="19"/>
  <c r="L102" i="19"/>
  <c r="M102" i="19" s="1"/>
  <c r="N101" i="19"/>
  <c r="L101" i="19"/>
  <c r="M101" i="19" s="1"/>
  <c r="N100" i="19"/>
  <c r="L100" i="19"/>
  <c r="M100" i="19" s="1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L87" i="19"/>
  <c r="M87" i="19" s="1"/>
  <c r="N86" i="19"/>
  <c r="L86" i="19"/>
  <c r="M86" i="19" s="1"/>
  <c r="N85" i="19"/>
  <c r="L85" i="19"/>
  <c r="M85" i="19" s="1"/>
  <c r="N84" i="19"/>
  <c r="L84" i="19"/>
  <c r="M84" i="19" s="1"/>
  <c r="N83" i="19"/>
  <c r="L83" i="19"/>
  <c r="M83" i="19" s="1"/>
  <c r="N82" i="19"/>
  <c r="M82" i="19"/>
  <c r="L82" i="19"/>
  <c r="N81" i="19"/>
  <c r="L81" i="19"/>
  <c r="M81" i="19" s="1"/>
  <c r="N80" i="19"/>
  <c r="L80" i="19"/>
  <c r="M80" i="19" s="1"/>
  <c r="N79" i="19"/>
  <c r="L79" i="19"/>
  <c r="M79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L66" i="19"/>
  <c r="M66" i="19" s="1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M44" i="19"/>
  <c r="N43" i="19"/>
  <c r="M43" i="19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M37" i="19"/>
  <c r="L37" i="19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M27" i="19"/>
  <c r="L27" i="19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N15" i="21"/>
  <c r="N16" i="21"/>
  <c r="L16" i="21"/>
  <c r="M16" i="21" s="1"/>
  <c r="L15" i="21"/>
  <c r="N14" i="21"/>
  <c r="L14" i="21"/>
  <c r="M14" i="21" s="1"/>
  <c r="N13" i="21"/>
  <c r="L13" i="21"/>
  <c r="M13" i="21" s="1"/>
  <c r="A13" i="21"/>
  <c r="N12" i="21"/>
  <c r="L12" i="21"/>
  <c r="M12" i="21" s="1"/>
  <c r="N24" i="20"/>
  <c r="N15" i="20"/>
  <c r="N28" i="20"/>
  <c r="M28" i="20"/>
  <c r="L28" i="20"/>
  <c r="N27" i="20"/>
  <c r="M27" i="20"/>
  <c r="L27" i="20"/>
  <c r="N26" i="20"/>
  <c r="M26" i="20"/>
  <c r="L26" i="20"/>
  <c r="N25" i="20"/>
  <c r="L25" i="20"/>
  <c r="M25" i="20" s="1"/>
  <c r="L24" i="20"/>
  <c r="L23" i="20"/>
  <c r="N22" i="20"/>
  <c r="M22" i="20"/>
  <c r="L22" i="20"/>
  <c r="N21" i="20"/>
  <c r="L21" i="20"/>
  <c r="M21" i="20" s="1"/>
  <c r="N20" i="20"/>
  <c r="M20" i="20"/>
  <c r="L20" i="20"/>
  <c r="N19" i="20"/>
  <c r="L19" i="20"/>
  <c r="M19" i="20" s="1"/>
  <c r="N18" i="20"/>
  <c r="M18" i="20"/>
  <c r="L18" i="20"/>
  <c r="N17" i="20"/>
  <c r="L17" i="20"/>
  <c r="M17" i="20" s="1"/>
  <c r="M16" i="20"/>
  <c r="L16" i="20"/>
  <c r="L15" i="20"/>
  <c r="N14" i="20"/>
  <c r="M14" i="20"/>
  <c r="L14" i="20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N12" i="20"/>
  <c r="M12" i="20"/>
  <c r="L12" i="20"/>
  <c r="N132" i="19"/>
  <c r="L132" i="19"/>
  <c r="M132" i="19" s="1"/>
  <c r="N131" i="19"/>
  <c r="L131" i="19"/>
  <c r="M131" i="19" s="1"/>
  <c r="N17" i="21" l="1"/>
  <c r="M15" i="21"/>
  <c r="N16" i="20"/>
  <c r="M23" i="20"/>
  <c r="N23" i="20"/>
  <c r="M24" i="20"/>
  <c r="M15" i="20"/>
  <c r="M17" i="21" l="1"/>
  <c r="M29" i="20"/>
  <c r="N29" i="20"/>
  <c r="A13" i="19" l="1"/>
  <c r="N12" i="19"/>
  <c r="L12" i="19"/>
  <c r="M12" i="19" s="1"/>
  <c r="N12" i="18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L12" i="18"/>
  <c r="M12" i="18" s="1"/>
  <c r="N40" i="17"/>
  <c r="L40" i="17"/>
  <c r="M40" i="17" s="1"/>
  <c r="N39" i="17"/>
  <c r="L39" i="17"/>
  <c r="M39" i="17" s="1"/>
  <c r="N38" i="17"/>
  <c r="L38" i="17"/>
  <c r="M38" i="17" s="1"/>
  <c r="N25" i="17"/>
  <c r="N19" i="17"/>
  <c r="N12" i="17"/>
  <c r="N31" i="17"/>
  <c r="N37" i="17"/>
  <c r="M37" i="17"/>
  <c r="L37" i="17"/>
  <c r="N36" i="17"/>
  <c r="L36" i="17"/>
  <c r="M36" i="17" s="1"/>
  <c r="N35" i="17"/>
  <c r="M35" i="17"/>
  <c r="L35" i="17"/>
  <c r="N34" i="17"/>
  <c r="L34" i="17"/>
  <c r="M34" i="17" s="1"/>
  <c r="L33" i="17"/>
  <c r="L32" i="17"/>
  <c r="M32" i="17" s="1"/>
  <c r="L31" i="17"/>
  <c r="N30" i="17"/>
  <c r="L30" i="17"/>
  <c r="M30" i="17" s="1"/>
  <c r="N29" i="17"/>
  <c r="M29" i="17"/>
  <c r="L29" i="17"/>
  <c r="N28" i="17"/>
  <c r="L28" i="17"/>
  <c r="M28" i="17" s="1"/>
  <c r="N27" i="17"/>
  <c r="L27" i="17"/>
  <c r="M27" i="17" s="1"/>
  <c r="L26" i="17"/>
  <c r="M26" i="17" s="1"/>
  <c r="L25" i="17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L19" i="17"/>
  <c r="L18" i="17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M13" i="17"/>
  <c r="L13" i="17"/>
  <c r="A13" i="17"/>
  <c r="L12" i="17"/>
  <c r="N22" i="16"/>
  <c r="N16" i="16"/>
  <c r="N29" i="16"/>
  <c r="L29" i="16"/>
  <c r="M29" i="16" s="1"/>
  <c r="N28" i="16"/>
  <c r="L28" i="16"/>
  <c r="M28" i="16" s="1"/>
  <c r="N27" i="16"/>
  <c r="M27" i="16"/>
  <c r="L27" i="16"/>
  <c r="N26" i="16"/>
  <c r="L26" i="16"/>
  <c r="M26" i="16" s="1"/>
  <c r="N25" i="16"/>
  <c r="M25" i="16"/>
  <c r="L25" i="16"/>
  <c r="N24" i="16"/>
  <c r="L24" i="16"/>
  <c r="M24" i="16" s="1"/>
  <c r="N23" i="16"/>
  <c r="M23" i="16"/>
  <c r="L23" i="16"/>
  <c r="L22" i="16"/>
  <c r="N21" i="16"/>
  <c r="M21" i="16"/>
  <c r="L21" i="16"/>
  <c r="N20" i="16"/>
  <c r="L20" i="16"/>
  <c r="M20" i="16" s="1"/>
  <c r="N19" i="16"/>
  <c r="M19" i="16"/>
  <c r="L19" i="16"/>
  <c r="N18" i="16"/>
  <c r="L18" i="16"/>
  <c r="N17" i="16"/>
  <c r="M17" i="16"/>
  <c r="L17" i="16"/>
  <c r="L16" i="16"/>
  <c r="N15" i="16"/>
  <c r="M15" i="16"/>
  <c r="L15" i="16"/>
  <c r="N14" i="16"/>
  <c r="L14" i="16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N13" i="16"/>
  <c r="M13" i="16"/>
  <c r="L13" i="16"/>
  <c r="A13" i="16"/>
  <c r="N12" i="16"/>
  <c r="L12" i="16"/>
  <c r="M12" i="16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Q18" i="15"/>
  <c r="P18" i="15"/>
  <c r="S18" i="15" s="1"/>
  <c r="O18" i="15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N35" i="14"/>
  <c r="N27" i="14"/>
  <c r="N18" i="14"/>
  <c r="N12" i="14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L35" i="14"/>
  <c r="N34" i="14"/>
  <c r="L34" i="14"/>
  <c r="M34" i="14" s="1"/>
  <c r="N33" i="14"/>
  <c r="L33" i="14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L27" i="14"/>
  <c r="N26" i="14"/>
  <c r="L26" i="14"/>
  <c r="M26" i="14" s="1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L18" i="14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L12" i="14"/>
  <c r="N24" i="13"/>
  <c r="N17" i="13"/>
  <c r="N16" i="13"/>
  <c r="N33" i="13"/>
  <c r="L33" i="13"/>
  <c r="M33" i="13" s="1"/>
  <c r="L32" i="13"/>
  <c r="N31" i="13"/>
  <c r="L31" i="13"/>
  <c r="M31" i="13" s="1"/>
  <c r="N30" i="13"/>
  <c r="L30" i="13"/>
  <c r="M30" i="13" s="1"/>
  <c r="L29" i="13"/>
  <c r="N28" i="13"/>
  <c r="L28" i="13"/>
  <c r="M28" i="13" s="1"/>
  <c r="N27" i="13"/>
  <c r="M27" i="13"/>
  <c r="L27" i="13"/>
  <c r="N26" i="13"/>
  <c r="M26" i="13"/>
  <c r="L26" i="13"/>
  <c r="N25" i="13"/>
  <c r="M25" i="13"/>
  <c r="L25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M19" i="13"/>
  <c r="L19" i="13"/>
  <c r="N18" i="13"/>
  <c r="M18" i="13"/>
  <c r="L18" i="13"/>
  <c r="M17" i="13"/>
  <c r="L17" i="13"/>
  <c r="L16" i="13"/>
  <c r="N15" i="13"/>
  <c r="L15" i="13"/>
  <c r="M15" i="13" s="1"/>
  <c r="N14" i="13"/>
  <c r="L14" i="13"/>
  <c r="M14" i="13" s="1"/>
  <c r="N13" i="13"/>
  <c r="L13" i="13"/>
  <c r="M13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13" i="13"/>
  <c r="N12" i="13"/>
  <c r="M12" i="13"/>
  <c r="L12" i="13"/>
  <c r="N13" i="12"/>
  <c r="M13" i="12"/>
  <c r="L13" i="12"/>
  <c r="A13" i="12"/>
  <c r="N12" i="12"/>
  <c r="N14" i="12" s="1"/>
  <c r="L12" i="12"/>
  <c r="M12" i="12" s="1"/>
  <c r="L12" i="11"/>
  <c r="M12" i="11"/>
  <c r="N12" i="11"/>
  <c r="N34" i="11"/>
  <c r="N26" i="11"/>
  <c r="N18" i="11"/>
  <c r="N42" i="11"/>
  <c r="L42" i="11"/>
  <c r="M42" i="11" s="1"/>
  <c r="N41" i="11"/>
  <c r="L41" i="11"/>
  <c r="M41" i="11" s="1"/>
  <c r="N40" i="11"/>
  <c r="L40" i="11"/>
  <c r="M40" i="11" s="1"/>
  <c r="N39" i="11"/>
  <c r="M39" i="11"/>
  <c r="L39" i="11"/>
  <c r="N38" i="11"/>
  <c r="L38" i="11"/>
  <c r="M38" i="11" s="1"/>
  <c r="N37" i="11"/>
  <c r="M37" i="11"/>
  <c r="L37" i="11"/>
  <c r="N36" i="11"/>
  <c r="L36" i="11"/>
  <c r="M36" i="11" s="1"/>
  <c r="N35" i="11"/>
  <c r="L35" i="11"/>
  <c r="M35" i="11" s="1"/>
  <c r="L34" i="11"/>
  <c r="L33" i="1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M27" i="11"/>
  <c r="L27" i="11"/>
  <c r="L26" i="11"/>
  <c r="L25" i="11"/>
  <c r="N24" i="11"/>
  <c r="L24" i="11"/>
  <c r="M24" i="11" s="1"/>
  <c r="N23" i="11"/>
  <c r="M23" i="11"/>
  <c r="L23" i="11"/>
  <c r="N22" i="11"/>
  <c r="L22" i="11"/>
  <c r="M22" i="11" s="1"/>
  <c r="N21" i="11"/>
  <c r="M21" i="11"/>
  <c r="L21" i="11"/>
  <c r="N20" i="11"/>
  <c r="M20" i="11"/>
  <c r="L20" i="11"/>
  <c r="N19" i="11"/>
  <c r="L19" i="11"/>
  <c r="M19" i="11" s="1"/>
  <c r="L18" i="11"/>
  <c r="L17" i="11"/>
  <c r="N16" i="11"/>
  <c r="M16" i="11"/>
  <c r="L16" i="1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N66" i="10"/>
  <c r="N50" i="10"/>
  <c r="N49" i="10"/>
  <c r="N33" i="10"/>
  <c r="N26" i="10"/>
  <c r="N25" i="10"/>
  <c r="N92" i="10"/>
  <c r="L92" i="10"/>
  <c r="M92" i="10" s="1"/>
  <c r="N91" i="10"/>
  <c r="L91" i="10"/>
  <c r="M91" i="10" s="1"/>
  <c r="N90" i="10"/>
  <c r="M90" i="10"/>
  <c r="L90" i="10"/>
  <c r="N89" i="10"/>
  <c r="L89" i="10"/>
  <c r="M89" i="10" s="1"/>
  <c r="N88" i="10"/>
  <c r="L88" i="10"/>
  <c r="M88" i="10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M81" i="10"/>
  <c r="L81" i="10"/>
  <c r="N80" i="10"/>
  <c r="M80" i="10"/>
  <c r="L80" i="10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M74" i="10"/>
  <c r="L74" i="10"/>
  <c r="N73" i="10"/>
  <c r="M73" i="10"/>
  <c r="L73" i="10"/>
  <c r="N72" i="10"/>
  <c r="M72" i="10"/>
  <c r="L72" i="10"/>
  <c r="N71" i="10"/>
  <c r="L71" i="10"/>
  <c r="M71" i="10" s="1"/>
  <c r="N70" i="10"/>
  <c r="L70" i="10"/>
  <c r="M70" i="10" s="1"/>
  <c r="N69" i="10"/>
  <c r="L69" i="10"/>
  <c r="M69" i="10" s="1"/>
  <c r="N68" i="10"/>
  <c r="M68" i="10"/>
  <c r="L68" i="10"/>
  <c r="N67" i="10"/>
  <c r="L67" i="10"/>
  <c r="M67" i="10" s="1"/>
  <c r="L66" i="10"/>
  <c r="L65" i="10"/>
  <c r="N64" i="10"/>
  <c r="M64" i="10"/>
  <c r="L64" i="10"/>
  <c r="N63" i="10"/>
  <c r="L63" i="10"/>
  <c r="M63" i="10" s="1"/>
  <c r="N62" i="10"/>
  <c r="M62" i="10"/>
  <c r="L62" i="10"/>
  <c r="N61" i="10"/>
  <c r="L61" i="10"/>
  <c r="M61" i="10" s="1"/>
  <c r="N60" i="10"/>
  <c r="M60" i="10"/>
  <c r="L60" i="10"/>
  <c r="N59" i="10"/>
  <c r="L59" i="10"/>
  <c r="M59" i="10" s="1"/>
  <c r="L58" i="10"/>
  <c r="M58" i="10" s="1"/>
  <c r="N57" i="10"/>
  <c r="L57" i="10"/>
  <c r="N56" i="10"/>
  <c r="M56" i="10"/>
  <c r="L56" i="10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L50" i="10"/>
  <c r="L49" i="10"/>
  <c r="N48" i="10"/>
  <c r="L48" i="10"/>
  <c r="M48" i="10" s="1"/>
  <c r="N47" i="10"/>
  <c r="L47" i="10"/>
  <c r="M47" i="10" s="1"/>
  <c r="N46" i="10"/>
  <c r="M46" i="10"/>
  <c r="L46" i="10"/>
  <c r="N45" i="10"/>
  <c r="L45" i="10"/>
  <c r="M45" i="10" s="1"/>
  <c r="N44" i="10"/>
  <c r="M44" i="10"/>
  <c r="L44" i="10"/>
  <c r="N43" i="10"/>
  <c r="L43" i="10"/>
  <c r="M43" i="10" s="1"/>
  <c r="L42" i="10"/>
  <c r="L41" i="10"/>
  <c r="N40" i="10"/>
  <c r="L40" i="10"/>
  <c r="M40" i="10" s="1"/>
  <c r="N39" i="10"/>
  <c r="L39" i="10"/>
  <c r="M39" i="10" s="1"/>
  <c r="N38" i="10"/>
  <c r="M38" i="10"/>
  <c r="L38" i="10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L33" i="10"/>
  <c r="N32" i="10"/>
  <c r="M32" i="10"/>
  <c r="L32" i="10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L26" i="10"/>
  <c r="L25" i="10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M20" i="10"/>
  <c r="L20" i="10"/>
  <c r="N19" i="10"/>
  <c r="L19" i="10"/>
  <c r="M19" i="10" s="1"/>
  <c r="L18" i="10"/>
  <c r="L17" i="10"/>
  <c r="M17" i="10" s="1"/>
  <c r="N16" i="10"/>
  <c r="L16" i="10"/>
  <c r="M16" i="10" s="1"/>
  <c r="N15" i="10"/>
  <c r="L15" i="10"/>
  <c r="M15" i="10" s="1"/>
  <c r="N14" i="10"/>
  <c r="M14" i="10"/>
  <c r="L14" i="10"/>
  <c r="N13" i="10"/>
  <c r="L13" i="10"/>
  <c r="M13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13" i="10"/>
  <c r="N12" i="10"/>
  <c r="L12" i="10"/>
  <c r="M12" i="10" s="1"/>
  <c r="N30" i="9"/>
  <c r="M30" i="9"/>
  <c r="L30" i="9"/>
  <c r="N29" i="9"/>
  <c r="L29" i="9"/>
  <c r="M29" i="9" s="1"/>
  <c r="N28" i="9"/>
  <c r="M28" i="9"/>
  <c r="L28" i="9"/>
  <c r="N27" i="9"/>
  <c r="L27" i="9"/>
  <c r="M27" i="9" s="1"/>
  <c r="N26" i="9"/>
  <c r="L26" i="9"/>
  <c r="M26" i="9" s="1"/>
  <c r="N25" i="9"/>
  <c r="L25" i="9"/>
  <c r="M25" i="9" s="1"/>
  <c r="N24" i="9"/>
  <c r="M24" i="9"/>
  <c r="L24" i="9"/>
  <c r="N23" i="9"/>
  <c r="L23" i="9"/>
  <c r="M23" i="9" s="1"/>
  <c r="N22" i="9"/>
  <c r="M22" i="9"/>
  <c r="L22" i="9"/>
  <c r="N21" i="9"/>
  <c r="L21" i="9"/>
  <c r="M21" i="9" s="1"/>
  <c r="N20" i="9"/>
  <c r="M20" i="9"/>
  <c r="L20" i="9"/>
  <c r="N19" i="9"/>
  <c r="L19" i="9"/>
  <c r="M19" i="9" s="1"/>
  <c r="N18" i="9"/>
  <c r="M18" i="9"/>
  <c r="L18" i="9"/>
  <c r="A18" i="9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N16" i="9"/>
  <c r="N12" i="9"/>
  <c r="N17" i="9"/>
  <c r="M17" i="9"/>
  <c r="L17" i="9"/>
  <c r="L16" i="9"/>
  <c r="M16" i="9" s="1"/>
  <c r="N15" i="9"/>
  <c r="M15" i="9"/>
  <c r="L15" i="9"/>
  <c r="N14" i="9"/>
  <c r="L14" i="9"/>
  <c r="M14" i="9" s="1"/>
  <c r="A14" i="9"/>
  <c r="A15" i="9" s="1"/>
  <c r="A16" i="9" s="1"/>
  <c r="A17" i="9" s="1"/>
  <c r="N13" i="9"/>
  <c r="M13" i="9"/>
  <c r="L13" i="9"/>
  <c r="A13" i="9"/>
  <c r="L12" i="9"/>
  <c r="N57" i="8"/>
  <c r="M57" i="8"/>
  <c r="L57" i="8"/>
  <c r="N56" i="8"/>
  <c r="L56" i="8"/>
  <c r="M56" i="8" s="1"/>
  <c r="N55" i="8"/>
  <c r="M55" i="8"/>
  <c r="L55" i="8"/>
  <c r="N54" i="8"/>
  <c r="L54" i="8"/>
  <c r="M54" i="8" s="1"/>
  <c r="N53" i="8"/>
  <c r="M53" i="8"/>
  <c r="L53" i="8"/>
  <c r="N52" i="8"/>
  <c r="L52" i="8"/>
  <c r="M52" i="8" s="1"/>
  <c r="N51" i="8"/>
  <c r="M51" i="8"/>
  <c r="L51" i="8"/>
  <c r="N50" i="8"/>
  <c r="L50" i="8"/>
  <c r="M50" i="8" s="1"/>
  <c r="N49" i="8"/>
  <c r="M49" i="8"/>
  <c r="L49" i="8"/>
  <c r="A49" i="8"/>
  <c r="A50" i="8" s="1"/>
  <c r="A51" i="8" s="1"/>
  <c r="A52" i="8" s="1"/>
  <c r="A53" i="8" s="1"/>
  <c r="A54" i="8" s="1"/>
  <c r="A55" i="8" s="1"/>
  <c r="A56" i="8" s="1"/>
  <c r="A57" i="8" s="1"/>
  <c r="N36" i="8"/>
  <c r="N24" i="8"/>
  <c r="N16" i="8"/>
  <c r="N48" i="8"/>
  <c r="L48" i="8"/>
  <c r="M48" i="8" s="1"/>
  <c r="N47" i="8"/>
  <c r="M47" i="8"/>
  <c r="L47" i="8"/>
  <c r="N46" i="8"/>
  <c r="M46" i="8"/>
  <c r="L46" i="8"/>
  <c r="N45" i="8"/>
  <c r="M45" i="8"/>
  <c r="L45" i="8"/>
  <c r="N44" i="8"/>
  <c r="L44" i="8"/>
  <c r="M44" i="8" s="1"/>
  <c r="N43" i="8"/>
  <c r="M43" i="8"/>
  <c r="L43" i="8"/>
  <c r="N42" i="8"/>
  <c r="L42" i="8"/>
  <c r="M42" i="8" s="1"/>
  <c r="N41" i="8"/>
  <c r="M41" i="8"/>
  <c r="L41" i="8"/>
  <c r="N40" i="8"/>
  <c r="L40" i="8"/>
  <c r="M40" i="8" s="1"/>
  <c r="N39" i="8"/>
  <c r="L39" i="8"/>
  <c r="M39" i="8" s="1"/>
  <c r="N38" i="8"/>
  <c r="M38" i="8"/>
  <c r="L38" i="8"/>
  <c r="N37" i="8"/>
  <c r="L37" i="8"/>
  <c r="M37" i="8" s="1"/>
  <c r="L36" i="8"/>
  <c r="N35" i="8"/>
  <c r="L35" i="8"/>
  <c r="M35" i="8" s="1"/>
  <c r="N34" i="8"/>
  <c r="L34" i="8"/>
  <c r="M34" i="8" s="1"/>
  <c r="N33" i="8"/>
  <c r="M33" i="8"/>
  <c r="L33" i="8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L26" i="8"/>
  <c r="M26" i="8" s="1"/>
  <c r="N25" i="8"/>
  <c r="L25" i="8"/>
  <c r="M25" i="8" s="1"/>
  <c r="L24" i="8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M18" i="8"/>
  <c r="L18" i="8"/>
  <c r="N17" i="8"/>
  <c r="L17" i="8"/>
  <c r="M17" i="8" s="1"/>
  <c r="M16" i="8"/>
  <c r="L16" i="8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N12" i="8"/>
  <c r="L12" i="8"/>
  <c r="M12" i="8" s="1"/>
  <c r="L12" i="6"/>
  <c r="M12" i="6" s="1"/>
  <c r="N12" i="6"/>
  <c r="N20" i="6"/>
  <c r="N16" i="6"/>
  <c r="L13" i="6"/>
  <c r="M13" i="6" s="1"/>
  <c r="L20" i="6"/>
  <c r="M20" i="6" s="1"/>
  <c r="N19" i="6"/>
  <c r="L19" i="6"/>
  <c r="M19" i="6" s="1"/>
  <c r="N18" i="6"/>
  <c r="L18" i="6"/>
  <c r="M18" i="6" s="1"/>
  <c r="N17" i="6"/>
  <c r="L17" i="6"/>
  <c r="M17" i="6" s="1"/>
  <c r="L16" i="6"/>
  <c r="M16" i="6" s="1"/>
  <c r="N15" i="6"/>
  <c r="L15" i="6"/>
  <c r="M15" i="6" s="1"/>
  <c r="L14" i="6"/>
  <c r="A13" i="6"/>
  <c r="A14" i="6" s="1"/>
  <c r="A15" i="6" s="1"/>
  <c r="A16" i="6" s="1"/>
  <c r="A17" i="6" s="1"/>
  <c r="A18" i="6" s="1"/>
  <c r="A19" i="6" s="1"/>
  <c r="A20" i="6" s="1"/>
  <c r="N12" i="5"/>
  <c r="N13" i="5" s="1"/>
  <c r="M12" i="5"/>
  <c r="L12" i="5"/>
  <c r="N19" i="4"/>
  <c r="M18" i="4"/>
  <c r="M14" i="4"/>
  <c r="N13" i="4"/>
  <c r="N12" i="4"/>
  <c r="N22" i="4"/>
  <c r="N31" i="4"/>
  <c r="L31" i="4"/>
  <c r="M31" i="4" s="1"/>
  <c r="N30" i="4"/>
  <c r="M30" i="4"/>
  <c r="L30" i="4"/>
  <c r="N29" i="4"/>
  <c r="L29" i="4"/>
  <c r="M29" i="4" s="1"/>
  <c r="N28" i="4"/>
  <c r="M28" i="4"/>
  <c r="L28" i="4"/>
  <c r="N27" i="4"/>
  <c r="L27" i="4"/>
  <c r="M27" i="4" s="1"/>
  <c r="N26" i="4"/>
  <c r="M26" i="4"/>
  <c r="L26" i="4"/>
  <c r="N25" i="4"/>
  <c r="L25" i="4"/>
  <c r="M25" i="4" s="1"/>
  <c r="N24" i="4"/>
  <c r="M24" i="4"/>
  <c r="L24" i="4"/>
  <c r="N23" i="4"/>
  <c r="L23" i="4"/>
  <c r="M23" i="4" s="1"/>
  <c r="L22" i="4"/>
  <c r="L21" i="4"/>
  <c r="L20" i="4"/>
  <c r="L19" i="4"/>
  <c r="N18" i="4"/>
  <c r="L18" i="4"/>
  <c r="N17" i="4"/>
  <c r="L17" i="4"/>
  <c r="M17" i="4" s="1"/>
  <c r="N16" i="4"/>
  <c r="M16" i="4"/>
  <c r="L16" i="4"/>
  <c r="N15" i="4"/>
  <c r="L15" i="4"/>
  <c r="M15" i="4" s="1"/>
  <c r="L14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M12" i="4"/>
  <c r="L12" i="4"/>
  <c r="N133" i="19" l="1"/>
  <c r="M133" i="19"/>
  <c r="M17" i="18"/>
  <c r="N17" i="18"/>
  <c r="N26" i="17"/>
  <c r="M19" i="17"/>
  <c r="M12" i="17"/>
  <c r="M33" i="17"/>
  <c r="N33" i="17"/>
  <c r="M18" i="17"/>
  <c r="N32" i="17"/>
  <c r="N18" i="17"/>
  <c r="N41" i="17" s="1"/>
  <c r="M25" i="17"/>
  <c r="M31" i="17"/>
  <c r="M18" i="16"/>
  <c r="M22" i="16"/>
  <c r="M16" i="16"/>
  <c r="M14" i="16"/>
  <c r="N30" i="16"/>
  <c r="R23" i="15"/>
  <c r="T23" i="15"/>
  <c r="Q23" i="15"/>
  <c r="S23" i="15"/>
  <c r="N25" i="14"/>
  <c r="N41" i="14" s="1"/>
  <c r="M33" i="14"/>
  <c r="M12" i="14"/>
  <c r="M18" i="14"/>
  <c r="M27" i="14"/>
  <c r="M35" i="14"/>
  <c r="N32" i="13"/>
  <c r="M16" i="13"/>
  <c r="M29" i="13"/>
  <c r="N29" i="13"/>
  <c r="N34" i="13" s="1"/>
  <c r="M32" i="13"/>
  <c r="M14" i="12"/>
  <c r="M17" i="11"/>
  <c r="M25" i="11"/>
  <c r="M33" i="11"/>
  <c r="N17" i="11"/>
  <c r="N25" i="11"/>
  <c r="N33" i="11"/>
  <c r="M18" i="11"/>
  <c r="M26" i="11"/>
  <c r="M34" i="11"/>
  <c r="N17" i="10"/>
  <c r="M18" i="10"/>
  <c r="N41" i="10"/>
  <c r="N58" i="10"/>
  <c r="M65" i="10"/>
  <c r="M41" i="10"/>
  <c r="N18" i="10"/>
  <c r="M25" i="10"/>
  <c r="M42" i="10"/>
  <c r="N65" i="10"/>
  <c r="N42" i="10"/>
  <c r="M49" i="10"/>
  <c r="M66" i="10"/>
  <c r="M26" i="10"/>
  <c r="M33" i="10"/>
  <c r="M50" i="10"/>
  <c r="M57" i="10"/>
  <c r="M12" i="9"/>
  <c r="M31" i="9" s="1"/>
  <c r="N31" i="9"/>
  <c r="N26" i="8"/>
  <c r="N58" i="8" s="1"/>
  <c r="M24" i="8"/>
  <c r="M36" i="8"/>
  <c r="M14" i="6"/>
  <c r="N14" i="6"/>
  <c r="N13" i="6"/>
  <c r="N21" i="6" s="1"/>
  <c r="M13" i="5"/>
  <c r="N20" i="4"/>
  <c r="M21" i="4"/>
  <c r="M20" i="4"/>
  <c r="N21" i="4"/>
  <c r="N14" i="4"/>
  <c r="M19" i="4"/>
  <c r="M22" i="4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L12" i="1"/>
  <c r="M12" i="1" s="1"/>
  <c r="M41" i="17" l="1"/>
  <c r="R73" i="3"/>
  <c r="Q73" i="3"/>
  <c r="T73" i="3"/>
  <c r="S73" i="3"/>
  <c r="M30" i="16"/>
  <c r="M41" i="14"/>
  <c r="M34" i="13"/>
  <c r="N43" i="11"/>
  <c r="M43" i="11"/>
  <c r="N93" i="10"/>
  <c r="M93" i="10"/>
  <c r="M58" i="8"/>
  <c r="M21" i="6"/>
  <c r="M32" i="4"/>
  <c r="N32" i="4"/>
  <c r="N50" i="1"/>
  <c r="N18" i="2"/>
  <c r="M18" i="2"/>
  <c r="M50" i="1"/>
</calcChain>
</file>

<file path=xl/sharedStrings.xml><?xml version="1.0" encoding="utf-8"?>
<sst xmlns="http://schemas.openxmlformats.org/spreadsheetml/2006/main" count="3163" uniqueCount="691">
  <si>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</si>
  <si>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</si>
  <si>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</si>
  <si>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</si>
  <si>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</si>
  <si>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</si>
  <si>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</si>
  <si>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</si>
  <si>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</si>
  <si>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</si>
  <si>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</si>
  <si>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</si>
  <si>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</si>
  <si>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</si>
  <si>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</si>
  <si>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</si>
  <si>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</si>
  <si>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</si>
  <si>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</si>
  <si>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</si>
  <si>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</si>
  <si>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</si>
  <si>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</si>
  <si>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</si>
  <si>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</si>
  <si>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</si>
  <si>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</si>
  <si>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</si>
  <si>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</si>
  <si>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</si>
  <si>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</si>
  <si>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</si>
  <si>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</si>
  <si>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</si>
  <si>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</si>
  <si>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</si>
  <si>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</si>
  <si>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</si>
  <si>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</si>
  <si>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</si>
  <si>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ČEŠNJE</t>
  </si>
  <si>
    <t>HRUŠKE</t>
  </si>
  <si>
    <t>POMARANČE</t>
  </si>
  <si>
    <t>LIMONE</t>
  </si>
  <si>
    <t>KIVI</t>
  </si>
  <si>
    <t>SLIVE</t>
  </si>
  <si>
    <t>MOTOVILEC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</si>
  <si>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</si>
  <si>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</si>
  <si>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</si>
  <si>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</si>
  <si>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</si>
  <si>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</si>
  <si>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</si>
  <si>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Osnovna šola Železniki</t>
  </si>
  <si>
    <t>Otoki 13, 4228 Železniki</t>
  </si>
  <si>
    <t>Sklop 1: Sveže meso in mesni izdelki</t>
  </si>
  <si>
    <t>JUNEČJE MESO, sveže, stegno, b.k.</t>
  </si>
  <si>
    <t>JUNEČJE MESO, sveže, b.k., pleče, kocke, 2×2 cm</t>
  </si>
  <si>
    <t>JUNČJE MESO sveže, stegno, b.k., zrezki, očiščeni in potolčeni</t>
  </si>
  <si>
    <t>TELEČJE MESO, sveže, stegno, b.k.</t>
  </si>
  <si>
    <t>TELEČJE MESO sveže, b.k. pleče,kocke, 2x2 cm</t>
  </si>
  <si>
    <t>SVINJSKO MESO, sveže, stegno, b.k.</t>
  </si>
  <si>
    <t>SVINJSKO MESO, sveže, pleče, kocke</t>
  </si>
  <si>
    <t>SVINJSKO MESO, sveže, kare, brez kosti</t>
  </si>
  <si>
    <t>MLETO MESO, mešano</t>
  </si>
  <si>
    <t>MLETO MESO, goveje</t>
  </si>
  <si>
    <t>MLETO MESO, svinjsko</t>
  </si>
  <si>
    <t>ZASEKA</t>
  </si>
  <si>
    <t>OCVIRKI</t>
  </si>
  <si>
    <t>JUNČJE STEGNO b.k.,  zrezki, á 20 dag</t>
  </si>
  <si>
    <t>SVINJSKO STEGNO b.k., zrezki, á 20 dag</t>
  </si>
  <si>
    <t>GOVEJE KOSTI</t>
  </si>
  <si>
    <t>MASA ZA ČEVAPČIČE, OBLIKOVANA</t>
  </si>
  <si>
    <t>JUNČJE MESO sveže, stegno, b.k., trakci</t>
  </si>
  <si>
    <t>SVINJSKO STEGNO b.k., trakci</t>
  </si>
  <si>
    <t>MLADO GOVEJE STEGNO, očiščeno, bk, sveže, v kosu, I. kategorija</t>
  </si>
  <si>
    <t>MLADO GOVEJE MESO, sveže, pleče brez bočnika, bk, narezano na trakove 2x1cm ali kocke 1x1cm, 1. kategorija</t>
  </si>
  <si>
    <t>DIMLJENA ŠUNKA, v kosu</t>
  </si>
  <si>
    <t>SALAMA, poltrajna, šunka, narezana</t>
  </si>
  <si>
    <t>SALAMA, trajna,ogrska, narezana</t>
  </si>
  <si>
    <t>SALAMA, trajna, kmečka</t>
  </si>
  <si>
    <t>KLOBASA, trajna, suha, kot kranjska</t>
  </si>
  <si>
    <t xml:space="preserve">KLOBASA, navadna </t>
  </si>
  <si>
    <t xml:space="preserve">HRENOVKE – telečje </t>
  </si>
  <si>
    <t>SLANINA, hamburška</t>
  </si>
  <si>
    <t>VRAT, prekajeni BK</t>
  </si>
  <si>
    <t>MAST, svinjska</t>
  </si>
  <si>
    <t>OCVIRKI, suhi</t>
  </si>
  <si>
    <t>PEČENICA, otroška, v naravnem ovoju</t>
  </si>
  <si>
    <t>PRŠUT kuhan b.k., iz svinjskega mesa, iz celega kosa, rezan na rezine</t>
  </si>
  <si>
    <t>PRŠUT pečen b.k., iz svinjskega mesa, iz celega kosa, rezan na rezine</t>
  </si>
  <si>
    <t>SALAMA, POLTRAJNA, MORTADELA, rezana na rezine</t>
  </si>
  <si>
    <t>MESNI SIR iz svinjskega in govejega mesa (razmerje 60% svinjsko, 40 % goveje), narezan po 10 dag</t>
  </si>
  <si>
    <t>SALAMA, PREŠANA ŠUNKA, pusta, extra razred, min. 70% delež svinjskega mesa, do 2,5% NaCl, narezana na rezine</t>
  </si>
  <si>
    <t>EKO mlado goveje stagno kosi 2-3kg</t>
  </si>
  <si>
    <t>EKO mlado goveje stagno - meso za golaž 2×2cm kocke</t>
  </si>
  <si>
    <t xml:space="preserve">EKO piščančja bedra </t>
  </si>
  <si>
    <t>EKO piščančja bedra BKK</t>
  </si>
  <si>
    <t>EKO teletina stegno - kosi 2-3kg</t>
  </si>
  <si>
    <t>EKO teletina stegno - zrezki različne gramature</t>
  </si>
  <si>
    <t>Sklop 2: Sveže ekološko meso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</si>
  <si>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6.00 do 7.00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</si>
  <si>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3:  Perutninsko meso in izdelki </t>
  </si>
  <si>
    <t>PIŠČANČJE MESO, sveže, prsa, file</t>
  </si>
  <si>
    <t>PIŠČANČJE MESO, sveže, bedra</t>
  </si>
  <si>
    <t>PIŠČANČJE MESO, sveže, prsa, cela</t>
  </si>
  <si>
    <t>PURANJE MESO, sveže, file</t>
  </si>
  <si>
    <t>PURANJE MESO, sveže, file, zrezki</t>
  </si>
  <si>
    <t>HRENOVKE, puranje, 1/2 hrenovke</t>
  </si>
  <si>
    <t>PURANJE MESO, sveže, bedro b.k.k.</t>
  </si>
  <si>
    <t>PIŠČANČJE BEDRO b.k.k.</t>
  </si>
  <si>
    <t>PIŠČANČJE MESO, sveže, bedra b.k., kocke rezane 2×2 cm</t>
  </si>
  <si>
    <t>PIŠČANČJI ČEVAPČIČI</t>
  </si>
  <si>
    <t>PIŠČANČJI HRBET</t>
  </si>
  <si>
    <t>KOKOŠI</t>
  </si>
  <si>
    <t>PIŠČANČJA PRSA V OVITKU, v kosu ali narezana</t>
  </si>
  <si>
    <t>PIŠČANČJA SALAMA, v kosu ali rezana</t>
  </si>
  <si>
    <t>PLESKAVICA, PIŠČANČJA, sveži, 1. kvaliteta</t>
  </si>
  <si>
    <t>SALAMA, pečena piščančja prsa, v kosu, narezano na rezine, I. kvaliteta</t>
  </si>
  <si>
    <t xml:space="preserve">SALAMA, posebna piščančja v kosu, extra </t>
  </si>
  <si>
    <t xml:space="preserve">SALAMA, puranja šunka v ovitku, I. kvalitete, v kosu, narezano na rezine </t>
  </si>
  <si>
    <t>SALAMA, pečena puranja šunka, v kosu, narezano na rezine I.kvaliteta</t>
  </si>
  <si>
    <t>PIŠČANČJA NABODALA, 8 do 10dag, sveže, I. kvalitete, sveža</t>
  </si>
  <si>
    <t>SKUPAJ SKLOP 3:</t>
  </si>
  <si>
    <t xml:space="preserve">Sklop 4: Jajca </t>
  </si>
  <si>
    <t>SKUPAJ SKLOP 4:</t>
  </si>
  <si>
    <t>Jajca talne reje, razreda A, velikosti L</t>
  </si>
  <si>
    <t>kom</t>
  </si>
  <si>
    <t>Dostava blaga se vrši naslednji dan od uradnega prejema naročila najkasneje 7.00 do 8.00 zjutraj za tekoči dan porabe.</t>
  </si>
  <si>
    <r>
      <t>Dostava blaga se vrši naslednji dan od uradnega prejema naročila najkasneje od</t>
    </r>
    <r>
      <rPr>
        <sz val="8"/>
        <rFont val="Palatino Linotype"/>
        <family val="1"/>
      </rPr>
      <t xml:space="preserve"> </t>
    </r>
    <r>
      <rPr>
        <b/>
        <sz val="8"/>
        <rFont val="Palatino Linotype"/>
        <family val="1"/>
      </rPr>
      <t xml:space="preserve">7.00 do 8.00 </t>
    </r>
    <r>
      <rPr>
        <sz val="8"/>
        <rFont val="Palatino Linotype"/>
        <family val="1"/>
        <charset val="238"/>
      </rPr>
      <t>zjutraj za tekoči dan porabe.</t>
    </r>
  </si>
  <si>
    <t xml:space="preserve">Sklop 5: Zamrznjene, sveže ribe </t>
  </si>
  <si>
    <t>SKUPAJ SKLOP 5:</t>
  </si>
  <si>
    <t>OSLIČ file, bela riba, globoko zamrznjeni ribji izdelek, file brez kosti, I. kategorija</t>
  </si>
  <si>
    <t>POSTRVI, file, svež, brez kosti</t>
  </si>
  <si>
    <t>LIGNJI, očiščeni, C4</t>
  </si>
  <si>
    <t>LOSOS file - poricjski, očiščeni nepoškodvani, brez kože in kosti, globoko zamrznjeni, brez kosti, I. kategorija</t>
  </si>
  <si>
    <t>LOSOS file, očiščeni nepoškodvani, globoko zamrznjeni, brez kosti, I. kategorija</t>
  </si>
  <si>
    <t>OSTRIŽ file, očiščeni, nepoškodovani, globoko zamrznjeni fileji brez kosti, I. kategorija</t>
  </si>
  <si>
    <t>MORSKI SADEŽI</t>
  </si>
  <si>
    <t>RIBJE palčke, panirane</t>
  </si>
  <si>
    <t>ORADA file, očiščen, globoko zamrznjen</t>
  </si>
  <si>
    <t xml:space="preserve">Sklop 6: Mleko in mlečni izdelki </t>
  </si>
  <si>
    <t>SKUPAJ SKLOP 6:</t>
  </si>
  <si>
    <t>MLEKO, pasterizirano, 3,5% m.m.,10/1</t>
  </si>
  <si>
    <t>MLEKO, sterilizirano, 3,5% m.m., 1/1</t>
  </si>
  <si>
    <t>MLEKO, sterilizirano, 3,5% m.m., 2 dcl</t>
  </si>
  <si>
    <t>MLEKO, pasterizirano, 1,6% m.m.,10/1</t>
  </si>
  <si>
    <t>MLEKO, čokoladno, 2 dcl</t>
  </si>
  <si>
    <t>MLEKO, brez laktoze, 1/1</t>
  </si>
  <si>
    <t>MLEKO BREZ LAKTOZE, kratkotrajna sterilizacija, 3,2-3,5% mm,  200 ml</t>
  </si>
  <si>
    <t>JOGURT, navadni, lonček, 180 g</t>
  </si>
  <si>
    <t>JOGURT, sadni, lonček 180 g, različni okusi</t>
  </si>
  <si>
    <t>JOGURT s koščki sadja, 160 g, različni okusi</t>
  </si>
  <si>
    <t>SMETANA, kisla, polnomastna, 0,5 kg</t>
  </si>
  <si>
    <t>SMETANA, sladka, 1 l</t>
  </si>
  <si>
    <t>SMETANA, rastlinska, za stepanje, 1 l</t>
  </si>
  <si>
    <t>SMETANA, s sadjem, lonček, 180 g</t>
  </si>
  <si>
    <t>SIR, TOPLJENI, 180 g, koščki v škatli</t>
  </si>
  <si>
    <t>SIRNI NAMAZ, smetanov, 3 kg</t>
  </si>
  <si>
    <t>MASLO, surovo, 250 g</t>
  </si>
  <si>
    <t>MASLO, surovo, 25 g</t>
  </si>
  <si>
    <t>MLEČNI PUDING,čokol. ali vanilija s smetano, 125 g</t>
  </si>
  <si>
    <t>MLEČNI PUDING, čokolada s smetano, 200 g</t>
  </si>
  <si>
    <t>SKUTA, 35% m.m., 5/1</t>
  </si>
  <si>
    <t>SKUTA, lahka, 5/1</t>
  </si>
  <si>
    <t>SKUTA s podloženim sadjem 110 g, različni okusi</t>
  </si>
  <si>
    <t>Skuta s sadjem, 60 g</t>
  </si>
  <si>
    <t>SIR, trdi, 45% m.m.</t>
  </si>
  <si>
    <t>SIR, lahki, 25% m.m.</t>
  </si>
  <si>
    <t>SIR, ribani, parmezan, 250 g</t>
  </si>
  <si>
    <t>Sir z modro plesnijo</t>
  </si>
  <si>
    <t>PRO BIOTIČEN JOGURT,sadni,tekoči, 200 g, različni okusi</t>
  </si>
  <si>
    <t>PRO BIOTIČEN JOGURT, lonček 180 g</t>
  </si>
  <si>
    <t>JOGURT sadni z velikim deležem sadja v koščkih, pod 10 g sladkorja/ 100 g izdelka, različni okusi, do 140 g, lonček</t>
  </si>
  <si>
    <t>JOGURT, sadni, deklariran brez laktoze, do 500g</t>
  </si>
  <si>
    <t>JOGURT, navadni, deklariran brez laktoze, do 500g</t>
  </si>
  <si>
    <t xml:space="preserve">SMETANA KISLA iz pasterizirane, homogenizirane smetane,18% do 20% mm, brez konz. in aditivov, 400 g </t>
  </si>
  <si>
    <t xml:space="preserve">SIR poltrdi polnomastni, min  45% mm v SS, brez konz. in aditvov, deklariran BREZ LAKTOZE, vakumsko pakiran, 300 - 600g </t>
  </si>
  <si>
    <t xml:space="preserve">MASCARPONE, 2,5 kg </t>
  </si>
  <si>
    <t>NARAVNI PINJENEC 0,5%,  kot POMURSKE M., 220G</t>
  </si>
  <si>
    <t>SLADOLED mlečni lonček, piškotek 80-  120 ml</t>
  </si>
  <si>
    <t>SLADOLED mlečni lonček, čokolada 80-  120 ml</t>
  </si>
  <si>
    <t>SLADOLED mlečni lonček, vanilija,  80-  120 ml</t>
  </si>
  <si>
    <t>SLADOLED mlečni lonček, sadni okus, 80-  120 ml</t>
  </si>
  <si>
    <t>SLADOLED kornet kremni, mlečni, različni okusi od 100 do 150 ml</t>
  </si>
  <si>
    <t xml:space="preserve">SLADOLED, mlečni, banjica, vanilija, 1l </t>
  </si>
  <si>
    <t xml:space="preserve">SLADOLED, mlečni, banjica, čokolada,  1l </t>
  </si>
  <si>
    <t xml:space="preserve">SLADOLED, mlečni, banjica, sadni, 1l </t>
  </si>
  <si>
    <t>SLADOLED vodna lučka</t>
  </si>
  <si>
    <t>SLADOLED vodna lučka 105 ml</t>
  </si>
  <si>
    <t>l</t>
  </si>
  <si>
    <t>SKUPAJ SKLOP 7:</t>
  </si>
  <si>
    <t>POLNOMASTNI POLTRDI EKO SIR rezan</t>
  </si>
  <si>
    <t xml:space="preserve">EKO SKUTA polnomastna </t>
  </si>
  <si>
    <t>Pasterizirano polnomastno mleko</t>
  </si>
  <si>
    <t>POLTRDI MASTNI SIR 45% mlečne maščobe</t>
  </si>
  <si>
    <t>BIO sadni jogurt, različni okusi</t>
  </si>
  <si>
    <t xml:space="preserve">BIO MLEKO, pasterizirano, 3,5% mm, 1 l </t>
  </si>
  <si>
    <t>BIO MLEKO, 3,2%mm, pasterizirano 150-200ml</t>
  </si>
  <si>
    <t>BIO JOGURT, navadni,  1,5-3,2%mm, 150-200ml</t>
  </si>
  <si>
    <t>BIO JOGURT, sadni,  1,5-3,2%mm, 1 l</t>
  </si>
  <si>
    <t>BIO JOGURT, sadni, min. 10% sadja, 150-200g</t>
  </si>
  <si>
    <t>BIO KEFIR, sadni, 3,2% mm, izdelan iz kefirnih zrni 150-200ml</t>
  </si>
  <si>
    <t>BIO KEFIR, navadni, 3,2% mm, izdelan iz kefirnih zrni 150- 200ml</t>
  </si>
  <si>
    <t>eko surovo maslo 1. vrste, min 82 % m.m., 200-500 g</t>
  </si>
  <si>
    <t>eko jogurt, naravni, od 1,5 do 3,5 % m.m., 150g</t>
  </si>
  <si>
    <t>eko jogurt, naravni, od 1,5 do 3,5 % m.m., 3 kg</t>
  </si>
  <si>
    <t>eko tradicionalni kefir, izdelan s kefirjevimi zrni, naravni, od 1,5 do 3,5 % m.m., 150g</t>
  </si>
  <si>
    <t>eko tradicionalni kefir, izdelan s kefirjevimi zrni, naravni, od 1,5 do 3,5 % m.m., 3kg</t>
  </si>
  <si>
    <t>eko tradicionalni kefir, izdelan s kefirjevimi zrni, sadni,  od 1,5 do 3,5 % m.m., 150g</t>
  </si>
  <si>
    <t>eko tradicionalni kefir, izdelan s kefirjevimi zrni, sadni,  od 1,5 do 3,5 % m.m., 3kg</t>
  </si>
  <si>
    <t>BIO POLNOMASTNI POLTRDI EKO SIR rezan</t>
  </si>
  <si>
    <t>Bio pasterizirano polnomastno mleko</t>
  </si>
  <si>
    <t>BIO POLTRDI MASTNI SIR 45% mlečne maščobe</t>
  </si>
  <si>
    <t>SKUPAJ SKLOP 8:</t>
  </si>
  <si>
    <t>KRUH, beli, štruca, rezana</t>
  </si>
  <si>
    <t>KRUH, beli, hlebec,</t>
  </si>
  <si>
    <t>KRUH, polbeli ali polčrni, štruca, rezana</t>
  </si>
  <si>
    <t>KRUH, polbeli ali polčrni, hlebec</t>
  </si>
  <si>
    <t>KRUH, črni, T 1100, hlebec</t>
  </si>
  <si>
    <t>KRUH, ovseni, štruca, rezana</t>
  </si>
  <si>
    <t>KRUH, rženi, štruca, rezana</t>
  </si>
  <si>
    <t>KRUH, koruzni, štruca, rezana</t>
  </si>
  <si>
    <t>KRUH, zrnati, štruca</t>
  </si>
  <si>
    <t>KRUH, polnozrnati, štruca</t>
  </si>
  <si>
    <t>BOMBETA, 10 dag</t>
  </si>
  <si>
    <t>BOMBETA, 8 dag</t>
  </si>
  <si>
    <t>BOMBETA, 6 dag</t>
  </si>
  <si>
    <t>BOMBETA, koruzna, 6 dag</t>
  </si>
  <si>
    <t>BOMBETA, sezam, 8 dag</t>
  </si>
  <si>
    <t>BOMBETA, sezam, 6 dag</t>
  </si>
  <si>
    <t>BOMBETA, polnozrnata, 8 dag</t>
  </si>
  <si>
    <t>BOMBETA, polnozrnata, 6 dag</t>
  </si>
  <si>
    <t>ŠTRUČKA, mlečna, 6 dag</t>
  </si>
  <si>
    <t>ŠTRUČKA, mlečna, 8 dag</t>
  </si>
  <si>
    <t>ŠTRUČKA, mlečna, 10 dag</t>
  </si>
  <si>
    <t>ŠTRUČKA, polnozrnata, 6 dag</t>
  </si>
  <si>
    <t>ŠTRUČKA, polnozrnata, 8 dag</t>
  </si>
  <si>
    <t>ŠTRUČKA, polnozrnata, 10 dag</t>
  </si>
  <si>
    <t>ŠTRUČKA, makova, 6 dag</t>
  </si>
  <si>
    <t>ŠTRUČKA, makova, 8 dag</t>
  </si>
  <si>
    <t>ŠTRUČKA, makova, 10 dag</t>
  </si>
  <si>
    <t>ŠTRUČKA, ržena, 6 dag</t>
  </si>
  <si>
    <t>ŠTRUČKA, ržena, 8 dag</t>
  </si>
  <si>
    <t>ŠTRUČKA, ržena, 10 dag</t>
  </si>
  <si>
    <t>ŠTRUČKA, sirova, 6 dag</t>
  </si>
  <si>
    <t>ŠTRUČKA, sirova, 8 dag</t>
  </si>
  <si>
    <t>ŠTRUČKA, sirova, 10 dag</t>
  </si>
  <si>
    <t>ŠTRUČKA, šunka, sir, 8 dag</t>
  </si>
  <si>
    <t>ŠTRUČKA, šunka, sir, 12 dag</t>
  </si>
  <si>
    <t>ŠTRUČKA, mala, ržena, 6 dag</t>
  </si>
  <si>
    <t>ŠTRUČKA, mlečna, razne oblike, 8 dag</t>
  </si>
  <si>
    <t>KAJZERICA, bela, 8 dag</t>
  </si>
  <si>
    <t>ŽEMLJA, mala, bela, 8 dag</t>
  </si>
  <si>
    <t>ŽEMLJA, mala, bela, 55 g</t>
  </si>
  <si>
    <t>ŽEMLJA, mala, ržena, 8 dag</t>
  </si>
  <si>
    <t>ŽEMLJA, ržena, 10 dag</t>
  </si>
  <si>
    <t>ŽEMLJA, bela, 10 dag</t>
  </si>
  <si>
    <t>ROGLIČ, francoski, 8 dag</t>
  </si>
  <si>
    <t>ROGLIČ, francoski, 6 dag</t>
  </si>
  <si>
    <t>BUHTELJ, 10 dag</t>
  </si>
  <si>
    <t>PICA, šunka, sir, 12 dag, dostavljena ogreta</t>
  </si>
  <si>
    <t>SENDVIČ, žemlja, šunka, sir, 14 dag</t>
  </si>
  <si>
    <t>DROBTINE, 0,5 kg</t>
  </si>
  <si>
    <t>KROF, z marmelado, 8 dag</t>
  </si>
  <si>
    <t>KROF, z marmelado, 6 dag</t>
  </si>
  <si>
    <t>ZAVITEK, jabolčni, 13 dag</t>
  </si>
  <si>
    <t>ZAVITEK, sirov, 13 dag</t>
  </si>
  <si>
    <t>ŠTRUKELJ, orehov10 dag</t>
  </si>
  <si>
    <t>LINCER PIŠKOTI</t>
  </si>
  <si>
    <t>OREHOVI KEKSI</t>
  </si>
  <si>
    <t>ČAJNI KEKSI</t>
  </si>
  <si>
    <t>ČOKOLADNI KEKSI</t>
  </si>
  <si>
    <t>BUREK SIROV 100 g, dostavljen ogret</t>
  </si>
  <si>
    <t>PLETENKA, PLETENKA, bela s posipom (sezam, mak), 8 dag</t>
  </si>
  <si>
    <t>PLETENKA, bela s posipom (sezam, mak) 10 dag</t>
  </si>
  <si>
    <t>KAJZARICA, polbela, 6 dag</t>
  </si>
  <si>
    <t>KAJZARICA, polbela, 8 dag</t>
  </si>
  <si>
    <t>KAJZARICA, polbela, 10 dag</t>
  </si>
  <si>
    <t>KAJZARICA, ovsena, 6 dag</t>
  </si>
  <si>
    <t>KAJZARICA, ovsena, 8 dag</t>
  </si>
  <si>
    <t>KAJZARICA, ovsena, 10 dag</t>
  </si>
  <si>
    <t>KAJZARICA, s semni,  6 dag</t>
  </si>
  <si>
    <t xml:space="preserve">KAJZARICA, s semni,  8 dag </t>
  </si>
  <si>
    <t xml:space="preserve">KAJZARICA, s semni, 10 dag </t>
  </si>
  <si>
    <t>SLANIK, 6 dag</t>
  </si>
  <si>
    <t>SLANIK, 8 dag</t>
  </si>
  <si>
    <t>SLANIK, 10 dag</t>
  </si>
  <si>
    <t>SLANIK, polnozrnati, 6 dag</t>
  </si>
  <si>
    <t>SLANIK, polnozrnati, 8 dag</t>
  </si>
  <si>
    <t>SLANIK, polnozranti, 10 dag</t>
  </si>
  <si>
    <t>ROGLJIČ, polnozrnati, 6 dag</t>
  </si>
  <si>
    <t>ROGLJIČ, polnozrnati, 8 dag</t>
  </si>
  <si>
    <t>ROGLJIČ, polnozrnati, 10 dag</t>
  </si>
  <si>
    <t>KRALJEVA ŠTRUČKA 9 dag</t>
  </si>
  <si>
    <t>KRALJEVA ŠTRUČKA 12 dag</t>
  </si>
  <si>
    <t>TEMNA KRALJEVA ŠTRUČKA 7 dag</t>
  </si>
  <si>
    <t>TEMNA KRALJEVA ŠTRUČKA 9 dag</t>
  </si>
  <si>
    <t>TEMNA KRALJEVA ŠTRUČKA 12 dag</t>
  </si>
  <si>
    <t>SKUPAJ SKLOP 9:</t>
  </si>
  <si>
    <t>SVALJKI, krompirjevi</t>
  </si>
  <si>
    <t>SVALJKI, krompirjevi s skuto</t>
  </si>
  <si>
    <t>CMOKI zdrobovi, za prilogo</t>
  </si>
  <si>
    <t>CMOKI, z mareličnim nadevom</t>
  </si>
  <si>
    <t>CMOKI, slivovi, jagodni, marelični</t>
  </si>
  <si>
    <t>POLPETI, sojini</t>
  </si>
  <si>
    <t>ZREZKI, zelenjavni, pakirani po 2 kg</t>
  </si>
  <si>
    <t>ŠTRUKLJI, skutini</t>
  </si>
  <si>
    <t>ŠTRUKLJI, orehovi</t>
  </si>
  <si>
    <t>ROGLJIČEK brez jajc in mleka</t>
  </si>
  <si>
    <t>ZAVITEK JABOLČNI</t>
  </si>
  <si>
    <t>ZAVITEK SKUTNI</t>
  </si>
  <si>
    <t>CMOKI kruhovi</t>
  </si>
  <si>
    <t>CMOKI pirini z mareličnim nadevom</t>
  </si>
  <si>
    <t>POLPETI BROKOLI, CVETAČA</t>
  </si>
  <si>
    <t>POLPETI ZELENJAVNI</t>
  </si>
  <si>
    <t>PALAČINKE</t>
  </si>
  <si>
    <t>PALAČINKE ČOKOLADNE</t>
  </si>
  <si>
    <t>PALAČINKE S SKUTO</t>
  </si>
  <si>
    <t>KANELONI MESNI</t>
  </si>
  <si>
    <t>KANELONI ŠPINAČA, FETA SIR</t>
  </si>
  <si>
    <t xml:space="preserve">BISKVIT KOLAČ </t>
  </si>
  <si>
    <t>BISKVIT KOLAČ Z NADEVOM</t>
  </si>
  <si>
    <t>TESTO ZA LAZANJO</t>
  </si>
  <si>
    <t>KOKOS KOCKE</t>
  </si>
  <si>
    <t>PITA S SADNIM NADEVOM</t>
  </si>
  <si>
    <t>MAFIN SANI NADEV</t>
  </si>
  <si>
    <t>MAFIN ČOKOLADNI</t>
  </si>
  <si>
    <t>TORTELINI,  sirovi, rifuza</t>
  </si>
  <si>
    <t>TORTELINI, mesni, rifuza</t>
  </si>
  <si>
    <t>TORTELINI, špinačni, rifuza</t>
  </si>
  <si>
    <t xml:space="preserve">Sklop 7: Kefir </t>
  </si>
  <si>
    <t>KEFIR s sadjem, 150g</t>
  </si>
  <si>
    <t>KEFIR, 150g</t>
  </si>
  <si>
    <t>KEFIR s pravimi kefirnimi zrnci s sadjem, 150g</t>
  </si>
  <si>
    <t>KEFIR s pravimi kefirnimi zrnci 150g</t>
  </si>
  <si>
    <t>Sklop 8: Ekološko mleko in izdelki</t>
  </si>
  <si>
    <t xml:space="preserve">Sklop 9: Kruh, pekovski izdelki in slaščice </t>
  </si>
  <si>
    <t>Sklop 10 : Ekološki kruh in pekovsko pecivo</t>
  </si>
  <si>
    <t>BIO kruh pšenični beli, rezani</t>
  </si>
  <si>
    <t>BIO kruh pšenični polbeli, rezani</t>
  </si>
  <si>
    <t>BIO kruh pšenični črni, rezani</t>
  </si>
  <si>
    <t>BIO kruh ajdov,rezani</t>
  </si>
  <si>
    <t>BIO kruh koruzni, rezani</t>
  </si>
  <si>
    <t>BIO kruh polnozrnati, rezani</t>
  </si>
  <si>
    <t>BIO kruh rženi, rezani</t>
  </si>
  <si>
    <t>BIO kruh pirin, rezani</t>
  </si>
  <si>
    <t>BIO pšenično pecivo belo, različne gramature</t>
  </si>
  <si>
    <t>BIO pšenično pecivo polbelo, različne gramature</t>
  </si>
  <si>
    <t>BIO pšenično pecivo črno, različne gramature</t>
  </si>
  <si>
    <t>BIO ajdovo pecivo, različne gramature</t>
  </si>
  <si>
    <t>BIO koruzno pecivo, različne gramature</t>
  </si>
  <si>
    <t>BIO polnozrnato pecivo, različne gramature</t>
  </si>
  <si>
    <t>BIO mlečno pecivo - pletenica, različne gramature</t>
  </si>
  <si>
    <t>BIO buhtelj, različne gramature</t>
  </si>
  <si>
    <t>BIO mufin - čokoladni, sadni</t>
  </si>
  <si>
    <t>BIO jabolčna pita</t>
  </si>
  <si>
    <t>BIO sadna rezina</t>
  </si>
  <si>
    <t>BIO krof z marmelado, različne gramature</t>
  </si>
  <si>
    <t>BIO rožičev štrukeljc, različne gramature</t>
  </si>
  <si>
    <t>BIO pecivo cimetovo,skutno, različne gramature</t>
  </si>
  <si>
    <t>SKUPAJ SKLOP 10:</t>
  </si>
  <si>
    <t>SKUPAJ SKLOP 11:</t>
  </si>
  <si>
    <t xml:space="preserve">Sklop 11: Zamrznjeni izdelki iz testa </t>
  </si>
  <si>
    <t xml:space="preserve">Sklop 12: Žita in mlevski izdelki  </t>
  </si>
  <si>
    <t>JEŠPRENJ, 500 g - 1 kg</t>
  </si>
  <si>
    <t>MOKA, bela, T 500, 500 g - 1 kg</t>
  </si>
  <si>
    <t>MOKA, ajdova, 500 g - 1 kg</t>
  </si>
  <si>
    <t>MOKA, koruzna, 500 g - 1 kg</t>
  </si>
  <si>
    <t>ZDROB, pšenični, 500 g - 1 kg</t>
  </si>
  <si>
    <t>POLENTA, 450 g - 5 kg</t>
  </si>
  <si>
    <t>KAŠA, jajčna, ribana, 500 g</t>
  </si>
  <si>
    <t>VODNI VLIVANCI, jajčni, za juho, 500 g</t>
  </si>
  <si>
    <t>SVEDRI, jajčne zlate kitke, 500 g</t>
  </si>
  <si>
    <t>PERESNIKI, jajčni, 500 g</t>
  </si>
  <si>
    <t>POLŽKI, jajčni, 500 g</t>
  </si>
  <si>
    <t>NAVIHANČKI, jajčni, 500 g</t>
  </si>
  <si>
    <t>ZAKUHA zvezdice, jajčne, 500 g</t>
  </si>
  <si>
    <t>REZANCI, jajčni, valjani, 400 g</t>
  </si>
  <si>
    <t>MLINCI, do 6 kg</t>
  </si>
  <si>
    <t>MLINCI, brez jajc, do 6 kg</t>
  </si>
  <si>
    <t>ŠPAGETI, ŠT. 5 ali 7, jajčni, 500 g - 5 kg</t>
  </si>
  <si>
    <t>PROSENA KAŠA 500 g - 1 kg</t>
  </si>
  <si>
    <t>AJDOVA KAŠA 500 g - 1 kg</t>
  </si>
  <si>
    <t>KUS KUS, 500 g - 2 kg</t>
  </si>
  <si>
    <t>TRI ŽITA, mešanica riž, pira, ječmen, 1/1 kg</t>
  </si>
  <si>
    <t>RIŽ, brušen beli, kot SANT ANDREA,
enakovredno kot Zlato polje, 1 kg - 4 kg</t>
  </si>
  <si>
    <t>RIŽ, arborio enakovredno kot Zlato polje, 1 kg - 4 kg</t>
  </si>
  <si>
    <t>DROBTINE iz polbelega kruha, 500 g - 1 kg</t>
  </si>
  <si>
    <t>ŠPAGETI št. 3 brez jajc, 500 g - 1 kg</t>
  </si>
  <si>
    <t>ZLATE KROGLICE, 500 g - 1 kg</t>
  </si>
  <si>
    <t>TESTENINE, polžki, brez jajc, 500 g - 1 kg</t>
  </si>
  <si>
    <t xml:space="preserve">KVINOJA do 1kg </t>
  </si>
  <si>
    <t>PIRIN ZDROB</t>
  </si>
  <si>
    <t>SKUPAJ SKLOP 12:</t>
  </si>
  <si>
    <t xml:space="preserve">Sklop 13: Sveže in suho sadje in zelenjava </t>
  </si>
  <si>
    <t>JABOLKA, porcijska</t>
  </si>
  <si>
    <t>BRESKVE</t>
  </si>
  <si>
    <t>BANANE, porcijske do 150g</t>
  </si>
  <si>
    <t>GROZDJE (belo, rdeče, črno)</t>
  </si>
  <si>
    <t>MANDARINE</t>
  </si>
  <si>
    <t>KAKI VANILIJA</t>
  </si>
  <si>
    <t>MARELICE, suhe, nežveplane, brez koščic, brez konzervansov</t>
  </si>
  <si>
    <t>RINGLO</t>
  </si>
  <si>
    <t>SLIVE, suhe, proste, brez koščic</t>
  </si>
  <si>
    <t>KRHLJI JABOLČNI, narezani na rezine, olupljeni, brez konzervansov</t>
  </si>
  <si>
    <t>BRUSNICE, suhe</t>
  </si>
  <si>
    <t>FIGE, suhe, nežveplane, brez konzervansov</t>
  </si>
  <si>
    <t>OREHI, oluščena jedrca, I. razred</t>
  </si>
  <si>
    <t>ROZINE, brez konzervansov</t>
  </si>
  <si>
    <t>ROZINE, zlate</t>
  </si>
  <si>
    <t>MELONA</t>
  </si>
  <si>
    <t>LUBENICA</t>
  </si>
  <si>
    <t>Dostava blaga se vrši naslednji dan od uradnega prejema naročila najkasneje med 7.00 in 8.00 uro zjutraj za tekoči dan porabe.</t>
  </si>
  <si>
    <t>AVOKADO, razred I</t>
  </si>
  <si>
    <t>MALINE, razred I</t>
  </si>
  <si>
    <t>BOROVNICE, razred I</t>
  </si>
  <si>
    <t>NAŠI,  razred I</t>
  </si>
  <si>
    <t>JAGODE, ekstra kvalitete</t>
  </si>
  <si>
    <t>MARELICE,  razred I</t>
  </si>
  <si>
    <t>Solata, zelena, endivija</t>
  </si>
  <si>
    <t>Solata, zelena, mehka</t>
  </si>
  <si>
    <t>Solata, zelena, krhkolistna (ledenka, kristalka, gentile)</t>
  </si>
  <si>
    <t>Radič, rdeči</t>
  </si>
  <si>
    <t>Čebula</t>
  </si>
  <si>
    <t>Česen, zimski</t>
  </si>
  <si>
    <t>Korenje</t>
  </si>
  <si>
    <t>Repa, kisla</t>
  </si>
  <si>
    <t>Zelje, glave</t>
  </si>
  <si>
    <t>Zelje, kislo</t>
  </si>
  <si>
    <t>Paradižnik</t>
  </si>
  <si>
    <t>Paradižnik češnjevec</t>
  </si>
  <si>
    <t>Paprika (rumena, rdeča, zelena)</t>
  </si>
  <si>
    <t>Kumarice</t>
  </si>
  <si>
    <t>Peteršilj, svež</t>
  </si>
  <si>
    <t>Zelenjava, jušna</t>
  </si>
  <si>
    <t>Fižol, češnjevec</t>
  </si>
  <si>
    <t>Bučke</t>
  </si>
  <si>
    <t>Cvetača</t>
  </si>
  <si>
    <t>Por</t>
  </si>
  <si>
    <t>Koleraba</t>
  </si>
  <si>
    <t>BROKOLI, cvet, svež,  razred I</t>
  </si>
  <si>
    <t xml:space="preserve">ŠPARGLJI, zeleni, mladi,  razred I </t>
  </si>
  <si>
    <t>RUKOLA, sveža</t>
  </si>
  <si>
    <t>ZELENA</t>
  </si>
  <si>
    <t>REDKVICA</t>
  </si>
  <si>
    <t xml:space="preserve">* 1. obdobje od 1.9. 2024  do 31.12.2024 </t>
  </si>
  <si>
    <t>SKUPAJ SKLOP 13:</t>
  </si>
  <si>
    <t>Jabolka</t>
  </si>
  <si>
    <t>Hruške</t>
  </si>
  <si>
    <t>Češnje</t>
  </si>
  <si>
    <t>Grozdje</t>
  </si>
  <si>
    <t xml:space="preserve">Radič </t>
  </si>
  <si>
    <t>Zelje sveže</t>
  </si>
  <si>
    <t>Krompir</t>
  </si>
  <si>
    <t>Paprika</t>
  </si>
  <si>
    <t xml:space="preserve">Sklop 14: Ekološko sadje in zelenjava </t>
  </si>
  <si>
    <t>SKUPAJ SKLOP 14:</t>
  </si>
  <si>
    <t>Novi krompir</t>
  </si>
  <si>
    <t xml:space="preserve">Sklop 15: Zamrznjeno sadje in zelenjava   </t>
  </si>
  <si>
    <t>Dostava blaga se vrši naslednji dan od uradnega prejema naročila najkasneje od 7.00 do 8.00 zjutraj za tekoči dan porabe.</t>
  </si>
  <si>
    <t>Brokoli</t>
  </si>
  <si>
    <t>Brstični ohrovt</t>
  </si>
  <si>
    <t>Grah</t>
  </si>
  <si>
    <t>Korenje kocke</t>
  </si>
  <si>
    <t>Paprika kocke</t>
  </si>
  <si>
    <t>Por narezan</t>
  </si>
  <si>
    <t>Stročji fižol</t>
  </si>
  <si>
    <t>Špinača</t>
  </si>
  <si>
    <t>Šampinioni rezani</t>
  </si>
  <si>
    <t>Zelenjavna mešanica 6mix</t>
  </si>
  <si>
    <t>Koruza</t>
  </si>
  <si>
    <t xml:space="preserve">BOROVNICE, naglo globoko ohlajene, I. kvalitete, 2 do 3 kg </t>
  </si>
  <si>
    <t>GOZDNI SADEŽI, naglo globoko ohlajeni, I. kvalitete, 2 do 3 kg</t>
  </si>
  <si>
    <t xml:space="preserve">JAGODE, naglo globoko ohlajene, I. kvalitete, 2 do 3 kg </t>
  </si>
  <si>
    <t xml:space="preserve">MALINE, naglo globoko ohlajene, I. kvalitete, 2 do 3 kg </t>
  </si>
  <si>
    <t xml:space="preserve">VIŠNJE, naglo globoko ohlajene, brez koščic, I. kvalitete, 2 do 3 kg </t>
  </si>
  <si>
    <t>ŠPARGLJI, ZELENI, naglo globoko ohlajeni, I. kvalitete, 2 do 3 kg</t>
  </si>
  <si>
    <t>Dostava blaga se vrši v roku 48 ur od uradnega prejema naročila najkasneje do 13. ure.</t>
  </si>
  <si>
    <t xml:space="preserve">Sklop 16: Sadni sokovi, sirupi in ostala pijača   </t>
  </si>
  <si>
    <t>SIRUP, malina, 5/1 L</t>
  </si>
  <si>
    <t>SIRUP, malina, 1/1 L</t>
  </si>
  <si>
    <t>SIRUP, pomaranča, 5/1 L</t>
  </si>
  <si>
    <t>SIRUP, pomaranča, 1/1 L</t>
  </si>
  <si>
    <t>SIRUP, limona, 5/1 L</t>
  </si>
  <si>
    <t>SIRUP, limona, 1/1 L</t>
  </si>
  <si>
    <t>SIRUP gozdni sadeži 1/1 L</t>
  </si>
  <si>
    <t>SIRUP, bezeg 1/1 L</t>
  </si>
  <si>
    <t>SIRUP, jabolko 5 L</t>
  </si>
  <si>
    <t>SIRUP, banana-kivi, 1/1 L</t>
  </si>
  <si>
    <t>SIRUP, ledeni čaj 5 L</t>
  </si>
  <si>
    <t>100% SADNI SIRUP jagoda, 5 L,
brez sladkorja in konzervansov</t>
  </si>
  <si>
    <t>100% SADNI SIRUP višnja, 5L,
brez sladkorja in konzervansov</t>
  </si>
  <si>
    <t>SOK, 100 % sadni, ananas 2 dl</t>
  </si>
  <si>
    <t>SOK, 100% sadni, pomaranča, 2 dl</t>
  </si>
  <si>
    <t>Nektar črni ribez min. 25% sadni delež, 2 dl</t>
  </si>
  <si>
    <t>Nektar jabolko min. 50 % sadni delež  1/1 L</t>
  </si>
  <si>
    <t>Nektar pomaranča min 50% sadni deleć 1/1 L</t>
  </si>
  <si>
    <t>Nektar breskev min 50 % sadni delež Breskev 1/1 L</t>
  </si>
  <si>
    <t>Nektar, ribez min. 25 % sadni delež  1/1 L</t>
  </si>
  <si>
    <t>Nektar Borovnica min 35 % sadni delež 1/1 L</t>
  </si>
  <si>
    <t>SOK, jabolko, 100%, 1/1 L</t>
  </si>
  <si>
    <t>100% Multivitaminski sok iz rdečega sadja 1/1 L</t>
  </si>
  <si>
    <t>SOK, pomaranča, 100%, 1/1 L</t>
  </si>
  <si>
    <t>100% sok iz jaboko, breskev in korenja 1l</t>
  </si>
  <si>
    <t>LEDENI ČAJ z okusom breskve 2,5 dl</t>
  </si>
  <si>
    <t>SKUPAJ SKLOP 16:</t>
  </si>
  <si>
    <t>100 % sadni sirup, BEZEG, brez konzervansov, umetnih barvil in sladil, do 6 l</t>
  </si>
  <si>
    <t>100% sadni sirup, BOROVNICA, do 6 l, brez dodanega sladkorja in konzervansov</t>
  </si>
  <si>
    <t>100% sadni sirup, JABOLKO, do 6 l, brez dodanega sladkorja in konzervansov</t>
  </si>
  <si>
    <t>BIO 100% jabolčni sok 1 l</t>
  </si>
  <si>
    <t>BIO sok jabolko, granatno jabolko ribez, grozdje 1 l</t>
  </si>
  <si>
    <t>BIO sok jabolko, breskev, korenje, 1 l</t>
  </si>
  <si>
    <t>BIO sok jabolko, granatno jabolko ribez, grozdje 0,2 l</t>
  </si>
  <si>
    <t>BIO sok jabolko 100 % sd, 0,2 l</t>
  </si>
  <si>
    <t xml:space="preserve">Sklop 17: Bio sadni sokovi   </t>
  </si>
  <si>
    <t>SKUPAJ SKLOP 17:</t>
  </si>
  <si>
    <t>SKUPAJ SKLOP 18:</t>
  </si>
  <si>
    <t>Sklop 18: Splošno prehrambeno blago</t>
  </si>
  <si>
    <t>PECILNI PRAŠEK 500 g - 1 kg</t>
  </si>
  <si>
    <t>UTRJEVALEC SMETANE, 500 g - 1 kg</t>
  </si>
  <si>
    <t>ČOKOLADNO MLEČNI NAMAZ, 40 g, enakovredno kot Viki</t>
  </si>
  <si>
    <t>SLADOR, beli, kristalni 500 g - 1 kg</t>
  </si>
  <si>
    <t>SLADOR, rjavi trsni 500 g - 1 kg</t>
  </si>
  <si>
    <t>SLADOR, mleti 500 g - 1 kg</t>
  </si>
  <si>
    <t>SOL, morska, kuhinjska, drobno mleta, 500 g - 1 kg</t>
  </si>
  <si>
    <t>KAKAV, zrnca 1000 g - 2500 g</t>
  </si>
  <si>
    <t>KAVA, prava, 1000 g, pražena, enakovredno kot Barcafe</t>
  </si>
  <si>
    <t>KEKSI OTROŠKI, 400 g</t>
  </si>
  <si>
    <t>MED, cvetlični</t>
  </si>
  <si>
    <t>MED porcijski 20 g</t>
  </si>
  <si>
    <t>ROLADA z mlečnim nadevom 280 g</t>
  </si>
  <si>
    <t>PAŠTETA kokošja, 27 g enakovredna kot Argeta junior, breu konzervansov, brez umetnih barvil, brez ojačevalcev arom</t>
  </si>
  <si>
    <t>PAŠTETA turistična 50 g, enakovredna kot Delamaris</t>
  </si>
  <si>
    <t>TUNA V OLJČNEM OLJU, kosi tune najmanj 65 %, brez konzervansov, 1500 do 2000 g</t>
  </si>
  <si>
    <t>SKUŠA z zelenjavo, 125 g</t>
  </si>
  <si>
    <t>MAJONEZA v tubi 165 g</t>
  </si>
  <si>
    <t>MAJONEZA 1-5 kg</t>
  </si>
  <si>
    <t>OLJE SONČNIČNO 5-10 l</t>
  </si>
  <si>
    <t>OLJE OLIVNO, ekstra deviško, hladno stiskano 1 l</t>
  </si>
  <si>
    <t>OLJE SONČNIČNO 1 l</t>
  </si>
  <si>
    <t>OLJE BUČNO, čisto 1 l</t>
  </si>
  <si>
    <t>VINO belo 1 l</t>
  </si>
  <si>
    <t>VINO črno 1 l</t>
  </si>
  <si>
    <t>KOMPOT ananas, 2-4 kg</t>
  </si>
  <si>
    <t>KOMPOT breskev, 2-4 kg</t>
  </si>
  <si>
    <t>KOMPOT marelica, 2-4 kg</t>
  </si>
  <si>
    <t>KOMPOT mešano sadje, 2-4 kg</t>
  </si>
  <si>
    <t>KOMPOT višnja, brez koščic, 680 g</t>
  </si>
  <si>
    <t>MARMELADA porcijska, različni okusi 20-35 g</t>
  </si>
  <si>
    <t>KOSMIČI čokoladni 1 kg</t>
  </si>
  <si>
    <t>BELA KAVA 400 g</t>
  </si>
  <si>
    <t>TESTENINE ŠPAGETI 500 g, enakovredno kot Barila</t>
  </si>
  <si>
    <t>CRISPY KRUHKI KLASIK, brez glutena 150 g</t>
  </si>
  <si>
    <t>VODA naravna, negazirana, 0,5 l</t>
  </si>
  <si>
    <t>VODA naravna, negazirana, 1,5 l</t>
  </si>
  <si>
    <t>VODA naravna, gazirana, 0,5 l</t>
  </si>
  <si>
    <t>VODA naravna, gazirana, 1,5 l</t>
  </si>
  <si>
    <t>KVAS sveži 40-50 g</t>
  </si>
  <si>
    <t>TUNA, v lastnem soku, min. 60% ribe koščkih, 1-2 kg</t>
  </si>
  <si>
    <t>KUMARICE v kisu, od 2 do 5 kg</t>
  </si>
  <si>
    <t>KUMARICE DELIKATESNE, v kisu, 600-1000 g</t>
  </si>
  <si>
    <t>KORUZA v slanici, od 2 do 5 kg</t>
  </si>
  <si>
    <t>KORUZA, v slanici, od 300 g - 1000g</t>
  </si>
  <si>
    <t xml:space="preserve">KOMPOT, JAGODA, manj sladek 2-5 kg </t>
  </si>
  <si>
    <t>KEKSI, masleni do 1 kg</t>
  </si>
  <si>
    <t>KEKSI, polnozrnati do 1kg</t>
  </si>
  <si>
    <t>GRISINI, polnozrnati pakiranje do 400g</t>
  </si>
  <si>
    <t>KUMARICE v kisu, od 2-5 kg</t>
  </si>
  <si>
    <t>KORUZNI škrob, brez glutena 1-3 kg</t>
  </si>
  <si>
    <t>KORUZA v slanici, od 2-5 kg</t>
  </si>
  <si>
    <t>GORČICA, 1.050 g</t>
  </si>
  <si>
    <t>GORČICA, v tubi 180 g</t>
  </si>
  <si>
    <t>KUMARICE, kisle, 4 kg, enakovredne kot  Natureta</t>
  </si>
  <si>
    <t>PAPIRKA, fileti, 4 kg</t>
  </si>
  <si>
    <t>PARADIŽNIKOV KONCENTRAT, 4.300 g</t>
  </si>
  <si>
    <t xml:space="preserve">PASIRANI PARADIŽNIK 690 g </t>
  </si>
  <si>
    <t>PARADIŽNIKOVI PELATI, 2.500 g</t>
  </si>
  <si>
    <t>RDEČA PESA, 4 kg,  enakovredna kot Natureta</t>
  </si>
  <si>
    <t>ĐUVEČ, 4000 g</t>
  </si>
  <si>
    <t>MARMELADA, šipkova, 600 g</t>
  </si>
  <si>
    <t>MARMELADA, jagodna, 600 g</t>
  </si>
  <si>
    <t>MARMELADA, marelična 650 g</t>
  </si>
  <si>
    <t>FIŽOL RJAVI 850g</t>
  </si>
  <si>
    <t>FIŽOL RJAVI 4100 g</t>
  </si>
  <si>
    <t>FIŽOL RDEČI 190 g</t>
  </si>
  <si>
    <t>OLIVE, brez koščic, zelene polnjene s papriko,  od 500 do 1000 g</t>
  </si>
  <si>
    <t>AJVAR</t>
  </si>
  <si>
    <t>NAMAZ S PAPRIKO</t>
  </si>
  <si>
    <t>BAZILIKA zdrobljena, v dozi s pokrovom</t>
  </si>
  <si>
    <t>DROBNJAK, v dozi s pokrovom</t>
  </si>
  <si>
    <t>MAJARON zdrobljeni, v dozi s pokrovom</t>
  </si>
  <si>
    <t>ORIGANO, zdrobljeni, v dozi s pokrovom</t>
  </si>
  <si>
    <t>PEHTRAN, v dozi s pokrovom</t>
  </si>
  <si>
    <t>PETERŠILJ, v dozi s pokrovom</t>
  </si>
  <si>
    <t>TIMIJAN, v dozi s pokrovom</t>
  </si>
  <si>
    <t>CIMET, mleti, v dozi s pokrovom</t>
  </si>
  <si>
    <t>CIMET, celi,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</si>
  <si>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</si>
  <si>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</si>
  <si>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</si>
  <si>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</si>
  <si>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</si>
  <si>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MUŠKATNI OREŠČEK MLETI, v dozi s pokrovom</t>
  </si>
  <si>
    <t>ŠETRAJ, zdrobljeni,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</si>
  <si>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</si>
  <si>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</si>
  <si>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</si>
  <si>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</si>
  <si>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</si>
  <si>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</si>
  <si>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>INGVER MLETI, v dozi s pokrovom</t>
  </si>
  <si>
    <t>JANEŽ CELI, v dozi s pokrovom</t>
  </si>
  <si>
    <t>KOPER ZDROBLJENI, v dozi s pokrovom</t>
  </si>
  <si>
    <t>KURKUMA, v dozi s pokrovom</t>
  </si>
  <si>
    <t>KARDAMOM MLETI, v dozi s pokrovom</t>
  </si>
  <si>
    <t>KORIANDER,v dozi s pokrovom</t>
  </si>
  <si>
    <t>MEŠANICA ZAČIMB ZA MEDENJAKE, v dozi s pokrovom</t>
  </si>
  <si>
    <t>LOVOROV LIST, celi, v dozi s pokrovom</t>
  </si>
  <si>
    <t>TEKOČA GOVEJA OSNOVA, brez ojačevalcev okusov, 1 l</t>
  </si>
  <si>
    <t>TEKOČA KOKOŠJA OSNOVA, brez ojačevalcev okusov, 1 l</t>
  </si>
  <si>
    <t>TEKOČA ZELENJAVNA OSNOVA, brez ojačevalcev okusov, 1 l</t>
  </si>
  <si>
    <t>GOVEJA KOCKA, 500-1000 g</t>
  </si>
  <si>
    <t>SPREJ za razpršitev maščobe z maslom, 500-1000 ml</t>
  </si>
  <si>
    <t xml:space="preserve">Sklop 19: Čaji    </t>
  </si>
  <si>
    <t>SKUPAJ SKLOP 19:</t>
  </si>
  <si>
    <t>ČAJ SADNI, jagoda malina, finfuza 1000 g</t>
  </si>
  <si>
    <t>ČAJ gozdni sadeži, rinfuza, 1000 g</t>
  </si>
  <si>
    <t xml:space="preserve">Sklop 20:  Sadno žitne rezine    </t>
  </si>
  <si>
    <t>SKUPAJ SKLOP 20:</t>
  </si>
  <si>
    <t>SADNO ŽITNA REZINA, gozdni sadeži min. 33 % sadja, 30 g</t>
  </si>
  <si>
    <t>SADNO ŽITNA REZINA 7 SADEŽEV min. 90 % sadja, 35 g</t>
  </si>
  <si>
    <t>SADNO ŽITNA REZINA s pomarančo in brez sladkornim čokokoladnim oblivom min. 50% s.d.,25 g</t>
  </si>
  <si>
    <t>SADNO ŽITNA REZINA BOROVNICA min. 61 % sadja, 44 g</t>
  </si>
  <si>
    <t>SADNO ŽITNA REZINA JAGODA min. 38 % sadja, 30 g</t>
  </si>
  <si>
    <t>MANDARINE, KLEMENTINE, MINEOLE in drigi citrusi podobni mandarinam</t>
  </si>
  <si>
    <t>BRESKVE, NEKTARINE</t>
  </si>
  <si>
    <t>LEDENI ČAJ z okusom breskve 2 dl</t>
  </si>
  <si>
    <r>
      <t xml:space="preserve">100 % sadni sirup, BEZEG, brez konzervansov, umetnih barvil in sladil, </t>
    </r>
    <r>
      <rPr>
        <sz val="8"/>
        <rFont val="Palatino Linotype"/>
        <family val="1"/>
      </rPr>
      <t>do 6 l</t>
    </r>
  </si>
  <si>
    <t>ČOKOLADNO MLEČNI NAMAZ, do 750 g, enakovredno kot Viki</t>
  </si>
  <si>
    <t>PAŠTETA jetrna, 850 g</t>
  </si>
  <si>
    <t>TUNA v olju, 80 g</t>
  </si>
  <si>
    <t>SARDINE v olju 120 g</t>
  </si>
  <si>
    <t>MARGARINA za peko 250 g</t>
  </si>
  <si>
    <t>KIS  vinski, brez konzervansov, naravni 4%, 1 l</t>
  </si>
  <si>
    <t>ČOKOLADA JEDILNA 350 g</t>
  </si>
  <si>
    <t>ZLATI PREPEČENEC KLASIK, 320 g</t>
  </si>
  <si>
    <t>GRISINI palčke klasik, 125 g</t>
  </si>
  <si>
    <t>GRISINI palčke s sezamom, 125 g</t>
  </si>
  <si>
    <t>GORČICA, do 1.050 g</t>
  </si>
  <si>
    <t>PARADIŽNIKOV KONCENTRAT, do 4.500 g</t>
  </si>
  <si>
    <t>ĐUVEČ, do 4000 g</t>
  </si>
  <si>
    <t>MARMELADA, šipkova, do 850 g</t>
  </si>
  <si>
    <t>FIŽOL RJAVI 800g</t>
  </si>
  <si>
    <t>FIŽOL RJAVI 2500 g</t>
  </si>
  <si>
    <t>FIŽOL RDEČI 400 g</t>
  </si>
  <si>
    <t>AJVAR 4250 g</t>
  </si>
  <si>
    <t>NAMAZ S PAPRIKO 330 g</t>
  </si>
  <si>
    <t>SEZAMOVA SEMENA SVETLA, do 200 g</t>
  </si>
  <si>
    <t>VANILIN SLADKOR, 500 g - 1 kg</t>
  </si>
  <si>
    <t>ČOKOLADA v prahu, 100-500 g</t>
  </si>
  <si>
    <t>KOSMIČI koruzni  do 1 kg</t>
  </si>
  <si>
    <t>KVAS suhi, porcijski 5X7 g</t>
  </si>
  <si>
    <t>GORČICA, v tubi 200 g kot Thomy</t>
  </si>
  <si>
    <t>PAPIRKA, fileti, do 4250 g</t>
  </si>
  <si>
    <t xml:space="preserve">PASIRANI PARADIŽNIK 700 ml </t>
  </si>
  <si>
    <t>RDEČA PESA, rezana, 4 kg,  enakovredna kot Natureta</t>
  </si>
  <si>
    <t>MARMELADA, jagodna, 850 g</t>
  </si>
  <si>
    <t>MARMELADA, marelična do 850 g</t>
  </si>
  <si>
    <t>JANEŽ CELI, v vrečki 24 g</t>
  </si>
  <si>
    <t>SVEDRI, jajčne zlate kitke, 5000 g</t>
  </si>
  <si>
    <t>ZAKUHA zvezdice, jajčne, 5000 g</t>
  </si>
  <si>
    <t>TRI ŽITA, mešanica riž, pira, ječmen, 800 g</t>
  </si>
  <si>
    <t xml:space="preserve">BIO KVINOJA do 1kg </t>
  </si>
  <si>
    <t>BIO PIRIN ZDROB</t>
  </si>
  <si>
    <t>ČAJ, kot Nanoški, filter vrečke, 30 g</t>
  </si>
  <si>
    <t>ČAJ planinski, runfuza 1000 g</t>
  </si>
  <si>
    <t>ČAJ ŠIPEK, filter, 1500 g</t>
  </si>
  <si>
    <t>ČAJ šipek hibiskus, filter, 1500 g</t>
  </si>
  <si>
    <t>ČAJ planinski, filter,  1000 g</t>
  </si>
  <si>
    <t>ČAJ gozdni sadeži, filter vrečke 1200 g</t>
  </si>
  <si>
    <t>ČAJ divja češnja, filter vrečke 1250 g</t>
  </si>
  <si>
    <t>ČAJ jagoda vanilija, filter  1250 g</t>
  </si>
  <si>
    <t>ČAJ LIPA, 30-50 g enakovredno kot 1001 cvet</t>
  </si>
  <si>
    <t>ČAJ META, 30-50 g enakovredno kot 1001 cvet</t>
  </si>
  <si>
    <t>ČAJ BOROVNICA, 30-50 g enakovredno kot 1001 cvet</t>
  </si>
  <si>
    <t>ČAJ BEZEG, 30-50 g enakovredno kot 1001 cvet</t>
  </si>
  <si>
    <t>ČAJ PLANINSKI, 30-50 g enakovredno kot 1001 cvet</t>
  </si>
  <si>
    <t>ČAJ INGVER, 30-50 g enakovredno kot 1001 cvet</t>
  </si>
  <si>
    <t>ČAJ ZELENI, 30-50 g enakovredno kot 1001 cvet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</si>
</sst>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b/>
      <sz val="8"/>
      <name val="Arial CE"/>
    </font>
    <font>
      <sz val="8"/>
      <color rgb="FFFF000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6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3" fillId="0" borderId="1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3" fontId="3" fillId="0" borderId="9" xfId="0" applyNumberFormat="1" applyFont="1" applyBorder="1" applyAlignment="1" applyProtection="1">
      <alignment horizontal="center"/>
      <protection locked="0"/>
    </xf>
    <xf numFmtId="3" fontId="11" fillId="0" borderId="9" xfId="0" applyNumberFormat="1" applyFont="1" applyBorder="1" applyAlignment="1">
      <alignment horizontal="center"/>
    </xf>
    <xf numFmtId="1" fontId="11" fillId="0" borderId="9" xfId="0" applyNumberFormat="1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1" fontId="11" fillId="0" borderId="9" xfId="0" applyNumberFormat="1" applyFont="1" applyBorder="1" applyAlignment="1">
      <alignment horizontal="center" vertical="center"/>
    </xf>
    <xf numFmtId="0" fontId="0" fillId="0" borderId="9" xfId="0" applyBorder="1"/>
    <xf numFmtId="3" fontId="11" fillId="0" borderId="9" xfId="0" applyNumberFormat="1" applyFont="1" applyBorder="1" applyAlignment="1" applyProtection="1">
      <alignment horizontal="center"/>
      <protection locked="0"/>
    </xf>
    <xf numFmtId="3" fontId="1" fillId="0" borderId="5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/>
    </xf>
    <xf numFmtId="0" fontId="19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vertical="top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4">
    <cellStyle name="Navadno" xfId="0" builtinId="0"/>
    <cellStyle name="Navadno 5" xfId="3" xr:uid="{5D113635-BDCB-4CC0-948E-1DEAEB18B17D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63"/>
  <sheetViews>
    <sheetView tabSelected="1" zoomScaleNormal="100" workbookViewId="0">
      <selection activeCell="C30" sqref="C30:F30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5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5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>
      <c r="H7" s="6" t="s">
        <v>56</v>
      </c>
      <c r="I7" s="6"/>
      <c r="J7" s="6"/>
      <c r="K7" s="7"/>
      <c r="L7" s="7"/>
      <c r="M7" s="7"/>
      <c r="N7" s="7"/>
    </row>
    <row r="8" spans="1:15" s="5" customFormat="1" ht="12.75" customHeight="1">
      <c r="I8" s="6"/>
      <c r="J8" s="6"/>
      <c r="K8" s="7"/>
      <c r="L8" s="7"/>
      <c r="M8" s="7"/>
      <c r="N8" s="7"/>
    </row>
    <row r="9" spans="1:15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>
      <c r="A12" s="24">
        <v>1</v>
      </c>
      <c r="B12" s="25"/>
      <c r="C12" s="124" t="s">
        <v>57</v>
      </c>
      <c r="D12" s="125" t="s">
        <v>57</v>
      </c>
      <c r="E12" s="125" t="s">
        <v>57</v>
      </c>
      <c r="F12" s="126" t="s">
        <v>57</v>
      </c>
      <c r="G12" s="92" t="s">
        <v>14</v>
      </c>
      <c r="H12" s="26"/>
      <c r="I12" s="94">
        <v>320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>
      <c r="A13" s="24">
        <f t="shared" ref="A13:A49" si="0">A12+1</f>
        <v>2</v>
      </c>
      <c r="B13" s="25"/>
      <c r="C13" s="124" t="s">
        <v>58</v>
      </c>
      <c r="D13" s="125" t="s">
        <v>58</v>
      </c>
      <c r="E13" s="125" t="s">
        <v>58</v>
      </c>
      <c r="F13" s="126" t="s">
        <v>58</v>
      </c>
      <c r="G13" s="31" t="s">
        <v>14</v>
      </c>
      <c r="H13" s="26"/>
      <c r="I13" s="95">
        <v>420</v>
      </c>
      <c r="J13" s="27">
        <v>0</v>
      </c>
      <c r="K13" s="28">
        <v>9.5</v>
      </c>
      <c r="L13" s="29">
        <f t="shared" ref="L13:L49" si="1">PRODUCT(J13,1.095)</f>
        <v>0</v>
      </c>
      <c r="M13" s="30">
        <f t="shared" ref="M13:M49" si="2">PRODUCT(I13,L13)</f>
        <v>0</v>
      </c>
      <c r="N13" s="30">
        <f t="shared" ref="N13:N49" si="3">PRODUCT(I13,J13)</f>
        <v>0</v>
      </c>
      <c r="O13" s="30"/>
    </row>
    <row r="14" spans="1:15" ht="15" customHeight="1">
      <c r="A14" s="24">
        <f t="shared" si="0"/>
        <v>3</v>
      </c>
      <c r="B14" s="32"/>
      <c r="C14" s="121" t="s">
        <v>59</v>
      </c>
      <c r="D14" s="122" t="s">
        <v>59</v>
      </c>
      <c r="E14" s="122" t="s">
        <v>59</v>
      </c>
      <c r="F14" s="123" t="s">
        <v>59</v>
      </c>
      <c r="G14" s="31" t="s">
        <v>14</v>
      </c>
      <c r="H14" s="26"/>
      <c r="I14" s="95">
        <v>130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>
      <c r="A15" s="24">
        <f t="shared" si="0"/>
        <v>4</v>
      </c>
      <c r="B15" s="25"/>
      <c r="C15" s="124" t="s">
        <v>60</v>
      </c>
      <c r="D15" s="125" t="s">
        <v>60</v>
      </c>
      <c r="E15" s="125" t="s">
        <v>60</v>
      </c>
      <c r="F15" s="126" t="s">
        <v>60</v>
      </c>
      <c r="G15" s="28" t="s">
        <v>14</v>
      </c>
      <c r="H15" s="26"/>
      <c r="I15" s="95">
        <v>200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>
      <c r="A16" s="24">
        <f t="shared" si="0"/>
        <v>5</v>
      </c>
      <c r="B16" s="25"/>
      <c r="C16" s="124" t="s">
        <v>61</v>
      </c>
      <c r="D16" s="125" t="s">
        <v>61</v>
      </c>
      <c r="E16" s="125" t="s">
        <v>61</v>
      </c>
      <c r="F16" s="126" t="s">
        <v>61</v>
      </c>
      <c r="G16" s="28" t="s">
        <v>14</v>
      </c>
      <c r="H16" s="26"/>
      <c r="I16" s="95">
        <v>300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>
      <c r="A17" s="24">
        <f t="shared" si="0"/>
        <v>6</v>
      </c>
      <c r="B17" s="25"/>
      <c r="C17" s="124" t="s">
        <v>62</v>
      </c>
      <c r="D17" s="125" t="s">
        <v>62</v>
      </c>
      <c r="E17" s="125" t="s">
        <v>62</v>
      </c>
      <c r="F17" s="126" t="s">
        <v>62</v>
      </c>
      <c r="G17" s="28" t="s">
        <v>14</v>
      </c>
      <c r="H17" s="26"/>
      <c r="I17" s="95">
        <v>150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>
      <c r="A18" s="24">
        <f t="shared" si="0"/>
        <v>7</v>
      </c>
      <c r="B18" s="25"/>
      <c r="C18" s="124" t="s">
        <v>63</v>
      </c>
      <c r="D18" s="125" t="s">
        <v>63</v>
      </c>
      <c r="E18" s="125" t="s">
        <v>63</v>
      </c>
      <c r="F18" s="126" t="s">
        <v>63</v>
      </c>
      <c r="G18" s="31" t="s">
        <v>14</v>
      </c>
      <c r="H18" s="26"/>
      <c r="I18" s="95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>
      <c r="A19" s="24">
        <f t="shared" si="0"/>
        <v>8</v>
      </c>
      <c r="B19" s="25"/>
      <c r="C19" s="124" t="s">
        <v>64</v>
      </c>
      <c r="D19" s="125" t="s">
        <v>64</v>
      </c>
      <c r="E19" s="125" t="s">
        <v>64</v>
      </c>
      <c r="F19" s="126" t="s">
        <v>64</v>
      </c>
      <c r="G19" s="31" t="s">
        <v>14</v>
      </c>
      <c r="H19" s="26"/>
      <c r="I19" s="95">
        <v>110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>
      <c r="A20" s="24">
        <f t="shared" si="0"/>
        <v>9</v>
      </c>
      <c r="B20" s="25"/>
      <c r="C20" s="124" t="s">
        <v>65</v>
      </c>
      <c r="D20" s="125" t="s">
        <v>65</v>
      </c>
      <c r="E20" s="125" t="s">
        <v>65</v>
      </c>
      <c r="F20" s="126" t="s">
        <v>65</v>
      </c>
      <c r="G20" s="28" t="s">
        <v>14</v>
      </c>
      <c r="H20" s="26"/>
      <c r="I20" s="95">
        <v>170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>
      <c r="A21" s="24">
        <f t="shared" si="0"/>
        <v>10</v>
      </c>
      <c r="B21" s="25"/>
      <c r="C21" s="124" t="s">
        <v>66</v>
      </c>
      <c r="D21" s="125" t="s">
        <v>66</v>
      </c>
      <c r="E21" s="125" t="s">
        <v>66</v>
      </c>
      <c r="F21" s="126" t="s">
        <v>66</v>
      </c>
      <c r="G21" s="28" t="s">
        <v>14</v>
      </c>
      <c r="H21" s="26"/>
      <c r="I21" s="95">
        <v>600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>
      <c r="A22" s="24">
        <f t="shared" si="0"/>
        <v>11</v>
      </c>
      <c r="B22" s="25"/>
      <c r="C22" s="124" t="s">
        <v>67</v>
      </c>
      <c r="D22" s="125" t="s">
        <v>67</v>
      </c>
      <c r="E22" s="125" t="s">
        <v>67</v>
      </c>
      <c r="F22" s="126" t="s">
        <v>67</v>
      </c>
      <c r="G22" s="28" t="s">
        <v>14</v>
      </c>
      <c r="H22" s="26"/>
      <c r="I22" s="95">
        <v>600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>
      <c r="A23" s="24">
        <f t="shared" si="0"/>
        <v>12</v>
      </c>
      <c r="B23" s="25"/>
      <c r="C23" s="124" t="s">
        <v>68</v>
      </c>
      <c r="D23" s="125" t="s">
        <v>68</v>
      </c>
      <c r="E23" s="125" t="s">
        <v>68</v>
      </c>
      <c r="F23" s="126" t="s">
        <v>68</v>
      </c>
      <c r="G23" s="31" t="s">
        <v>14</v>
      </c>
      <c r="H23" s="26"/>
      <c r="I23" s="95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>
      <c r="A24" s="24">
        <f t="shared" si="0"/>
        <v>13</v>
      </c>
      <c r="B24" s="25"/>
      <c r="C24" s="124" t="s">
        <v>69</v>
      </c>
      <c r="D24" s="125" t="s">
        <v>69</v>
      </c>
      <c r="E24" s="125" t="s">
        <v>69</v>
      </c>
      <c r="F24" s="126" t="s">
        <v>69</v>
      </c>
      <c r="G24" s="28" t="s">
        <v>14</v>
      </c>
      <c r="H24" s="26"/>
      <c r="I24" s="95">
        <v>20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>
      <c r="A25" s="24">
        <f t="shared" si="0"/>
        <v>14</v>
      </c>
      <c r="B25" s="25"/>
      <c r="C25" s="124" t="s">
        <v>70</v>
      </c>
      <c r="D25" s="125" t="s">
        <v>70</v>
      </c>
      <c r="E25" s="125" t="s">
        <v>70</v>
      </c>
      <c r="F25" s="126" t="s">
        <v>70</v>
      </c>
      <c r="G25" s="28" t="s">
        <v>14</v>
      </c>
      <c r="H25" s="26"/>
      <c r="I25" s="95">
        <v>170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>
      <c r="A26" s="24">
        <f t="shared" si="0"/>
        <v>15</v>
      </c>
      <c r="B26" s="25"/>
      <c r="C26" s="124" t="s">
        <v>71</v>
      </c>
      <c r="D26" s="125" t="s">
        <v>71</v>
      </c>
      <c r="E26" s="125" t="s">
        <v>71</v>
      </c>
      <c r="F26" s="126" t="s">
        <v>71</v>
      </c>
      <c r="G26" s="28" t="s">
        <v>14</v>
      </c>
      <c r="H26" s="26"/>
      <c r="I26" s="95">
        <v>130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>
      <c r="A27" s="24">
        <f t="shared" si="0"/>
        <v>16</v>
      </c>
      <c r="B27" s="25"/>
      <c r="C27" s="124" t="s">
        <v>72</v>
      </c>
      <c r="D27" s="125" t="s">
        <v>72</v>
      </c>
      <c r="E27" s="125" t="s">
        <v>72</v>
      </c>
      <c r="F27" s="126" t="s">
        <v>72</v>
      </c>
      <c r="G27" s="28" t="s">
        <v>14</v>
      </c>
      <c r="H27" s="26"/>
      <c r="I27" s="95">
        <v>70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>
      <c r="A28" s="24">
        <f t="shared" si="0"/>
        <v>17</v>
      </c>
      <c r="B28" s="25"/>
      <c r="C28" s="124" t="s">
        <v>73</v>
      </c>
      <c r="D28" s="125" t="s">
        <v>73</v>
      </c>
      <c r="E28" s="125" t="s">
        <v>73</v>
      </c>
      <c r="F28" s="126" t="s">
        <v>73</v>
      </c>
      <c r="G28" s="28" t="s">
        <v>14</v>
      </c>
      <c r="H28" s="26"/>
      <c r="I28" s="95">
        <v>120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>
      <c r="A29" s="24">
        <f t="shared" si="0"/>
        <v>18</v>
      </c>
      <c r="B29" s="25"/>
      <c r="C29" s="124" t="s">
        <v>74</v>
      </c>
      <c r="D29" s="125" t="s">
        <v>74</v>
      </c>
      <c r="E29" s="125" t="s">
        <v>74</v>
      </c>
      <c r="F29" s="126" t="s">
        <v>74</v>
      </c>
      <c r="G29" s="31" t="s">
        <v>14</v>
      </c>
      <c r="H29" s="26"/>
      <c r="I29" s="95">
        <v>300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>
      <c r="A30" s="24">
        <f t="shared" si="0"/>
        <v>19</v>
      </c>
      <c r="B30" s="25"/>
      <c r="C30" s="124" t="s">
        <v>75</v>
      </c>
      <c r="D30" s="125" t="s">
        <v>75</v>
      </c>
      <c r="E30" s="125" t="s">
        <v>75</v>
      </c>
      <c r="F30" s="126" t="s">
        <v>75</v>
      </c>
      <c r="G30" s="28" t="s">
        <v>14</v>
      </c>
      <c r="H30" s="26"/>
      <c r="I30" s="95">
        <v>300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>
      <c r="A31" s="24">
        <f t="shared" si="0"/>
        <v>20</v>
      </c>
      <c r="B31" s="25"/>
      <c r="C31" s="124" t="s">
        <v>76</v>
      </c>
      <c r="D31" s="125" t="s">
        <v>76</v>
      </c>
      <c r="E31" s="125" t="s">
        <v>76</v>
      </c>
      <c r="F31" s="126" t="s">
        <v>76</v>
      </c>
      <c r="G31" s="28" t="s">
        <v>14</v>
      </c>
      <c r="H31" s="26"/>
      <c r="I31" s="95">
        <v>400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26.1" customHeight="1">
      <c r="A32" s="36">
        <f t="shared" si="0"/>
        <v>21</v>
      </c>
      <c r="B32" s="32"/>
      <c r="C32" s="121" t="s">
        <v>77</v>
      </c>
      <c r="D32" s="122" t="s">
        <v>77</v>
      </c>
      <c r="E32" s="122" t="s">
        <v>77</v>
      </c>
      <c r="F32" s="123" t="s">
        <v>77</v>
      </c>
      <c r="G32" s="33" t="s">
        <v>14</v>
      </c>
      <c r="H32" s="37"/>
      <c r="I32" s="39">
        <v>400</v>
      </c>
      <c r="J32" s="38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>
      <c r="A33" s="24">
        <f t="shared" si="0"/>
        <v>22</v>
      </c>
      <c r="B33" s="25"/>
      <c r="C33" s="124" t="s">
        <v>78</v>
      </c>
      <c r="D33" s="125" t="s">
        <v>78</v>
      </c>
      <c r="E33" s="125" t="s">
        <v>78</v>
      </c>
      <c r="F33" s="126" t="s">
        <v>78</v>
      </c>
      <c r="G33" s="28" t="s">
        <v>14</v>
      </c>
      <c r="H33" s="26"/>
      <c r="I33" s="96">
        <v>80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>
      <c r="A34" s="24">
        <f t="shared" si="0"/>
        <v>23</v>
      </c>
      <c r="B34" s="25"/>
      <c r="C34" s="124" t="s">
        <v>79</v>
      </c>
      <c r="D34" s="125" t="s">
        <v>79</v>
      </c>
      <c r="E34" s="125" t="s">
        <v>79</v>
      </c>
      <c r="F34" s="126" t="s">
        <v>79</v>
      </c>
      <c r="G34" s="28" t="s">
        <v>14</v>
      </c>
      <c r="H34" s="26"/>
      <c r="I34" s="39">
        <v>80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>
      <c r="A35" s="24">
        <f t="shared" si="0"/>
        <v>24</v>
      </c>
      <c r="B35" s="25"/>
      <c r="C35" s="124" t="s">
        <v>80</v>
      </c>
      <c r="D35" s="125" t="s">
        <v>80</v>
      </c>
      <c r="E35" s="125" t="s">
        <v>80</v>
      </c>
      <c r="F35" s="126" t="s">
        <v>80</v>
      </c>
      <c r="G35" s="28" t="s">
        <v>14</v>
      </c>
      <c r="H35" s="26"/>
      <c r="I35" s="39">
        <v>80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>
      <c r="A36" s="36">
        <f t="shared" si="0"/>
        <v>25</v>
      </c>
      <c r="B36" s="32"/>
      <c r="C36" s="121" t="s">
        <v>81</v>
      </c>
      <c r="D36" s="122" t="s">
        <v>81</v>
      </c>
      <c r="E36" s="122" t="s">
        <v>81</v>
      </c>
      <c r="F36" s="123" t="s">
        <v>81</v>
      </c>
      <c r="G36" s="33" t="s">
        <v>14</v>
      </c>
      <c r="H36" s="37"/>
      <c r="I36" s="39">
        <v>20</v>
      </c>
      <c r="J36" s="38">
        <v>0</v>
      </c>
      <c r="K36" s="33">
        <v>9.5</v>
      </c>
      <c r="L36" s="34">
        <f t="shared" si="1"/>
        <v>0</v>
      </c>
      <c r="M36" s="35">
        <f t="shared" si="2"/>
        <v>0</v>
      </c>
      <c r="N36" s="30">
        <f t="shared" si="3"/>
        <v>0</v>
      </c>
      <c r="O36" s="30"/>
    </row>
    <row r="37" spans="1:15" ht="15" customHeight="1">
      <c r="A37" s="24">
        <f t="shared" si="0"/>
        <v>26</v>
      </c>
      <c r="B37" s="25"/>
      <c r="C37" s="124" t="s">
        <v>82</v>
      </c>
      <c r="D37" s="125" t="s">
        <v>82</v>
      </c>
      <c r="E37" s="125" t="s">
        <v>82</v>
      </c>
      <c r="F37" s="126" t="s">
        <v>82</v>
      </c>
      <c r="G37" s="28" t="s">
        <v>14</v>
      </c>
      <c r="H37" s="26"/>
      <c r="I37" s="39">
        <v>60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>
      <c r="A38" s="24">
        <f t="shared" si="0"/>
        <v>27</v>
      </c>
      <c r="B38" s="25"/>
      <c r="C38" s="124" t="s">
        <v>83</v>
      </c>
      <c r="D38" s="125" t="s">
        <v>83</v>
      </c>
      <c r="E38" s="125" t="s">
        <v>83</v>
      </c>
      <c r="F38" s="126" t="s">
        <v>83</v>
      </c>
      <c r="G38" s="28" t="s">
        <v>14</v>
      </c>
      <c r="H38" s="26"/>
      <c r="I38" s="39">
        <v>60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>
      <c r="A39" s="24">
        <f t="shared" si="0"/>
        <v>28</v>
      </c>
      <c r="B39" s="25"/>
      <c r="C39" s="124" t="s">
        <v>84</v>
      </c>
      <c r="D39" s="125" t="s">
        <v>84</v>
      </c>
      <c r="E39" s="125" t="s">
        <v>84</v>
      </c>
      <c r="F39" s="126" t="s">
        <v>84</v>
      </c>
      <c r="G39" s="28" t="s">
        <v>14</v>
      </c>
      <c r="H39" s="26"/>
      <c r="I39" s="39">
        <v>100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>
      <c r="A40" s="24">
        <f t="shared" si="0"/>
        <v>29</v>
      </c>
      <c r="B40" s="25"/>
      <c r="C40" s="124" t="s">
        <v>85</v>
      </c>
      <c r="D40" s="125" t="s">
        <v>85</v>
      </c>
      <c r="E40" s="125" t="s">
        <v>85</v>
      </c>
      <c r="F40" s="126" t="s">
        <v>85</v>
      </c>
      <c r="G40" s="28" t="s">
        <v>14</v>
      </c>
      <c r="H40" s="26"/>
      <c r="I40" s="39">
        <v>10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>
      <c r="A41" s="36">
        <f t="shared" si="0"/>
        <v>30</v>
      </c>
      <c r="B41" s="32"/>
      <c r="C41" s="121" t="s">
        <v>86</v>
      </c>
      <c r="D41" s="122" t="s">
        <v>86</v>
      </c>
      <c r="E41" s="122" t="s">
        <v>86</v>
      </c>
      <c r="F41" s="123" t="s">
        <v>86</v>
      </c>
      <c r="G41" s="33" t="s">
        <v>14</v>
      </c>
      <c r="H41" s="37"/>
      <c r="I41" s="39">
        <v>20</v>
      </c>
      <c r="J41" s="38">
        <v>0</v>
      </c>
      <c r="K41" s="33">
        <v>9.5</v>
      </c>
      <c r="L41" s="34">
        <f t="shared" si="1"/>
        <v>0</v>
      </c>
      <c r="M41" s="35">
        <f t="shared" si="2"/>
        <v>0</v>
      </c>
      <c r="N41" s="30">
        <f t="shared" si="3"/>
        <v>0</v>
      </c>
      <c r="O41" s="35"/>
    </row>
    <row r="42" spans="1:15" ht="15" customHeight="1">
      <c r="A42" s="36">
        <f t="shared" si="0"/>
        <v>31</v>
      </c>
      <c r="B42" s="32"/>
      <c r="C42" s="121" t="s">
        <v>87</v>
      </c>
      <c r="D42" s="122" t="s">
        <v>87</v>
      </c>
      <c r="E42" s="122" t="s">
        <v>87</v>
      </c>
      <c r="F42" s="123" t="s">
        <v>87</v>
      </c>
      <c r="G42" s="33" t="s">
        <v>14</v>
      </c>
      <c r="H42" s="37"/>
      <c r="I42" s="39">
        <v>5</v>
      </c>
      <c r="J42" s="38">
        <v>0</v>
      </c>
      <c r="K42" s="33">
        <v>9.5</v>
      </c>
      <c r="L42" s="34">
        <f t="shared" si="1"/>
        <v>0</v>
      </c>
      <c r="M42" s="35">
        <f t="shared" si="2"/>
        <v>0</v>
      </c>
      <c r="N42" s="30">
        <f t="shared" si="3"/>
        <v>0</v>
      </c>
      <c r="O42" s="35"/>
    </row>
    <row r="43" spans="1:15" ht="15" customHeight="1">
      <c r="A43" s="36">
        <f t="shared" si="0"/>
        <v>32</v>
      </c>
      <c r="B43" s="32"/>
      <c r="C43" s="121" t="s">
        <v>88</v>
      </c>
      <c r="D43" s="122" t="s">
        <v>88</v>
      </c>
      <c r="E43" s="122" t="s">
        <v>88</v>
      </c>
      <c r="F43" s="123" t="s">
        <v>88</v>
      </c>
      <c r="G43" s="33" t="s">
        <v>14</v>
      </c>
      <c r="H43" s="37"/>
      <c r="I43" s="39">
        <v>10</v>
      </c>
      <c r="J43" s="38">
        <v>0</v>
      </c>
      <c r="K43" s="33">
        <v>9.5</v>
      </c>
      <c r="L43" s="34">
        <f t="shared" si="1"/>
        <v>0</v>
      </c>
      <c r="M43" s="35">
        <f t="shared" si="2"/>
        <v>0</v>
      </c>
      <c r="N43" s="30">
        <f t="shared" si="3"/>
        <v>0</v>
      </c>
      <c r="O43" s="35"/>
    </row>
    <row r="44" spans="1:15" ht="15" customHeight="1">
      <c r="A44" s="36">
        <f t="shared" si="0"/>
        <v>33</v>
      </c>
      <c r="B44" s="32"/>
      <c r="C44" s="121" t="s">
        <v>89</v>
      </c>
      <c r="D44" s="122" t="s">
        <v>89</v>
      </c>
      <c r="E44" s="122" t="s">
        <v>89</v>
      </c>
      <c r="F44" s="123" t="s">
        <v>89</v>
      </c>
      <c r="G44" s="33" t="s">
        <v>14</v>
      </c>
      <c r="H44" s="37"/>
      <c r="I44" s="39">
        <v>50</v>
      </c>
      <c r="J44" s="38">
        <v>0</v>
      </c>
      <c r="K44" s="33">
        <v>9.5</v>
      </c>
      <c r="L44" s="34">
        <f t="shared" si="1"/>
        <v>0</v>
      </c>
      <c r="M44" s="35">
        <f t="shared" si="2"/>
        <v>0</v>
      </c>
      <c r="N44" s="30">
        <f t="shared" si="3"/>
        <v>0</v>
      </c>
      <c r="O44" s="35"/>
    </row>
    <row r="45" spans="1:15" ht="15" customHeight="1">
      <c r="A45" s="36">
        <f t="shared" si="0"/>
        <v>34</v>
      </c>
      <c r="B45" s="32"/>
      <c r="C45" s="121" t="s">
        <v>90</v>
      </c>
      <c r="D45" s="122" t="s">
        <v>90</v>
      </c>
      <c r="E45" s="122" t="s">
        <v>90</v>
      </c>
      <c r="F45" s="123" t="s">
        <v>90</v>
      </c>
      <c r="G45" s="33" t="s">
        <v>14</v>
      </c>
      <c r="H45" s="37"/>
      <c r="I45" s="39">
        <v>50</v>
      </c>
      <c r="J45" s="38">
        <v>0</v>
      </c>
      <c r="K45" s="33">
        <v>9.5</v>
      </c>
      <c r="L45" s="34">
        <f t="shared" si="1"/>
        <v>0</v>
      </c>
      <c r="M45" s="35">
        <f t="shared" si="2"/>
        <v>0</v>
      </c>
      <c r="N45" s="30">
        <f t="shared" si="3"/>
        <v>0</v>
      </c>
      <c r="O45" s="35"/>
    </row>
    <row r="46" spans="1:15" ht="15" customHeight="1">
      <c r="A46" s="36">
        <f t="shared" si="0"/>
        <v>35</v>
      </c>
      <c r="B46" s="32"/>
      <c r="C46" s="121" t="s">
        <v>91</v>
      </c>
      <c r="D46" s="122" t="s">
        <v>91</v>
      </c>
      <c r="E46" s="122" t="s">
        <v>91</v>
      </c>
      <c r="F46" s="123" t="s">
        <v>91</v>
      </c>
      <c r="G46" s="33" t="s">
        <v>14</v>
      </c>
      <c r="H46" s="37"/>
      <c r="I46" s="39">
        <v>50</v>
      </c>
      <c r="J46" s="38">
        <v>0</v>
      </c>
      <c r="K46" s="33">
        <v>9.5</v>
      </c>
      <c r="L46" s="34">
        <f t="shared" si="1"/>
        <v>0</v>
      </c>
      <c r="M46" s="35">
        <f t="shared" si="2"/>
        <v>0</v>
      </c>
      <c r="N46" s="30">
        <f t="shared" si="3"/>
        <v>0</v>
      </c>
      <c r="O46" s="35"/>
    </row>
    <row r="47" spans="1:15" ht="15" customHeight="1">
      <c r="A47" s="36">
        <f t="shared" si="0"/>
        <v>36</v>
      </c>
      <c r="B47" s="32"/>
      <c r="C47" s="121" t="s">
        <v>92</v>
      </c>
      <c r="D47" s="122" t="s">
        <v>92</v>
      </c>
      <c r="E47" s="122" t="s">
        <v>92</v>
      </c>
      <c r="F47" s="123" t="s">
        <v>92</v>
      </c>
      <c r="G47" s="33" t="s">
        <v>14</v>
      </c>
      <c r="H47" s="37"/>
      <c r="I47" s="39">
        <v>260</v>
      </c>
      <c r="J47" s="38">
        <v>0</v>
      </c>
      <c r="K47" s="33">
        <v>9.5</v>
      </c>
      <c r="L47" s="34">
        <f t="shared" si="1"/>
        <v>0</v>
      </c>
      <c r="M47" s="35">
        <f t="shared" si="2"/>
        <v>0</v>
      </c>
      <c r="N47" s="30">
        <f t="shared" si="3"/>
        <v>0</v>
      </c>
      <c r="O47" s="35"/>
    </row>
    <row r="48" spans="1:15" ht="24.95" customHeight="1">
      <c r="A48" s="36">
        <f t="shared" si="0"/>
        <v>37</v>
      </c>
      <c r="B48" s="32"/>
      <c r="C48" s="121" t="s">
        <v>93</v>
      </c>
      <c r="D48" s="122" t="s">
        <v>93</v>
      </c>
      <c r="E48" s="122" t="s">
        <v>93</v>
      </c>
      <c r="F48" s="123" t="s">
        <v>93</v>
      </c>
      <c r="G48" s="33" t="s">
        <v>14</v>
      </c>
      <c r="H48" s="37"/>
      <c r="I48" s="39">
        <v>300</v>
      </c>
      <c r="J48" s="38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  <c r="O48" s="35"/>
    </row>
    <row r="49" spans="1:15" ht="24.95" customHeight="1">
      <c r="A49" s="36">
        <f t="shared" si="0"/>
        <v>38</v>
      </c>
      <c r="B49" s="32"/>
      <c r="C49" s="121" t="s">
        <v>94</v>
      </c>
      <c r="D49" s="122" t="s">
        <v>94</v>
      </c>
      <c r="E49" s="122" t="s">
        <v>94</v>
      </c>
      <c r="F49" s="123" t="s">
        <v>94</v>
      </c>
      <c r="G49" s="33" t="s">
        <v>14</v>
      </c>
      <c r="H49" s="37"/>
      <c r="I49" s="39">
        <v>260</v>
      </c>
      <c r="J49" s="38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  <c r="O49" s="35"/>
    </row>
    <row r="50" spans="1:15" ht="12.75" customHeight="1">
      <c r="A50" s="40"/>
      <c r="B50" s="40"/>
      <c r="C50" s="120" t="s">
        <v>15</v>
      </c>
      <c r="D50" s="120"/>
      <c r="E50" s="120"/>
      <c r="F50" s="120"/>
      <c r="G50" s="41"/>
      <c r="H50" s="41"/>
      <c r="I50" s="41"/>
      <c r="J50" s="42"/>
      <c r="K50" s="41"/>
      <c r="L50" s="43"/>
      <c r="M50" s="44">
        <f>SUM(M12:M49)</f>
        <v>0</v>
      </c>
      <c r="N50" s="44">
        <f>SUM(N12:N49)</f>
        <v>0</v>
      </c>
      <c r="O50" s="4"/>
    </row>
    <row r="51" spans="1:15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>
      <c r="A55" s="93" t="s">
        <v>102</v>
      </c>
      <c r="B55" s="93"/>
      <c r="C55" s="93"/>
      <c r="D55" s="9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>
      <c r="A57" s="4" t="s">
        <v>19</v>
      </c>
      <c r="B57" s="4"/>
      <c r="C57" s="4"/>
      <c r="D57" s="4"/>
      <c r="E57" s="4"/>
      <c r="F57" s="4"/>
      <c r="G57" s="4"/>
      <c r="H57" s="45" t="s">
        <v>20</v>
      </c>
      <c r="I57" s="4"/>
      <c r="J57" s="4"/>
      <c r="K57" s="4" t="s">
        <v>21</v>
      </c>
      <c r="L57" s="4"/>
      <c r="M57" s="4"/>
      <c r="N57" s="4"/>
      <c r="O57" s="4"/>
    </row>
    <row r="60" spans="1:15" ht="12.75" customHeight="1">
      <c r="B60" s="46"/>
      <c r="C60" s="46"/>
    </row>
    <row r="61" spans="1:15" ht="12.75" customHeight="1">
      <c r="B61" s="46"/>
      <c r="C61" s="46"/>
    </row>
    <row r="62" spans="1:15" ht="12.75" customHeight="1">
      <c r="B62" s="46"/>
      <c r="C62" s="46"/>
    </row>
    <row r="63" spans="1:15" ht="12.75" customHeight="1">
      <c r="B63" s="46"/>
      <c r="C63" s="46"/>
    </row>
  </sheetData>
  <sheetProtection algorithmName="SHA-512" hashValue="YOLNhl3H8qWIDvza7yeQaUHwOq7xvYGJWWCiy/NHAdnSxPQfuu2B9snjR3WMZFF1zPW3ppWCBt0yu8nNa+jClA==" saltValue="l+ZeGxa3OAayYUPYSc0gpQ==" spinCount="100000" sheet="1" objects="1" scenarios="1"/>
  <protectedRanges>
    <protectedRange sqref="C57" name="Obseg5"/>
    <protectedRange sqref="C4:C5" name="Obseg4"/>
    <protectedRange sqref="C57" name="Range2"/>
    <protectedRange sqref="O11" name="Range6_1"/>
    <protectedRange sqref="O12:O49" name="Obseg3"/>
  </protectedRanges>
  <mergeCells count="4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0:F40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50:F50"/>
    <mergeCell ref="C47:F47"/>
    <mergeCell ref="C48:F48"/>
    <mergeCell ref="C49:F49"/>
    <mergeCell ref="C46:F46"/>
  </mergeCells>
  <pageMargins left="0.75" right="0.75" top="1" bottom="1" header="0" footer="0"/>
  <pageSetup paperSize="9" scale="53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zoomScaleNormal="100" workbookViewId="0">
      <selection activeCell="M18" sqref="M18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101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8.75" customHeight="1">
      <c r="A12" s="24">
        <v>1</v>
      </c>
      <c r="B12" s="25"/>
      <c r="C12" s="124" t="s">
        <v>95</v>
      </c>
      <c r="D12" s="125" t="s">
        <v>95</v>
      </c>
      <c r="E12" s="125" t="s">
        <v>95</v>
      </c>
      <c r="F12" s="126" t="s">
        <v>95</v>
      </c>
      <c r="G12" s="47" t="s">
        <v>14</v>
      </c>
      <c r="H12" s="26"/>
      <c r="I12" s="39">
        <v>150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>
      <c r="A13" s="24">
        <f t="shared" ref="A13:A17" si="1">A12+1</f>
        <v>2</v>
      </c>
      <c r="B13" s="25"/>
      <c r="C13" s="124" t="s">
        <v>96</v>
      </c>
      <c r="D13" s="125" t="s">
        <v>96</v>
      </c>
      <c r="E13" s="125" t="s">
        <v>96</v>
      </c>
      <c r="F13" s="126" t="s">
        <v>96</v>
      </c>
      <c r="G13" s="47" t="s">
        <v>14</v>
      </c>
      <c r="H13" s="26"/>
      <c r="I13" s="39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>
      <c r="A14" s="24">
        <f t="shared" si="1"/>
        <v>3</v>
      </c>
      <c r="B14" s="32"/>
      <c r="C14" s="121" t="s">
        <v>97</v>
      </c>
      <c r="D14" s="122" t="s">
        <v>97</v>
      </c>
      <c r="E14" s="122" t="s">
        <v>97</v>
      </c>
      <c r="F14" s="123" t="s">
        <v>97</v>
      </c>
      <c r="G14" s="47" t="s">
        <v>14</v>
      </c>
      <c r="H14" s="26"/>
      <c r="I14" s="39">
        <v>50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>
      <c r="A15" s="36">
        <f t="shared" si="1"/>
        <v>4</v>
      </c>
      <c r="B15" s="32"/>
      <c r="C15" s="121" t="s">
        <v>98</v>
      </c>
      <c r="D15" s="122" t="s">
        <v>98</v>
      </c>
      <c r="E15" s="122" t="s">
        <v>98</v>
      </c>
      <c r="F15" s="123" t="s">
        <v>98</v>
      </c>
      <c r="G15" s="33" t="s">
        <v>14</v>
      </c>
      <c r="H15" s="37"/>
      <c r="I15" s="39">
        <v>40</v>
      </c>
      <c r="J15" s="38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>
      <c r="A16" s="24">
        <f t="shared" si="1"/>
        <v>5</v>
      </c>
      <c r="B16" s="25"/>
      <c r="C16" s="124" t="s">
        <v>99</v>
      </c>
      <c r="D16" s="125" t="s">
        <v>99</v>
      </c>
      <c r="E16" s="125" t="s">
        <v>99</v>
      </c>
      <c r="F16" s="126" t="s">
        <v>99</v>
      </c>
      <c r="G16" s="47" t="s">
        <v>14</v>
      </c>
      <c r="H16" s="26"/>
      <c r="I16" s="39">
        <v>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>
      <c r="A17" s="24">
        <f t="shared" si="1"/>
        <v>6</v>
      </c>
      <c r="B17" s="25"/>
      <c r="C17" s="124" t="s">
        <v>100</v>
      </c>
      <c r="D17" s="125" t="s">
        <v>100</v>
      </c>
      <c r="E17" s="125" t="s">
        <v>100</v>
      </c>
      <c r="F17" s="126" t="s">
        <v>100</v>
      </c>
      <c r="G17" s="33" t="s">
        <v>14</v>
      </c>
      <c r="H17" s="26"/>
      <c r="I17" s="39">
        <v>50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2.75" customHeight="1">
      <c r="A18" s="40"/>
      <c r="B18" s="40"/>
      <c r="C18" s="120" t="s">
        <v>25</v>
      </c>
      <c r="D18" s="120"/>
      <c r="E18" s="120"/>
      <c r="F18" s="120"/>
      <c r="G18" s="41"/>
      <c r="H18" s="41"/>
      <c r="I18" s="41"/>
      <c r="J18" s="42"/>
      <c r="K18" s="41"/>
      <c r="L18" s="43"/>
      <c r="M18" s="44">
        <f>SUM(M12:M17)</f>
        <v>0</v>
      </c>
      <c r="N18" s="44">
        <f>SUM(N12:N17)</f>
        <v>0</v>
      </c>
    </row>
    <row r="19" spans="1:14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>
      <c r="A23" s="93" t="s">
        <v>102</v>
      </c>
      <c r="B23" s="93"/>
      <c r="C23" s="93"/>
      <c r="D23" s="9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>
      <c r="A25" s="48" t="s">
        <v>26</v>
      </c>
      <c r="B25" s="4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>
      <c r="A27" s="4" t="s">
        <v>19</v>
      </c>
      <c r="B27" s="4"/>
      <c r="C27" s="4"/>
      <c r="D27" s="4"/>
      <c r="E27" s="4"/>
      <c r="F27" s="4"/>
      <c r="G27" s="4"/>
      <c r="H27" s="45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>
      <c r="B30" s="46"/>
      <c r="C30" s="46"/>
    </row>
    <row r="31" spans="1:14" ht="12.75" customHeight="1">
      <c r="B31" s="46"/>
      <c r="C31" s="46"/>
    </row>
    <row r="32" spans="1:14" ht="12.75" customHeight="1">
      <c r="B32" s="46"/>
      <c r="C32" s="46"/>
    </row>
    <row r="33" spans="2:3" ht="12.75" customHeight="1">
      <c r="B33" s="46"/>
      <c r="C33" s="46"/>
    </row>
  </sheetData>
  <sheetProtection algorithmName="SHA-512" hashValue="4f9538HFiQMmslkU0Nx4N4sgiuIKaDYICTPjah5iN+gTfhXhjFcuI04ZweKBLZZTVwOYUVq5TRpCK4E1CjXPcg==" saltValue="oeBGkRx0PYTY6mPaulvrDg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C40A-8641-4165-90E8-61346AE92063}">
  <dimension ref="A1:O45"/>
  <sheetViews>
    <sheetView zoomScaleNormal="100" workbookViewId="0">
      <selection activeCell="C39" sqref="C39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5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5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>
      <c r="H7" s="6" t="s">
        <v>103</v>
      </c>
      <c r="I7" s="6"/>
      <c r="J7" s="6"/>
      <c r="K7" s="7"/>
      <c r="L7" s="7"/>
      <c r="M7" s="7"/>
      <c r="N7" s="7"/>
    </row>
    <row r="8" spans="1:15" s="5" customFormat="1" ht="12.75" customHeight="1">
      <c r="I8" s="6"/>
      <c r="J8" s="6"/>
      <c r="K8" s="7"/>
      <c r="L8" s="7"/>
      <c r="M8" s="7"/>
      <c r="N8" s="7"/>
    </row>
    <row r="9" spans="1:15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>
      <c r="A12" s="24">
        <v>1</v>
      </c>
      <c r="B12" s="25"/>
      <c r="C12" s="124" t="s">
        <v>104</v>
      </c>
      <c r="D12" s="125" t="s">
        <v>104</v>
      </c>
      <c r="E12" s="125" t="s">
        <v>104</v>
      </c>
      <c r="F12" s="126" t="s">
        <v>104</v>
      </c>
      <c r="G12" s="92" t="s">
        <v>14</v>
      </c>
      <c r="H12" s="26"/>
      <c r="I12" s="94">
        <v>200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>
      <c r="A13" s="24">
        <f t="shared" ref="A13:A31" si="0">A12+1</f>
        <v>2</v>
      </c>
      <c r="B13" s="25"/>
      <c r="C13" s="124" t="s">
        <v>105</v>
      </c>
      <c r="D13" s="125" t="s">
        <v>105</v>
      </c>
      <c r="E13" s="125" t="s">
        <v>105</v>
      </c>
      <c r="F13" s="126" t="s">
        <v>105</v>
      </c>
      <c r="G13" s="31" t="s">
        <v>14</v>
      </c>
      <c r="H13" s="26"/>
      <c r="I13" s="95">
        <v>410</v>
      </c>
      <c r="J13" s="27">
        <v>0</v>
      </c>
      <c r="K13" s="28">
        <v>9.5</v>
      </c>
      <c r="L13" s="29">
        <f t="shared" ref="L13:L31" si="1">PRODUCT(J13,1.095)</f>
        <v>0</v>
      </c>
      <c r="M13" s="30">
        <f t="shared" ref="M13:M31" si="2">PRODUCT(I13,L13)</f>
        <v>0</v>
      </c>
      <c r="N13" s="30">
        <f t="shared" ref="N13:N31" si="3">PRODUCT(I13,J13)</f>
        <v>0</v>
      </c>
      <c r="O13" s="30"/>
    </row>
    <row r="14" spans="1:15" ht="15" customHeight="1">
      <c r="A14" s="24">
        <f t="shared" si="0"/>
        <v>3</v>
      </c>
      <c r="B14" s="32"/>
      <c r="C14" s="121" t="s">
        <v>106</v>
      </c>
      <c r="D14" s="122" t="s">
        <v>106</v>
      </c>
      <c r="E14" s="122" t="s">
        <v>106</v>
      </c>
      <c r="F14" s="123" t="s">
        <v>106</v>
      </c>
      <c r="G14" s="31" t="s">
        <v>14</v>
      </c>
      <c r="H14" s="26"/>
      <c r="I14" s="95">
        <v>200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>
      <c r="A15" s="24">
        <f t="shared" si="0"/>
        <v>4</v>
      </c>
      <c r="B15" s="25"/>
      <c r="C15" s="124" t="s">
        <v>107</v>
      </c>
      <c r="D15" s="125" t="s">
        <v>107</v>
      </c>
      <c r="E15" s="125" t="s">
        <v>107</v>
      </c>
      <c r="F15" s="126" t="s">
        <v>107</v>
      </c>
      <c r="G15" s="28" t="s">
        <v>14</v>
      </c>
      <c r="H15" s="26"/>
      <c r="I15" s="95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>
      <c r="A16" s="24">
        <f t="shared" si="0"/>
        <v>5</v>
      </c>
      <c r="B16" s="25"/>
      <c r="C16" s="124" t="s">
        <v>108</v>
      </c>
      <c r="D16" s="125" t="s">
        <v>108</v>
      </c>
      <c r="E16" s="125" t="s">
        <v>108</v>
      </c>
      <c r="F16" s="126" t="s">
        <v>108</v>
      </c>
      <c r="G16" s="28" t="s">
        <v>14</v>
      </c>
      <c r="H16" s="26"/>
      <c r="I16" s="95">
        <v>250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>
      <c r="A17" s="24">
        <f t="shared" si="0"/>
        <v>6</v>
      </c>
      <c r="B17" s="25"/>
      <c r="C17" s="124" t="s">
        <v>109</v>
      </c>
      <c r="D17" s="125" t="s">
        <v>109</v>
      </c>
      <c r="E17" s="125" t="s">
        <v>109</v>
      </c>
      <c r="F17" s="126" t="s">
        <v>109</v>
      </c>
      <c r="G17" s="28" t="s">
        <v>14</v>
      </c>
      <c r="H17" s="26"/>
      <c r="I17" s="95">
        <v>200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>
      <c r="A18" s="24">
        <f t="shared" si="0"/>
        <v>7</v>
      </c>
      <c r="B18" s="25"/>
      <c r="C18" s="124" t="s">
        <v>110</v>
      </c>
      <c r="D18" s="125" t="s">
        <v>110</v>
      </c>
      <c r="E18" s="125" t="s">
        <v>110</v>
      </c>
      <c r="F18" s="126" t="s">
        <v>110</v>
      </c>
      <c r="G18" s="31" t="s">
        <v>14</v>
      </c>
      <c r="H18" s="26"/>
      <c r="I18" s="95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>
      <c r="A19" s="24">
        <f t="shared" si="0"/>
        <v>8</v>
      </c>
      <c r="B19" s="25"/>
      <c r="C19" s="124" t="s">
        <v>111</v>
      </c>
      <c r="D19" s="125" t="s">
        <v>111</v>
      </c>
      <c r="E19" s="125" t="s">
        <v>111</v>
      </c>
      <c r="F19" s="126" t="s">
        <v>111</v>
      </c>
      <c r="G19" s="31" t="s">
        <v>14</v>
      </c>
      <c r="H19" s="26"/>
      <c r="I19" s="95">
        <v>110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>
      <c r="A20" s="24">
        <f t="shared" si="0"/>
        <v>9</v>
      </c>
      <c r="B20" s="25"/>
      <c r="C20" s="124" t="s">
        <v>112</v>
      </c>
      <c r="D20" s="125" t="s">
        <v>112</v>
      </c>
      <c r="E20" s="125" t="s">
        <v>112</v>
      </c>
      <c r="F20" s="126" t="s">
        <v>112</v>
      </c>
      <c r="G20" s="28" t="s">
        <v>14</v>
      </c>
      <c r="H20" s="26"/>
      <c r="I20" s="95">
        <v>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>
      <c r="A21" s="24">
        <f t="shared" si="0"/>
        <v>10</v>
      </c>
      <c r="B21" s="25"/>
      <c r="C21" s="124" t="s">
        <v>113</v>
      </c>
      <c r="D21" s="125" t="s">
        <v>113</v>
      </c>
      <c r="E21" s="125" t="s">
        <v>113</v>
      </c>
      <c r="F21" s="126" t="s">
        <v>113</v>
      </c>
      <c r="G21" s="28" t="s">
        <v>14</v>
      </c>
      <c r="H21" s="26"/>
      <c r="I21" s="95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>
      <c r="A22" s="24">
        <f t="shared" si="0"/>
        <v>11</v>
      </c>
      <c r="B22" s="25"/>
      <c r="C22" s="124" t="s">
        <v>114</v>
      </c>
      <c r="D22" s="125" t="s">
        <v>114</v>
      </c>
      <c r="E22" s="125" t="s">
        <v>114</v>
      </c>
      <c r="F22" s="126" t="s">
        <v>114</v>
      </c>
      <c r="G22" s="28" t="s">
        <v>14</v>
      </c>
      <c r="H22" s="26"/>
      <c r="I22" s="95">
        <v>20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>
      <c r="A23" s="24">
        <f t="shared" si="0"/>
        <v>12</v>
      </c>
      <c r="B23" s="25"/>
      <c r="C23" s="124" t="s">
        <v>115</v>
      </c>
      <c r="D23" s="125" t="s">
        <v>115</v>
      </c>
      <c r="E23" s="125" t="s">
        <v>115</v>
      </c>
      <c r="F23" s="126" t="s">
        <v>115</v>
      </c>
      <c r="G23" s="31" t="s">
        <v>14</v>
      </c>
      <c r="H23" s="26"/>
      <c r="I23" s="95">
        <v>15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>
      <c r="A24" s="24">
        <f t="shared" si="0"/>
        <v>13</v>
      </c>
      <c r="B24" s="25"/>
      <c r="C24" s="124" t="s">
        <v>116</v>
      </c>
      <c r="D24" s="125" t="s">
        <v>116</v>
      </c>
      <c r="E24" s="125" t="s">
        <v>116</v>
      </c>
      <c r="F24" s="126" t="s">
        <v>116</v>
      </c>
      <c r="G24" s="28" t="s">
        <v>14</v>
      </c>
      <c r="H24" s="26"/>
      <c r="I24" s="95">
        <v>35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>
      <c r="A25" s="24">
        <f t="shared" si="0"/>
        <v>14</v>
      </c>
      <c r="B25" s="25"/>
      <c r="C25" s="124" t="s">
        <v>117</v>
      </c>
      <c r="D25" s="125" t="s">
        <v>117</v>
      </c>
      <c r="E25" s="125" t="s">
        <v>117</v>
      </c>
      <c r="F25" s="126" t="s">
        <v>117</v>
      </c>
      <c r="G25" s="28" t="s">
        <v>14</v>
      </c>
      <c r="H25" s="26"/>
      <c r="I25" s="95">
        <v>80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>
      <c r="A26" s="24">
        <f t="shared" si="0"/>
        <v>15</v>
      </c>
      <c r="B26" s="25"/>
      <c r="C26" s="124" t="s">
        <v>118</v>
      </c>
      <c r="D26" s="125" t="s">
        <v>118</v>
      </c>
      <c r="E26" s="125" t="s">
        <v>118</v>
      </c>
      <c r="F26" s="126" t="s">
        <v>118</v>
      </c>
      <c r="G26" s="28" t="s">
        <v>14</v>
      </c>
      <c r="H26" s="26"/>
      <c r="I26" s="95">
        <v>200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>
      <c r="A27" s="24">
        <f t="shared" si="0"/>
        <v>16</v>
      </c>
      <c r="B27" s="25"/>
      <c r="C27" s="124" t="s">
        <v>119</v>
      </c>
      <c r="D27" s="125" t="s">
        <v>119</v>
      </c>
      <c r="E27" s="125" t="s">
        <v>119</v>
      </c>
      <c r="F27" s="126" t="s">
        <v>119</v>
      </c>
      <c r="G27" s="28" t="s">
        <v>14</v>
      </c>
      <c r="H27" s="26"/>
      <c r="I27" s="95">
        <v>250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>
      <c r="A28" s="24">
        <f t="shared" si="0"/>
        <v>17</v>
      </c>
      <c r="B28" s="25"/>
      <c r="C28" s="124" t="s">
        <v>120</v>
      </c>
      <c r="D28" s="125" t="s">
        <v>120</v>
      </c>
      <c r="E28" s="125" t="s">
        <v>120</v>
      </c>
      <c r="F28" s="126" t="s">
        <v>120</v>
      </c>
      <c r="G28" s="28" t="s">
        <v>14</v>
      </c>
      <c r="H28" s="26"/>
      <c r="I28" s="95">
        <v>200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>
      <c r="A29" s="24">
        <f t="shared" si="0"/>
        <v>18</v>
      </c>
      <c r="B29" s="25"/>
      <c r="C29" s="124" t="s">
        <v>121</v>
      </c>
      <c r="D29" s="125" t="s">
        <v>121</v>
      </c>
      <c r="E29" s="125" t="s">
        <v>121</v>
      </c>
      <c r="F29" s="126" t="s">
        <v>121</v>
      </c>
      <c r="G29" s="31" t="s">
        <v>14</v>
      </c>
      <c r="H29" s="26"/>
      <c r="I29" s="95">
        <v>250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>
      <c r="A30" s="24">
        <f t="shared" si="0"/>
        <v>19</v>
      </c>
      <c r="B30" s="25"/>
      <c r="C30" s="124" t="s">
        <v>122</v>
      </c>
      <c r="D30" s="125" t="s">
        <v>122</v>
      </c>
      <c r="E30" s="125" t="s">
        <v>122</v>
      </c>
      <c r="F30" s="126" t="s">
        <v>122</v>
      </c>
      <c r="G30" s="28" t="s">
        <v>14</v>
      </c>
      <c r="H30" s="26"/>
      <c r="I30" s="95">
        <v>250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>
      <c r="A31" s="24">
        <f t="shared" si="0"/>
        <v>20</v>
      </c>
      <c r="B31" s="25"/>
      <c r="C31" s="124" t="s">
        <v>123</v>
      </c>
      <c r="D31" s="125" t="s">
        <v>123</v>
      </c>
      <c r="E31" s="125" t="s">
        <v>123</v>
      </c>
      <c r="F31" s="126" t="s">
        <v>123</v>
      </c>
      <c r="G31" s="28" t="s">
        <v>14</v>
      </c>
      <c r="H31" s="26"/>
      <c r="I31" s="95">
        <v>300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2.75" customHeight="1">
      <c r="A32" s="40"/>
      <c r="B32" s="40"/>
      <c r="C32" s="120" t="s">
        <v>124</v>
      </c>
      <c r="D32" s="120"/>
      <c r="E32" s="120"/>
      <c r="F32" s="120"/>
      <c r="G32" s="41"/>
      <c r="H32" s="41"/>
      <c r="I32" s="41"/>
      <c r="J32" s="42"/>
      <c r="K32" s="41"/>
      <c r="L32" s="43"/>
      <c r="M32" s="44">
        <f>SUM(M12:M31)</f>
        <v>0</v>
      </c>
      <c r="N32" s="44">
        <f>SUM(N12:N31)</f>
        <v>0</v>
      </c>
      <c r="O32" s="4"/>
    </row>
    <row r="33" spans="1:15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>
      <c r="A37" s="93" t="s">
        <v>102</v>
      </c>
      <c r="B37" s="93"/>
      <c r="C37" s="93"/>
      <c r="D37" s="9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>
      <c r="A39" s="4" t="s">
        <v>19</v>
      </c>
      <c r="B39" s="4"/>
      <c r="C39" s="4"/>
      <c r="D39" s="4"/>
      <c r="E39" s="4"/>
      <c r="F39" s="4"/>
      <c r="G39" s="4"/>
      <c r="H39" s="45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>
      <c r="B42" s="46"/>
      <c r="C42" s="46"/>
    </row>
    <row r="43" spans="1:15" ht="12.75" customHeight="1">
      <c r="B43" s="46"/>
      <c r="C43" s="46"/>
    </row>
    <row r="44" spans="1:15" ht="12.75" customHeight="1">
      <c r="B44" s="46"/>
      <c r="C44" s="46"/>
    </row>
    <row r="45" spans="1:15" ht="12.75" customHeight="1">
      <c r="B45" s="46"/>
      <c r="C45" s="46"/>
    </row>
  </sheetData>
  <sheetProtection algorithmName="SHA-512" hashValue="+R1Sho0CTtd0xct3ycVedOTjkbIcy9T1l6pbtKVCRNBg/xL1wrWzQddKmbGeKvFl+GFqUNvVZjWIhlbh1s65Yg==" saltValue="EOSL5Z3joH89uYyPN1i+uQ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5D18-B8AB-44C3-8BFC-5847252C9C4A}">
  <dimension ref="A1:N27"/>
  <sheetViews>
    <sheetView zoomScaleNormal="100" workbookViewId="0">
      <selection sqref="A1:D2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125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30" customHeight="1">
      <c r="A12" s="36">
        <v>1</v>
      </c>
      <c r="B12" s="25"/>
      <c r="C12" s="121" t="s">
        <v>127</v>
      </c>
      <c r="D12" s="122"/>
      <c r="E12" s="122"/>
      <c r="F12" s="123"/>
      <c r="G12" s="47" t="s">
        <v>128</v>
      </c>
      <c r="H12" s="26"/>
      <c r="I12" s="39">
        <v>8700</v>
      </c>
      <c r="J12" s="38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>
      <c r="A13" s="40"/>
      <c r="B13" s="40"/>
      <c r="C13" s="120" t="s">
        <v>126</v>
      </c>
      <c r="D13" s="120"/>
      <c r="E13" s="120"/>
      <c r="F13" s="120"/>
      <c r="G13" s="41"/>
      <c r="H13" s="41"/>
      <c r="I13" s="41"/>
      <c r="J13" s="42"/>
      <c r="K13" s="41"/>
      <c r="L13" s="43"/>
      <c r="M13" s="44">
        <f>SUM(M12:M12)</f>
        <v>0</v>
      </c>
      <c r="N13" s="44">
        <f>SUM(N12:N12)</f>
        <v>0</v>
      </c>
    </row>
    <row r="14" spans="1: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>
      <c r="A18" s="93" t="s">
        <v>130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</row>
    <row r="19" spans="1:14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>
      <c r="A21" s="4" t="s">
        <v>19</v>
      </c>
      <c r="B21" s="4"/>
      <c r="C21" s="4"/>
      <c r="D21" s="4"/>
      <c r="E21" s="4"/>
      <c r="F21" s="4"/>
      <c r="G21" s="4"/>
      <c r="H21" s="45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>
      <c r="B24" s="46"/>
      <c r="C24" s="46"/>
    </row>
    <row r="25" spans="1:14" ht="12.75" customHeight="1">
      <c r="B25" s="46"/>
      <c r="C25" s="46"/>
    </row>
    <row r="26" spans="1:14" ht="12.75" customHeight="1">
      <c r="B26" s="46"/>
      <c r="C26" s="46"/>
    </row>
    <row r="27" spans="1:14" ht="12.75" customHeight="1">
      <c r="B27" s="46"/>
      <c r="C27" s="46"/>
    </row>
  </sheetData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0E55-E790-4E0F-B5D7-5C1722B55E0E}">
  <dimension ref="A1:N36"/>
  <sheetViews>
    <sheetView zoomScaleNormal="100" workbookViewId="0">
      <selection sqref="A1:D2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131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24.95" customHeight="1">
      <c r="A12" s="36">
        <v>1</v>
      </c>
      <c r="B12" s="32"/>
      <c r="C12" s="121" t="s">
        <v>133</v>
      </c>
      <c r="D12" s="122" t="s">
        <v>133</v>
      </c>
      <c r="E12" s="122" t="s">
        <v>133</v>
      </c>
      <c r="F12" s="123" t="s">
        <v>133</v>
      </c>
      <c r="G12" s="47" t="s">
        <v>14</v>
      </c>
      <c r="H12" s="37"/>
      <c r="I12" s="39">
        <v>130</v>
      </c>
      <c r="J12" s="38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134</v>
      </c>
      <c r="D13" s="122" t="s">
        <v>134</v>
      </c>
      <c r="E13" s="122" t="s">
        <v>134</v>
      </c>
      <c r="F13" s="123" t="s">
        <v>134</v>
      </c>
      <c r="G13" s="47" t="s">
        <v>14</v>
      </c>
      <c r="H13" s="37"/>
      <c r="I13" s="39">
        <v>10</v>
      </c>
      <c r="J13" s="38">
        <v>0</v>
      </c>
      <c r="K13" s="33">
        <v>9.5</v>
      </c>
      <c r="L13" s="34">
        <f t="shared" ref="L13:L20" si="1">PRODUCT(J13,1.095)</f>
        <v>0</v>
      </c>
      <c r="M13" s="35">
        <f t="shared" ref="M13:M20" si="2">PRODUCT(I13,L13)</f>
        <v>0</v>
      </c>
      <c r="N13" s="35">
        <f t="shared" ref="N13:N20" si="3">PRODUCT(I13,J13)</f>
        <v>0</v>
      </c>
    </row>
    <row r="14" spans="1:14" ht="15" customHeight="1">
      <c r="A14" s="36">
        <f t="shared" ref="A14:A20" si="4">A13+1</f>
        <v>3</v>
      </c>
      <c r="B14" s="32"/>
      <c r="C14" s="121" t="s">
        <v>135</v>
      </c>
      <c r="D14" s="122" t="s">
        <v>135</v>
      </c>
      <c r="E14" s="122" t="s">
        <v>135</v>
      </c>
      <c r="F14" s="123" t="s">
        <v>135</v>
      </c>
      <c r="G14" s="47" t="s">
        <v>14</v>
      </c>
      <c r="H14" s="37"/>
      <c r="I14" s="39">
        <v>20</v>
      </c>
      <c r="J14" s="38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24.95" customHeight="1">
      <c r="A15" s="36">
        <f t="shared" si="4"/>
        <v>4</v>
      </c>
      <c r="B15" s="32"/>
      <c r="C15" s="121" t="s">
        <v>136</v>
      </c>
      <c r="D15" s="122" t="s">
        <v>136</v>
      </c>
      <c r="E15" s="122" t="s">
        <v>136</v>
      </c>
      <c r="F15" s="123" t="s">
        <v>136</v>
      </c>
      <c r="G15" s="47" t="s">
        <v>14</v>
      </c>
      <c r="H15" s="37"/>
      <c r="I15" s="39">
        <v>20</v>
      </c>
      <c r="J15" s="38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24.95" customHeight="1">
      <c r="A16" s="36">
        <f t="shared" si="4"/>
        <v>5</v>
      </c>
      <c r="B16" s="32"/>
      <c r="C16" s="121" t="s">
        <v>137</v>
      </c>
      <c r="D16" s="122" t="s">
        <v>137</v>
      </c>
      <c r="E16" s="122" t="s">
        <v>137</v>
      </c>
      <c r="F16" s="123" t="s">
        <v>137</v>
      </c>
      <c r="G16" s="47" t="s">
        <v>14</v>
      </c>
      <c r="H16" s="37"/>
      <c r="I16" s="39">
        <v>300</v>
      </c>
      <c r="J16" s="38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24.95" customHeight="1">
      <c r="A17" s="36">
        <f t="shared" si="4"/>
        <v>6</v>
      </c>
      <c r="B17" s="32"/>
      <c r="C17" s="121" t="s">
        <v>138</v>
      </c>
      <c r="D17" s="122" t="s">
        <v>138</v>
      </c>
      <c r="E17" s="122" t="s">
        <v>138</v>
      </c>
      <c r="F17" s="123" t="s">
        <v>138</v>
      </c>
      <c r="G17" s="47" t="s">
        <v>14</v>
      </c>
      <c r="H17" s="37"/>
      <c r="I17" s="39">
        <v>30</v>
      </c>
      <c r="J17" s="38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>
      <c r="A18" s="36">
        <f t="shared" si="4"/>
        <v>7</v>
      </c>
      <c r="B18" s="32"/>
      <c r="C18" s="121" t="s">
        <v>139</v>
      </c>
      <c r="D18" s="122" t="s">
        <v>139</v>
      </c>
      <c r="E18" s="122" t="s">
        <v>139</v>
      </c>
      <c r="F18" s="123" t="s">
        <v>139</v>
      </c>
      <c r="G18" s="47" t="s">
        <v>14</v>
      </c>
      <c r="H18" s="37"/>
      <c r="I18" s="39">
        <v>10</v>
      </c>
      <c r="J18" s="38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>
      <c r="A19" s="36">
        <f t="shared" si="4"/>
        <v>8</v>
      </c>
      <c r="B19" s="32"/>
      <c r="C19" s="121" t="s">
        <v>140</v>
      </c>
      <c r="D19" s="122" t="s">
        <v>140</v>
      </c>
      <c r="E19" s="122" t="s">
        <v>140</v>
      </c>
      <c r="F19" s="123" t="s">
        <v>140</v>
      </c>
      <c r="G19" s="33" t="s">
        <v>14</v>
      </c>
      <c r="H19" s="37"/>
      <c r="I19" s="39">
        <v>170</v>
      </c>
      <c r="J19" s="38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>
      <c r="A20" s="24">
        <f t="shared" si="4"/>
        <v>9</v>
      </c>
      <c r="B20" s="25"/>
      <c r="C20" s="124" t="s">
        <v>141</v>
      </c>
      <c r="D20" s="125" t="s">
        <v>141</v>
      </c>
      <c r="E20" s="125" t="s">
        <v>141</v>
      </c>
      <c r="F20" s="126" t="s">
        <v>141</v>
      </c>
      <c r="G20" s="47" t="s">
        <v>14</v>
      </c>
      <c r="H20" s="26"/>
      <c r="I20" s="39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2.75" customHeight="1">
      <c r="A21" s="40"/>
      <c r="B21" s="40"/>
      <c r="C21" s="120" t="s">
        <v>132</v>
      </c>
      <c r="D21" s="120"/>
      <c r="E21" s="120"/>
      <c r="F21" s="120"/>
      <c r="G21" s="41"/>
      <c r="H21" s="41"/>
      <c r="I21" s="41"/>
      <c r="J21" s="42"/>
      <c r="K21" s="41"/>
      <c r="L21" s="43"/>
      <c r="M21" s="44">
        <f>SUM(M12:M20)</f>
        <v>0</v>
      </c>
      <c r="N21" s="44">
        <f>SUM(N12:N20)</f>
        <v>0</v>
      </c>
    </row>
    <row r="22" spans="1:14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>
      <c r="A26" s="93" t="s">
        <v>102</v>
      </c>
      <c r="B26" s="93"/>
      <c r="C26" s="93"/>
      <c r="D26" s="93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>
      <c r="A28" s="48"/>
      <c r="B28" s="4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>
      <c r="A30" s="4" t="s">
        <v>19</v>
      </c>
      <c r="B30" s="4"/>
      <c r="C30" s="4"/>
      <c r="D30" s="4"/>
      <c r="E30" s="4"/>
      <c r="F30" s="4"/>
      <c r="G30" s="4"/>
      <c r="H30" s="45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>
      <c r="B33" s="46"/>
      <c r="C33" s="46"/>
    </row>
    <row r="34" spans="2:3" ht="12.75" customHeight="1">
      <c r="B34" s="46"/>
      <c r="C34" s="46"/>
    </row>
    <row r="35" spans="2:3" ht="12.75" customHeight="1">
      <c r="B35" s="46"/>
      <c r="C35" s="46"/>
    </row>
    <row r="36" spans="2:3" ht="12.75" customHeight="1">
      <c r="B36" s="46"/>
      <c r="C36" s="46"/>
    </row>
  </sheetData>
  <protectedRanges>
    <protectedRange sqref="C30" name="Obseg3"/>
    <protectedRange sqref="C4:C5" name="Obseg2"/>
    <protectedRange sqref="C30" name="Range2"/>
  </protectedRanges>
  <mergeCells count="11">
    <mergeCell ref="C21:F21"/>
    <mergeCell ref="C14:F14"/>
    <mergeCell ref="C15:F15"/>
    <mergeCell ref="C16:F16"/>
    <mergeCell ref="C17:F17"/>
    <mergeCell ref="C20:F20"/>
    <mergeCell ref="C10:F10"/>
    <mergeCell ref="C12:F12"/>
    <mergeCell ref="C13:F13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9748-A404-42F8-B831-8E586A2C9BA4}">
  <dimension ref="A1:O71"/>
  <sheetViews>
    <sheetView topLeftCell="A3" zoomScaleNormal="100" workbookViewId="0">
      <selection activeCell="H64" sqref="H64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5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5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>
      <c r="H7" s="6" t="s">
        <v>142</v>
      </c>
      <c r="I7" s="6"/>
      <c r="J7" s="6"/>
      <c r="K7" s="7"/>
      <c r="L7" s="7"/>
      <c r="M7" s="7"/>
      <c r="N7" s="7"/>
    </row>
    <row r="8" spans="1:15" s="5" customFormat="1" ht="12.75" customHeight="1">
      <c r="I8" s="6"/>
      <c r="J8" s="6"/>
      <c r="K8" s="7"/>
      <c r="L8" s="7"/>
      <c r="M8" s="7"/>
      <c r="N8" s="7"/>
    </row>
    <row r="9" spans="1:15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thickBot="1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>
      <c r="A12" s="24">
        <v>1</v>
      </c>
      <c r="B12" s="25"/>
      <c r="C12" s="124" t="s">
        <v>144</v>
      </c>
      <c r="D12" s="125" t="s">
        <v>144</v>
      </c>
      <c r="E12" s="125" t="s">
        <v>144</v>
      </c>
      <c r="F12" s="126" t="s">
        <v>144</v>
      </c>
      <c r="G12" s="91" t="s">
        <v>128</v>
      </c>
      <c r="H12" s="26"/>
      <c r="I12" s="94">
        <v>520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>
      <c r="A13" s="24">
        <f t="shared" ref="A13:A57" si="0">A12+1</f>
        <v>2</v>
      </c>
      <c r="B13" s="25"/>
      <c r="C13" s="124" t="s">
        <v>145</v>
      </c>
      <c r="D13" s="125" t="s">
        <v>145</v>
      </c>
      <c r="E13" s="125" t="s">
        <v>145</v>
      </c>
      <c r="F13" s="126" t="s">
        <v>145</v>
      </c>
      <c r="G13" s="33" t="s">
        <v>128</v>
      </c>
      <c r="H13" s="26"/>
      <c r="I13" s="95">
        <v>1490</v>
      </c>
      <c r="J13" s="27">
        <v>0</v>
      </c>
      <c r="K13" s="28">
        <v>9.5</v>
      </c>
      <c r="L13" s="29">
        <f t="shared" ref="L13:L48" si="1">PRODUCT(J13,1.095)</f>
        <v>0</v>
      </c>
      <c r="M13" s="30">
        <f t="shared" ref="M13:M48" si="2">PRODUCT(I13,L13)</f>
        <v>0</v>
      </c>
      <c r="N13" s="30">
        <f t="shared" ref="N13:N48" si="3">PRODUCT(I13,J13)</f>
        <v>0</v>
      </c>
      <c r="O13" s="30"/>
    </row>
    <row r="14" spans="1:15" ht="15" customHeight="1">
      <c r="A14" s="24">
        <f t="shared" si="0"/>
        <v>3</v>
      </c>
      <c r="B14" s="32"/>
      <c r="C14" s="121" t="s">
        <v>146</v>
      </c>
      <c r="D14" s="122" t="s">
        <v>146</v>
      </c>
      <c r="E14" s="122" t="s">
        <v>146</v>
      </c>
      <c r="F14" s="123" t="s">
        <v>146</v>
      </c>
      <c r="G14" s="33" t="s">
        <v>128</v>
      </c>
      <c r="H14" s="26"/>
      <c r="I14" s="95">
        <v>3580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>
      <c r="A15" s="24">
        <f t="shared" si="0"/>
        <v>4</v>
      </c>
      <c r="B15" s="25"/>
      <c r="C15" s="124" t="s">
        <v>147</v>
      </c>
      <c r="D15" s="125" t="s">
        <v>147</v>
      </c>
      <c r="E15" s="125" t="s">
        <v>147</v>
      </c>
      <c r="F15" s="126" t="s">
        <v>147</v>
      </c>
      <c r="G15" s="33" t="s">
        <v>128</v>
      </c>
      <c r="H15" s="26"/>
      <c r="I15" s="95">
        <v>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>
      <c r="A16" s="24">
        <f t="shared" si="0"/>
        <v>5</v>
      </c>
      <c r="B16" s="25"/>
      <c r="C16" s="124" t="s">
        <v>148</v>
      </c>
      <c r="D16" s="125" t="s">
        <v>148</v>
      </c>
      <c r="E16" s="125" t="s">
        <v>148</v>
      </c>
      <c r="F16" s="126" t="s">
        <v>148</v>
      </c>
      <c r="G16" s="33" t="s">
        <v>128</v>
      </c>
      <c r="H16" s="26"/>
      <c r="I16" s="95">
        <v>2670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>
      <c r="A17" s="24">
        <f t="shared" si="0"/>
        <v>6</v>
      </c>
      <c r="B17" s="25"/>
      <c r="C17" s="124" t="s">
        <v>149</v>
      </c>
      <c r="D17" s="125" t="s">
        <v>149</v>
      </c>
      <c r="E17" s="125" t="s">
        <v>149</v>
      </c>
      <c r="F17" s="126" t="s">
        <v>149</v>
      </c>
      <c r="G17" s="33" t="s">
        <v>128</v>
      </c>
      <c r="H17" s="26"/>
      <c r="I17" s="95">
        <v>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thickBot="1">
      <c r="A18" s="24">
        <f t="shared" si="0"/>
        <v>7</v>
      </c>
      <c r="B18" s="25"/>
      <c r="C18" s="124" t="s">
        <v>150</v>
      </c>
      <c r="D18" s="125"/>
      <c r="E18" s="125"/>
      <c r="F18" s="126"/>
      <c r="G18" s="31" t="s">
        <v>128</v>
      </c>
      <c r="H18" s="26"/>
      <c r="I18" s="98">
        <v>400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>
      <c r="A19" s="24">
        <f t="shared" si="0"/>
        <v>8</v>
      </c>
      <c r="B19" s="25"/>
      <c r="C19" s="124" t="s">
        <v>151</v>
      </c>
      <c r="D19" s="125" t="s">
        <v>151</v>
      </c>
      <c r="E19" s="125" t="s">
        <v>151</v>
      </c>
      <c r="F19" s="126" t="s">
        <v>151</v>
      </c>
      <c r="G19" s="91" t="s">
        <v>128</v>
      </c>
      <c r="H19" s="26"/>
      <c r="I19" s="39">
        <v>2560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>
      <c r="A20" s="24">
        <f t="shared" si="0"/>
        <v>9</v>
      </c>
      <c r="B20" s="25"/>
      <c r="C20" s="124" t="s">
        <v>152</v>
      </c>
      <c r="D20" s="125" t="s">
        <v>152</v>
      </c>
      <c r="E20" s="125" t="s">
        <v>152</v>
      </c>
      <c r="F20" s="126" t="s">
        <v>152</v>
      </c>
      <c r="G20" s="33" t="s">
        <v>128</v>
      </c>
      <c r="H20" s="26"/>
      <c r="I20" s="39">
        <v>1000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>
      <c r="A21" s="24">
        <f t="shared" si="0"/>
        <v>10</v>
      </c>
      <c r="B21" s="25"/>
      <c r="C21" s="124" t="s">
        <v>153</v>
      </c>
      <c r="D21" s="125" t="s">
        <v>153</v>
      </c>
      <c r="E21" s="125" t="s">
        <v>153</v>
      </c>
      <c r="F21" s="126" t="s">
        <v>153</v>
      </c>
      <c r="G21" s="33" t="s">
        <v>128</v>
      </c>
      <c r="H21" s="26"/>
      <c r="I21" s="39">
        <v>7400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>
      <c r="A22" s="24">
        <f t="shared" si="0"/>
        <v>11</v>
      </c>
      <c r="B22" s="25"/>
      <c r="C22" s="124" t="s">
        <v>154</v>
      </c>
      <c r="D22" s="125" t="s">
        <v>154</v>
      </c>
      <c r="E22" s="125" t="s">
        <v>154</v>
      </c>
      <c r="F22" s="126" t="s">
        <v>154</v>
      </c>
      <c r="G22" s="33" t="s">
        <v>128</v>
      </c>
      <c r="H22" s="26"/>
      <c r="I22" s="39">
        <v>280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>
      <c r="A23" s="24">
        <f t="shared" si="0"/>
        <v>12</v>
      </c>
      <c r="B23" s="25"/>
      <c r="C23" s="124" t="s">
        <v>155</v>
      </c>
      <c r="D23" s="125" t="s">
        <v>155</v>
      </c>
      <c r="E23" s="125" t="s">
        <v>155</v>
      </c>
      <c r="F23" s="126" t="s">
        <v>155</v>
      </c>
      <c r="G23" s="33" t="s">
        <v>128</v>
      </c>
      <c r="H23" s="26"/>
      <c r="I23" s="39">
        <v>330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>
      <c r="A24" s="24">
        <f t="shared" si="0"/>
        <v>13</v>
      </c>
      <c r="B24" s="25"/>
      <c r="C24" s="124" t="s">
        <v>156</v>
      </c>
      <c r="D24" s="125" t="s">
        <v>156</v>
      </c>
      <c r="E24" s="125" t="s">
        <v>156</v>
      </c>
      <c r="F24" s="126" t="s">
        <v>156</v>
      </c>
      <c r="G24" s="33" t="s">
        <v>128</v>
      </c>
      <c r="H24" s="26"/>
      <c r="I24" s="39">
        <v>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>
      <c r="A25" s="24">
        <f t="shared" si="0"/>
        <v>14</v>
      </c>
      <c r="B25" s="25"/>
      <c r="C25" s="124" t="s">
        <v>157</v>
      </c>
      <c r="D25" s="125" t="s">
        <v>157</v>
      </c>
      <c r="E25" s="125" t="s">
        <v>157</v>
      </c>
      <c r="F25" s="126" t="s">
        <v>157</v>
      </c>
      <c r="G25" s="33" t="s">
        <v>128</v>
      </c>
      <c r="H25" s="26"/>
      <c r="I25" s="39">
        <v>2670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>
      <c r="A26" s="24">
        <f t="shared" si="0"/>
        <v>15</v>
      </c>
      <c r="B26" s="25"/>
      <c r="C26" s="124" t="s">
        <v>158</v>
      </c>
      <c r="D26" s="125" t="s">
        <v>158</v>
      </c>
      <c r="E26" s="125" t="s">
        <v>158</v>
      </c>
      <c r="F26" s="126" t="s">
        <v>158</v>
      </c>
      <c r="G26" s="33" t="s">
        <v>128</v>
      </c>
      <c r="H26" s="26"/>
      <c r="I26" s="39">
        <v>870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>
      <c r="A27" s="24">
        <f t="shared" si="0"/>
        <v>16</v>
      </c>
      <c r="B27" s="25"/>
      <c r="C27" s="124" t="s">
        <v>159</v>
      </c>
      <c r="D27" s="125" t="s">
        <v>159</v>
      </c>
      <c r="E27" s="125" t="s">
        <v>159</v>
      </c>
      <c r="F27" s="126" t="s">
        <v>159</v>
      </c>
      <c r="G27" s="33" t="s">
        <v>128</v>
      </c>
      <c r="H27" s="26"/>
      <c r="I27" s="39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>
      <c r="A28" s="24">
        <f t="shared" si="0"/>
        <v>17</v>
      </c>
      <c r="B28" s="25"/>
      <c r="C28" s="124" t="s">
        <v>160</v>
      </c>
      <c r="D28" s="125" t="s">
        <v>160</v>
      </c>
      <c r="E28" s="125" t="s">
        <v>160</v>
      </c>
      <c r="F28" s="126" t="s">
        <v>160</v>
      </c>
      <c r="G28" s="33" t="s">
        <v>128</v>
      </c>
      <c r="H28" s="26"/>
      <c r="I28" s="39">
        <v>1300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>
      <c r="A29" s="24">
        <f t="shared" si="0"/>
        <v>18</v>
      </c>
      <c r="B29" s="25"/>
      <c r="C29" s="124" t="s">
        <v>161</v>
      </c>
      <c r="D29" s="125" t="s">
        <v>161</v>
      </c>
      <c r="E29" s="125" t="s">
        <v>161</v>
      </c>
      <c r="F29" s="126" t="s">
        <v>161</v>
      </c>
      <c r="G29" s="33" t="s">
        <v>128</v>
      </c>
      <c r="H29" s="26"/>
      <c r="I29" s="39">
        <v>1500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>
      <c r="A30" s="24">
        <f t="shared" si="0"/>
        <v>19</v>
      </c>
      <c r="B30" s="25"/>
      <c r="C30" s="124" t="s">
        <v>162</v>
      </c>
      <c r="D30" s="125" t="s">
        <v>162</v>
      </c>
      <c r="E30" s="125" t="s">
        <v>162</v>
      </c>
      <c r="F30" s="126" t="s">
        <v>162</v>
      </c>
      <c r="G30" s="33" t="s">
        <v>128</v>
      </c>
      <c r="H30" s="26"/>
      <c r="I30" s="39">
        <v>1000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>
      <c r="A31" s="24">
        <f t="shared" si="0"/>
        <v>20</v>
      </c>
      <c r="B31" s="25"/>
      <c r="C31" s="124" t="s">
        <v>163</v>
      </c>
      <c r="D31" s="125" t="s">
        <v>163</v>
      </c>
      <c r="E31" s="125" t="s">
        <v>163</v>
      </c>
      <c r="F31" s="126" t="s">
        <v>163</v>
      </c>
      <c r="G31" s="33" t="s">
        <v>128</v>
      </c>
      <c r="H31" s="26"/>
      <c r="I31" s="39">
        <v>1000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>
      <c r="A32" s="36">
        <f t="shared" si="0"/>
        <v>21</v>
      </c>
      <c r="B32" s="32"/>
      <c r="C32" s="121" t="s">
        <v>164</v>
      </c>
      <c r="D32" s="122" t="s">
        <v>164</v>
      </c>
      <c r="E32" s="122" t="s">
        <v>164</v>
      </c>
      <c r="F32" s="123" t="s">
        <v>164</v>
      </c>
      <c r="G32" s="33" t="s">
        <v>128</v>
      </c>
      <c r="H32" s="37"/>
      <c r="I32" s="39">
        <v>70</v>
      </c>
      <c r="J32" s="38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>
      <c r="A33" s="24">
        <f t="shared" si="0"/>
        <v>22</v>
      </c>
      <c r="B33" s="25"/>
      <c r="C33" s="124" t="s">
        <v>165</v>
      </c>
      <c r="D33" s="125" t="s">
        <v>165</v>
      </c>
      <c r="E33" s="125" t="s">
        <v>165</v>
      </c>
      <c r="F33" s="126" t="s">
        <v>165</v>
      </c>
      <c r="G33" s="33" t="s">
        <v>128</v>
      </c>
      <c r="H33" s="26"/>
      <c r="I33" s="39">
        <v>5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>
      <c r="A34" s="24">
        <f t="shared" si="0"/>
        <v>23</v>
      </c>
      <c r="B34" s="25"/>
      <c r="C34" s="124" t="s">
        <v>166</v>
      </c>
      <c r="D34" s="125" t="s">
        <v>166</v>
      </c>
      <c r="E34" s="125" t="s">
        <v>166</v>
      </c>
      <c r="F34" s="126" t="s">
        <v>166</v>
      </c>
      <c r="G34" s="33" t="s">
        <v>128</v>
      </c>
      <c r="H34" s="26"/>
      <c r="I34" s="39">
        <v>1080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>
      <c r="A35" s="24">
        <f t="shared" si="0"/>
        <v>24</v>
      </c>
      <c r="B35" s="25"/>
      <c r="C35" s="124" t="s">
        <v>167</v>
      </c>
      <c r="D35" s="125" t="s">
        <v>167</v>
      </c>
      <c r="E35" s="125" t="s">
        <v>167</v>
      </c>
      <c r="F35" s="126" t="s">
        <v>167</v>
      </c>
      <c r="G35" s="33" t="s">
        <v>128</v>
      </c>
      <c r="H35" s="26"/>
      <c r="I35" s="39">
        <v>1500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>
      <c r="A36" s="36">
        <f t="shared" si="0"/>
        <v>25</v>
      </c>
      <c r="B36" s="32"/>
      <c r="C36" s="121" t="s">
        <v>168</v>
      </c>
      <c r="D36" s="122" t="s">
        <v>168</v>
      </c>
      <c r="E36" s="122" t="s">
        <v>168</v>
      </c>
      <c r="F36" s="123" t="s">
        <v>168</v>
      </c>
      <c r="G36" s="33" t="s">
        <v>14</v>
      </c>
      <c r="H36" s="37"/>
      <c r="I36" s="39">
        <v>90</v>
      </c>
      <c r="J36" s="38">
        <v>0</v>
      </c>
      <c r="K36" s="33">
        <v>9.5</v>
      </c>
      <c r="L36" s="34">
        <f t="shared" si="1"/>
        <v>0</v>
      </c>
      <c r="M36" s="35">
        <f t="shared" si="2"/>
        <v>0</v>
      </c>
      <c r="N36" s="30">
        <f t="shared" si="3"/>
        <v>0</v>
      </c>
      <c r="O36" s="30"/>
    </row>
    <row r="37" spans="1:15" ht="15" customHeight="1">
      <c r="A37" s="24">
        <f t="shared" si="0"/>
        <v>26</v>
      </c>
      <c r="B37" s="25"/>
      <c r="C37" s="124" t="s">
        <v>169</v>
      </c>
      <c r="D37" s="125" t="s">
        <v>169</v>
      </c>
      <c r="E37" s="125" t="s">
        <v>169</v>
      </c>
      <c r="F37" s="126" t="s">
        <v>169</v>
      </c>
      <c r="G37" s="33" t="s">
        <v>14</v>
      </c>
      <c r="H37" s="26"/>
      <c r="I37" s="39">
        <v>150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>
      <c r="A38" s="24">
        <f t="shared" si="0"/>
        <v>27</v>
      </c>
      <c r="B38" s="25"/>
      <c r="C38" s="124" t="s">
        <v>170</v>
      </c>
      <c r="D38" s="125" t="s">
        <v>170</v>
      </c>
      <c r="E38" s="125" t="s">
        <v>170</v>
      </c>
      <c r="F38" s="126" t="s">
        <v>170</v>
      </c>
      <c r="G38" s="33" t="s">
        <v>128</v>
      </c>
      <c r="H38" s="26"/>
      <c r="I38" s="39">
        <v>30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>
      <c r="A39" s="24">
        <f t="shared" si="0"/>
        <v>28</v>
      </c>
      <c r="B39" s="25"/>
      <c r="C39" s="124" t="s">
        <v>171</v>
      </c>
      <c r="D39" s="125" t="s">
        <v>171</v>
      </c>
      <c r="E39" s="125" t="s">
        <v>171</v>
      </c>
      <c r="F39" s="126" t="s">
        <v>171</v>
      </c>
      <c r="G39" s="33" t="s">
        <v>14</v>
      </c>
      <c r="H39" s="26"/>
      <c r="I39" s="39">
        <v>40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>
      <c r="A40" s="24">
        <f t="shared" si="0"/>
        <v>29</v>
      </c>
      <c r="B40" s="25"/>
      <c r="C40" s="121" t="s">
        <v>172</v>
      </c>
      <c r="D40" s="122" t="s">
        <v>172</v>
      </c>
      <c r="E40" s="122" t="s">
        <v>172</v>
      </c>
      <c r="F40" s="123" t="s">
        <v>172</v>
      </c>
      <c r="G40" s="33" t="s">
        <v>128</v>
      </c>
      <c r="H40" s="37"/>
      <c r="I40" s="39">
        <v>2000</v>
      </c>
      <c r="J40" s="38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>
      <c r="A41" s="36">
        <f t="shared" si="0"/>
        <v>30</v>
      </c>
      <c r="B41" s="32"/>
      <c r="C41" s="121" t="s">
        <v>173</v>
      </c>
      <c r="D41" s="122" t="s">
        <v>173</v>
      </c>
      <c r="E41" s="122" t="s">
        <v>173</v>
      </c>
      <c r="F41" s="123" t="s">
        <v>173</v>
      </c>
      <c r="G41" s="33" t="s">
        <v>128</v>
      </c>
      <c r="H41" s="37"/>
      <c r="I41" s="39">
        <v>2000</v>
      </c>
      <c r="J41" s="38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24.95" customHeight="1">
      <c r="A42" s="36">
        <f t="shared" si="0"/>
        <v>31</v>
      </c>
      <c r="B42" s="32"/>
      <c r="C42" s="121" t="s">
        <v>174</v>
      </c>
      <c r="D42" s="122" t="s">
        <v>174</v>
      </c>
      <c r="E42" s="122" t="s">
        <v>174</v>
      </c>
      <c r="F42" s="123" t="s">
        <v>174</v>
      </c>
      <c r="G42" s="33" t="s">
        <v>14</v>
      </c>
      <c r="H42" s="37"/>
      <c r="I42" s="39">
        <v>420</v>
      </c>
      <c r="J42" s="38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>
      <c r="A43" s="36">
        <f t="shared" si="0"/>
        <v>32</v>
      </c>
      <c r="B43" s="32"/>
      <c r="C43" s="121" t="s">
        <v>175</v>
      </c>
      <c r="D43" s="122" t="s">
        <v>175</v>
      </c>
      <c r="E43" s="122" t="s">
        <v>175</v>
      </c>
      <c r="F43" s="123" t="s">
        <v>175</v>
      </c>
      <c r="G43" s="33" t="s">
        <v>128</v>
      </c>
      <c r="H43" s="37"/>
      <c r="I43" s="39">
        <v>500</v>
      </c>
      <c r="J43" s="38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>
      <c r="A44" s="36">
        <f t="shared" si="0"/>
        <v>33</v>
      </c>
      <c r="B44" s="32"/>
      <c r="C44" s="121" t="s">
        <v>176</v>
      </c>
      <c r="D44" s="122" t="s">
        <v>176</v>
      </c>
      <c r="E44" s="122" t="s">
        <v>176</v>
      </c>
      <c r="F44" s="123" t="s">
        <v>176</v>
      </c>
      <c r="G44" s="33" t="s">
        <v>128</v>
      </c>
      <c r="H44" s="37"/>
      <c r="I44" s="39">
        <v>500</v>
      </c>
      <c r="J44" s="38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24.95" customHeight="1">
      <c r="A45" s="36">
        <f t="shared" si="0"/>
        <v>34</v>
      </c>
      <c r="B45" s="32"/>
      <c r="C45" s="121" t="s">
        <v>177</v>
      </c>
      <c r="D45" s="122" t="s">
        <v>177</v>
      </c>
      <c r="E45" s="122" t="s">
        <v>177</v>
      </c>
      <c r="F45" s="123" t="s">
        <v>177</v>
      </c>
      <c r="G45" s="33" t="s">
        <v>128</v>
      </c>
      <c r="H45" s="37"/>
      <c r="I45" s="39">
        <v>800</v>
      </c>
      <c r="J45" s="38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24.95" customHeight="1">
      <c r="A46" s="36">
        <f t="shared" si="0"/>
        <v>35</v>
      </c>
      <c r="B46" s="32"/>
      <c r="C46" s="121" t="s">
        <v>178</v>
      </c>
      <c r="D46" s="122" t="s">
        <v>178</v>
      </c>
      <c r="E46" s="122" t="s">
        <v>178</v>
      </c>
      <c r="F46" s="123" t="s">
        <v>178</v>
      </c>
      <c r="G46" s="33" t="s">
        <v>14</v>
      </c>
      <c r="H46" s="37"/>
      <c r="I46" s="39">
        <v>270</v>
      </c>
      <c r="J46" s="38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15" customHeight="1">
      <c r="A47" s="36">
        <f t="shared" si="0"/>
        <v>36</v>
      </c>
      <c r="B47" s="32"/>
      <c r="C47" s="121" t="s">
        <v>179</v>
      </c>
      <c r="D47" s="122"/>
      <c r="E47" s="122"/>
      <c r="F47" s="123"/>
      <c r="G47" s="33" t="s">
        <v>14</v>
      </c>
      <c r="H47" s="37"/>
      <c r="I47" s="39">
        <v>120</v>
      </c>
      <c r="J47" s="38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  <c r="O47" s="35"/>
    </row>
    <row r="48" spans="1:15" ht="15" customHeight="1">
      <c r="A48" s="36">
        <f t="shared" si="0"/>
        <v>37</v>
      </c>
      <c r="B48" s="32"/>
      <c r="C48" s="121" t="s">
        <v>180</v>
      </c>
      <c r="D48" s="122"/>
      <c r="E48" s="122"/>
      <c r="F48" s="123"/>
      <c r="G48" s="33" t="s">
        <v>128</v>
      </c>
      <c r="H48" s="37"/>
      <c r="I48" s="39">
        <v>6000</v>
      </c>
      <c r="J48" s="38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  <c r="O48" s="35"/>
    </row>
    <row r="49" spans="1:15" ht="15" customHeight="1">
      <c r="A49" s="36">
        <f t="shared" si="0"/>
        <v>38</v>
      </c>
      <c r="B49" s="32"/>
      <c r="C49" s="121" t="s">
        <v>181</v>
      </c>
      <c r="D49" s="122" t="s">
        <v>181</v>
      </c>
      <c r="E49" s="122" t="s">
        <v>181</v>
      </c>
      <c r="F49" s="123" t="s">
        <v>181</v>
      </c>
      <c r="G49" s="33" t="s">
        <v>191</v>
      </c>
      <c r="H49" s="37"/>
      <c r="I49" s="39">
        <v>70</v>
      </c>
      <c r="J49" s="38">
        <v>0</v>
      </c>
      <c r="K49" s="33">
        <v>9.5</v>
      </c>
      <c r="L49" s="34">
        <f t="shared" ref="L49:L57" si="4">PRODUCT(J49,1.095)</f>
        <v>0</v>
      </c>
      <c r="M49" s="35">
        <f t="shared" ref="M49:M57" si="5">PRODUCT(I49,L49)</f>
        <v>0</v>
      </c>
      <c r="N49" s="35">
        <f t="shared" ref="N49:N57" si="6">PRODUCT(I49,J49)</f>
        <v>0</v>
      </c>
      <c r="O49" s="35"/>
    </row>
    <row r="50" spans="1:15" ht="15" customHeight="1">
      <c r="A50" s="36">
        <f t="shared" si="0"/>
        <v>39</v>
      </c>
      <c r="B50" s="32"/>
      <c r="C50" s="121" t="s">
        <v>182</v>
      </c>
      <c r="D50" s="122" t="s">
        <v>182</v>
      </c>
      <c r="E50" s="122" t="s">
        <v>182</v>
      </c>
      <c r="F50" s="123" t="s">
        <v>182</v>
      </c>
      <c r="G50" s="33" t="s">
        <v>191</v>
      </c>
      <c r="H50" s="37"/>
      <c r="I50" s="39">
        <v>70</v>
      </c>
      <c r="J50" s="38">
        <v>0</v>
      </c>
      <c r="K50" s="33">
        <v>9.5</v>
      </c>
      <c r="L50" s="34">
        <f t="shared" si="4"/>
        <v>0</v>
      </c>
      <c r="M50" s="35">
        <f t="shared" si="5"/>
        <v>0</v>
      </c>
      <c r="N50" s="35">
        <f t="shared" si="6"/>
        <v>0</v>
      </c>
      <c r="O50" s="35"/>
    </row>
    <row r="51" spans="1:15" ht="15" customHeight="1">
      <c r="A51" s="36">
        <f t="shared" si="0"/>
        <v>40</v>
      </c>
      <c r="B51" s="32"/>
      <c r="C51" s="121" t="s">
        <v>183</v>
      </c>
      <c r="D51" s="122" t="s">
        <v>183</v>
      </c>
      <c r="E51" s="122" t="s">
        <v>183</v>
      </c>
      <c r="F51" s="123" t="s">
        <v>183</v>
      </c>
      <c r="G51" s="33" t="s">
        <v>191</v>
      </c>
      <c r="H51" s="37"/>
      <c r="I51" s="39">
        <v>40</v>
      </c>
      <c r="J51" s="38">
        <v>0</v>
      </c>
      <c r="K51" s="33">
        <v>9.5</v>
      </c>
      <c r="L51" s="34">
        <f t="shared" si="4"/>
        <v>0</v>
      </c>
      <c r="M51" s="35">
        <f t="shared" si="5"/>
        <v>0</v>
      </c>
      <c r="N51" s="35">
        <f t="shared" si="6"/>
        <v>0</v>
      </c>
      <c r="O51" s="35"/>
    </row>
    <row r="52" spans="1:15" ht="15" customHeight="1">
      <c r="A52" s="36">
        <f t="shared" si="0"/>
        <v>41</v>
      </c>
      <c r="B52" s="32"/>
      <c r="C52" s="121" t="s">
        <v>184</v>
      </c>
      <c r="D52" s="122" t="s">
        <v>184</v>
      </c>
      <c r="E52" s="122" t="s">
        <v>184</v>
      </c>
      <c r="F52" s="123" t="s">
        <v>184</v>
      </c>
      <c r="G52" s="33" t="s">
        <v>191</v>
      </c>
      <c r="H52" s="37"/>
      <c r="I52" s="39">
        <v>40</v>
      </c>
      <c r="J52" s="38">
        <v>0</v>
      </c>
      <c r="K52" s="33">
        <v>9.5</v>
      </c>
      <c r="L52" s="34">
        <f t="shared" si="4"/>
        <v>0</v>
      </c>
      <c r="M52" s="35">
        <f t="shared" si="5"/>
        <v>0</v>
      </c>
      <c r="N52" s="35">
        <f t="shared" si="6"/>
        <v>0</v>
      </c>
      <c r="O52" s="35"/>
    </row>
    <row r="53" spans="1:15" ht="15" customHeight="1">
      <c r="A53" s="36">
        <f t="shared" si="0"/>
        <v>42</v>
      </c>
      <c r="B53" s="32"/>
      <c r="C53" s="121" t="s">
        <v>185</v>
      </c>
      <c r="D53" s="122" t="s">
        <v>185</v>
      </c>
      <c r="E53" s="122" t="s">
        <v>185</v>
      </c>
      <c r="F53" s="123" t="s">
        <v>185</v>
      </c>
      <c r="G53" s="33" t="s">
        <v>191</v>
      </c>
      <c r="H53" s="37"/>
      <c r="I53" s="39">
        <v>15</v>
      </c>
      <c r="J53" s="38">
        <v>0</v>
      </c>
      <c r="K53" s="33">
        <v>9.5</v>
      </c>
      <c r="L53" s="34">
        <f t="shared" si="4"/>
        <v>0</v>
      </c>
      <c r="M53" s="35">
        <f t="shared" si="5"/>
        <v>0</v>
      </c>
      <c r="N53" s="35">
        <f t="shared" si="6"/>
        <v>0</v>
      </c>
      <c r="O53" s="35"/>
    </row>
    <row r="54" spans="1:15" ht="15" customHeight="1">
      <c r="A54" s="36">
        <f t="shared" si="0"/>
        <v>43</v>
      </c>
      <c r="B54" s="32"/>
      <c r="C54" s="121" t="s">
        <v>186</v>
      </c>
      <c r="D54" s="122" t="s">
        <v>186</v>
      </c>
      <c r="E54" s="122" t="s">
        <v>186</v>
      </c>
      <c r="F54" s="123" t="s">
        <v>186</v>
      </c>
      <c r="G54" s="33" t="s">
        <v>128</v>
      </c>
      <c r="H54" s="37"/>
      <c r="I54" s="39">
        <v>15</v>
      </c>
      <c r="J54" s="38">
        <v>0</v>
      </c>
      <c r="K54" s="33">
        <v>9.5</v>
      </c>
      <c r="L54" s="34">
        <f t="shared" si="4"/>
        <v>0</v>
      </c>
      <c r="M54" s="35">
        <f t="shared" si="5"/>
        <v>0</v>
      </c>
      <c r="N54" s="35">
        <f t="shared" si="6"/>
        <v>0</v>
      </c>
      <c r="O54" s="35"/>
    </row>
    <row r="55" spans="1:15" ht="15" customHeight="1">
      <c r="A55" s="36">
        <f t="shared" si="0"/>
        <v>44</v>
      </c>
      <c r="B55" s="32"/>
      <c r="C55" s="121" t="s">
        <v>187</v>
      </c>
      <c r="D55" s="122" t="s">
        <v>187</v>
      </c>
      <c r="E55" s="122" t="s">
        <v>187</v>
      </c>
      <c r="F55" s="123" t="s">
        <v>187</v>
      </c>
      <c r="G55" s="33" t="s">
        <v>128</v>
      </c>
      <c r="H55" s="37"/>
      <c r="I55" s="39">
        <v>15</v>
      </c>
      <c r="J55" s="38">
        <v>0</v>
      </c>
      <c r="K55" s="33">
        <v>9.5</v>
      </c>
      <c r="L55" s="34">
        <f t="shared" si="4"/>
        <v>0</v>
      </c>
      <c r="M55" s="35">
        <f t="shared" si="5"/>
        <v>0</v>
      </c>
      <c r="N55" s="35">
        <f t="shared" si="6"/>
        <v>0</v>
      </c>
      <c r="O55" s="35"/>
    </row>
    <row r="56" spans="1:15" ht="15" customHeight="1">
      <c r="A56" s="36">
        <f t="shared" si="0"/>
        <v>45</v>
      </c>
      <c r="B56" s="32"/>
      <c r="C56" s="121" t="s">
        <v>188</v>
      </c>
      <c r="D56" s="122" t="s">
        <v>188</v>
      </c>
      <c r="E56" s="122" t="s">
        <v>188</v>
      </c>
      <c r="F56" s="123" t="s">
        <v>188</v>
      </c>
      <c r="G56" s="33" t="s">
        <v>128</v>
      </c>
      <c r="H56" s="37"/>
      <c r="I56" s="39">
        <v>15</v>
      </c>
      <c r="J56" s="38">
        <v>0</v>
      </c>
      <c r="K56" s="33">
        <v>9.5</v>
      </c>
      <c r="L56" s="34">
        <f t="shared" si="4"/>
        <v>0</v>
      </c>
      <c r="M56" s="35">
        <f t="shared" si="5"/>
        <v>0</v>
      </c>
      <c r="N56" s="35">
        <f t="shared" si="6"/>
        <v>0</v>
      </c>
      <c r="O56" s="35"/>
    </row>
    <row r="57" spans="1:15" ht="15" customHeight="1">
      <c r="A57" s="36">
        <f t="shared" si="0"/>
        <v>46</v>
      </c>
      <c r="B57" s="32"/>
      <c r="C57" s="121" t="s">
        <v>190</v>
      </c>
      <c r="D57" s="122" t="s">
        <v>189</v>
      </c>
      <c r="E57" s="122" t="s">
        <v>189</v>
      </c>
      <c r="F57" s="123" t="s">
        <v>189</v>
      </c>
      <c r="G57" s="33" t="s">
        <v>128</v>
      </c>
      <c r="H57" s="37"/>
      <c r="I57" s="39">
        <v>60</v>
      </c>
      <c r="J57" s="38">
        <v>0</v>
      </c>
      <c r="K57" s="33">
        <v>9.5</v>
      </c>
      <c r="L57" s="34">
        <f t="shared" si="4"/>
        <v>0</v>
      </c>
      <c r="M57" s="35">
        <f t="shared" si="5"/>
        <v>0</v>
      </c>
      <c r="N57" s="35">
        <f t="shared" si="6"/>
        <v>0</v>
      </c>
      <c r="O57" s="35"/>
    </row>
    <row r="58" spans="1:15" ht="12.75" customHeight="1">
      <c r="A58" s="40"/>
      <c r="B58" s="40"/>
      <c r="C58" s="120" t="s">
        <v>143</v>
      </c>
      <c r="D58" s="120"/>
      <c r="E58" s="120"/>
      <c r="F58" s="120"/>
      <c r="G58" s="41"/>
      <c r="H58" s="41"/>
      <c r="I58" s="41"/>
      <c r="J58" s="42"/>
      <c r="K58" s="41"/>
      <c r="L58" s="43"/>
      <c r="M58" s="44">
        <f>SUM(M12:M57)</f>
        <v>0</v>
      </c>
      <c r="N58" s="44">
        <f>SUM(N12:N57)</f>
        <v>0</v>
      </c>
      <c r="O58" s="4"/>
    </row>
    <row r="59" spans="1:15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>
      <c r="A63" s="93" t="s">
        <v>102</v>
      </c>
      <c r="B63" s="93"/>
      <c r="C63" s="93"/>
      <c r="D63" s="9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>
      <c r="A65" s="4" t="s">
        <v>19</v>
      </c>
      <c r="B65" s="4"/>
      <c r="C65" s="4"/>
      <c r="D65" s="4"/>
      <c r="E65" s="4"/>
      <c r="F65" s="4"/>
      <c r="G65" s="4"/>
      <c r="H65" s="45" t="s">
        <v>20</v>
      </c>
      <c r="I65" s="4"/>
      <c r="J65" s="4"/>
      <c r="K65" s="4" t="s">
        <v>21</v>
      </c>
      <c r="L65" s="4"/>
      <c r="M65" s="4"/>
      <c r="N65" s="4"/>
      <c r="O65" s="4"/>
    </row>
    <row r="68" spans="1:15" ht="12.75" customHeight="1">
      <c r="B68" s="46"/>
      <c r="C68" s="46"/>
    </row>
    <row r="69" spans="1:15" ht="12.75" customHeight="1">
      <c r="B69" s="46"/>
      <c r="C69" s="46"/>
    </row>
    <row r="70" spans="1:15" ht="12.75" customHeight="1">
      <c r="B70" s="46"/>
      <c r="C70" s="46"/>
    </row>
    <row r="71" spans="1:15" ht="12.75" customHeight="1">
      <c r="B71" s="46"/>
      <c r="C71" s="46"/>
    </row>
  </sheetData>
  <protectedRanges>
    <protectedRange sqref="C65" name="Obseg5"/>
    <protectedRange sqref="C4:C5" name="Obseg4"/>
    <protectedRange sqref="C65" name="Range2"/>
    <protectedRange sqref="O11" name="Range6_1"/>
    <protectedRange sqref="O12:O57" name="Obseg3"/>
  </protectedRanges>
  <mergeCells count="48">
    <mergeCell ref="C47:F47"/>
    <mergeCell ref="C48:F48"/>
    <mergeCell ref="C58:F5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9E57-6B30-46E2-93B9-D9147197DF43}">
  <dimension ref="A1:N29"/>
  <sheetViews>
    <sheetView topLeftCell="A2" zoomScaleNormal="100" workbookViewId="0">
      <selection activeCell="H22" sqref="H22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332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335</v>
      </c>
      <c r="D12" s="122" t="s">
        <v>333</v>
      </c>
      <c r="E12" s="122" t="s">
        <v>333</v>
      </c>
      <c r="F12" s="123" t="s">
        <v>333</v>
      </c>
      <c r="G12" s="33" t="s">
        <v>128</v>
      </c>
      <c r="H12" s="37"/>
      <c r="I12" s="39">
        <v>8400</v>
      </c>
      <c r="J12" s="38">
        <v>0</v>
      </c>
      <c r="K12" s="33">
        <v>9.5</v>
      </c>
      <c r="L12" s="34">
        <f t="shared" ref="L12:L13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336</v>
      </c>
      <c r="D13" s="122" t="s">
        <v>334</v>
      </c>
      <c r="E13" s="122" t="s">
        <v>334</v>
      </c>
      <c r="F13" s="123" t="s">
        <v>334</v>
      </c>
      <c r="G13" s="33" t="s">
        <v>128</v>
      </c>
      <c r="H13" s="37"/>
      <c r="I13" s="39">
        <v>3500</v>
      </c>
      <c r="J13" s="38">
        <v>0</v>
      </c>
      <c r="K13" s="33">
        <v>9.5</v>
      </c>
      <c r="L13" s="34">
        <f t="shared" si="0"/>
        <v>0</v>
      </c>
      <c r="M13" s="35">
        <f t="shared" ref="M13" si="1">PRODUCT(I13,L13)</f>
        <v>0</v>
      </c>
      <c r="N13" s="35">
        <f t="shared" ref="N13" si="2">PRODUCT(I13,J13)</f>
        <v>0</v>
      </c>
    </row>
    <row r="14" spans="1:14" ht="12.75" customHeight="1">
      <c r="A14" s="40"/>
      <c r="B14" s="40"/>
      <c r="C14" s="120" t="s">
        <v>192</v>
      </c>
      <c r="D14" s="120"/>
      <c r="E14" s="120"/>
      <c r="F14" s="120"/>
      <c r="G14" s="41"/>
      <c r="H14" s="41"/>
      <c r="I14" s="41"/>
      <c r="J14" s="42"/>
      <c r="K14" s="41"/>
      <c r="L14" s="43"/>
      <c r="M14" s="44">
        <f>SUM(M12:M13)</f>
        <v>0</v>
      </c>
      <c r="N14" s="44">
        <f>SUM(N12:N13)</f>
        <v>0</v>
      </c>
    </row>
    <row r="15" spans="1:14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>
      <c r="A19" s="93" t="s">
        <v>102</v>
      </c>
      <c r="B19" s="93"/>
      <c r="C19" s="93"/>
      <c r="D19" s="93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>
      <c r="A21" s="48"/>
      <c r="B21" s="4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>
      <c r="A23" s="4" t="s">
        <v>19</v>
      </c>
      <c r="B23" s="4"/>
      <c r="C23" s="4"/>
      <c r="D23" s="4"/>
      <c r="E23" s="4"/>
      <c r="F23" s="4"/>
      <c r="G23" s="4"/>
      <c r="H23" s="45" t="s">
        <v>20</v>
      </c>
      <c r="I23" s="4"/>
      <c r="J23" s="4"/>
      <c r="K23" s="4" t="s">
        <v>21</v>
      </c>
      <c r="L23" s="4"/>
      <c r="M23" s="4"/>
      <c r="N23" s="4"/>
    </row>
    <row r="26" spans="1:14" ht="12.75" customHeight="1">
      <c r="B26" s="46"/>
      <c r="C26" s="46"/>
    </row>
    <row r="27" spans="1:14" ht="12.75" customHeight="1">
      <c r="B27" s="46"/>
      <c r="C27" s="46"/>
    </row>
    <row r="28" spans="1:14" ht="12.75" customHeight="1">
      <c r="B28" s="46"/>
      <c r="C28" s="46"/>
    </row>
    <row r="29" spans="1:14" ht="12.75" customHeight="1">
      <c r="B29" s="46"/>
      <c r="C29" s="46"/>
    </row>
  </sheetData>
  <sheetProtection algorithmName="SHA-512" hashValue="6qWSQZOQ1adgDaCp53xUoiyCUJ6r33grmrjbYrm5KJFI4Fwe+i4u4Sbni9Jz2UKcpxOJHRSyMUGBmZ3soVZ0fg==" saltValue="uPmjoUDyhGSpabr0oM/fjw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5190-6AA5-402A-B67B-1DC174149E72}">
  <dimension ref="A1:N46"/>
  <sheetViews>
    <sheetView zoomScaleNormal="100" workbookViewId="0">
      <selection activeCell="M31" sqref="M31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337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212</v>
      </c>
      <c r="D12" s="122" t="s">
        <v>193</v>
      </c>
      <c r="E12" s="122" t="s">
        <v>193</v>
      </c>
      <c r="F12" s="123" t="s">
        <v>193</v>
      </c>
      <c r="G12" s="33" t="s">
        <v>14</v>
      </c>
      <c r="H12" s="37"/>
      <c r="I12" s="39">
        <v>50</v>
      </c>
      <c r="J12" s="38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194</v>
      </c>
      <c r="D13" s="122" t="s">
        <v>194</v>
      </c>
      <c r="E13" s="122" t="s">
        <v>194</v>
      </c>
      <c r="F13" s="123" t="s">
        <v>194</v>
      </c>
      <c r="G13" s="33" t="s">
        <v>14</v>
      </c>
      <c r="H13" s="37"/>
      <c r="I13" s="39">
        <v>40</v>
      </c>
      <c r="J13" s="38">
        <v>0</v>
      </c>
      <c r="K13" s="33">
        <v>9.5</v>
      </c>
      <c r="L13" s="34">
        <f t="shared" si="0"/>
        <v>0</v>
      </c>
      <c r="M13" s="35">
        <f t="shared" ref="M13:M17" si="1">PRODUCT(I13,L13)</f>
        <v>0</v>
      </c>
      <c r="N13" s="35">
        <f t="shared" ref="N13:N17" si="2">PRODUCT(I13,J13)</f>
        <v>0</v>
      </c>
    </row>
    <row r="14" spans="1:14" ht="15" customHeight="1">
      <c r="A14" s="36">
        <f t="shared" ref="A14:A30" si="3">A13+1</f>
        <v>3</v>
      </c>
      <c r="B14" s="32"/>
      <c r="C14" s="121" t="s">
        <v>213</v>
      </c>
      <c r="D14" s="122" t="s">
        <v>195</v>
      </c>
      <c r="E14" s="122" t="s">
        <v>195</v>
      </c>
      <c r="F14" s="123" t="s">
        <v>195</v>
      </c>
      <c r="G14" s="33" t="s">
        <v>191</v>
      </c>
      <c r="H14" s="37"/>
      <c r="I14" s="39">
        <v>1300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214</v>
      </c>
      <c r="D15" s="122" t="s">
        <v>196</v>
      </c>
      <c r="E15" s="122" t="s">
        <v>196</v>
      </c>
      <c r="F15" s="123" t="s">
        <v>196</v>
      </c>
      <c r="G15" s="33" t="s">
        <v>14</v>
      </c>
      <c r="H15" s="37"/>
      <c r="I15" s="39">
        <v>20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197</v>
      </c>
      <c r="D16" s="122" t="s">
        <v>197</v>
      </c>
      <c r="E16" s="122" t="s">
        <v>197</v>
      </c>
      <c r="F16" s="123" t="s">
        <v>197</v>
      </c>
      <c r="G16" s="33" t="s">
        <v>191</v>
      </c>
      <c r="H16" s="37"/>
      <c r="I16" s="39">
        <v>320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198</v>
      </c>
      <c r="D17" s="122" t="s">
        <v>198</v>
      </c>
      <c r="E17" s="122" t="s">
        <v>198</v>
      </c>
      <c r="F17" s="123" t="s">
        <v>198</v>
      </c>
      <c r="G17" s="47" t="s">
        <v>191</v>
      </c>
      <c r="H17" s="37"/>
      <c r="I17" s="99">
        <v>200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199</v>
      </c>
      <c r="D18" s="122" t="s">
        <v>199</v>
      </c>
      <c r="E18" s="122" t="s">
        <v>199</v>
      </c>
      <c r="F18" s="123" t="s">
        <v>199</v>
      </c>
      <c r="G18" s="47" t="s">
        <v>191</v>
      </c>
      <c r="H18" s="37"/>
      <c r="I18" s="99">
        <v>140</v>
      </c>
      <c r="J18" s="38">
        <v>0</v>
      </c>
      <c r="K18" s="33">
        <v>9.5</v>
      </c>
      <c r="L18" s="34">
        <f t="shared" ref="L18:L30" si="4">PRODUCT(J18,1.095)</f>
        <v>0</v>
      </c>
      <c r="M18" s="35">
        <f t="shared" ref="M18:M30" si="5">PRODUCT(I18,L18)</f>
        <v>0</v>
      </c>
      <c r="N18" s="35">
        <f t="shared" ref="N18:N30" si="6">PRODUCT(I18,J18)</f>
        <v>0</v>
      </c>
    </row>
    <row r="19" spans="1:14" ht="15" customHeight="1">
      <c r="A19" s="36">
        <f t="shared" si="3"/>
        <v>8</v>
      </c>
      <c r="B19" s="32"/>
      <c r="C19" s="121" t="s">
        <v>200</v>
      </c>
      <c r="D19" s="122" t="s">
        <v>200</v>
      </c>
      <c r="E19" s="122" t="s">
        <v>200</v>
      </c>
      <c r="F19" s="123" t="s">
        <v>200</v>
      </c>
      <c r="G19" s="47" t="s">
        <v>191</v>
      </c>
      <c r="H19" s="37"/>
      <c r="I19" s="99">
        <v>720</v>
      </c>
      <c r="J19" s="38">
        <v>0</v>
      </c>
      <c r="K19" s="33">
        <v>9.5</v>
      </c>
      <c r="L19" s="34">
        <f t="shared" si="4"/>
        <v>0</v>
      </c>
      <c r="M19" s="35">
        <f t="shared" si="5"/>
        <v>0</v>
      </c>
      <c r="N19" s="35">
        <f t="shared" si="6"/>
        <v>0</v>
      </c>
    </row>
    <row r="20" spans="1:14" ht="15" customHeight="1">
      <c r="A20" s="36">
        <f t="shared" si="3"/>
        <v>9</v>
      </c>
      <c r="B20" s="32"/>
      <c r="C20" s="121" t="s">
        <v>201</v>
      </c>
      <c r="D20" s="122" t="s">
        <v>201</v>
      </c>
      <c r="E20" s="122" t="s">
        <v>201</v>
      </c>
      <c r="F20" s="123" t="s">
        <v>201</v>
      </c>
      <c r="G20" s="47" t="s">
        <v>191</v>
      </c>
      <c r="H20" s="37"/>
      <c r="I20" s="99">
        <v>750</v>
      </c>
      <c r="J20" s="38">
        <v>0</v>
      </c>
      <c r="K20" s="33">
        <v>9.5</v>
      </c>
      <c r="L20" s="34">
        <f t="shared" si="4"/>
        <v>0</v>
      </c>
      <c r="M20" s="35">
        <f t="shared" si="5"/>
        <v>0</v>
      </c>
      <c r="N20" s="35">
        <f t="shared" si="6"/>
        <v>0</v>
      </c>
    </row>
    <row r="21" spans="1:14" ht="15" customHeight="1">
      <c r="A21" s="36">
        <f t="shared" si="3"/>
        <v>10</v>
      </c>
      <c r="B21" s="32"/>
      <c r="C21" s="121" t="s">
        <v>202</v>
      </c>
      <c r="D21" s="122" t="s">
        <v>202</v>
      </c>
      <c r="E21" s="122" t="s">
        <v>202</v>
      </c>
      <c r="F21" s="123" t="s">
        <v>202</v>
      </c>
      <c r="G21" s="47" t="s">
        <v>14</v>
      </c>
      <c r="H21" s="37"/>
      <c r="I21" s="99">
        <v>900</v>
      </c>
      <c r="J21" s="38">
        <v>0</v>
      </c>
      <c r="K21" s="33">
        <v>9.5</v>
      </c>
      <c r="L21" s="34">
        <f t="shared" si="4"/>
        <v>0</v>
      </c>
      <c r="M21" s="35">
        <f t="shared" si="5"/>
        <v>0</v>
      </c>
      <c r="N21" s="35">
        <f t="shared" si="6"/>
        <v>0</v>
      </c>
    </row>
    <row r="22" spans="1:14" ht="15" customHeight="1">
      <c r="A22" s="36">
        <f t="shared" si="3"/>
        <v>11</v>
      </c>
      <c r="B22" s="32"/>
      <c r="C22" s="121" t="s">
        <v>203</v>
      </c>
      <c r="D22" s="122" t="s">
        <v>203</v>
      </c>
      <c r="E22" s="122" t="s">
        <v>203</v>
      </c>
      <c r="F22" s="123" t="s">
        <v>203</v>
      </c>
      <c r="G22" s="47" t="s">
        <v>191</v>
      </c>
      <c r="H22" s="37"/>
      <c r="I22" s="99">
        <v>540</v>
      </c>
      <c r="J22" s="38">
        <v>0</v>
      </c>
      <c r="K22" s="33">
        <v>9.5</v>
      </c>
      <c r="L22" s="34">
        <f t="shared" si="4"/>
        <v>0</v>
      </c>
      <c r="M22" s="35">
        <f t="shared" si="5"/>
        <v>0</v>
      </c>
      <c r="N22" s="35">
        <f t="shared" si="6"/>
        <v>0</v>
      </c>
    </row>
    <row r="23" spans="1:14" ht="15" customHeight="1">
      <c r="A23" s="36">
        <f t="shared" si="3"/>
        <v>12</v>
      </c>
      <c r="B23" s="32"/>
      <c r="C23" s="121" t="s">
        <v>204</v>
      </c>
      <c r="D23" s="122" t="s">
        <v>204</v>
      </c>
      <c r="E23" s="122" t="s">
        <v>204</v>
      </c>
      <c r="F23" s="123" t="s">
        <v>204</v>
      </c>
      <c r="G23" s="47" t="s">
        <v>191</v>
      </c>
      <c r="H23" s="37"/>
      <c r="I23" s="99">
        <v>500</v>
      </c>
      <c r="J23" s="38">
        <v>0</v>
      </c>
      <c r="K23" s="33">
        <v>9.5</v>
      </c>
      <c r="L23" s="34">
        <f t="shared" si="4"/>
        <v>0</v>
      </c>
      <c r="M23" s="35">
        <f t="shared" si="5"/>
        <v>0</v>
      </c>
      <c r="N23" s="35">
        <f t="shared" si="6"/>
        <v>0</v>
      </c>
    </row>
    <row r="24" spans="1:14" ht="15" customHeight="1">
      <c r="A24" s="36">
        <f t="shared" si="3"/>
        <v>13</v>
      </c>
      <c r="B24" s="32"/>
      <c r="C24" s="121" t="s">
        <v>205</v>
      </c>
      <c r="D24" s="122" t="s">
        <v>205</v>
      </c>
      <c r="E24" s="122" t="s">
        <v>205</v>
      </c>
      <c r="F24" s="123" t="s">
        <v>205</v>
      </c>
      <c r="G24" s="47" t="s">
        <v>14</v>
      </c>
      <c r="H24" s="37"/>
      <c r="I24" s="99">
        <v>80</v>
      </c>
      <c r="J24" s="38">
        <v>0</v>
      </c>
      <c r="K24" s="33">
        <v>9.5</v>
      </c>
      <c r="L24" s="34">
        <f t="shared" si="4"/>
        <v>0</v>
      </c>
      <c r="M24" s="35">
        <f t="shared" si="5"/>
        <v>0</v>
      </c>
      <c r="N24" s="35">
        <f t="shared" si="6"/>
        <v>0</v>
      </c>
    </row>
    <row r="25" spans="1:14" ht="15" customHeight="1">
      <c r="A25" s="36">
        <f t="shared" si="3"/>
        <v>14</v>
      </c>
      <c r="B25" s="32"/>
      <c r="C25" s="121" t="s">
        <v>206</v>
      </c>
      <c r="D25" s="122" t="s">
        <v>206</v>
      </c>
      <c r="E25" s="122" t="s">
        <v>206</v>
      </c>
      <c r="F25" s="123" t="s">
        <v>206</v>
      </c>
      <c r="G25" s="47" t="s">
        <v>128</v>
      </c>
      <c r="H25" s="37"/>
      <c r="I25" s="99">
        <v>135</v>
      </c>
      <c r="J25" s="38">
        <v>0</v>
      </c>
      <c r="K25" s="33">
        <v>9.5</v>
      </c>
      <c r="L25" s="34">
        <f t="shared" si="4"/>
        <v>0</v>
      </c>
      <c r="M25" s="35">
        <f t="shared" si="5"/>
        <v>0</v>
      </c>
      <c r="N25" s="35">
        <f t="shared" si="6"/>
        <v>0</v>
      </c>
    </row>
    <row r="26" spans="1:14" ht="15" customHeight="1">
      <c r="A26" s="36">
        <f t="shared" si="3"/>
        <v>15</v>
      </c>
      <c r="B26" s="32"/>
      <c r="C26" s="121" t="s">
        <v>207</v>
      </c>
      <c r="D26" s="122" t="s">
        <v>207</v>
      </c>
      <c r="E26" s="122" t="s">
        <v>207</v>
      </c>
      <c r="F26" s="123" t="s">
        <v>207</v>
      </c>
      <c r="G26" s="47" t="s">
        <v>14</v>
      </c>
      <c r="H26" s="37"/>
      <c r="I26" s="99">
        <v>200</v>
      </c>
      <c r="J26" s="38">
        <v>0</v>
      </c>
      <c r="K26" s="33">
        <v>9.5</v>
      </c>
      <c r="L26" s="34">
        <f t="shared" si="4"/>
        <v>0</v>
      </c>
      <c r="M26" s="35">
        <f t="shared" si="5"/>
        <v>0</v>
      </c>
      <c r="N26" s="35">
        <f t="shared" si="6"/>
        <v>0</v>
      </c>
    </row>
    <row r="27" spans="1:14" ht="24.95" customHeight="1">
      <c r="A27" s="36">
        <f t="shared" si="3"/>
        <v>16</v>
      </c>
      <c r="B27" s="32"/>
      <c r="C27" s="121" t="s">
        <v>208</v>
      </c>
      <c r="D27" s="122" t="s">
        <v>208</v>
      </c>
      <c r="E27" s="122" t="s">
        <v>208</v>
      </c>
      <c r="F27" s="123" t="s">
        <v>208</v>
      </c>
      <c r="G27" s="47" t="s">
        <v>128</v>
      </c>
      <c r="H27" s="37"/>
      <c r="I27" s="100">
        <v>3600</v>
      </c>
      <c r="J27" s="38">
        <v>0</v>
      </c>
      <c r="K27" s="33">
        <v>9.5</v>
      </c>
      <c r="L27" s="34">
        <f t="shared" si="4"/>
        <v>0</v>
      </c>
      <c r="M27" s="35">
        <f t="shared" si="5"/>
        <v>0</v>
      </c>
      <c r="N27" s="35">
        <f t="shared" si="6"/>
        <v>0</v>
      </c>
    </row>
    <row r="28" spans="1:14" ht="24.95" customHeight="1">
      <c r="A28" s="36">
        <f t="shared" si="3"/>
        <v>17</v>
      </c>
      <c r="B28" s="32"/>
      <c r="C28" s="121" t="s">
        <v>209</v>
      </c>
      <c r="D28" s="122" t="s">
        <v>209</v>
      </c>
      <c r="E28" s="122" t="s">
        <v>209</v>
      </c>
      <c r="F28" s="123" t="s">
        <v>209</v>
      </c>
      <c r="G28" s="47" t="s">
        <v>14</v>
      </c>
      <c r="H28" s="37"/>
      <c r="I28" s="100">
        <v>750</v>
      </c>
      <c r="J28" s="38">
        <v>0</v>
      </c>
      <c r="K28" s="33">
        <v>9.5</v>
      </c>
      <c r="L28" s="34">
        <f t="shared" si="4"/>
        <v>0</v>
      </c>
      <c r="M28" s="35">
        <f t="shared" si="5"/>
        <v>0</v>
      </c>
      <c r="N28" s="35">
        <f t="shared" si="6"/>
        <v>0</v>
      </c>
    </row>
    <row r="29" spans="1:14" ht="24.95" customHeight="1">
      <c r="A29" s="36">
        <f t="shared" si="3"/>
        <v>18</v>
      </c>
      <c r="B29" s="32"/>
      <c r="C29" s="121" t="s">
        <v>210</v>
      </c>
      <c r="D29" s="122" t="s">
        <v>210</v>
      </c>
      <c r="E29" s="122" t="s">
        <v>210</v>
      </c>
      <c r="F29" s="123" t="s">
        <v>210</v>
      </c>
      <c r="G29" s="47" t="s">
        <v>128</v>
      </c>
      <c r="H29" s="37"/>
      <c r="I29" s="100">
        <v>3600</v>
      </c>
      <c r="J29" s="38">
        <v>0</v>
      </c>
      <c r="K29" s="33">
        <v>9.5</v>
      </c>
      <c r="L29" s="34">
        <f t="shared" si="4"/>
        <v>0</v>
      </c>
      <c r="M29" s="35">
        <f t="shared" si="5"/>
        <v>0</v>
      </c>
      <c r="N29" s="35">
        <f t="shared" si="6"/>
        <v>0</v>
      </c>
    </row>
    <row r="30" spans="1:14" ht="24.95" customHeight="1">
      <c r="A30" s="36">
        <f t="shared" si="3"/>
        <v>19</v>
      </c>
      <c r="B30" s="32"/>
      <c r="C30" s="121" t="s">
        <v>211</v>
      </c>
      <c r="D30" s="122" t="s">
        <v>211</v>
      </c>
      <c r="E30" s="122" t="s">
        <v>211</v>
      </c>
      <c r="F30" s="123" t="s">
        <v>211</v>
      </c>
      <c r="G30" s="47" t="s">
        <v>14</v>
      </c>
      <c r="H30" s="37"/>
      <c r="I30" s="100">
        <v>750</v>
      </c>
      <c r="J30" s="38">
        <v>0</v>
      </c>
      <c r="K30" s="33">
        <v>9.5</v>
      </c>
      <c r="L30" s="34">
        <f t="shared" si="4"/>
        <v>0</v>
      </c>
      <c r="M30" s="35">
        <f t="shared" si="5"/>
        <v>0</v>
      </c>
      <c r="N30" s="35">
        <f t="shared" si="6"/>
        <v>0</v>
      </c>
    </row>
    <row r="31" spans="1:14" ht="12.75" customHeight="1">
      <c r="A31" s="40"/>
      <c r="B31" s="40"/>
      <c r="C31" s="120" t="s">
        <v>215</v>
      </c>
      <c r="D31" s="120"/>
      <c r="E31" s="120"/>
      <c r="F31" s="120"/>
      <c r="G31" s="41"/>
      <c r="H31" s="41"/>
      <c r="I31" s="41"/>
      <c r="J31" s="42"/>
      <c r="K31" s="41"/>
      <c r="L31" s="43"/>
      <c r="M31" s="44">
        <f>SUM(M12:M30)</f>
        <v>0</v>
      </c>
      <c r="N31" s="44">
        <f>SUM(N12:N30)</f>
        <v>0</v>
      </c>
    </row>
    <row r="32" spans="1:14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>
      <c r="A36" s="93" t="s">
        <v>102</v>
      </c>
      <c r="B36" s="93"/>
      <c r="C36" s="93"/>
      <c r="D36" s="93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>
      <c r="A38" s="48" t="s">
        <v>26</v>
      </c>
      <c r="B38" s="4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>
      <c r="A40" s="4" t="s">
        <v>19</v>
      </c>
      <c r="B40" s="4"/>
      <c r="C40" s="4"/>
      <c r="D40" s="4"/>
      <c r="E40" s="4"/>
      <c r="F40" s="4"/>
      <c r="G40" s="4"/>
      <c r="H40" s="45" t="s">
        <v>20</v>
      </c>
      <c r="I40" s="4"/>
      <c r="J40" s="4"/>
      <c r="K40" s="4" t="s">
        <v>21</v>
      </c>
      <c r="L40" s="4"/>
      <c r="M40" s="4"/>
      <c r="N40" s="4"/>
    </row>
    <row r="43" spans="1:14" ht="12.75" customHeight="1">
      <c r="B43" s="46"/>
      <c r="C43" s="46"/>
    </row>
    <row r="44" spans="1:14" ht="12.75" customHeight="1">
      <c r="B44" s="46"/>
      <c r="C44" s="46"/>
    </row>
    <row r="45" spans="1:14" ht="12.75" customHeight="1">
      <c r="B45" s="46"/>
      <c r="C45" s="46"/>
    </row>
    <row r="46" spans="1:14" ht="12.75" customHeight="1">
      <c r="B46" s="46"/>
      <c r="C46" s="46"/>
    </row>
  </sheetData>
  <sheetProtection algorithmName="SHA-512" hashValue="mC8miAU7lOLOgFpRMaoGSs+ot2xBrWfCJ4Y0SidXxFkauSp8qpx/dmZostjcfvrA+ji58cJXZczFOu8gJsvyLQ==" saltValue="kkH8kKQ0wXl8ShIM+Qpxmg==" spinCount="100000" sheet="1" objects="1" scenarios="1"/>
  <protectedRanges>
    <protectedRange sqref="C40" name="Obseg3"/>
    <protectedRange sqref="C4:C5" name="Obseg2"/>
    <protectedRange sqref="C40" name="Range2"/>
  </protectedRanges>
  <mergeCells count="21">
    <mergeCell ref="C17:F17"/>
    <mergeCell ref="C30:F30"/>
    <mergeCell ref="C31:F31"/>
    <mergeCell ref="C18:F18"/>
    <mergeCell ref="C19:F19"/>
    <mergeCell ref="C20:F20"/>
    <mergeCell ref="C21:F21"/>
    <mergeCell ref="C22:F22"/>
    <mergeCell ref="C29:F29"/>
    <mergeCell ref="C23:F23"/>
    <mergeCell ref="C24:F24"/>
    <mergeCell ref="C25:F25"/>
    <mergeCell ref="C26:F26"/>
    <mergeCell ref="C27:F27"/>
    <mergeCell ref="C28:F28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14BE-A503-4713-B008-0F09843C3197}">
  <dimension ref="A1:N108"/>
  <sheetViews>
    <sheetView zoomScaleNormal="100" workbookViewId="0">
      <selection activeCell="I98" sqref="I98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338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thickBo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216</v>
      </c>
      <c r="D12" s="122" t="s">
        <v>216</v>
      </c>
      <c r="E12" s="122" t="s">
        <v>216</v>
      </c>
      <c r="F12" s="123" t="s">
        <v>216</v>
      </c>
      <c r="G12" s="91" t="s">
        <v>14</v>
      </c>
      <c r="H12" s="37"/>
      <c r="I12" s="39">
        <v>1400</v>
      </c>
      <c r="J12" s="38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217</v>
      </c>
      <c r="D13" s="122" t="s">
        <v>217</v>
      </c>
      <c r="E13" s="122" t="s">
        <v>217</v>
      </c>
      <c r="F13" s="123" t="s">
        <v>217</v>
      </c>
      <c r="G13" s="33" t="s">
        <v>14</v>
      </c>
      <c r="H13" s="37"/>
      <c r="I13" s="39">
        <v>250</v>
      </c>
      <c r="J13" s="38">
        <v>0</v>
      </c>
      <c r="K13" s="33">
        <v>9.5</v>
      </c>
      <c r="L13" s="34">
        <f t="shared" ref="L13:L72" si="1">PRODUCT(J13,1.095)</f>
        <v>0</v>
      </c>
      <c r="M13" s="35">
        <f t="shared" ref="M13:M72" si="2">PRODUCT(I13,L13)</f>
        <v>0</v>
      </c>
      <c r="N13" s="35">
        <f t="shared" ref="N13:N72" si="3">PRODUCT(I13,J13)</f>
        <v>0</v>
      </c>
    </row>
    <row r="14" spans="1:14" ht="15" customHeight="1">
      <c r="A14" s="36">
        <f t="shared" ref="A14:A77" si="4">A13+1</f>
        <v>3</v>
      </c>
      <c r="B14" s="32"/>
      <c r="C14" s="121" t="s">
        <v>218</v>
      </c>
      <c r="D14" s="122" t="s">
        <v>218</v>
      </c>
      <c r="E14" s="122" t="s">
        <v>218</v>
      </c>
      <c r="F14" s="123" t="s">
        <v>218</v>
      </c>
      <c r="G14" s="33" t="s">
        <v>14</v>
      </c>
      <c r="H14" s="37"/>
      <c r="I14" s="39">
        <v>960</v>
      </c>
      <c r="J14" s="38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>
      <c r="A15" s="36">
        <f t="shared" si="4"/>
        <v>4</v>
      </c>
      <c r="B15" s="32"/>
      <c r="C15" s="121" t="s">
        <v>219</v>
      </c>
      <c r="D15" s="122" t="s">
        <v>219</v>
      </c>
      <c r="E15" s="122" t="s">
        <v>219</v>
      </c>
      <c r="F15" s="123" t="s">
        <v>219</v>
      </c>
      <c r="G15" s="33" t="s">
        <v>14</v>
      </c>
      <c r="H15" s="37"/>
      <c r="I15" s="39">
        <v>500</v>
      </c>
      <c r="J15" s="38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>
      <c r="A16" s="36">
        <f t="shared" si="4"/>
        <v>5</v>
      </c>
      <c r="B16" s="32"/>
      <c r="C16" s="121" t="s">
        <v>220</v>
      </c>
      <c r="D16" s="122" t="s">
        <v>220</v>
      </c>
      <c r="E16" s="122" t="s">
        <v>220</v>
      </c>
      <c r="F16" s="123" t="s">
        <v>220</v>
      </c>
      <c r="G16" s="33" t="s">
        <v>14</v>
      </c>
      <c r="H16" s="37"/>
      <c r="I16" s="39">
        <v>310</v>
      </c>
      <c r="J16" s="38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>
      <c r="A17" s="36">
        <f t="shared" si="4"/>
        <v>6</v>
      </c>
      <c r="B17" s="32"/>
      <c r="C17" s="121" t="s">
        <v>221</v>
      </c>
      <c r="D17" s="122" t="s">
        <v>221</v>
      </c>
      <c r="E17" s="122" t="s">
        <v>221</v>
      </c>
      <c r="F17" s="123" t="s">
        <v>221</v>
      </c>
      <c r="G17" s="33" t="s">
        <v>14</v>
      </c>
      <c r="H17" s="37"/>
      <c r="I17" s="39">
        <v>560</v>
      </c>
      <c r="J17" s="38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>
      <c r="A18" s="36">
        <f t="shared" si="4"/>
        <v>7</v>
      </c>
      <c r="B18" s="32"/>
      <c r="C18" s="121" t="s">
        <v>222</v>
      </c>
      <c r="D18" s="122" t="s">
        <v>222</v>
      </c>
      <c r="E18" s="122" t="s">
        <v>222</v>
      </c>
      <c r="F18" s="123" t="s">
        <v>222</v>
      </c>
      <c r="G18" s="33" t="s">
        <v>14</v>
      </c>
      <c r="H18" s="37"/>
      <c r="I18" s="39">
        <v>750</v>
      </c>
      <c r="J18" s="38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>
      <c r="A19" s="36">
        <f t="shared" si="4"/>
        <v>8</v>
      </c>
      <c r="B19" s="32"/>
      <c r="C19" s="121" t="s">
        <v>223</v>
      </c>
      <c r="D19" s="122" t="s">
        <v>223</v>
      </c>
      <c r="E19" s="122" t="s">
        <v>223</v>
      </c>
      <c r="F19" s="123" t="s">
        <v>223</v>
      </c>
      <c r="G19" s="33" t="s">
        <v>14</v>
      </c>
      <c r="H19" s="37"/>
      <c r="I19" s="39">
        <v>550</v>
      </c>
      <c r="J19" s="38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>
      <c r="A20" s="36">
        <f t="shared" si="4"/>
        <v>9</v>
      </c>
      <c r="B20" s="32"/>
      <c r="C20" s="121" t="s">
        <v>224</v>
      </c>
      <c r="D20" s="122" t="s">
        <v>224</v>
      </c>
      <c r="E20" s="122" t="s">
        <v>224</v>
      </c>
      <c r="F20" s="123" t="s">
        <v>224</v>
      </c>
      <c r="G20" s="33" t="s">
        <v>14</v>
      </c>
      <c r="H20" s="37"/>
      <c r="I20" s="39">
        <v>400</v>
      </c>
      <c r="J20" s="38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>
      <c r="A21" s="36">
        <f t="shared" si="4"/>
        <v>10</v>
      </c>
      <c r="B21" s="32"/>
      <c r="C21" s="121" t="s">
        <v>225</v>
      </c>
      <c r="D21" s="122" t="s">
        <v>225</v>
      </c>
      <c r="E21" s="122" t="s">
        <v>225</v>
      </c>
      <c r="F21" s="123" t="s">
        <v>225</v>
      </c>
      <c r="G21" s="33" t="s">
        <v>14</v>
      </c>
      <c r="H21" s="37"/>
      <c r="I21" s="39">
        <v>800</v>
      </c>
      <c r="J21" s="38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>
      <c r="A22" s="36">
        <f t="shared" si="4"/>
        <v>11</v>
      </c>
      <c r="B22" s="32"/>
      <c r="C22" s="121" t="s">
        <v>226</v>
      </c>
      <c r="D22" s="122" t="s">
        <v>226</v>
      </c>
      <c r="E22" s="122" t="s">
        <v>226</v>
      </c>
      <c r="F22" s="123" t="s">
        <v>226</v>
      </c>
      <c r="G22" s="33" t="s">
        <v>128</v>
      </c>
      <c r="H22" s="37"/>
      <c r="I22" s="39">
        <v>2200</v>
      </c>
      <c r="J22" s="38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>
      <c r="A23" s="36">
        <f t="shared" si="4"/>
        <v>12</v>
      </c>
      <c r="B23" s="32"/>
      <c r="C23" s="121" t="s">
        <v>227</v>
      </c>
      <c r="D23" s="122" t="s">
        <v>227</v>
      </c>
      <c r="E23" s="122" t="s">
        <v>227</v>
      </c>
      <c r="F23" s="123" t="s">
        <v>227</v>
      </c>
      <c r="G23" s="33" t="s">
        <v>128</v>
      </c>
      <c r="H23" s="37"/>
      <c r="I23" s="39">
        <v>2200</v>
      </c>
      <c r="J23" s="38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>
      <c r="A24" s="36">
        <f t="shared" si="4"/>
        <v>13</v>
      </c>
      <c r="B24" s="32"/>
      <c r="C24" s="121" t="s">
        <v>228</v>
      </c>
      <c r="D24" s="122" t="s">
        <v>228</v>
      </c>
      <c r="E24" s="122" t="s">
        <v>228</v>
      </c>
      <c r="F24" s="123" t="s">
        <v>228</v>
      </c>
      <c r="G24" s="33" t="s">
        <v>128</v>
      </c>
      <c r="H24" s="37"/>
      <c r="I24" s="39">
        <v>1800</v>
      </c>
      <c r="J24" s="38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>
      <c r="A25" s="36">
        <f t="shared" si="4"/>
        <v>14</v>
      </c>
      <c r="B25" s="32"/>
      <c r="C25" s="121" t="s">
        <v>229</v>
      </c>
      <c r="D25" s="122" t="s">
        <v>229</v>
      </c>
      <c r="E25" s="122" t="s">
        <v>229</v>
      </c>
      <c r="F25" s="123" t="s">
        <v>229</v>
      </c>
      <c r="G25" s="33" t="s">
        <v>128</v>
      </c>
      <c r="H25" s="37"/>
      <c r="I25" s="39">
        <v>1000</v>
      </c>
      <c r="J25" s="38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>
      <c r="A26" s="36">
        <f t="shared" si="4"/>
        <v>15</v>
      </c>
      <c r="B26" s="32"/>
      <c r="C26" s="121" t="s">
        <v>230</v>
      </c>
      <c r="D26" s="122" t="s">
        <v>230</v>
      </c>
      <c r="E26" s="122" t="s">
        <v>230</v>
      </c>
      <c r="F26" s="123" t="s">
        <v>230</v>
      </c>
      <c r="G26" s="33" t="s">
        <v>128</v>
      </c>
      <c r="H26" s="37"/>
      <c r="I26" s="39">
        <v>1560</v>
      </c>
      <c r="J26" s="38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>
      <c r="A27" s="36">
        <f t="shared" si="4"/>
        <v>16</v>
      </c>
      <c r="B27" s="32"/>
      <c r="C27" s="121" t="s">
        <v>231</v>
      </c>
      <c r="D27" s="122" t="s">
        <v>231</v>
      </c>
      <c r="E27" s="122" t="s">
        <v>231</v>
      </c>
      <c r="F27" s="123" t="s">
        <v>231</v>
      </c>
      <c r="G27" s="33" t="s">
        <v>128</v>
      </c>
      <c r="H27" s="37"/>
      <c r="I27" s="39">
        <v>1700</v>
      </c>
      <c r="J27" s="38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>
      <c r="A28" s="36">
        <f t="shared" si="4"/>
        <v>17</v>
      </c>
      <c r="B28" s="32"/>
      <c r="C28" s="121" t="s">
        <v>232</v>
      </c>
      <c r="D28" s="122" t="s">
        <v>232</v>
      </c>
      <c r="E28" s="122" t="s">
        <v>232</v>
      </c>
      <c r="F28" s="123" t="s">
        <v>232</v>
      </c>
      <c r="G28" s="33" t="s">
        <v>128</v>
      </c>
      <c r="H28" s="37"/>
      <c r="I28" s="39">
        <v>2200</v>
      </c>
      <c r="J28" s="38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>
      <c r="A29" s="36">
        <f t="shared" si="4"/>
        <v>18</v>
      </c>
      <c r="B29" s="32"/>
      <c r="C29" s="121" t="s">
        <v>233</v>
      </c>
      <c r="D29" s="122" t="s">
        <v>233</v>
      </c>
      <c r="E29" s="122" t="s">
        <v>233</v>
      </c>
      <c r="F29" s="123" t="s">
        <v>233</v>
      </c>
      <c r="G29" s="33" t="s">
        <v>128</v>
      </c>
      <c r="H29" s="37"/>
      <c r="I29" s="39">
        <v>1300</v>
      </c>
      <c r="J29" s="38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>
      <c r="A30" s="36">
        <f t="shared" si="4"/>
        <v>19</v>
      </c>
      <c r="B30" s="32"/>
      <c r="C30" s="121" t="s">
        <v>234</v>
      </c>
      <c r="D30" s="122" t="s">
        <v>234</v>
      </c>
      <c r="E30" s="122" t="s">
        <v>234</v>
      </c>
      <c r="F30" s="123" t="s">
        <v>234</v>
      </c>
      <c r="G30" s="33" t="s">
        <v>128</v>
      </c>
      <c r="H30" s="37"/>
      <c r="I30" s="39">
        <v>1100</v>
      </c>
      <c r="J30" s="38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>
      <c r="A31" s="36">
        <f t="shared" si="4"/>
        <v>20</v>
      </c>
      <c r="B31" s="32"/>
      <c r="C31" s="121" t="s">
        <v>235</v>
      </c>
      <c r="D31" s="122" t="s">
        <v>235</v>
      </c>
      <c r="E31" s="122" t="s">
        <v>235</v>
      </c>
      <c r="F31" s="123" t="s">
        <v>235</v>
      </c>
      <c r="G31" s="33" t="s">
        <v>128</v>
      </c>
      <c r="H31" s="37"/>
      <c r="I31" s="39">
        <v>2200</v>
      </c>
      <c r="J31" s="38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>
      <c r="A32" s="36">
        <f t="shared" si="4"/>
        <v>21</v>
      </c>
      <c r="B32" s="32"/>
      <c r="C32" s="121" t="s">
        <v>236</v>
      </c>
      <c r="D32" s="122" t="s">
        <v>236</v>
      </c>
      <c r="E32" s="122" t="s">
        <v>236</v>
      </c>
      <c r="F32" s="123" t="s">
        <v>236</v>
      </c>
      <c r="G32" s="33" t="s">
        <v>128</v>
      </c>
      <c r="H32" s="37"/>
      <c r="I32" s="39">
        <v>2000</v>
      </c>
      <c r="J32" s="38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>
      <c r="A33" s="36">
        <f t="shared" si="4"/>
        <v>22</v>
      </c>
      <c r="B33" s="32"/>
      <c r="C33" s="121" t="s">
        <v>237</v>
      </c>
      <c r="D33" s="122" t="s">
        <v>237</v>
      </c>
      <c r="E33" s="122" t="s">
        <v>237</v>
      </c>
      <c r="F33" s="123" t="s">
        <v>237</v>
      </c>
      <c r="G33" s="33" t="s">
        <v>128</v>
      </c>
      <c r="H33" s="37"/>
      <c r="I33" s="39">
        <v>1100</v>
      </c>
      <c r="J33" s="38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>
      <c r="A34" s="36">
        <f t="shared" si="4"/>
        <v>23</v>
      </c>
      <c r="B34" s="32"/>
      <c r="C34" s="121" t="s">
        <v>238</v>
      </c>
      <c r="D34" s="122" t="s">
        <v>238</v>
      </c>
      <c r="E34" s="122" t="s">
        <v>238</v>
      </c>
      <c r="F34" s="123" t="s">
        <v>238</v>
      </c>
      <c r="G34" s="33" t="s">
        <v>128</v>
      </c>
      <c r="H34" s="37"/>
      <c r="I34" s="39">
        <v>2100</v>
      </c>
      <c r="J34" s="38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>
      <c r="A35" s="36">
        <f t="shared" si="4"/>
        <v>24</v>
      </c>
      <c r="B35" s="32"/>
      <c r="C35" s="121" t="s">
        <v>239</v>
      </c>
      <c r="D35" s="122" t="s">
        <v>239</v>
      </c>
      <c r="E35" s="122" t="s">
        <v>239</v>
      </c>
      <c r="F35" s="123" t="s">
        <v>239</v>
      </c>
      <c r="G35" s="33" t="s">
        <v>128</v>
      </c>
      <c r="H35" s="37"/>
      <c r="I35" s="39">
        <v>2200</v>
      </c>
      <c r="J35" s="38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>
      <c r="A36" s="36">
        <f t="shared" si="4"/>
        <v>25</v>
      </c>
      <c r="B36" s="32"/>
      <c r="C36" s="121" t="s">
        <v>240</v>
      </c>
      <c r="D36" s="122" t="s">
        <v>240</v>
      </c>
      <c r="E36" s="122" t="s">
        <v>240</v>
      </c>
      <c r="F36" s="123" t="s">
        <v>240</v>
      </c>
      <c r="G36" s="33" t="s">
        <v>128</v>
      </c>
      <c r="H36" s="37"/>
      <c r="I36" s="39">
        <v>2830</v>
      </c>
      <c r="J36" s="38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>
      <c r="A37" s="36">
        <f t="shared" si="4"/>
        <v>26</v>
      </c>
      <c r="B37" s="32"/>
      <c r="C37" s="121" t="s">
        <v>241</v>
      </c>
      <c r="D37" s="122" t="s">
        <v>241</v>
      </c>
      <c r="E37" s="122" t="s">
        <v>241</v>
      </c>
      <c r="F37" s="123" t="s">
        <v>241</v>
      </c>
      <c r="G37" s="33" t="s">
        <v>128</v>
      </c>
      <c r="H37" s="37"/>
      <c r="I37" s="39">
        <v>2200</v>
      </c>
      <c r="J37" s="38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>
      <c r="A38" s="36">
        <f t="shared" si="4"/>
        <v>27</v>
      </c>
      <c r="B38" s="32"/>
      <c r="C38" s="121" t="s">
        <v>242</v>
      </c>
      <c r="D38" s="122" t="s">
        <v>242</v>
      </c>
      <c r="E38" s="122" t="s">
        <v>242</v>
      </c>
      <c r="F38" s="123" t="s">
        <v>242</v>
      </c>
      <c r="G38" s="33" t="s">
        <v>128</v>
      </c>
      <c r="H38" s="37"/>
      <c r="I38" s="39">
        <v>1800</v>
      </c>
      <c r="J38" s="38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>
      <c r="A39" s="36">
        <f t="shared" si="4"/>
        <v>28</v>
      </c>
      <c r="B39" s="32"/>
      <c r="C39" s="121" t="s">
        <v>243</v>
      </c>
      <c r="D39" s="122" t="s">
        <v>243</v>
      </c>
      <c r="E39" s="122" t="s">
        <v>243</v>
      </c>
      <c r="F39" s="123" t="s">
        <v>243</v>
      </c>
      <c r="G39" s="33" t="s">
        <v>128</v>
      </c>
      <c r="H39" s="37"/>
      <c r="I39" s="39">
        <v>2000</v>
      </c>
      <c r="J39" s="38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>
      <c r="A40" s="36">
        <f t="shared" si="4"/>
        <v>29</v>
      </c>
      <c r="B40" s="32"/>
      <c r="C40" s="121" t="s">
        <v>244</v>
      </c>
      <c r="D40" s="122" t="s">
        <v>244</v>
      </c>
      <c r="E40" s="122" t="s">
        <v>244</v>
      </c>
      <c r="F40" s="123" t="s">
        <v>244</v>
      </c>
      <c r="G40" s="33" t="s">
        <v>128</v>
      </c>
      <c r="H40" s="37"/>
      <c r="I40" s="39">
        <v>3000</v>
      </c>
      <c r="J40" s="38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>
      <c r="A41" s="36">
        <f t="shared" si="4"/>
        <v>30</v>
      </c>
      <c r="B41" s="32"/>
      <c r="C41" s="121" t="s">
        <v>245</v>
      </c>
      <c r="D41" s="122" t="s">
        <v>245</v>
      </c>
      <c r="E41" s="122" t="s">
        <v>245</v>
      </c>
      <c r="F41" s="123" t="s">
        <v>245</v>
      </c>
      <c r="G41" s="33" t="s">
        <v>128</v>
      </c>
      <c r="H41" s="37"/>
      <c r="I41" s="39">
        <v>3000</v>
      </c>
      <c r="J41" s="38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15" customHeight="1">
      <c r="A42" s="36">
        <f t="shared" si="4"/>
        <v>31</v>
      </c>
      <c r="B42" s="32"/>
      <c r="C42" s="121" t="s">
        <v>246</v>
      </c>
      <c r="D42" s="122" t="s">
        <v>246</v>
      </c>
      <c r="E42" s="122" t="s">
        <v>246</v>
      </c>
      <c r="F42" s="123" t="s">
        <v>246</v>
      </c>
      <c r="G42" s="33" t="s">
        <v>128</v>
      </c>
      <c r="H42" s="37"/>
      <c r="I42" s="39">
        <v>1100</v>
      </c>
      <c r="J42" s="38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>
      <c r="A43" s="36">
        <f t="shared" si="4"/>
        <v>32</v>
      </c>
      <c r="B43" s="32"/>
      <c r="C43" s="121" t="s">
        <v>243</v>
      </c>
      <c r="D43" s="122" t="s">
        <v>243</v>
      </c>
      <c r="E43" s="122" t="s">
        <v>243</v>
      </c>
      <c r="F43" s="123" t="s">
        <v>243</v>
      </c>
      <c r="G43" s="33" t="s">
        <v>128</v>
      </c>
      <c r="H43" s="37"/>
      <c r="I43" s="39">
        <v>350</v>
      </c>
      <c r="J43" s="38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</row>
    <row r="44" spans="1:14" ht="15" customHeight="1">
      <c r="A44" s="36">
        <f t="shared" si="4"/>
        <v>33</v>
      </c>
      <c r="B44" s="32"/>
      <c r="C44" s="121" t="s">
        <v>247</v>
      </c>
      <c r="D44" s="122" t="s">
        <v>247</v>
      </c>
      <c r="E44" s="122" t="s">
        <v>247</v>
      </c>
      <c r="F44" s="123" t="s">
        <v>247</v>
      </c>
      <c r="G44" s="33" t="s">
        <v>128</v>
      </c>
      <c r="H44" s="37"/>
      <c r="I44" s="39">
        <v>2470</v>
      </c>
      <c r="J44" s="38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</row>
    <row r="45" spans="1:14" ht="15" customHeight="1">
      <c r="A45" s="36">
        <f t="shared" si="4"/>
        <v>34</v>
      </c>
      <c r="B45" s="32"/>
      <c r="C45" s="121" t="s">
        <v>248</v>
      </c>
      <c r="D45" s="122" t="s">
        <v>248</v>
      </c>
      <c r="E45" s="122" t="s">
        <v>248</v>
      </c>
      <c r="F45" s="123" t="s">
        <v>248</v>
      </c>
      <c r="G45" s="33" t="s">
        <v>128</v>
      </c>
      <c r="H45" s="37"/>
      <c r="I45" s="39">
        <v>2270</v>
      </c>
      <c r="J45" s="38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>
      <c r="A46" s="36">
        <f t="shared" si="4"/>
        <v>35</v>
      </c>
      <c r="B46" s="32"/>
      <c r="C46" s="121" t="s">
        <v>249</v>
      </c>
      <c r="D46" s="122" t="s">
        <v>249</v>
      </c>
      <c r="E46" s="122" t="s">
        <v>249</v>
      </c>
      <c r="F46" s="123" t="s">
        <v>249</v>
      </c>
      <c r="G46" s="33" t="s">
        <v>128</v>
      </c>
      <c r="H46" s="37"/>
      <c r="I46" s="39">
        <v>750</v>
      </c>
      <c r="J46" s="38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>
      <c r="A47" s="36">
        <f t="shared" si="4"/>
        <v>36</v>
      </c>
      <c r="B47" s="32"/>
      <c r="C47" s="121" t="s">
        <v>250</v>
      </c>
      <c r="D47" s="122" t="s">
        <v>250</v>
      </c>
      <c r="E47" s="122" t="s">
        <v>250</v>
      </c>
      <c r="F47" s="123" t="s">
        <v>250</v>
      </c>
      <c r="G47" s="33" t="s">
        <v>128</v>
      </c>
      <c r="H47" s="37"/>
      <c r="I47" s="39">
        <v>750</v>
      </c>
      <c r="J47" s="38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>
      <c r="A48" s="36">
        <f t="shared" si="4"/>
        <v>37</v>
      </c>
      <c r="B48" s="32"/>
      <c r="C48" s="121" t="s">
        <v>251</v>
      </c>
      <c r="D48" s="122" t="s">
        <v>251</v>
      </c>
      <c r="E48" s="122" t="s">
        <v>251</v>
      </c>
      <c r="F48" s="123" t="s">
        <v>251</v>
      </c>
      <c r="G48" s="33" t="s">
        <v>128</v>
      </c>
      <c r="H48" s="37"/>
      <c r="I48" s="39">
        <v>1100</v>
      </c>
      <c r="J48" s="38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15" customHeight="1">
      <c r="A49" s="36">
        <f t="shared" si="4"/>
        <v>38</v>
      </c>
      <c r="B49" s="32"/>
      <c r="C49" s="121" t="s">
        <v>252</v>
      </c>
      <c r="D49" s="122" t="s">
        <v>252</v>
      </c>
      <c r="E49" s="122" t="s">
        <v>252</v>
      </c>
      <c r="F49" s="123" t="s">
        <v>252</v>
      </c>
      <c r="G49" s="33" t="s">
        <v>128</v>
      </c>
      <c r="H49" s="37"/>
      <c r="I49" s="39">
        <v>4200</v>
      </c>
      <c r="J49" s="38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>
      <c r="A50" s="36">
        <f t="shared" si="4"/>
        <v>39</v>
      </c>
      <c r="B50" s="32"/>
      <c r="C50" s="121" t="s">
        <v>253</v>
      </c>
      <c r="D50" s="122" t="s">
        <v>253</v>
      </c>
      <c r="E50" s="122" t="s">
        <v>253</v>
      </c>
      <c r="F50" s="123" t="s">
        <v>253</v>
      </c>
      <c r="G50" s="33" t="s">
        <v>128</v>
      </c>
      <c r="H50" s="37"/>
      <c r="I50" s="39">
        <v>3500</v>
      </c>
      <c r="J50" s="38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>
      <c r="A51" s="36">
        <f t="shared" si="4"/>
        <v>40</v>
      </c>
      <c r="B51" s="32"/>
      <c r="C51" s="121" t="s">
        <v>254</v>
      </c>
      <c r="D51" s="122" t="s">
        <v>254</v>
      </c>
      <c r="E51" s="122" t="s">
        <v>254</v>
      </c>
      <c r="F51" s="123" t="s">
        <v>254</v>
      </c>
      <c r="G51" s="33" t="s">
        <v>128</v>
      </c>
      <c r="H51" s="37"/>
      <c r="I51" s="39">
        <v>2830</v>
      </c>
      <c r="J51" s="38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>
      <c r="A52" s="36">
        <f t="shared" si="4"/>
        <v>41</v>
      </c>
      <c r="B52" s="32"/>
      <c r="C52" s="121" t="s">
        <v>255</v>
      </c>
      <c r="D52" s="122" t="s">
        <v>255</v>
      </c>
      <c r="E52" s="122" t="s">
        <v>255</v>
      </c>
      <c r="F52" s="123" t="s">
        <v>255</v>
      </c>
      <c r="G52" s="33" t="s">
        <v>128</v>
      </c>
      <c r="H52" s="37"/>
      <c r="I52" s="39">
        <v>2170</v>
      </c>
      <c r="J52" s="38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>
      <c r="A53" s="36">
        <f t="shared" si="4"/>
        <v>42</v>
      </c>
      <c r="B53" s="32"/>
      <c r="C53" s="121" t="s">
        <v>256</v>
      </c>
      <c r="D53" s="122" t="s">
        <v>256</v>
      </c>
      <c r="E53" s="122" t="s">
        <v>256</v>
      </c>
      <c r="F53" s="123" t="s">
        <v>256</v>
      </c>
      <c r="G53" s="33" t="s">
        <v>128</v>
      </c>
      <c r="H53" s="37"/>
      <c r="I53" s="39">
        <v>1700</v>
      </c>
      <c r="J53" s="38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>
      <c r="A54" s="36">
        <f t="shared" si="4"/>
        <v>43</v>
      </c>
      <c r="B54" s="32"/>
      <c r="C54" s="121" t="s">
        <v>257</v>
      </c>
      <c r="D54" s="122" t="s">
        <v>257</v>
      </c>
      <c r="E54" s="122" t="s">
        <v>257</v>
      </c>
      <c r="F54" s="123" t="s">
        <v>257</v>
      </c>
      <c r="G54" s="33" t="s">
        <v>128</v>
      </c>
      <c r="H54" s="37"/>
      <c r="I54" s="39">
        <v>2500</v>
      </c>
      <c r="J54" s="38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15" customHeight="1">
      <c r="A55" s="36">
        <f t="shared" si="4"/>
        <v>44</v>
      </c>
      <c r="B55" s="32"/>
      <c r="C55" s="121" t="s">
        <v>258</v>
      </c>
      <c r="D55" s="122" t="s">
        <v>258</v>
      </c>
      <c r="E55" s="122" t="s">
        <v>258</v>
      </c>
      <c r="F55" s="123" t="s">
        <v>258</v>
      </c>
      <c r="G55" s="33" t="s">
        <v>128</v>
      </c>
      <c r="H55" s="37"/>
      <c r="I55" s="39">
        <v>2170</v>
      </c>
      <c r="J55" s="38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15" customHeight="1">
      <c r="A56" s="36">
        <f t="shared" si="4"/>
        <v>45</v>
      </c>
      <c r="B56" s="32"/>
      <c r="C56" s="121" t="s">
        <v>259</v>
      </c>
      <c r="D56" s="122" t="s">
        <v>259</v>
      </c>
      <c r="E56" s="122" t="s">
        <v>259</v>
      </c>
      <c r="F56" s="123" t="s">
        <v>259</v>
      </c>
      <c r="G56" s="33" t="s">
        <v>128</v>
      </c>
      <c r="H56" s="37"/>
      <c r="I56" s="39">
        <v>3620</v>
      </c>
      <c r="J56" s="38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15" customHeight="1">
      <c r="A57" s="36">
        <f t="shared" si="4"/>
        <v>46</v>
      </c>
      <c r="B57" s="32"/>
      <c r="C57" s="121" t="s">
        <v>260</v>
      </c>
      <c r="D57" s="122" t="s">
        <v>260</v>
      </c>
      <c r="E57" s="122" t="s">
        <v>260</v>
      </c>
      <c r="F57" s="123" t="s">
        <v>260</v>
      </c>
      <c r="G57" s="33" t="s">
        <v>128</v>
      </c>
      <c r="H57" s="37"/>
      <c r="I57" s="39">
        <v>2400</v>
      </c>
      <c r="J57" s="38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15" customHeight="1">
      <c r="A58" s="36">
        <f t="shared" si="4"/>
        <v>47</v>
      </c>
      <c r="B58" s="32"/>
      <c r="C58" s="121" t="s">
        <v>261</v>
      </c>
      <c r="D58" s="122" t="s">
        <v>261</v>
      </c>
      <c r="E58" s="122" t="s">
        <v>261</v>
      </c>
      <c r="F58" s="123" t="s">
        <v>261</v>
      </c>
      <c r="G58" s="33" t="s">
        <v>128</v>
      </c>
      <c r="H58" s="37"/>
      <c r="I58" s="39">
        <v>2430</v>
      </c>
      <c r="J58" s="38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15" customHeight="1">
      <c r="A59" s="36">
        <f t="shared" si="4"/>
        <v>48</v>
      </c>
      <c r="B59" s="32"/>
      <c r="C59" s="121" t="s">
        <v>262</v>
      </c>
      <c r="D59" s="122" t="s">
        <v>262</v>
      </c>
      <c r="E59" s="122" t="s">
        <v>262</v>
      </c>
      <c r="F59" s="123" t="s">
        <v>262</v>
      </c>
      <c r="G59" s="33" t="s">
        <v>128</v>
      </c>
      <c r="H59" s="37"/>
      <c r="I59" s="39">
        <v>4000</v>
      </c>
      <c r="J59" s="38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15" customHeight="1">
      <c r="A60" s="36">
        <f t="shared" si="4"/>
        <v>49</v>
      </c>
      <c r="B60" s="32"/>
      <c r="C60" s="121" t="s">
        <v>263</v>
      </c>
      <c r="D60" s="122" t="s">
        <v>263</v>
      </c>
      <c r="E60" s="122" t="s">
        <v>263</v>
      </c>
      <c r="F60" s="123" t="s">
        <v>263</v>
      </c>
      <c r="G60" s="33" t="s">
        <v>128</v>
      </c>
      <c r="H60" s="37"/>
      <c r="I60" s="39">
        <v>330</v>
      </c>
      <c r="J60" s="38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15" customHeight="1">
      <c r="A61" s="36">
        <f t="shared" si="4"/>
        <v>50</v>
      </c>
      <c r="B61" s="32"/>
      <c r="C61" s="121" t="s">
        <v>264</v>
      </c>
      <c r="D61" s="122" t="s">
        <v>264</v>
      </c>
      <c r="E61" s="122" t="s">
        <v>264</v>
      </c>
      <c r="F61" s="123" t="s">
        <v>264</v>
      </c>
      <c r="G61" s="33" t="s">
        <v>128</v>
      </c>
      <c r="H61" s="37"/>
      <c r="I61" s="39">
        <v>200</v>
      </c>
      <c r="J61" s="38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15" customHeight="1">
      <c r="A62" s="36">
        <f t="shared" si="4"/>
        <v>51</v>
      </c>
      <c r="B62" s="32"/>
      <c r="C62" s="121" t="s">
        <v>265</v>
      </c>
      <c r="D62" s="122" t="s">
        <v>265</v>
      </c>
      <c r="E62" s="122" t="s">
        <v>265</v>
      </c>
      <c r="F62" s="123" t="s">
        <v>265</v>
      </c>
      <c r="G62" s="33" t="s">
        <v>128</v>
      </c>
      <c r="H62" s="37"/>
      <c r="I62" s="39">
        <v>500</v>
      </c>
      <c r="J62" s="38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15" customHeight="1">
      <c r="A63" s="36">
        <f t="shared" si="4"/>
        <v>52</v>
      </c>
      <c r="B63" s="32"/>
      <c r="C63" s="121" t="s">
        <v>266</v>
      </c>
      <c r="D63" s="122" t="s">
        <v>266</v>
      </c>
      <c r="E63" s="122" t="s">
        <v>266</v>
      </c>
      <c r="F63" s="123" t="s">
        <v>266</v>
      </c>
      <c r="G63" s="33" t="s">
        <v>128</v>
      </c>
      <c r="H63" s="37"/>
      <c r="I63" s="39">
        <v>500</v>
      </c>
      <c r="J63" s="38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15" customHeight="1">
      <c r="A64" s="36">
        <f t="shared" si="4"/>
        <v>53</v>
      </c>
      <c r="B64" s="32"/>
      <c r="C64" s="121" t="s">
        <v>267</v>
      </c>
      <c r="D64" s="122" t="s">
        <v>267</v>
      </c>
      <c r="E64" s="122" t="s">
        <v>267</v>
      </c>
      <c r="F64" s="123" t="s">
        <v>267</v>
      </c>
      <c r="G64" s="33" t="s">
        <v>128</v>
      </c>
      <c r="H64" s="37"/>
      <c r="I64" s="39">
        <v>1500</v>
      </c>
      <c r="J64" s="38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15" customHeight="1">
      <c r="A65" s="36">
        <f t="shared" si="4"/>
        <v>54</v>
      </c>
      <c r="B65" s="32"/>
      <c r="C65" s="121" t="s">
        <v>268</v>
      </c>
      <c r="D65" s="122" t="s">
        <v>268</v>
      </c>
      <c r="E65" s="122" t="s">
        <v>268</v>
      </c>
      <c r="F65" s="123" t="s">
        <v>268</v>
      </c>
      <c r="G65" s="33" t="s">
        <v>128</v>
      </c>
      <c r="H65" s="37"/>
      <c r="I65" s="39">
        <v>600</v>
      </c>
      <c r="J65" s="38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</row>
    <row r="66" spans="1:14" ht="15" customHeight="1">
      <c r="A66" s="36">
        <f t="shared" si="4"/>
        <v>55</v>
      </c>
      <c r="B66" s="32"/>
      <c r="C66" s="121" t="s">
        <v>269</v>
      </c>
      <c r="D66" s="122" t="s">
        <v>269</v>
      </c>
      <c r="E66" s="122" t="s">
        <v>269</v>
      </c>
      <c r="F66" s="123" t="s">
        <v>269</v>
      </c>
      <c r="G66" s="33" t="s">
        <v>128</v>
      </c>
      <c r="H66" s="37"/>
      <c r="I66" s="39">
        <v>3030</v>
      </c>
      <c r="J66" s="38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</row>
    <row r="67" spans="1:14" ht="15" customHeight="1">
      <c r="A67" s="36">
        <f t="shared" si="4"/>
        <v>56</v>
      </c>
      <c r="B67" s="32"/>
      <c r="C67" s="121" t="s">
        <v>274</v>
      </c>
      <c r="D67" s="122" t="s">
        <v>274</v>
      </c>
      <c r="E67" s="122" t="s">
        <v>274</v>
      </c>
      <c r="F67" s="123" t="s">
        <v>274</v>
      </c>
      <c r="G67" s="33" t="s">
        <v>128</v>
      </c>
      <c r="H67" s="37"/>
      <c r="I67" s="39">
        <v>2500</v>
      </c>
      <c r="J67" s="38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</row>
    <row r="68" spans="1:14" ht="15" customHeight="1">
      <c r="A68" s="36">
        <f t="shared" si="4"/>
        <v>57</v>
      </c>
      <c r="B68" s="32"/>
      <c r="C68" s="121" t="s">
        <v>275</v>
      </c>
      <c r="D68" s="122" t="s">
        <v>275</v>
      </c>
      <c r="E68" s="122" t="s">
        <v>275</v>
      </c>
      <c r="F68" s="123" t="s">
        <v>275</v>
      </c>
      <c r="G68" s="33" t="s">
        <v>128</v>
      </c>
      <c r="H68" s="37"/>
      <c r="I68" s="39">
        <v>5000</v>
      </c>
      <c r="J68" s="38">
        <v>0</v>
      </c>
      <c r="K68" s="33">
        <v>9.5</v>
      </c>
      <c r="L68" s="34">
        <f t="shared" si="1"/>
        <v>0</v>
      </c>
      <c r="M68" s="35">
        <f t="shared" si="2"/>
        <v>0</v>
      </c>
      <c r="N68" s="35">
        <f t="shared" si="3"/>
        <v>0</v>
      </c>
    </row>
    <row r="69" spans="1:14" ht="15" customHeight="1">
      <c r="A69" s="36">
        <f t="shared" si="4"/>
        <v>58</v>
      </c>
      <c r="B69" s="32"/>
      <c r="C69" s="121" t="s">
        <v>276</v>
      </c>
      <c r="D69" s="122" t="s">
        <v>276</v>
      </c>
      <c r="E69" s="122" t="s">
        <v>276</v>
      </c>
      <c r="F69" s="123" t="s">
        <v>276</v>
      </c>
      <c r="G69" s="33" t="s">
        <v>128</v>
      </c>
      <c r="H69" s="37"/>
      <c r="I69" s="39">
        <v>7500</v>
      </c>
      <c r="J69" s="38">
        <v>0</v>
      </c>
      <c r="K69" s="33">
        <v>9.5</v>
      </c>
      <c r="L69" s="34">
        <f t="shared" si="1"/>
        <v>0</v>
      </c>
      <c r="M69" s="35">
        <f t="shared" si="2"/>
        <v>0</v>
      </c>
      <c r="N69" s="35">
        <f t="shared" si="3"/>
        <v>0</v>
      </c>
    </row>
    <row r="70" spans="1:14" ht="15" customHeight="1">
      <c r="A70" s="36">
        <f t="shared" si="4"/>
        <v>59</v>
      </c>
      <c r="B70" s="32"/>
      <c r="C70" s="121" t="s">
        <v>277</v>
      </c>
      <c r="D70" s="122" t="s">
        <v>277</v>
      </c>
      <c r="E70" s="122" t="s">
        <v>277</v>
      </c>
      <c r="F70" s="123" t="s">
        <v>277</v>
      </c>
      <c r="G70" s="33" t="s">
        <v>128</v>
      </c>
      <c r="H70" s="37"/>
      <c r="I70" s="39">
        <v>1200</v>
      </c>
      <c r="J70" s="38">
        <v>0</v>
      </c>
      <c r="K70" s="33">
        <v>9.5</v>
      </c>
      <c r="L70" s="34">
        <f t="shared" si="1"/>
        <v>0</v>
      </c>
      <c r="M70" s="35">
        <f t="shared" si="2"/>
        <v>0</v>
      </c>
      <c r="N70" s="35">
        <f t="shared" si="3"/>
        <v>0</v>
      </c>
    </row>
    <row r="71" spans="1:14" ht="15" customHeight="1">
      <c r="A71" s="36">
        <f t="shared" si="4"/>
        <v>60</v>
      </c>
      <c r="B71" s="32"/>
      <c r="C71" s="121" t="s">
        <v>278</v>
      </c>
      <c r="D71" s="122" t="s">
        <v>278</v>
      </c>
      <c r="E71" s="122" t="s">
        <v>278</v>
      </c>
      <c r="F71" s="123" t="s">
        <v>278</v>
      </c>
      <c r="G71" s="33" t="s">
        <v>128</v>
      </c>
      <c r="H71" s="37"/>
      <c r="I71" s="39">
        <v>5100</v>
      </c>
      <c r="J71" s="38">
        <v>0</v>
      </c>
      <c r="K71" s="33">
        <v>9.5</v>
      </c>
      <c r="L71" s="34">
        <f t="shared" si="1"/>
        <v>0</v>
      </c>
      <c r="M71" s="35">
        <f t="shared" si="2"/>
        <v>0</v>
      </c>
      <c r="N71" s="35">
        <f t="shared" si="3"/>
        <v>0</v>
      </c>
    </row>
    <row r="72" spans="1:14" ht="15" customHeight="1">
      <c r="A72" s="36">
        <f t="shared" si="4"/>
        <v>61</v>
      </c>
      <c r="B72" s="32"/>
      <c r="C72" s="121" t="s">
        <v>279</v>
      </c>
      <c r="D72" s="122" t="s">
        <v>279</v>
      </c>
      <c r="E72" s="122" t="s">
        <v>279</v>
      </c>
      <c r="F72" s="123" t="s">
        <v>279</v>
      </c>
      <c r="G72" s="33" t="s">
        <v>128</v>
      </c>
      <c r="H72" s="37"/>
      <c r="I72" s="39">
        <v>7500</v>
      </c>
      <c r="J72" s="38">
        <v>0</v>
      </c>
      <c r="K72" s="33">
        <v>9.5</v>
      </c>
      <c r="L72" s="34">
        <f t="shared" si="1"/>
        <v>0</v>
      </c>
      <c r="M72" s="35">
        <f t="shared" si="2"/>
        <v>0</v>
      </c>
      <c r="N72" s="35">
        <f t="shared" si="3"/>
        <v>0</v>
      </c>
    </row>
    <row r="73" spans="1:14" ht="15" customHeight="1">
      <c r="A73" s="36">
        <f t="shared" si="4"/>
        <v>62</v>
      </c>
      <c r="B73" s="32"/>
      <c r="C73" s="121" t="s">
        <v>280</v>
      </c>
      <c r="D73" s="122" t="s">
        <v>280</v>
      </c>
      <c r="E73" s="122" t="s">
        <v>280</v>
      </c>
      <c r="F73" s="123" t="s">
        <v>280</v>
      </c>
      <c r="G73" s="33" t="s">
        <v>128</v>
      </c>
      <c r="H73" s="37"/>
      <c r="I73" s="39">
        <v>650</v>
      </c>
      <c r="J73" s="38">
        <v>0</v>
      </c>
      <c r="K73" s="33">
        <v>9.5</v>
      </c>
      <c r="L73" s="34">
        <f t="shared" ref="L73:L92" si="5">PRODUCT(J73,1.095)</f>
        <v>0</v>
      </c>
      <c r="M73" s="35">
        <f t="shared" ref="M73:M92" si="6">PRODUCT(I73,L73)</f>
        <v>0</v>
      </c>
      <c r="N73" s="35">
        <f t="shared" ref="N73:N92" si="7">PRODUCT(I73,J73)</f>
        <v>0</v>
      </c>
    </row>
    <row r="74" spans="1:14" ht="15" customHeight="1">
      <c r="A74" s="36">
        <f t="shared" si="4"/>
        <v>63</v>
      </c>
      <c r="B74" s="32"/>
      <c r="C74" s="121" t="s">
        <v>281</v>
      </c>
      <c r="D74" s="122" t="s">
        <v>281</v>
      </c>
      <c r="E74" s="122" t="s">
        <v>281</v>
      </c>
      <c r="F74" s="123" t="s">
        <v>281</v>
      </c>
      <c r="G74" s="33" t="s">
        <v>128</v>
      </c>
      <c r="H74" s="37"/>
      <c r="I74" s="39">
        <v>650</v>
      </c>
      <c r="J74" s="38">
        <v>0</v>
      </c>
      <c r="K74" s="33">
        <v>9.5</v>
      </c>
      <c r="L74" s="34">
        <f t="shared" si="5"/>
        <v>0</v>
      </c>
      <c r="M74" s="35">
        <f t="shared" si="6"/>
        <v>0</v>
      </c>
      <c r="N74" s="35">
        <f t="shared" si="7"/>
        <v>0</v>
      </c>
    </row>
    <row r="75" spans="1:14" ht="15" customHeight="1">
      <c r="A75" s="36">
        <f t="shared" si="4"/>
        <v>64</v>
      </c>
      <c r="B75" s="32"/>
      <c r="C75" s="121" t="s">
        <v>282</v>
      </c>
      <c r="D75" s="122" t="s">
        <v>282</v>
      </c>
      <c r="E75" s="122" t="s">
        <v>282</v>
      </c>
      <c r="F75" s="123" t="s">
        <v>282</v>
      </c>
      <c r="G75" s="33" t="s">
        <v>128</v>
      </c>
      <c r="H75" s="37"/>
      <c r="I75" s="39">
        <v>650</v>
      </c>
      <c r="J75" s="38">
        <v>0</v>
      </c>
      <c r="K75" s="33">
        <v>9.5</v>
      </c>
      <c r="L75" s="34">
        <f t="shared" si="5"/>
        <v>0</v>
      </c>
      <c r="M75" s="35">
        <f t="shared" si="6"/>
        <v>0</v>
      </c>
      <c r="N75" s="35">
        <f t="shared" si="7"/>
        <v>0</v>
      </c>
    </row>
    <row r="76" spans="1:14" ht="15" customHeight="1">
      <c r="A76" s="36">
        <f t="shared" si="4"/>
        <v>65</v>
      </c>
      <c r="B76" s="32"/>
      <c r="C76" s="121" t="s">
        <v>283</v>
      </c>
      <c r="D76" s="122" t="s">
        <v>283</v>
      </c>
      <c r="E76" s="122" t="s">
        <v>283</v>
      </c>
      <c r="F76" s="123" t="s">
        <v>283</v>
      </c>
      <c r="G76" s="33" t="s">
        <v>128</v>
      </c>
      <c r="H76" s="37"/>
      <c r="I76" s="39">
        <v>650</v>
      </c>
      <c r="J76" s="38">
        <v>0</v>
      </c>
      <c r="K76" s="33">
        <v>9.5</v>
      </c>
      <c r="L76" s="34">
        <f t="shared" si="5"/>
        <v>0</v>
      </c>
      <c r="M76" s="35">
        <f t="shared" si="6"/>
        <v>0</v>
      </c>
      <c r="N76" s="35">
        <f t="shared" si="7"/>
        <v>0</v>
      </c>
    </row>
    <row r="77" spans="1:14" ht="15" customHeight="1">
      <c r="A77" s="36">
        <f t="shared" si="4"/>
        <v>66</v>
      </c>
      <c r="B77" s="32"/>
      <c r="C77" s="121" t="s">
        <v>284</v>
      </c>
      <c r="D77" s="122" t="s">
        <v>284</v>
      </c>
      <c r="E77" s="122" t="s">
        <v>284</v>
      </c>
      <c r="F77" s="123" t="s">
        <v>284</v>
      </c>
      <c r="G77" s="33" t="s">
        <v>128</v>
      </c>
      <c r="H77" s="37"/>
      <c r="I77" s="39">
        <v>650</v>
      </c>
      <c r="J77" s="38">
        <v>0</v>
      </c>
      <c r="K77" s="33">
        <v>9.5</v>
      </c>
      <c r="L77" s="34">
        <f t="shared" si="5"/>
        <v>0</v>
      </c>
      <c r="M77" s="35">
        <f t="shared" si="6"/>
        <v>0</v>
      </c>
      <c r="N77" s="35">
        <f t="shared" si="7"/>
        <v>0</v>
      </c>
    </row>
    <row r="78" spans="1:14" ht="15" customHeight="1">
      <c r="A78" s="36">
        <f t="shared" ref="A78:A92" si="8">A77+1</f>
        <v>67</v>
      </c>
      <c r="B78" s="32"/>
      <c r="C78" s="121" t="s">
        <v>285</v>
      </c>
      <c r="D78" s="122" t="s">
        <v>285</v>
      </c>
      <c r="E78" s="122" t="s">
        <v>285</v>
      </c>
      <c r="F78" s="123" t="s">
        <v>285</v>
      </c>
      <c r="G78" s="33" t="s">
        <v>128</v>
      </c>
      <c r="H78" s="37"/>
      <c r="I78" s="39">
        <v>650</v>
      </c>
      <c r="J78" s="38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>
      <c r="A79" s="36">
        <f t="shared" si="8"/>
        <v>68</v>
      </c>
      <c r="B79" s="32"/>
      <c r="C79" s="121" t="s">
        <v>286</v>
      </c>
      <c r="D79" s="122" t="s">
        <v>286</v>
      </c>
      <c r="E79" s="122" t="s">
        <v>286</v>
      </c>
      <c r="F79" s="123" t="s">
        <v>286</v>
      </c>
      <c r="G79" s="33" t="s">
        <v>128</v>
      </c>
      <c r="H79" s="37"/>
      <c r="I79" s="39">
        <v>650</v>
      </c>
      <c r="J79" s="38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>
      <c r="A80" s="36">
        <f t="shared" si="8"/>
        <v>69</v>
      </c>
      <c r="B80" s="32"/>
      <c r="C80" s="121" t="s">
        <v>287</v>
      </c>
      <c r="D80" s="122" t="s">
        <v>287</v>
      </c>
      <c r="E80" s="122" t="s">
        <v>287</v>
      </c>
      <c r="F80" s="123" t="s">
        <v>287</v>
      </c>
      <c r="G80" s="33" t="s">
        <v>128</v>
      </c>
      <c r="H80" s="37"/>
      <c r="I80" s="39">
        <v>5500</v>
      </c>
      <c r="J80" s="38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>
      <c r="A81" s="36">
        <f t="shared" si="8"/>
        <v>70</v>
      </c>
      <c r="B81" s="32"/>
      <c r="C81" s="121" t="s">
        <v>288</v>
      </c>
      <c r="D81" s="122" t="s">
        <v>288</v>
      </c>
      <c r="E81" s="122" t="s">
        <v>288</v>
      </c>
      <c r="F81" s="123" t="s">
        <v>288</v>
      </c>
      <c r="G81" s="33" t="s">
        <v>128</v>
      </c>
      <c r="H81" s="37"/>
      <c r="I81" s="39">
        <v>5500</v>
      </c>
      <c r="J81" s="38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5" customHeight="1">
      <c r="A82" s="36">
        <f t="shared" si="8"/>
        <v>71</v>
      </c>
      <c r="B82" s="32"/>
      <c r="C82" s="121" t="s">
        <v>289</v>
      </c>
      <c r="D82" s="122" t="s">
        <v>289</v>
      </c>
      <c r="E82" s="122" t="s">
        <v>289</v>
      </c>
      <c r="F82" s="123" t="s">
        <v>289</v>
      </c>
      <c r="G82" s="33" t="s">
        <v>128</v>
      </c>
      <c r="H82" s="37"/>
      <c r="I82" s="39">
        <v>650</v>
      </c>
      <c r="J82" s="38">
        <v>0</v>
      </c>
      <c r="K82" s="33">
        <v>9.5</v>
      </c>
      <c r="L82" s="34">
        <f t="shared" si="5"/>
        <v>0</v>
      </c>
      <c r="M82" s="35">
        <f t="shared" si="6"/>
        <v>0</v>
      </c>
      <c r="N82" s="35">
        <f t="shared" si="7"/>
        <v>0</v>
      </c>
    </row>
    <row r="83" spans="1:14" ht="15" customHeight="1">
      <c r="A83" s="36">
        <f t="shared" si="8"/>
        <v>72</v>
      </c>
      <c r="B83" s="32"/>
      <c r="C83" s="121" t="s">
        <v>290</v>
      </c>
      <c r="D83" s="122" t="s">
        <v>290</v>
      </c>
      <c r="E83" s="122" t="s">
        <v>290</v>
      </c>
      <c r="F83" s="123" t="s">
        <v>290</v>
      </c>
      <c r="G83" s="33" t="s">
        <v>128</v>
      </c>
      <c r="H83" s="37"/>
      <c r="I83" s="39">
        <v>650</v>
      </c>
      <c r="J83" s="38">
        <v>0</v>
      </c>
      <c r="K83" s="33">
        <v>9.5</v>
      </c>
      <c r="L83" s="34">
        <f t="shared" si="5"/>
        <v>0</v>
      </c>
      <c r="M83" s="35">
        <f t="shared" si="6"/>
        <v>0</v>
      </c>
      <c r="N83" s="35">
        <f t="shared" si="7"/>
        <v>0</v>
      </c>
    </row>
    <row r="84" spans="1:14" ht="15" customHeight="1">
      <c r="A84" s="36">
        <f t="shared" si="8"/>
        <v>73</v>
      </c>
      <c r="B84" s="32"/>
      <c r="C84" s="121" t="s">
        <v>291</v>
      </c>
      <c r="D84" s="122" t="s">
        <v>291</v>
      </c>
      <c r="E84" s="122" t="s">
        <v>291</v>
      </c>
      <c r="F84" s="123" t="s">
        <v>291</v>
      </c>
      <c r="G84" s="33" t="s">
        <v>128</v>
      </c>
      <c r="H84" s="37"/>
      <c r="I84" s="39">
        <v>650</v>
      </c>
      <c r="J84" s="38">
        <v>0</v>
      </c>
      <c r="K84" s="33">
        <v>9.5</v>
      </c>
      <c r="L84" s="34">
        <f t="shared" si="5"/>
        <v>0</v>
      </c>
      <c r="M84" s="35">
        <f t="shared" si="6"/>
        <v>0</v>
      </c>
      <c r="N84" s="35">
        <f t="shared" si="7"/>
        <v>0</v>
      </c>
    </row>
    <row r="85" spans="1:14" ht="15" customHeight="1">
      <c r="A85" s="36">
        <f t="shared" si="8"/>
        <v>74</v>
      </c>
      <c r="B85" s="32"/>
      <c r="C85" s="121" t="s">
        <v>292</v>
      </c>
      <c r="D85" s="122" t="s">
        <v>292</v>
      </c>
      <c r="E85" s="122" t="s">
        <v>292</v>
      </c>
      <c r="F85" s="123" t="s">
        <v>292</v>
      </c>
      <c r="G85" s="33" t="s">
        <v>128</v>
      </c>
      <c r="H85" s="37"/>
      <c r="I85" s="39">
        <v>650</v>
      </c>
      <c r="J85" s="38">
        <v>0</v>
      </c>
      <c r="K85" s="33">
        <v>9.5</v>
      </c>
      <c r="L85" s="34">
        <f t="shared" si="5"/>
        <v>0</v>
      </c>
      <c r="M85" s="35">
        <f t="shared" si="6"/>
        <v>0</v>
      </c>
      <c r="N85" s="35">
        <f t="shared" si="7"/>
        <v>0</v>
      </c>
    </row>
    <row r="86" spans="1:14" ht="15" customHeight="1">
      <c r="A86" s="36">
        <f t="shared" si="8"/>
        <v>75</v>
      </c>
      <c r="B86" s="32"/>
      <c r="C86" s="121" t="s">
        <v>293</v>
      </c>
      <c r="D86" s="122" t="s">
        <v>293</v>
      </c>
      <c r="E86" s="122" t="s">
        <v>293</v>
      </c>
      <c r="F86" s="123" t="s">
        <v>293</v>
      </c>
      <c r="G86" s="33" t="s">
        <v>128</v>
      </c>
      <c r="H86" s="37"/>
      <c r="I86" s="39">
        <v>5000</v>
      </c>
      <c r="J86" s="38">
        <v>0</v>
      </c>
      <c r="K86" s="33">
        <v>9.5</v>
      </c>
      <c r="L86" s="34">
        <f t="shared" si="5"/>
        <v>0</v>
      </c>
      <c r="M86" s="35">
        <f t="shared" si="6"/>
        <v>0</v>
      </c>
      <c r="N86" s="35">
        <f t="shared" si="7"/>
        <v>0</v>
      </c>
    </row>
    <row r="87" spans="1:14" ht="15" customHeight="1">
      <c r="A87" s="36">
        <f t="shared" si="8"/>
        <v>76</v>
      </c>
      <c r="B87" s="32"/>
      <c r="C87" s="121" t="s">
        <v>294</v>
      </c>
      <c r="D87" s="122" t="s">
        <v>294</v>
      </c>
      <c r="E87" s="122" t="s">
        <v>294</v>
      </c>
      <c r="F87" s="123" t="s">
        <v>294</v>
      </c>
      <c r="G87" s="33" t="s">
        <v>128</v>
      </c>
      <c r="H87" s="37"/>
      <c r="I87" s="39">
        <v>7500</v>
      </c>
      <c r="J87" s="38">
        <v>0</v>
      </c>
      <c r="K87" s="33">
        <v>9.5</v>
      </c>
      <c r="L87" s="34">
        <f t="shared" si="5"/>
        <v>0</v>
      </c>
      <c r="M87" s="35">
        <f t="shared" si="6"/>
        <v>0</v>
      </c>
      <c r="N87" s="35">
        <f t="shared" si="7"/>
        <v>0</v>
      </c>
    </row>
    <row r="88" spans="1:14" ht="15" customHeight="1">
      <c r="A88" s="36">
        <f t="shared" si="8"/>
        <v>77</v>
      </c>
      <c r="B88" s="32"/>
      <c r="C88" s="121" t="s">
        <v>295</v>
      </c>
      <c r="D88" s="122" t="s">
        <v>295</v>
      </c>
      <c r="E88" s="122" t="s">
        <v>295</v>
      </c>
      <c r="F88" s="123" t="s">
        <v>295</v>
      </c>
      <c r="G88" s="33" t="s">
        <v>128</v>
      </c>
      <c r="H88" s="37"/>
      <c r="I88" s="39">
        <v>7500</v>
      </c>
      <c r="J88" s="38">
        <v>0</v>
      </c>
      <c r="K88" s="33">
        <v>9.5</v>
      </c>
      <c r="L88" s="34">
        <f t="shared" si="5"/>
        <v>0</v>
      </c>
      <c r="M88" s="35">
        <f t="shared" si="6"/>
        <v>0</v>
      </c>
      <c r="N88" s="35">
        <f t="shared" si="7"/>
        <v>0</v>
      </c>
    </row>
    <row r="89" spans="1:14" ht="15" customHeight="1">
      <c r="A89" s="36">
        <f t="shared" si="8"/>
        <v>78</v>
      </c>
      <c r="B89" s="32"/>
      <c r="C89" s="121" t="s">
        <v>296</v>
      </c>
      <c r="D89" s="122" t="s">
        <v>296</v>
      </c>
      <c r="E89" s="122" t="s">
        <v>296</v>
      </c>
      <c r="F89" s="123" t="s">
        <v>296</v>
      </c>
      <c r="G89" s="33" t="s">
        <v>128</v>
      </c>
      <c r="H89" s="37"/>
      <c r="I89" s="39">
        <v>7500</v>
      </c>
      <c r="J89" s="38">
        <v>0</v>
      </c>
      <c r="K89" s="33">
        <v>9.5</v>
      </c>
      <c r="L89" s="34">
        <f t="shared" si="5"/>
        <v>0</v>
      </c>
      <c r="M89" s="35">
        <f t="shared" si="6"/>
        <v>0</v>
      </c>
      <c r="N89" s="35">
        <f t="shared" si="7"/>
        <v>0</v>
      </c>
    </row>
    <row r="90" spans="1:14" ht="15" customHeight="1">
      <c r="A90" s="36">
        <f t="shared" si="8"/>
        <v>79</v>
      </c>
      <c r="B90" s="32"/>
      <c r="C90" s="121" t="s">
        <v>297</v>
      </c>
      <c r="D90" s="122" t="s">
        <v>297</v>
      </c>
      <c r="E90" s="122" t="s">
        <v>297</v>
      </c>
      <c r="F90" s="123" t="s">
        <v>297</v>
      </c>
      <c r="G90" s="33" t="s">
        <v>128</v>
      </c>
      <c r="H90" s="37"/>
      <c r="I90" s="39">
        <v>650</v>
      </c>
      <c r="J90" s="38">
        <v>0</v>
      </c>
      <c r="K90" s="33">
        <v>9.5</v>
      </c>
      <c r="L90" s="34">
        <f t="shared" si="5"/>
        <v>0</v>
      </c>
      <c r="M90" s="35">
        <f t="shared" si="6"/>
        <v>0</v>
      </c>
      <c r="N90" s="35">
        <f t="shared" si="7"/>
        <v>0</v>
      </c>
    </row>
    <row r="91" spans="1:14" ht="15" customHeight="1">
      <c r="A91" s="36">
        <f t="shared" si="8"/>
        <v>80</v>
      </c>
      <c r="B91" s="32"/>
      <c r="C91" s="121" t="s">
        <v>298</v>
      </c>
      <c r="D91" s="122" t="s">
        <v>298</v>
      </c>
      <c r="E91" s="122" t="s">
        <v>298</v>
      </c>
      <c r="F91" s="123" t="s">
        <v>298</v>
      </c>
      <c r="G91" s="33" t="s">
        <v>128</v>
      </c>
      <c r="H91" s="37"/>
      <c r="I91" s="39">
        <v>3800</v>
      </c>
      <c r="J91" s="38">
        <v>0</v>
      </c>
      <c r="K91" s="33">
        <v>9.5</v>
      </c>
      <c r="L91" s="34">
        <f t="shared" si="5"/>
        <v>0</v>
      </c>
      <c r="M91" s="35">
        <f t="shared" si="6"/>
        <v>0</v>
      </c>
      <c r="N91" s="35">
        <f t="shared" si="7"/>
        <v>0</v>
      </c>
    </row>
    <row r="92" spans="1:14" ht="15" customHeight="1">
      <c r="A92" s="36">
        <f t="shared" si="8"/>
        <v>81</v>
      </c>
      <c r="B92" s="32"/>
      <c r="C92" s="121" t="s">
        <v>299</v>
      </c>
      <c r="D92" s="122" t="s">
        <v>299</v>
      </c>
      <c r="E92" s="122" t="s">
        <v>299</v>
      </c>
      <c r="F92" s="123" t="s">
        <v>299</v>
      </c>
      <c r="G92" s="33" t="s">
        <v>128</v>
      </c>
      <c r="H92" s="37"/>
      <c r="I92" s="39">
        <v>3800</v>
      </c>
      <c r="J92" s="38">
        <v>0</v>
      </c>
      <c r="K92" s="33">
        <v>9.5</v>
      </c>
      <c r="L92" s="34">
        <f t="shared" si="5"/>
        <v>0</v>
      </c>
      <c r="M92" s="35">
        <f t="shared" si="6"/>
        <v>0</v>
      </c>
      <c r="N92" s="35">
        <f t="shared" si="7"/>
        <v>0</v>
      </c>
    </row>
    <row r="93" spans="1:14" ht="12.75" customHeight="1">
      <c r="A93" s="40"/>
      <c r="B93" s="40"/>
      <c r="C93" s="120" t="s">
        <v>300</v>
      </c>
      <c r="D93" s="120"/>
      <c r="E93" s="120"/>
      <c r="F93" s="120"/>
      <c r="G93" s="41"/>
      <c r="H93" s="41"/>
      <c r="I93" s="41"/>
      <c r="J93" s="42"/>
      <c r="K93" s="41"/>
      <c r="L93" s="43"/>
      <c r="M93" s="44">
        <f>SUM(M12:M92)</f>
        <v>0</v>
      </c>
      <c r="N93" s="44">
        <f>SUM(N12:N92)</f>
        <v>0</v>
      </c>
    </row>
    <row r="94" spans="1:1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>
      <c r="A95" s="4" t="s">
        <v>16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2.75" customHeight="1">
      <c r="A96" s="4" t="s">
        <v>17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>
      <c r="A97" s="4" t="s">
        <v>18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>
      <c r="A98" s="93" t="s">
        <v>102</v>
      </c>
      <c r="B98" s="93"/>
      <c r="C98" s="93"/>
      <c r="D98" s="93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>
      <c r="A100" s="48"/>
      <c r="B100" s="4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>
      <c r="A102" s="4" t="s">
        <v>19</v>
      </c>
      <c r="B102" s="4"/>
      <c r="C102" s="4"/>
      <c r="D102" s="4"/>
      <c r="E102" s="4"/>
      <c r="F102" s="4"/>
      <c r="G102" s="4"/>
      <c r="H102" s="45" t="s">
        <v>20</v>
      </c>
      <c r="I102" s="4"/>
      <c r="J102" s="4"/>
      <c r="K102" s="4" t="s">
        <v>21</v>
      </c>
      <c r="L102" s="4"/>
      <c r="M102" s="4"/>
      <c r="N102" s="4"/>
    </row>
    <row r="105" spans="1:14" ht="12.75" customHeight="1">
      <c r="B105" s="46"/>
      <c r="C105" s="46"/>
    </row>
    <row r="106" spans="1:14" ht="12.75" customHeight="1">
      <c r="B106" s="46"/>
      <c r="C106" s="46"/>
    </row>
    <row r="107" spans="1:14" ht="12.75" customHeight="1">
      <c r="B107" s="46"/>
      <c r="C107" s="46"/>
    </row>
    <row r="108" spans="1:14" ht="12.75" customHeight="1">
      <c r="B108" s="46"/>
      <c r="C108" s="46"/>
    </row>
  </sheetData>
  <sheetProtection algorithmName="SHA-512" hashValue="sacRzy72i60tu3kM/HYdOmq7AOAO71fmQVdm5BNqtOasJ4voa//EFLkJSSC+EXpIN9sRB2NHWS2LKIN5tXWmZw==" saltValue="9yRedf3e5Js+6jWCaIFUmg==" spinCount="100000" sheet="1" objects="1" scenarios="1"/>
  <protectedRanges>
    <protectedRange sqref="C102" name="Obseg3"/>
    <protectedRange sqref="C4:C5" name="Obseg2"/>
    <protectedRange sqref="C102" name="Range2"/>
  </protectedRanges>
  <mergeCells count="83">
    <mergeCell ref="C88:F88"/>
    <mergeCell ref="C89:F89"/>
    <mergeCell ref="C90:F90"/>
    <mergeCell ref="C91:F91"/>
    <mergeCell ref="C92:F92"/>
    <mergeCell ref="C87:F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75:F75"/>
    <mergeCell ref="C67:F67"/>
    <mergeCell ref="C68:F68"/>
    <mergeCell ref="C69:F69"/>
    <mergeCell ref="C70:F70"/>
    <mergeCell ref="C71:F71"/>
    <mergeCell ref="C72:F72"/>
    <mergeCell ref="C73:F73"/>
    <mergeCell ref="C74:F74"/>
    <mergeCell ref="C63:F63"/>
    <mergeCell ref="C64:F64"/>
    <mergeCell ref="C65:F65"/>
    <mergeCell ref="C56:F56"/>
    <mergeCell ref="C57:F57"/>
    <mergeCell ref="C58:F58"/>
    <mergeCell ref="C59:F59"/>
    <mergeCell ref="C60:F60"/>
    <mergeCell ref="C31:F31"/>
    <mergeCell ref="C66:F66"/>
    <mergeCell ref="C55:F55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61:F61"/>
    <mergeCell ref="C62:F62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93:F93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29:F29"/>
    <mergeCell ref="C30:F30"/>
    <mergeCell ref="C10:F10"/>
    <mergeCell ref="C12:F12"/>
    <mergeCell ref="C13:F13"/>
    <mergeCell ref="C14:F14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5E6F-D379-4176-94BD-E34A395514BC}">
  <dimension ref="A1:N49"/>
  <sheetViews>
    <sheetView zoomScaleNormal="100" workbookViewId="0">
      <selection activeCell="A41" sqref="A41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339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thickBo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340</v>
      </c>
      <c r="D12" s="122" t="s">
        <v>340</v>
      </c>
      <c r="E12" s="122" t="s">
        <v>340</v>
      </c>
      <c r="F12" s="123" t="s">
        <v>340</v>
      </c>
      <c r="G12" s="91" t="s">
        <v>14</v>
      </c>
      <c r="H12" s="37"/>
      <c r="I12" s="39">
        <v>50</v>
      </c>
      <c r="J12" s="38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341</v>
      </c>
      <c r="D13" s="122" t="s">
        <v>341</v>
      </c>
      <c r="E13" s="122" t="s">
        <v>341</v>
      </c>
      <c r="F13" s="123" t="s">
        <v>341</v>
      </c>
      <c r="G13" s="33" t="s">
        <v>14</v>
      </c>
      <c r="H13" s="37"/>
      <c r="I13" s="39">
        <v>40</v>
      </c>
      <c r="J13" s="38">
        <v>0</v>
      </c>
      <c r="K13" s="33">
        <v>9.5</v>
      </c>
      <c r="L13" s="34">
        <f t="shared" ref="L13:L33" si="1">PRODUCT(J13,1.095)</f>
        <v>0</v>
      </c>
      <c r="M13" s="35">
        <f t="shared" ref="M13:M33" si="2">PRODUCT(I13,L13)</f>
        <v>0</v>
      </c>
      <c r="N13" s="35">
        <f t="shared" ref="N13:N33" si="3">PRODUCT(I13,J13)</f>
        <v>0</v>
      </c>
    </row>
    <row r="14" spans="1:14" ht="15" customHeight="1">
      <c r="A14" s="36">
        <f t="shared" ref="A14:A33" si="4">A13+1</f>
        <v>3</v>
      </c>
      <c r="B14" s="32"/>
      <c r="C14" s="121" t="s">
        <v>342</v>
      </c>
      <c r="D14" s="122" t="s">
        <v>342</v>
      </c>
      <c r="E14" s="122" t="s">
        <v>342</v>
      </c>
      <c r="F14" s="123" t="s">
        <v>342</v>
      </c>
      <c r="G14" s="33" t="s">
        <v>14</v>
      </c>
      <c r="H14" s="37"/>
      <c r="I14" s="39">
        <v>60</v>
      </c>
      <c r="J14" s="38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>
      <c r="A15" s="36">
        <f t="shared" si="4"/>
        <v>4</v>
      </c>
      <c r="B15" s="32"/>
      <c r="C15" s="121" t="s">
        <v>343</v>
      </c>
      <c r="D15" s="122" t="s">
        <v>343</v>
      </c>
      <c r="E15" s="122" t="s">
        <v>343</v>
      </c>
      <c r="F15" s="123" t="s">
        <v>343</v>
      </c>
      <c r="G15" s="33" t="s">
        <v>14</v>
      </c>
      <c r="H15" s="37"/>
      <c r="I15" s="39">
        <v>80</v>
      </c>
      <c r="J15" s="38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>
      <c r="A16" s="36">
        <f t="shared" si="4"/>
        <v>5</v>
      </c>
      <c r="B16" s="32"/>
      <c r="C16" s="121" t="s">
        <v>344</v>
      </c>
      <c r="D16" s="122" t="s">
        <v>344</v>
      </c>
      <c r="E16" s="122" t="s">
        <v>344</v>
      </c>
      <c r="F16" s="123" t="s">
        <v>344</v>
      </c>
      <c r="G16" s="33" t="s">
        <v>14</v>
      </c>
      <c r="H16" s="37"/>
      <c r="I16" s="39">
        <v>100</v>
      </c>
      <c r="J16" s="38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>
      <c r="A17" s="36">
        <f t="shared" si="4"/>
        <v>6</v>
      </c>
      <c r="B17" s="32"/>
      <c r="C17" s="121" t="s">
        <v>345</v>
      </c>
      <c r="D17" s="122" t="s">
        <v>345</v>
      </c>
      <c r="E17" s="122" t="s">
        <v>345</v>
      </c>
      <c r="F17" s="123" t="s">
        <v>345</v>
      </c>
      <c r="G17" s="33" t="s">
        <v>14</v>
      </c>
      <c r="H17" s="37"/>
      <c r="I17" s="99">
        <v>100</v>
      </c>
      <c r="J17" s="38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>
      <c r="A18" s="36">
        <f t="shared" si="4"/>
        <v>7</v>
      </c>
      <c r="B18" s="32"/>
      <c r="C18" s="121" t="s">
        <v>346</v>
      </c>
      <c r="D18" s="122" t="s">
        <v>346</v>
      </c>
      <c r="E18" s="122" t="s">
        <v>346</v>
      </c>
      <c r="F18" s="123" t="s">
        <v>346</v>
      </c>
      <c r="G18" s="33" t="s">
        <v>14</v>
      </c>
      <c r="H18" s="37"/>
      <c r="I18" s="99">
        <v>90</v>
      </c>
      <c r="J18" s="38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>
      <c r="A19" s="36">
        <f t="shared" si="4"/>
        <v>8</v>
      </c>
      <c r="B19" s="32"/>
      <c r="C19" s="121" t="s">
        <v>347</v>
      </c>
      <c r="D19" s="122" t="s">
        <v>347</v>
      </c>
      <c r="E19" s="122" t="s">
        <v>347</v>
      </c>
      <c r="F19" s="123" t="s">
        <v>347</v>
      </c>
      <c r="G19" s="33" t="s">
        <v>14</v>
      </c>
      <c r="H19" s="37"/>
      <c r="I19" s="99">
        <v>120</v>
      </c>
      <c r="J19" s="38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>
      <c r="A20" s="36">
        <f t="shared" si="4"/>
        <v>9</v>
      </c>
      <c r="B20" s="32"/>
      <c r="C20" s="121" t="s">
        <v>348</v>
      </c>
      <c r="D20" s="122" t="s">
        <v>348</v>
      </c>
      <c r="E20" s="122" t="s">
        <v>348</v>
      </c>
      <c r="F20" s="123" t="s">
        <v>348</v>
      </c>
      <c r="G20" s="33" t="s">
        <v>14</v>
      </c>
      <c r="H20" s="37"/>
      <c r="I20" s="99">
        <v>150</v>
      </c>
      <c r="J20" s="38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>
      <c r="A21" s="36">
        <f t="shared" si="4"/>
        <v>10</v>
      </c>
      <c r="B21" s="32"/>
      <c r="C21" s="121" t="s">
        <v>349</v>
      </c>
      <c r="D21" s="122" t="s">
        <v>349</v>
      </c>
      <c r="E21" s="122" t="s">
        <v>349</v>
      </c>
      <c r="F21" s="123" t="s">
        <v>349</v>
      </c>
      <c r="G21" s="33" t="s">
        <v>14</v>
      </c>
      <c r="H21" s="37"/>
      <c r="I21" s="99">
        <v>200</v>
      </c>
      <c r="J21" s="38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>
      <c r="A22" s="36">
        <f t="shared" si="4"/>
        <v>11</v>
      </c>
      <c r="B22" s="32"/>
      <c r="C22" s="121" t="s">
        <v>350</v>
      </c>
      <c r="D22" s="122" t="s">
        <v>350</v>
      </c>
      <c r="E22" s="122" t="s">
        <v>350</v>
      </c>
      <c r="F22" s="123" t="s">
        <v>350</v>
      </c>
      <c r="G22" s="33" t="s">
        <v>14</v>
      </c>
      <c r="H22" s="37"/>
      <c r="I22" s="99">
        <v>210</v>
      </c>
      <c r="J22" s="38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>
      <c r="A23" s="36">
        <f t="shared" si="4"/>
        <v>12</v>
      </c>
      <c r="B23" s="32"/>
      <c r="C23" s="121" t="s">
        <v>351</v>
      </c>
      <c r="D23" s="122" t="s">
        <v>351</v>
      </c>
      <c r="E23" s="122" t="s">
        <v>351</v>
      </c>
      <c r="F23" s="123" t="s">
        <v>351</v>
      </c>
      <c r="G23" s="33" t="s">
        <v>14</v>
      </c>
      <c r="H23" s="37"/>
      <c r="I23" s="99">
        <v>140</v>
      </c>
      <c r="J23" s="38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>
      <c r="A24" s="36">
        <f t="shared" si="4"/>
        <v>13</v>
      </c>
      <c r="B24" s="32"/>
      <c r="C24" s="121" t="s">
        <v>352</v>
      </c>
      <c r="D24" s="122" t="s">
        <v>352</v>
      </c>
      <c r="E24" s="122" t="s">
        <v>352</v>
      </c>
      <c r="F24" s="123" t="s">
        <v>352</v>
      </c>
      <c r="G24" s="33" t="s">
        <v>14</v>
      </c>
      <c r="H24" s="37"/>
      <c r="I24" s="99">
        <v>150</v>
      </c>
      <c r="J24" s="38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>
      <c r="A25" s="36">
        <f t="shared" si="4"/>
        <v>14</v>
      </c>
      <c r="B25" s="32"/>
      <c r="C25" s="121" t="s">
        <v>353</v>
      </c>
      <c r="D25" s="122" t="s">
        <v>353</v>
      </c>
      <c r="E25" s="122" t="s">
        <v>353</v>
      </c>
      <c r="F25" s="123" t="s">
        <v>353</v>
      </c>
      <c r="G25" s="33" t="s">
        <v>14</v>
      </c>
      <c r="H25" s="37"/>
      <c r="I25" s="99">
        <v>220</v>
      </c>
      <c r="J25" s="38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>
      <c r="A26" s="36">
        <f t="shared" si="4"/>
        <v>15</v>
      </c>
      <c r="B26" s="32"/>
      <c r="C26" s="121" t="s">
        <v>354</v>
      </c>
      <c r="D26" s="122" t="s">
        <v>354</v>
      </c>
      <c r="E26" s="122" t="s">
        <v>354</v>
      </c>
      <c r="F26" s="123" t="s">
        <v>354</v>
      </c>
      <c r="G26" s="33" t="s">
        <v>14</v>
      </c>
      <c r="H26" s="37"/>
      <c r="I26" s="99">
        <v>400</v>
      </c>
      <c r="J26" s="38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>
      <c r="A27" s="36">
        <f t="shared" si="4"/>
        <v>16</v>
      </c>
      <c r="B27" s="32"/>
      <c r="C27" s="121" t="s">
        <v>355</v>
      </c>
      <c r="D27" s="122" t="s">
        <v>355</v>
      </c>
      <c r="E27" s="122" t="s">
        <v>355</v>
      </c>
      <c r="F27" s="123" t="s">
        <v>355</v>
      </c>
      <c r="G27" s="33" t="s">
        <v>14</v>
      </c>
      <c r="H27" s="37"/>
      <c r="I27" s="99">
        <v>450</v>
      </c>
      <c r="J27" s="38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>
      <c r="A28" s="36">
        <f t="shared" si="4"/>
        <v>17</v>
      </c>
      <c r="B28" s="32"/>
      <c r="C28" s="121" t="s">
        <v>356</v>
      </c>
      <c r="D28" s="122" t="s">
        <v>356</v>
      </c>
      <c r="E28" s="122" t="s">
        <v>356</v>
      </c>
      <c r="F28" s="123" t="s">
        <v>356</v>
      </c>
      <c r="G28" s="33" t="s">
        <v>14</v>
      </c>
      <c r="H28" s="37"/>
      <c r="I28" s="99">
        <v>450</v>
      </c>
      <c r="J28" s="38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15" customHeight="1">
      <c r="A29" s="36">
        <f t="shared" si="4"/>
        <v>18</v>
      </c>
      <c r="B29" s="32"/>
      <c r="C29" s="121" t="s">
        <v>357</v>
      </c>
      <c r="D29" s="122" t="s">
        <v>357</v>
      </c>
      <c r="E29" s="122" t="s">
        <v>357</v>
      </c>
      <c r="F29" s="123" t="s">
        <v>357</v>
      </c>
      <c r="G29" s="33" t="s">
        <v>14</v>
      </c>
      <c r="H29" s="37"/>
      <c r="I29" s="99">
        <v>150</v>
      </c>
      <c r="J29" s="38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>
      <c r="A30" s="36">
        <f t="shared" si="4"/>
        <v>19</v>
      </c>
      <c r="B30" s="32"/>
      <c r="C30" s="121" t="s">
        <v>358</v>
      </c>
      <c r="D30" s="122" t="s">
        <v>358</v>
      </c>
      <c r="E30" s="122" t="s">
        <v>358</v>
      </c>
      <c r="F30" s="123" t="s">
        <v>358</v>
      </c>
      <c r="G30" s="33" t="s">
        <v>14</v>
      </c>
      <c r="H30" s="37"/>
      <c r="I30" s="99">
        <v>100</v>
      </c>
      <c r="J30" s="38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15" customHeight="1">
      <c r="A31" s="36">
        <f t="shared" si="4"/>
        <v>20</v>
      </c>
      <c r="B31" s="32"/>
      <c r="C31" s="121" t="s">
        <v>359</v>
      </c>
      <c r="D31" s="122" t="s">
        <v>359</v>
      </c>
      <c r="E31" s="122" t="s">
        <v>359</v>
      </c>
      <c r="F31" s="123" t="s">
        <v>359</v>
      </c>
      <c r="G31" s="33" t="s">
        <v>14</v>
      </c>
      <c r="H31" s="37"/>
      <c r="I31" s="99">
        <v>140</v>
      </c>
      <c r="J31" s="38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>
      <c r="A32" s="36">
        <f t="shared" si="4"/>
        <v>21</v>
      </c>
      <c r="B32" s="32"/>
      <c r="C32" s="121" t="s">
        <v>360</v>
      </c>
      <c r="D32" s="122" t="s">
        <v>360</v>
      </c>
      <c r="E32" s="122" t="s">
        <v>360</v>
      </c>
      <c r="F32" s="123" t="s">
        <v>360</v>
      </c>
      <c r="G32" s="33" t="s">
        <v>14</v>
      </c>
      <c r="H32" s="37"/>
      <c r="I32" s="100">
        <v>40</v>
      </c>
      <c r="J32" s="38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>
      <c r="A33" s="36">
        <f t="shared" si="4"/>
        <v>22</v>
      </c>
      <c r="B33" s="32"/>
      <c r="C33" s="121" t="s">
        <v>361</v>
      </c>
      <c r="D33" s="122" t="s">
        <v>361</v>
      </c>
      <c r="E33" s="122" t="s">
        <v>361</v>
      </c>
      <c r="F33" s="123" t="s">
        <v>361</v>
      </c>
      <c r="G33" s="33" t="s">
        <v>14</v>
      </c>
      <c r="H33" s="37"/>
      <c r="I33" s="100">
        <v>50</v>
      </c>
      <c r="J33" s="38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2.75" customHeight="1">
      <c r="A34" s="40"/>
      <c r="B34" s="40"/>
      <c r="C34" s="120" t="s">
        <v>362</v>
      </c>
      <c r="D34" s="120"/>
      <c r="E34" s="120"/>
      <c r="F34" s="120"/>
      <c r="G34" s="41"/>
      <c r="H34" s="41"/>
      <c r="I34" s="41"/>
      <c r="J34" s="42"/>
      <c r="K34" s="41"/>
      <c r="L34" s="43"/>
      <c r="M34" s="44">
        <f>SUM(M12:M33)</f>
        <v>0</v>
      </c>
      <c r="N34" s="44">
        <f>SUM(N12:N33)</f>
        <v>0</v>
      </c>
    </row>
    <row r="35" spans="1:14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>
      <c r="A39" s="93" t="s">
        <v>102</v>
      </c>
      <c r="B39" s="93"/>
      <c r="C39" s="93"/>
      <c r="D39" s="93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>
      <c r="A41" s="48" t="s">
        <v>26</v>
      </c>
      <c r="B41" s="4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>
      <c r="A43" s="4" t="s">
        <v>19</v>
      </c>
      <c r="B43" s="4"/>
      <c r="C43" s="4"/>
      <c r="D43" s="4"/>
      <c r="E43" s="4"/>
      <c r="F43" s="4"/>
      <c r="G43" s="4"/>
      <c r="H43" s="45" t="s">
        <v>20</v>
      </c>
      <c r="I43" s="4"/>
      <c r="J43" s="4"/>
      <c r="K43" s="4" t="s">
        <v>21</v>
      </c>
      <c r="L43" s="4"/>
      <c r="M43" s="4"/>
      <c r="N43" s="4"/>
    </row>
    <row r="46" spans="1:14" ht="12.75" customHeight="1">
      <c r="B46" s="46"/>
      <c r="C46" s="46"/>
    </row>
    <row r="47" spans="1:14" ht="12.75" customHeight="1">
      <c r="B47" s="46"/>
      <c r="C47" s="46"/>
    </row>
    <row r="48" spans="1:14" ht="12.75" customHeight="1">
      <c r="B48" s="46"/>
      <c r="C48" s="46"/>
    </row>
    <row r="49" spans="2:3" ht="12.75" customHeight="1">
      <c r="B49" s="46"/>
      <c r="C49" s="46"/>
    </row>
  </sheetData>
  <sheetProtection algorithmName="SHA-512" hashValue="CWb7537SCuhvuei8sdtUkNSWIlHHZyckzixC1/9kkWKtzgOENUovj/IH5inQSJFINyZhudNAJ/FgoCCxvu5+Xw==" saltValue="sl4rXnMZhfOCKntfBTDL6w==" spinCount="100000" sheet="1" objects="1" scenarios="1"/>
  <protectedRanges>
    <protectedRange sqref="C43" name="Obseg3"/>
    <protectedRange sqref="C4:C5" name="Obseg2"/>
    <protectedRange sqref="C43" name="Range2"/>
  </protectedRanges>
  <mergeCells count="24">
    <mergeCell ref="C34:F34"/>
    <mergeCell ref="C26:F26"/>
    <mergeCell ref="C27:F27"/>
    <mergeCell ref="C28:F28"/>
    <mergeCell ref="C29:F29"/>
    <mergeCell ref="C30:F30"/>
    <mergeCell ref="C33:F33"/>
    <mergeCell ref="C23:F23"/>
    <mergeCell ref="C24:F24"/>
    <mergeCell ref="C25:F25"/>
    <mergeCell ref="C31:F31"/>
    <mergeCell ref="C32:F32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037D-EE0D-4637-B46A-0B809259CA0E}">
  <dimension ref="A1:N58"/>
  <sheetViews>
    <sheetView topLeftCell="A21" zoomScaleNormal="100" workbookViewId="0">
      <selection activeCell="C42" sqref="C42:F42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364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thickBot="1">
      <c r="A11" s="14"/>
      <c r="B11" s="15"/>
      <c r="C11" s="16"/>
      <c r="D11" s="17"/>
      <c r="E11" s="18"/>
      <c r="F11" s="19"/>
      <c r="G11" s="20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301</v>
      </c>
      <c r="D12" s="122" t="s">
        <v>301</v>
      </c>
      <c r="E12" s="122" t="s">
        <v>301</v>
      </c>
      <c r="F12" s="123" t="s">
        <v>301</v>
      </c>
      <c r="G12" s="91" t="s">
        <v>14</v>
      </c>
      <c r="H12" s="37"/>
      <c r="I12" s="39">
        <v>500</v>
      </c>
      <c r="J12" s="38">
        <v>0</v>
      </c>
      <c r="K12" s="33">
        <v>9.5</v>
      </c>
      <c r="L12" s="34">
        <f t="shared" ref="L12:L4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302</v>
      </c>
      <c r="D13" s="122" t="s">
        <v>302</v>
      </c>
      <c r="E13" s="122" t="s">
        <v>302</v>
      </c>
      <c r="F13" s="123" t="s">
        <v>302</v>
      </c>
      <c r="G13" s="33" t="s">
        <v>14</v>
      </c>
      <c r="H13" s="37"/>
      <c r="I13" s="39">
        <v>110</v>
      </c>
      <c r="J13" s="38">
        <v>0</v>
      </c>
      <c r="K13" s="33">
        <v>9.5</v>
      </c>
      <c r="L13" s="34">
        <f t="shared" si="0"/>
        <v>0</v>
      </c>
      <c r="M13" s="35">
        <f t="shared" ref="M13:M42" si="1">PRODUCT(I13,L13)</f>
        <v>0</v>
      </c>
      <c r="N13" s="35">
        <f t="shared" ref="N13:N42" si="2">PRODUCT(I13,J13)</f>
        <v>0</v>
      </c>
    </row>
    <row r="14" spans="1:14" ht="15" customHeight="1">
      <c r="A14" s="36">
        <f t="shared" ref="A14:A42" si="3">A13+1</f>
        <v>3</v>
      </c>
      <c r="B14" s="32"/>
      <c r="C14" s="121" t="s">
        <v>303</v>
      </c>
      <c r="D14" s="122" t="s">
        <v>303</v>
      </c>
      <c r="E14" s="122" t="s">
        <v>303</v>
      </c>
      <c r="F14" s="123" t="s">
        <v>303</v>
      </c>
      <c r="G14" s="33" t="s">
        <v>14</v>
      </c>
      <c r="H14" s="37"/>
      <c r="I14" s="39">
        <v>150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304</v>
      </c>
      <c r="D15" s="122" t="s">
        <v>304</v>
      </c>
      <c r="E15" s="122" t="s">
        <v>304</v>
      </c>
      <c r="F15" s="123" t="s">
        <v>304</v>
      </c>
      <c r="G15" s="33" t="s">
        <v>14</v>
      </c>
      <c r="H15" s="37"/>
      <c r="I15" s="39">
        <v>350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305</v>
      </c>
      <c r="D16" s="122" t="s">
        <v>305</v>
      </c>
      <c r="E16" s="122" t="s">
        <v>305</v>
      </c>
      <c r="F16" s="123" t="s">
        <v>305</v>
      </c>
      <c r="G16" s="33" t="s">
        <v>14</v>
      </c>
      <c r="H16" s="37"/>
      <c r="I16" s="39">
        <v>160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306</v>
      </c>
      <c r="D17" s="122" t="s">
        <v>306</v>
      </c>
      <c r="E17" s="122" t="s">
        <v>306</v>
      </c>
      <c r="F17" s="123" t="s">
        <v>306</v>
      </c>
      <c r="G17" s="33" t="s">
        <v>14</v>
      </c>
      <c r="H17" s="37"/>
      <c r="I17" s="39">
        <v>330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307</v>
      </c>
      <c r="D18" s="122" t="s">
        <v>307</v>
      </c>
      <c r="E18" s="122" t="s">
        <v>307</v>
      </c>
      <c r="F18" s="123" t="s">
        <v>307</v>
      </c>
      <c r="G18" s="33" t="s">
        <v>14</v>
      </c>
      <c r="H18" s="37"/>
      <c r="I18" s="39">
        <v>70</v>
      </c>
      <c r="J18" s="38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>
      <c r="A19" s="36">
        <f t="shared" si="3"/>
        <v>8</v>
      </c>
      <c r="B19" s="32"/>
      <c r="C19" s="121" t="s">
        <v>308</v>
      </c>
      <c r="D19" s="122" t="s">
        <v>308</v>
      </c>
      <c r="E19" s="122" t="s">
        <v>308</v>
      </c>
      <c r="F19" s="123" t="s">
        <v>308</v>
      </c>
      <c r="G19" s="33" t="s">
        <v>14</v>
      </c>
      <c r="H19" s="37"/>
      <c r="I19" s="39">
        <v>200</v>
      </c>
      <c r="J19" s="38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>
      <c r="A20" s="36">
        <f t="shared" si="3"/>
        <v>9</v>
      </c>
      <c r="B20" s="32"/>
      <c r="C20" s="121" t="s">
        <v>309</v>
      </c>
      <c r="D20" s="122" t="s">
        <v>309</v>
      </c>
      <c r="E20" s="122" t="s">
        <v>309</v>
      </c>
      <c r="F20" s="123" t="s">
        <v>309</v>
      </c>
      <c r="G20" s="33" t="s">
        <v>14</v>
      </c>
      <c r="H20" s="37"/>
      <c r="I20" s="39">
        <v>70</v>
      </c>
      <c r="J20" s="38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>
      <c r="A21" s="36">
        <f t="shared" si="3"/>
        <v>10</v>
      </c>
      <c r="B21" s="32"/>
      <c r="C21" s="121" t="s">
        <v>310</v>
      </c>
      <c r="D21" s="122" t="s">
        <v>310</v>
      </c>
      <c r="E21" s="122" t="s">
        <v>310</v>
      </c>
      <c r="F21" s="123" t="s">
        <v>310</v>
      </c>
      <c r="G21" s="33" t="s">
        <v>14</v>
      </c>
      <c r="H21" s="37"/>
      <c r="I21" s="39">
        <v>20</v>
      </c>
      <c r="J21" s="38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>
      <c r="A22" s="36">
        <f t="shared" si="3"/>
        <v>11</v>
      </c>
      <c r="B22" s="32"/>
      <c r="C22" s="121" t="s">
        <v>311</v>
      </c>
      <c r="D22" s="122" t="s">
        <v>311</v>
      </c>
      <c r="E22" s="122" t="s">
        <v>311</v>
      </c>
      <c r="F22" s="123" t="s">
        <v>311</v>
      </c>
      <c r="G22" s="33" t="s">
        <v>14</v>
      </c>
      <c r="H22" s="37"/>
      <c r="I22" s="39">
        <v>80</v>
      </c>
      <c r="J22" s="38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>
      <c r="A23" s="36">
        <f t="shared" si="3"/>
        <v>12</v>
      </c>
      <c r="B23" s="32"/>
      <c r="C23" s="121" t="s">
        <v>312</v>
      </c>
      <c r="D23" s="122" t="s">
        <v>312</v>
      </c>
      <c r="E23" s="122" t="s">
        <v>312</v>
      </c>
      <c r="F23" s="123" t="s">
        <v>312</v>
      </c>
      <c r="G23" s="33" t="s">
        <v>14</v>
      </c>
      <c r="H23" s="37"/>
      <c r="I23" s="39">
        <v>50</v>
      </c>
      <c r="J23" s="38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>
      <c r="A24" s="36">
        <f t="shared" si="3"/>
        <v>13</v>
      </c>
      <c r="B24" s="32"/>
      <c r="C24" s="121" t="s">
        <v>313</v>
      </c>
      <c r="D24" s="122" t="s">
        <v>313</v>
      </c>
      <c r="E24" s="122" t="s">
        <v>313</v>
      </c>
      <c r="F24" s="123" t="s">
        <v>313</v>
      </c>
      <c r="G24" s="33" t="s">
        <v>14</v>
      </c>
      <c r="H24" s="37"/>
      <c r="I24" s="39">
        <v>70</v>
      </c>
      <c r="J24" s="38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>
      <c r="A25" s="36">
        <f t="shared" si="3"/>
        <v>14</v>
      </c>
      <c r="B25" s="32"/>
      <c r="C25" s="121" t="s">
        <v>314</v>
      </c>
      <c r="D25" s="122" t="s">
        <v>314</v>
      </c>
      <c r="E25" s="122" t="s">
        <v>314</v>
      </c>
      <c r="F25" s="123" t="s">
        <v>314</v>
      </c>
      <c r="G25" s="33" t="s">
        <v>14</v>
      </c>
      <c r="H25" s="37"/>
      <c r="I25" s="39">
        <v>20</v>
      </c>
      <c r="J25" s="38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>
      <c r="A26" s="36">
        <f t="shared" si="3"/>
        <v>15</v>
      </c>
      <c r="B26" s="32"/>
      <c r="C26" s="121" t="s">
        <v>315</v>
      </c>
      <c r="D26" s="122" t="s">
        <v>315</v>
      </c>
      <c r="E26" s="122" t="s">
        <v>315</v>
      </c>
      <c r="F26" s="123" t="s">
        <v>315</v>
      </c>
      <c r="G26" s="33" t="s">
        <v>14</v>
      </c>
      <c r="H26" s="37"/>
      <c r="I26" s="39">
        <v>50</v>
      </c>
      <c r="J26" s="38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>
      <c r="A27" s="36">
        <f t="shared" si="3"/>
        <v>16</v>
      </c>
      <c r="B27" s="32"/>
      <c r="C27" s="121" t="s">
        <v>316</v>
      </c>
      <c r="D27" s="122" t="s">
        <v>316</v>
      </c>
      <c r="E27" s="122" t="s">
        <v>316</v>
      </c>
      <c r="F27" s="123" t="s">
        <v>316</v>
      </c>
      <c r="G27" s="33" t="s">
        <v>14</v>
      </c>
      <c r="H27" s="37"/>
      <c r="I27" s="39">
        <v>50</v>
      </c>
      <c r="J27" s="38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>
      <c r="A28" s="36">
        <f t="shared" si="3"/>
        <v>17</v>
      </c>
      <c r="B28" s="32"/>
      <c r="C28" s="121" t="s">
        <v>317</v>
      </c>
      <c r="D28" s="122" t="s">
        <v>317</v>
      </c>
      <c r="E28" s="122" t="s">
        <v>317</v>
      </c>
      <c r="F28" s="123" t="s">
        <v>317</v>
      </c>
      <c r="G28" s="33" t="s">
        <v>14</v>
      </c>
      <c r="H28" s="37"/>
      <c r="I28" s="39">
        <v>30</v>
      </c>
      <c r="J28" s="38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>
      <c r="A29" s="36">
        <f t="shared" si="3"/>
        <v>18</v>
      </c>
      <c r="B29" s="32"/>
      <c r="C29" s="121" t="s">
        <v>318</v>
      </c>
      <c r="D29" s="122" t="s">
        <v>318</v>
      </c>
      <c r="E29" s="122" t="s">
        <v>318</v>
      </c>
      <c r="F29" s="123" t="s">
        <v>318</v>
      </c>
      <c r="G29" s="33" t="s">
        <v>14</v>
      </c>
      <c r="H29" s="37"/>
      <c r="I29" s="39">
        <v>50</v>
      </c>
      <c r="J29" s="38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>
      <c r="A30" s="36">
        <f t="shared" si="3"/>
        <v>19</v>
      </c>
      <c r="B30" s="32"/>
      <c r="C30" s="121" t="s">
        <v>319</v>
      </c>
      <c r="D30" s="122" t="s">
        <v>319</v>
      </c>
      <c r="E30" s="122" t="s">
        <v>319</v>
      </c>
      <c r="F30" s="123" t="s">
        <v>319</v>
      </c>
      <c r="G30" s="33" t="s">
        <v>14</v>
      </c>
      <c r="H30" s="37"/>
      <c r="I30" s="39">
        <v>50</v>
      </c>
      <c r="J30" s="38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>
      <c r="A31" s="36">
        <f t="shared" si="3"/>
        <v>20</v>
      </c>
      <c r="B31" s="32"/>
      <c r="C31" s="121" t="s">
        <v>320</v>
      </c>
      <c r="D31" s="122" t="s">
        <v>320</v>
      </c>
      <c r="E31" s="122" t="s">
        <v>320</v>
      </c>
      <c r="F31" s="123" t="s">
        <v>320</v>
      </c>
      <c r="G31" s="33" t="s">
        <v>14</v>
      </c>
      <c r="H31" s="37"/>
      <c r="I31" s="39">
        <v>50</v>
      </c>
      <c r="J31" s="38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15" customHeight="1">
      <c r="A32" s="36">
        <f t="shared" si="3"/>
        <v>21</v>
      </c>
      <c r="B32" s="32"/>
      <c r="C32" s="121" t="s">
        <v>321</v>
      </c>
      <c r="D32" s="122" t="s">
        <v>321</v>
      </c>
      <c r="E32" s="122" t="s">
        <v>321</v>
      </c>
      <c r="F32" s="123" t="s">
        <v>321</v>
      </c>
      <c r="G32" s="33" t="s">
        <v>14</v>
      </c>
      <c r="H32" s="37"/>
      <c r="I32" s="39">
        <v>50</v>
      </c>
      <c r="J32" s="38">
        <v>0</v>
      </c>
      <c r="K32" s="33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ht="15" customHeight="1">
      <c r="A33" s="36">
        <f t="shared" si="3"/>
        <v>22</v>
      </c>
      <c r="B33" s="32"/>
      <c r="C33" s="121" t="s">
        <v>322</v>
      </c>
      <c r="D33" s="122" t="s">
        <v>322</v>
      </c>
      <c r="E33" s="122" t="s">
        <v>322</v>
      </c>
      <c r="F33" s="123" t="s">
        <v>322</v>
      </c>
      <c r="G33" s="33" t="s">
        <v>14</v>
      </c>
      <c r="H33" s="37"/>
      <c r="I33" s="39">
        <v>30</v>
      </c>
      <c r="J33" s="38">
        <v>0</v>
      </c>
      <c r="K33" s="33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ht="15" customHeight="1">
      <c r="A34" s="36">
        <f t="shared" si="3"/>
        <v>23</v>
      </c>
      <c r="B34" s="32"/>
      <c r="C34" s="121" t="s">
        <v>323</v>
      </c>
      <c r="D34" s="122" t="s">
        <v>323</v>
      </c>
      <c r="E34" s="122" t="s">
        <v>323</v>
      </c>
      <c r="F34" s="123" t="s">
        <v>323</v>
      </c>
      <c r="G34" s="33" t="s">
        <v>14</v>
      </c>
      <c r="H34" s="37"/>
      <c r="I34" s="39">
        <v>20</v>
      </c>
      <c r="J34" s="38">
        <v>0</v>
      </c>
      <c r="K34" s="33">
        <v>9.5</v>
      </c>
      <c r="L34" s="34">
        <f t="shared" si="0"/>
        <v>0</v>
      </c>
      <c r="M34" s="35">
        <f t="shared" si="1"/>
        <v>0</v>
      </c>
      <c r="N34" s="35">
        <f t="shared" si="2"/>
        <v>0</v>
      </c>
    </row>
    <row r="35" spans="1:14" ht="15" customHeight="1">
      <c r="A35" s="36">
        <f t="shared" si="3"/>
        <v>24</v>
      </c>
      <c r="B35" s="32"/>
      <c r="C35" s="121" t="s">
        <v>324</v>
      </c>
      <c r="D35" s="122" t="s">
        <v>324</v>
      </c>
      <c r="E35" s="122" t="s">
        <v>324</v>
      </c>
      <c r="F35" s="123" t="s">
        <v>324</v>
      </c>
      <c r="G35" s="33" t="s">
        <v>14</v>
      </c>
      <c r="H35" s="37"/>
      <c r="I35" s="39">
        <v>83.333333333333329</v>
      </c>
      <c r="J35" s="38">
        <v>0</v>
      </c>
      <c r="K35" s="33">
        <v>9.5</v>
      </c>
      <c r="L35" s="34">
        <f t="shared" si="0"/>
        <v>0</v>
      </c>
      <c r="M35" s="35">
        <f t="shared" si="1"/>
        <v>0</v>
      </c>
      <c r="N35" s="35">
        <f t="shared" si="2"/>
        <v>0</v>
      </c>
    </row>
    <row r="36" spans="1:14" ht="15" customHeight="1">
      <c r="A36" s="36">
        <f t="shared" si="3"/>
        <v>25</v>
      </c>
      <c r="B36" s="32"/>
      <c r="C36" s="121" t="s">
        <v>325</v>
      </c>
      <c r="D36" s="122" t="s">
        <v>325</v>
      </c>
      <c r="E36" s="122" t="s">
        <v>325</v>
      </c>
      <c r="F36" s="123" t="s">
        <v>325</v>
      </c>
      <c r="G36" s="33" t="s">
        <v>14</v>
      </c>
      <c r="H36" s="37"/>
      <c r="I36" s="39">
        <v>60</v>
      </c>
      <c r="J36" s="38">
        <v>0</v>
      </c>
      <c r="K36" s="33">
        <v>9.5</v>
      </c>
      <c r="L36" s="34">
        <f t="shared" si="0"/>
        <v>0</v>
      </c>
      <c r="M36" s="35">
        <f t="shared" si="1"/>
        <v>0</v>
      </c>
      <c r="N36" s="35">
        <f t="shared" si="2"/>
        <v>0</v>
      </c>
    </row>
    <row r="37" spans="1:14" ht="15" customHeight="1">
      <c r="A37" s="36">
        <f t="shared" si="3"/>
        <v>26</v>
      </c>
      <c r="B37" s="32"/>
      <c r="C37" s="121" t="s">
        <v>326</v>
      </c>
      <c r="D37" s="122" t="s">
        <v>326</v>
      </c>
      <c r="E37" s="122" t="s">
        <v>326</v>
      </c>
      <c r="F37" s="123" t="s">
        <v>326</v>
      </c>
      <c r="G37" s="33" t="s">
        <v>14</v>
      </c>
      <c r="H37" s="37"/>
      <c r="I37" s="39">
        <v>50</v>
      </c>
      <c r="J37" s="38">
        <v>0</v>
      </c>
      <c r="K37" s="33">
        <v>9.5</v>
      </c>
      <c r="L37" s="34">
        <f t="shared" si="0"/>
        <v>0</v>
      </c>
      <c r="M37" s="35">
        <f t="shared" si="1"/>
        <v>0</v>
      </c>
      <c r="N37" s="35">
        <f t="shared" si="2"/>
        <v>0</v>
      </c>
    </row>
    <row r="38" spans="1:14" ht="15" customHeight="1">
      <c r="A38" s="36">
        <f t="shared" si="3"/>
        <v>27</v>
      </c>
      <c r="B38" s="32"/>
      <c r="C38" s="121" t="s">
        <v>327</v>
      </c>
      <c r="D38" s="122" t="s">
        <v>327</v>
      </c>
      <c r="E38" s="122" t="s">
        <v>327</v>
      </c>
      <c r="F38" s="123" t="s">
        <v>327</v>
      </c>
      <c r="G38" s="33" t="s">
        <v>14</v>
      </c>
      <c r="H38" s="37"/>
      <c r="I38" s="39">
        <v>50</v>
      </c>
      <c r="J38" s="38">
        <v>0</v>
      </c>
      <c r="K38" s="33">
        <v>9.5</v>
      </c>
      <c r="L38" s="34">
        <f t="shared" si="0"/>
        <v>0</v>
      </c>
      <c r="M38" s="35">
        <f t="shared" si="1"/>
        <v>0</v>
      </c>
      <c r="N38" s="35">
        <f t="shared" si="2"/>
        <v>0</v>
      </c>
    </row>
    <row r="39" spans="1:14" ht="15" customHeight="1">
      <c r="A39" s="36">
        <f t="shared" si="3"/>
        <v>28</v>
      </c>
      <c r="B39" s="32"/>
      <c r="C39" s="121" t="s">
        <v>328</v>
      </c>
      <c r="D39" s="122" t="s">
        <v>328</v>
      </c>
      <c r="E39" s="122" t="s">
        <v>328</v>
      </c>
      <c r="F39" s="123" t="s">
        <v>328</v>
      </c>
      <c r="G39" s="33" t="s">
        <v>14</v>
      </c>
      <c r="H39" s="37"/>
      <c r="I39" s="39">
        <v>30</v>
      </c>
      <c r="J39" s="38">
        <v>0</v>
      </c>
      <c r="K39" s="33">
        <v>9.5</v>
      </c>
      <c r="L39" s="34">
        <f t="shared" si="0"/>
        <v>0</v>
      </c>
      <c r="M39" s="35">
        <f t="shared" si="1"/>
        <v>0</v>
      </c>
      <c r="N39" s="35">
        <f t="shared" si="2"/>
        <v>0</v>
      </c>
    </row>
    <row r="40" spans="1:14" ht="15" customHeight="1">
      <c r="A40" s="36">
        <f t="shared" si="3"/>
        <v>29</v>
      </c>
      <c r="B40" s="32"/>
      <c r="C40" s="121" t="s">
        <v>329</v>
      </c>
      <c r="D40" s="122" t="s">
        <v>329</v>
      </c>
      <c r="E40" s="122" t="s">
        <v>329</v>
      </c>
      <c r="F40" s="123" t="s">
        <v>329</v>
      </c>
      <c r="G40" s="33" t="s">
        <v>14</v>
      </c>
      <c r="H40" s="37"/>
      <c r="I40" s="39">
        <v>100</v>
      </c>
      <c r="J40" s="38">
        <v>0</v>
      </c>
      <c r="K40" s="33">
        <v>9.5</v>
      </c>
      <c r="L40" s="34">
        <f t="shared" si="0"/>
        <v>0</v>
      </c>
      <c r="M40" s="35">
        <f t="shared" si="1"/>
        <v>0</v>
      </c>
      <c r="N40" s="35">
        <f t="shared" si="2"/>
        <v>0</v>
      </c>
    </row>
    <row r="41" spans="1:14" ht="15" customHeight="1">
      <c r="A41" s="36">
        <f t="shared" si="3"/>
        <v>30</v>
      </c>
      <c r="B41" s="32"/>
      <c r="C41" s="121" t="s">
        <v>330</v>
      </c>
      <c r="D41" s="122" t="s">
        <v>330</v>
      </c>
      <c r="E41" s="122" t="s">
        <v>330</v>
      </c>
      <c r="F41" s="123" t="s">
        <v>330</v>
      </c>
      <c r="G41" s="33" t="s">
        <v>14</v>
      </c>
      <c r="H41" s="37"/>
      <c r="I41" s="39">
        <v>100</v>
      </c>
      <c r="J41" s="38">
        <v>0</v>
      </c>
      <c r="K41" s="33">
        <v>9.5</v>
      </c>
      <c r="L41" s="34">
        <f t="shared" si="0"/>
        <v>0</v>
      </c>
      <c r="M41" s="35">
        <f t="shared" si="1"/>
        <v>0</v>
      </c>
      <c r="N41" s="35">
        <f t="shared" si="2"/>
        <v>0</v>
      </c>
    </row>
    <row r="42" spans="1:14" ht="15" customHeight="1">
      <c r="A42" s="36">
        <f t="shared" si="3"/>
        <v>31</v>
      </c>
      <c r="B42" s="32"/>
      <c r="C42" s="121" t="s">
        <v>331</v>
      </c>
      <c r="D42" s="122" t="s">
        <v>331</v>
      </c>
      <c r="E42" s="122" t="s">
        <v>331</v>
      </c>
      <c r="F42" s="123" t="s">
        <v>331</v>
      </c>
      <c r="G42" s="33" t="s">
        <v>14</v>
      </c>
      <c r="H42" s="37"/>
      <c r="I42" s="39">
        <v>100</v>
      </c>
      <c r="J42" s="38">
        <v>0</v>
      </c>
      <c r="K42" s="33">
        <v>9.5</v>
      </c>
      <c r="L42" s="34">
        <f t="shared" si="0"/>
        <v>0</v>
      </c>
      <c r="M42" s="35">
        <f t="shared" si="1"/>
        <v>0</v>
      </c>
      <c r="N42" s="35">
        <f t="shared" si="2"/>
        <v>0</v>
      </c>
    </row>
    <row r="43" spans="1:14" ht="12.75" customHeight="1">
      <c r="A43" s="40"/>
      <c r="B43" s="40"/>
      <c r="C43" s="120" t="s">
        <v>363</v>
      </c>
      <c r="D43" s="120"/>
      <c r="E43" s="120"/>
      <c r="F43" s="120"/>
      <c r="G43" s="41"/>
      <c r="H43" s="41"/>
      <c r="I43" s="41"/>
      <c r="J43" s="42"/>
      <c r="K43" s="41"/>
      <c r="L43" s="43"/>
      <c r="M43" s="44">
        <f>SUM(M12:M42)</f>
        <v>0</v>
      </c>
      <c r="N43" s="44">
        <f>SUM(N12:N42)</f>
        <v>0</v>
      </c>
    </row>
    <row r="44" spans="1:1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>
      <c r="A48" s="93" t="s">
        <v>129</v>
      </c>
      <c r="B48" s="93"/>
      <c r="C48" s="93"/>
      <c r="D48" s="93"/>
      <c r="E48" s="93"/>
      <c r="F48" s="93"/>
      <c r="G48" s="4"/>
      <c r="H48" s="4"/>
      <c r="I48" s="4"/>
      <c r="J48" s="4"/>
      <c r="K48" s="4"/>
      <c r="L48" s="4"/>
      <c r="M48" s="4"/>
      <c r="N48" s="4"/>
    </row>
    <row r="49" spans="1:14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>
      <c r="A50" s="48"/>
      <c r="B50" s="4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>
      <c r="A52" s="4" t="s">
        <v>19</v>
      </c>
      <c r="B52" s="4"/>
      <c r="C52" s="4"/>
      <c r="D52" s="4"/>
      <c r="E52" s="4"/>
      <c r="F52" s="4"/>
      <c r="G52" s="4"/>
      <c r="H52" s="45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>
      <c r="B55" s="46"/>
      <c r="C55" s="46"/>
    </row>
    <row r="56" spans="1:14" ht="12.75" customHeight="1">
      <c r="B56" s="46"/>
      <c r="C56" s="46"/>
    </row>
    <row r="57" spans="1:14" ht="12.75" customHeight="1">
      <c r="B57" s="46"/>
      <c r="C57" s="46"/>
    </row>
    <row r="58" spans="1:14" ht="12.75" customHeight="1">
      <c r="B58" s="46"/>
      <c r="C58" s="46"/>
    </row>
  </sheetData>
  <sheetProtection algorithmName="SHA-512" hashValue="f3mIX5TPjWbFYoXAQNG5n5XIxTOKXDRetsK4QMSxBeJgoSv/399cf11dRcCXfxjdY8Z5Si+MA2mTXMTtXqpd5w==" saltValue="/6j/Y+2R5kYvoPBU+HymaA==" spinCount="100000" sheet="1" objects="1" scenarios="1"/>
  <protectedRanges>
    <protectedRange sqref="C52" name="Obseg3"/>
    <protectedRange sqref="C4:C5" name="Obseg2"/>
    <protectedRange sqref="C52" name="Range2"/>
  </protectedRanges>
  <mergeCells count="33">
    <mergeCell ref="C43:F43"/>
    <mergeCell ref="C41:F41"/>
    <mergeCell ref="C42:F42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9757-CB96-4A7D-889D-4CFE238B600B}">
  <dimension ref="A1:N56"/>
  <sheetViews>
    <sheetView topLeftCell="A11" zoomScaleNormal="100" workbookViewId="0">
      <selection activeCell="H37" sqref="H37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365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366</v>
      </c>
      <c r="D12" s="122" t="s">
        <v>366</v>
      </c>
      <c r="E12" s="122" t="s">
        <v>366</v>
      </c>
      <c r="F12" s="123" t="s">
        <v>366</v>
      </c>
      <c r="G12" s="33" t="s">
        <v>14</v>
      </c>
      <c r="H12" s="37"/>
      <c r="I12" s="39">
        <v>50</v>
      </c>
      <c r="J12" s="38">
        <v>0</v>
      </c>
      <c r="K12" s="33">
        <v>9.5</v>
      </c>
      <c r="L12" s="34">
        <f t="shared" ref="L12:L40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367</v>
      </c>
      <c r="D13" s="122" t="s">
        <v>367</v>
      </c>
      <c r="E13" s="122" t="s">
        <v>367</v>
      </c>
      <c r="F13" s="123" t="s">
        <v>367</v>
      </c>
      <c r="G13" s="33" t="s">
        <v>14</v>
      </c>
      <c r="H13" s="37"/>
      <c r="I13" s="39">
        <v>590</v>
      </c>
      <c r="J13" s="38">
        <v>0</v>
      </c>
      <c r="K13" s="33">
        <v>9.5</v>
      </c>
      <c r="L13" s="34">
        <f t="shared" si="0"/>
        <v>0</v>
      </c>
      <c r="M13" s="35">
        <f t="shared" ref="M13:M40" si="1">PRODUCT(I13,L13)</f>
        <v>0</v>
      </c>
      <c r="N13" s="35">
        <f t="shared" ref="N13:N40" si="2">PRODUCT(I13,J13)</f>
        <v>0</v>
      </c>
    </row>
    <row r="14" spans="1:14" ht="15" customHeight="1">
      <c r="A14" s="36">
        <f t="shared" ref="A14:A40" si="3">A13+1</f>
        <v>3</v>
      </c>
      <c r="B14" s="32"/>
      <c r="C14" s="121" t="s">
        <v>368</v>
      </c>
      <c r="D14" s="122" t="s">
        <v>368</v>
      </c>
      <c r="E14" s="122" t="s">
        <v>368</v>
      </c>
      <c r="F14" s="123" t="s">
        <v>368</v>
      </c>
      <c r="G14" s="33" t="s">
        <v>14</v>
      </c>
      <c r="H14" s="37"/>
      <c r="I14" s="39">
        <v>30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369</v>
      </c>
      <c r="D15" s="122" t="s">
        <v>369</v>
      </c>
      <c r="E15" s="122" t="s">
        <v>369</v>
      </c>
      <c r="F15" s="123" t="s">
        <v>369</v>
      </c>
      <c r="G15" s="33" t="s">
        <v>14</v>
      </c>
      <c r="H15" s="37"/>
      <c r="I15" s="39">
        <v>70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370</v>
      </c>
      <c r="D16" s="122" t="s">
        <v>370</v>
      </c>
      <c r="E16" s="122" t="s">
        <v>370</v>
      </c>
      <c r="F16" s="123" t="s">
        <v>370</v>
      </c>
      <c r="G16" s="33" t="s">
        <v>14</v>
      </c>
      <c r="H16" s="37"/>
      <c r="I16" s="39">
        <v>200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371</v>
      </c>
      <c r="D17" s="122" t="s">
        <v>371</v>
      </c>
      <c r="E17" s="122" t="s">
        <v>371</v>
      </c>
      <c r="F17" s="123" t="s">
        <v>371</v>
      </c>
      <c r="G17" s="33" t="s">
        <v>14</v>
      </c>
      <c r="H17" s="37"/>
      <c r="I17" s="39">
        <v>40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372</v>
      </c>
      <c r="D18" s="122" t="s">
        <v>372</v>
      </c>
      <c r="E18" s="122" t="s">
        <v>372</v>
      </c>
      <c r="F18" s="123" t="s">
        <v>372</v>
      </c>
      <c r="G18" s="33" t="s">
        <v>128</v>
      </c>
      <c r="H18" s="37"/>
      <c r="I18" s="39">
        <v>70</v>
      </c>
      <c r="J18" s="38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>
      <c r="A19" s="36">
        <f t="shared" si="3"/>
        <v>8</v>
      </c>
      <c r="B19" s="32"/>
      <c r="C19" s="121" t="s">
        <v>373</v>
      </c>
      <c r="D19" s="122" t="s">
        <v>373</v>
      </c>
      <c r="E19" s="122" t="s">
        <v>373</v>
      </c>
      <c r="F19" s="123" t="s">
        <v>373</v>
      </c>
      <c r="G19" s="33" t="s">
        <v>128</v>
      </c>
      <c r="H19" s="37"/>
      <c r="I19" s="39">
        <v>30</v>
      </c>
      <c r="J19" s="38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>
      <c r="A20" s="36">
        <f t="shared" si="3"/>
        <v>9</v>
      </c>
      <c r="B20" s="32"/>
      <c r="C20" s="121" t="s">
        <v>671</v>
      </c>
      <c r="D20" s="122" t="s">
        <v>374</v>
      </c>
      <c r="E20" s="122" t="s">
        <v>374</v>
      </c>
      <c r="F20" s="123" t="s">
        <v>374</v>
      </c>
      <c r="G20" s="33" t="s">
        <v>128</v>
      </c>
      <c r="H20" s="117"/>
      <c r="I20" s="39">
        <v>50</v>
      </c>
      <c r="J20" s="38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>
      <c r="A21" s="36">
        <f t="shared" si="3"/>
        <v>10</v>
      </c>
      <c r="B21" s="32"/>
      <c r="C21" s="121" t="s">
        <v>375</v>
      </c>
      <c r="D21" s="122" t="s">
        <v>375</v>
      </c>
      <c r="E21" s="122" t="s">
        <v>375</v>
      </c>
      <c r="F21" s="123" t="s">
        <v>375</v>
      </c>
      <c r="G21" s="33" t="s">
        <v>128</v>
      </c>
      <c r="H21" s="37"/>
      <c r="I21" s="39">
        <v>800</v>
      </c>
      <c r="J21" s="38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>
      <c r="A22" s="36">
        <f t="shared" si="3"/>
        <v>11</v>
      </c>
      <c r="B22" s="32"/>
      <c r="C22" s="121" t="s">
        <v>376</v>
      </c>
      <c r="D22" s="122" t="s">
        <v>376</v>
      </c>
      <c r="E22" s="122" t="s">
        <v>376</v>
      </c>
      <c r="F22" s="123" t="s">
        <v>376</v>
      </c>
      <c r="G22" s="33" t="s">
        <v>128</v>
      </c>
      <c r="H22" s="37"/>
      <c r="I22" s="39">
        <v>560</v>
      </c>
      <c r="J22" s="38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>
      <c r="A23" s="36">
        <f t="shared" si="3"/>
        <v>12</v>
      </c>
      <c r="B23" s="32"/>
      <c r="C23" s="121" t="s">
        <v>377</v>
      </c>
      <c r="D23" s="122" t="s">
        <v>377</v>
      </c>
      <c r="E23" s="122" t="s">
        <v>377</v>
      </c>
      <c r="F23" s="123" t="s">
        <v>377</v>
      </c>
      <c r="G23" s="33" t="s">
        <v>128</v>
      </c>
      <c r="H23" s="37"/>
      <c r="I23" s="39">
        <v>350</v>
      </c>
      <c r="J23" s="38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>
      <c r="A24" s="36">
        <f t="shared" si="3"/>
        <v>13</v>
      </c>
      <c r="B24" s="32"/>
      <c r="C24" s="121" t="s">
        <v>672</v>
      </c>
      <c r="D24" s="122" t="s">
        <v>378</v>
      </c>
      <c r="E24" s="122" t="s">
        <v>378</v>
      </c>
      <c r="F24" s="123" t="s">
        <v>378</v>
      </c>
      <c r="G24" s="33" t="s">
        <v>128</v>
      </c>
      <c r="H24" s="117"/>
      <c r="I24" s="39">
        <v>10</v>
      </c>
      <c r="J24" s="38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>
      <c r="A25" s="36">
        <f t="shared" si="3"/>
        <v>14</v>
      </c>
      <c r="B25" s="32"/>
      <c r="C25" s="121" t="s">
        <v>379</v>
      </c>
      <c r="D25" s="122" t="s">
        <v>379</v>
      </c>
      <c r="E25" s="122" t="s">
        <v>379</v>
      </c>
      <c r="F25" s="123" t="s">
        <v>379</v>
      </c>
      <c r="G25" s="33" t="s">
        <v>128</v>
      </c>
      <c r="H25" s="37"/>
      <c r="I25" s="39">
        <v>90</v>
      </c>
      <c r="J25" s="38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>
      <c r="A26" s="36">
        <f t="shared" si="3"/>
        <v>15</v>
      </c>
      <c r="B26" s="32"/>
      <c r="C26" s="121" t="s">
        <v>380</v>
      </c>
      <c r="D26" s="122" t="s">
        <v>380</v>
      </c>
      <c r="E26" s="122" t="s">
        <v>380</v>
      </c>
      <c r="F26" s="123" t="s">
        <v>380</v>
      </c>
      <c r="G26" s="33" t="s">
        <v>14</v>
      </c>
      <c r="H26" s="37"/>
      <c r="I26" s="39">
        <v>50</v>
      </c>
      <c r="J26" s="38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>
      <c r="A27" s="36">
        <f t="shared" si="3"/>
        <v>16</v>
      </c>
      <c r="B27" s="32"/>
      <c r="C27" s="121" t="s">
        <v>381</v>
      </c>
      <c r="D27" s="122" t="s">
        <v>381</v>
      </c>
      <c r="E27" s="122" t="s">
        <v>381</v>
      </c>
      <c r="F27" s="123" t="s">
        <v>381</v>
      </c>
      <c r="G27" s="33" t="s">
        <v>14</v>
      </c>
      <c r="H27" s="37"/>
      <c r="I27" s="39">
        <v>60</v>
      </c>
      <c r="J27" s="38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>
      <c r="A28" s="36">
        <f t="shared" si="3"/>
        <v>17</v>
      </c>
      <c r="B28" s="32"/>
      <c r="C28" s="121" t="s">
        <v>382</v>
      </c>
      <c r="D28" s="122" t="s">
        <v>382</v>
      </c>
      <c r="E28" s="122" t="s">
        <v>382</v>
      </c>
      <c r="F28" s="123" t="s">
        <v>382</v>
      </c>
      <c r="G28" s="33" t="s">
        <v>14</v>
      </c>
      <c r="H28" s="37"/>
      <c r="I28" s="39">
        <v>200</v>
      </c>
      <c r="J28" s="38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>
      <c r="A29" s="36">
        <f t="shared" si="3"/>
        <v>18</v>
      </c>
      <c r="B29" s="32"/>
      <c r="C29" s="121" t="s">
        <v>383</v>
      </c>
      <c r="D29" s="122" t="s">
        <v>383</v>
      </c>
      <c r="E29" s="122" t="s">
        <v>383</v>
      </c>
      <c r="F29" s="123" t="s">
        <v>383</v>
      </c>
      <c r="G29" s="33" t="s">
        <v>14</v>
      </c>
      <c r="H29" s="37"/>
      <c r="I29" s="39">
        <v>40</v>
      </c>
      <c r="J29" s="38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>
      <c r="A30" s="36">
        <f t="shared" si="3"/>
        <v>19</v>
      </c>
      <c r="B30" s="32"/>
      <c r="C30" s="121" t="s">
        <v>384</v>
      </c>
      <c r="D30" s="122" t="s">
        <v>384</v>
      </c>
      <c r="E30" s="122" t="s">
        <v>384</v>
      </c>
      <c r="F30" s="123" t="s">
        <v>384</v>
      </c>
      <c r="G30" s="33" t="s">
        <v>14</v>
      </c>
      <c r="H30" s="37"/>
      <c r="I30" s="39">
        <v>40</v>
      </c>
      <c r="J30" s="38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>
      <c r="A31" s="36">
        <f t="shared" si="3"/>
        <v>20</v>
      </c>
      <c r="B31" s="32"/>
      <c r="C31" s="121" t="s">
        <v>385</v>
      </c>
      <c r="D31" s="122" t="s">
        <v>385</v>
      </c>
      <c r="E31" s="122" t="s">
        <v>385</v>
      </c>
      <c r="F31" s="123" t="s">
        <v>385</v>
      </c>
      <c r="G31" s="33" t="s">
        <v>14</v>
      </c>
      <c r="H31" s="37"/>
      <c r="I31" s="39">
        <v>80</v>
      </c>
      <c r="J31" s="38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15" customHeight="1">
      <c r="A32" s="36">
        <f t="shared" si="3"/>
        <v>21</v>
      </c>
      <c r="B32" s="32"/>
      <c r="C32" s="121" t="s">
        <v>673</v>
      </c>
      <c r="D32" s="122" t="s">
        <v>386</v>
      </c>
      <c r="E32" s="122" t="s">
        <v>386</v>
      </c>
      <c r="F32" s="123" t="s">
        <v>386</v>
      </c>
      <c r="G32" s="33" t="s">
        <v>128</v>
      </c>
      <c r="H32" s="117"/>
      <c r="I32" s="39">
        <v>20</v>
      </c>
      <c r="J32" s="38">
        <v>0</v>
      </c>
      <c r="K32" s="33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ht="24.95" customHeight="1">
      <c r="A33" s="36">
        <f t="shared" si="3"/>
        <v>22</v>
      </c>
      <c r="B33" s="32"/>
      <c r="C33" s="121" t="s">
        <v>387</v>
      </c>
      <c r="D33" s="122" t="s">
        <v>387</v>
      </c>
      <c r="E33" s="122" t="s">
        <v>387</v>
      </c>
      <c r="F33" s="123" t="s">
        <v>387</v>
      </c>
      <c r="G33" s="33" t="s">
        <v>14</v>
      </c>
      <c r="H33" s="37"/>
      <c r="I33" s="39">
        <v>170</v>
      </c>
      <c r="J33" s="38">
        <v>0</v>
      </c>
      <c r="K33" s="33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ht="15" customHeight="1">
      <c r="A34" s="36">
        <f t="shared" si="3"/>
        <v>23</v>
      </c>
      <c r="B34" s="32"/>
      <c r="C34" s="121" t="s">
        <v>388</v>
      </c>
      <c r="D34" s="122" t="s">
        <v>388</v>
      </c>
      <c r="E34" s="122" t="s">
        <v>388</v>
      </c>
      <c r="F34" s="123" t="s">
        <v>388</v>
      </c>
      <c r="G34" s="33" t="s">
        <v>14</v>
      </c>
      <c r="H34" s="37"/>
      <c r="I34" s="39">
        <v>150</v>
      </c>
      <c r="J34" s="38">
        <v>0</v>
      </c>
      <c r="K34" s="33">
        <v>9.5</v>
      </c>
      <c r="L34" s="34">
        <f t="shared" si="0"/>
        <v>0</v>
      </c>
      <c r="M34" s="35">
        <f t="shared" si="1"/>
        <v>0</v>
      </c>
      <c r="N34" s="35">
        <f t="shared" si="2"/>
        <v>0</v>
      </c>
    </row>
    <row r="35" spans="1:14" ht="15" customHeight="1">
      <c r="A35" s="36">
        <f t="shared" si="3"/>
        <v>24</v>
      </c>
      <c r="B35" s="32"/>
      <c r="C35" s="121" t="s">
        <v>389</v>
      </c>
      <c r="D35" s="122" t="s">
        <v>389</v>
      </c>
      <c r="E35" s="122" t="s">
        <v>389</v>
      </c>
      <c r="F35" s="123" t="s">
        <v>389</v>
      </c>
      <c r="G35" s="33" t="s">
        <v>14</v>
      </c>
      <c r="H35" s="37"/>
      <c r="I35" s="39">
        <v>50</v>
      </c>
      <c r="J35" s="38">
        <v>0</v>
      </c>
      <c r="K35" s="33">
        <v>9.5</v>
      </c>
      <c r="L35" s="34">
        <f t="shared" si="0"/>
        <v>0</v>
      </c>
      <c r="M35" s="35">
        <f t="shared" si="1"/>
        <v>0</v>
      </c>
      <c r="N35" s="35">
        <f t="shared" si="2"/>
        <v>0</v>
      </c>
    </row>
    <row r="36" spans="1:14" ht="15" customHeight="1">
      <c r="A36" s="36">
        <f t="shared" si="3"/>
        <v>25</v>
      </c>
      <c r="B36" s="32"/>
      <c r="C36" s="121" t="s">
        <v>390</v>
      </c>
      <c r="D36" s="122" t="s">
        <v>390</v>
      </c>
      <c r="E36" s="122" t="s">
        <v>390</v>
      </c>
      <c r="F36" s="123" t="s">
        <v>390</v>
      </c>
      <c r="G36" s="33" t="s">
        <v>14</v>
      </c>
      <c r="H36" s="37"/>
      <c r="I36" s="39">
        <v>30</v>
      </c>
      <c r="J36" s="38">
        <v>0</v>
      </c>
      <c r="K36" s="33">
        <v>9.5</v>
      </c>
      <c r="L36" s="34">
        <f t="shared" si="0"/>
        <v>0</v>
      </c>
      <c r="M36" s="35">
        <f t="shared" si="1"/>
        <v>0</v>
      </c>
      <c r="N36" s="35">
        <f t="shared" si="2"/>
        <v>0</v>
      </c>
    </row>
    <row r="37" spans="1:14" ht="15" customHeight="1">
      <c r="A37" s="36">
        <f t="shared" si="3"/>
        <v>26</v>
      </c>
      <c r="B37" s="32"/>
      <c r="C37" s="121" t="s">
        <v>391</v>
      </c>
      <c r="D37" s="122" t="s">
        <v>391</v>
      </c>
      <c r="E37" s="122" t="s">
        <v>391</v>
      </c>
      <c r="F37" s="123" t="s">
        <v>391</v>
      </c>
      <c r="G37" s="33" t="s">
        <v>14</v>
      </c>
      <c r="H37" s="37"/>
      <c r="I37" s="39">
        <v>130</v>
      </c>
      <c r="J37" s="38">
        <v>0</v>
      </c>
      <c r="K37" s="33">
        <v>9.5</v>
      </c>
      <c r="L37" s="34">
        <f t="shared" si="0"/>
        <v>0</v>
      </c>
      <c r="M37" s="35">
        <f t="shared" si="1"/>
        <v>0</v>
      </c>
      <c r="N37" s="35">
        <f t="shared" si="2"/>
        <v>0</v>
      </c>
    </row>
    <row r="38" spans="1:14" ht="15" customHeight="1">
      <c r="A38" s="36">
        <f t="shared" si="3"/>
        <v>27</v>
      </c>
      <c r="B38" s="32"/>
      <c r="C38" s="121" t="s">
        <v>392</v>
      </c>
      <c r="D38" s="122" t="s">
        <v>392</v>
      </c>
      <c r="E38" s="122" t="s">
        <v>392</v>
      </c>
      <c r="F38" s="123" t="s">
        <v>392</v>
      </c>
      <c r="G38" s="33" t="s">
        <v>14</v>
      </c>
      <c r="H38" s="37"/>
      <c r="I38" s="39">
        <v>20</v>
      </c>
      <c r="J38" s="38">
        <v>0</v>
      </c>
      <c r="K38" s="33">
        <v>9.5</v>
      </c>
      <c r="L38" s="34">
        <f t="shared" si="0"/>
        <v>0</v>
      </c>
      <c r="M38" s="35">
        <f t="shared" si="1"/>
        <v>0</v>
      </c>
      <c r="N38" s="35">
        <f t="shared" si="2"/>
        <v>0</v>
      </c>
    </row>
    <row r="39" spans="1:14" ht="15" customHeight="1">
      <c r="A39" s="36">
        <f t="shared" si="3"/>
        <v>28</v>
      </c>
      <c r="B39" s="32"/>
      <c r="C39" s="121" t="s">
        <v>674</v>
      </c>
      <c r="D39" s="122" t="s">
        <v>393</v>
      </c>
      <c r="E39" s="122" t="s">
        <v>393</v>
      </c>
      <c r="F39" s="123" t="s">
        <v>393</v>
      </c>
      <c r="G39" s="33" t="s">
        <v>14</v>
      </c>
      <c r="H39" s="117"/>
      <c r="I39" s="39">
        <v>15</v>
      </c>
      <c r="J39" s="38">
        <v>0</v>
      </c>
      <c r="K39" s="33">
        <v>9.5</v>
      </c>
      <c r="L39" s="34">
        <f t="shared" si="0"/>
        <v>0</v>
      </c>
      <c r="M39" s="35">
        <f t="shared" si="1"/>
        <v>0</v>
      </c>
      <c r="N39" s="35">
        <f t="shared" si="2"/>
        <v>0</v>
      </c>
    </row>
    <row r="40" spans="1:14" ht="15" customHeight="1">
      <c r="A40" s="36">
        <f t="shared" si="3"/>
        <v>29</v>
      </c>
      <c r="B40" s="32"/>
      <c r="C40" s="121" t="s">
        <v>675</v>
      </c>
      <c r="D40" s="122" t="s">
        <v>394</v>
      </c>
      <c r="E40" s="122" t="s">
        <v>394</v>
      </c>
      <c r="F40" s="123" t="s">
        <v>394</v>
      </c>
      <c r="G40" s="33" t="s">
        <v>14</v>
      </c>
      <c r="H40" s="117"/>
      <c r="I40" s="39">
        <v>150</v>
      </c>
      <c r="J40" s="38">
        <v>0</v>
      </c>
      <c r="K40" s="33">
        <v>9.5</v>
      </c>
      <c r="L40" s="34">
        <f t="shared" si="0"/>
        <v>0</v>
      </c>
      <c r="M40" s="35">
        <f t="shared" si="1"/>
        <v>0</v>
      </c>
      <c r="N40" s="35">
        <f t="shared" si="2"/>
        <v>0</v>
      </c>
    </row>
    <row r="41" spans="1:14" ht="12.75" customHeight="1">
      <c r="A41" s="40"/>
      <c r="B41" s="40"/>
      <c r="C41" s="120" t="s">
        <v>395</v>
      </c>
      <c r="D41" s="120"/>
      <c r="E41" s="120"/>
      <c r="F41" s="120"/>
      <c r="G41" s="41"/>
      <c r="H41" s="41"/>
      <c r="I41" s="41"/>
      <c r="J41" s="42"/>
      <c r="K41" s="41"/>
      <c r="L41" s="43"/>
      <c r="M41" s="44">
        <f>SUM(M12:M40)</f>
        <v>0</v>
      </c>
      <c r="N41" s="44">
        <f>SUM(N12:N40)</f>
        <v>0</v>
      </c>
    </row>
    <row r="42" spans="1:14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>
      <c r="A43" s="4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>
      <c r="A46" s="93" t="s">
        <v>129</v>
      </c>
      <c r="B46" s="93"/>
      <c r="C46" s="93"/>
      <c r="D46" s="93"/>
      <c r="E46" s="93"/>
      <c r="F46" s="93"/>
      <c r="G46" s="4"/>
      <c r="H46" s="4"/>
      <c r="I46" s="4"/>
      <c r="J46" s="4"/>
      <c r="K46" s="4"/>
      <c r="L46" s="4"/>
      <c r="M46" s="4"/>
      <c r="N46" s="4"/>
    </row>
    <row r="47" spans="1:14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>
      <c r="A48" s="48"/>
      <c r="B48" s="4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>
      <c r="A50" s="4" t="s">
        <v>19</v>
      </c>
      <c r="B50" s="4"/>
      <c r="C50" s="4"/>
      <c r="D50" s="4"/>
      <c r="E50" s="4"/>
      <c r="F50" s="4"/>
      <c r="G50" s="4"/>
      <c r="H50" s="45" t="s">
        <v>20</v>
      </c>
      <c r="I50" s="4"/>
      <c r="J50" s="4"/>
      <c r="K50" s="4" t="s">
        <v>21</v>
      </c>
      <c r="L50" s="4"/>
      <c r="M50" s="4"/>
      <c r="N50" s="4"/>
    </row>
    <row r="53" spans="1:14" ht="12.75" customHeight="1">
      <c r="B53" s="46"/>
      <c r="C53" s="46"/>
    </row>
    <row r="54" spans="1:14" ht="12.75" customHeight="1">
      <c r="B54" s="46"/>
      <c r="C54" s="46"/>
    </row>
    <row r="55" spans="1:14" ht="12.75" customHeight="1">
      <c r="B55" s="46"/>
      <c r="C55" s="46"/>
    </row>
    <row r="56" spans="1:14" ht="12.75" customHeight="1">
      <c r="B56" s="46"/>
      <c r="C56" s="46"/>
    </row>
  </sheetData>
  <sheetProtection algorithmName="SHA-512" hashValue="NwC/gQvSS08frVKxFucyvbE2rCTJ4eO9JydMKnjcV1iHqAsqB5ijcb9OnXged+TEfx4Nrm+FpXeghWY2+m+TFw==" saltValue="v1qbOehjc/MQH/p+qn3i1A==" spinCount="100000" sheet="1" objects="1" scenarios="1"/>
  <protectedRanges>
    <protectedRange sqref="C50" name="Obseg3"/>
    <protectedRange sqref="C4:C5" name="Obseg2"/>
    <protectedRange sqref="C50" name="Range2"/>
  </protectedRanges>
  <mergeCells count="31">
    <mergeCell ref="C40:F40"/>
    <mergeCell ref="C41:F41"/>
    <mergeCell ref="C34:F34"/>
    <mergeCell ref="C35:F35"/>
    <mergeCell ref="C36:F36"/>
    <mergeCell ref="C37:F37"/>
    <mergeCell ref="C38:F38"/>
    <mergeCell ref="C39:F39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92"/>
  <sheetViews>
    <sheetView topLeftCell="A53" zoomScaleNormal="100" workbookViewId="0">
      <selection activeCell="B2" sqref="B2:E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>
      <c r="B2" s="1" t="s">
        <v>24</v>
      </c>
      <c r="D2" s="90" t="s">
        <v>54</v>
      </c>
      <c r="E2" s="9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>
      <c r="B3" s="4"/>
      <c r="D3" s="90" t="s">
        <v>55</v>
      </c>
      <c r="E3" s="9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>
      <c r="A9" s="5"/>
      <c r="B9" s="5"/>
      <c r="C9" s="5"/>
      <c r="D9" s="5"/>
      <c r="E9" s="5"/>
      <c r="F9" s="5"/>
      <c r="G9" s="5"/>
      <c r="H9" s="5"/>
      <c r="I9" s="6" t="s">
        <v>396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>
      <c r="A11" s="1"/>
      <c r="B11" s="51"/>
      <c r="C11" s="52"/>
      <c r="D11" s="136"/>
      <c r="E11" s="136"/>
      <c r="F11" s="136"/>
      <c r="G11" s="136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89" t="s">
        <v>53</v>
      </c>
      <c r="R11" s="87" t="s">
        <v>52</v>
      </c>
      <c r="S11" s="59"/>
      <c r="T11" s="61"/>
    </row>
    <row r="12" spans="1:20" ht="12.75" customHeight="1">
      <c r="A12" s="1"/>
      <c r="B12" s="62" t="s">
        <v>2</v>
      </c>
      <c r="C12" s="63" t="s">
        <v>3</v>
      </c>
      <c r="D12" s="64"/>
      <c r="E12" s="137" t="s">
        <v>30</v>
      </c>
      <c r="F12" s="137"/>
      <c r="G12" s="137"/>
      <c r="H12" s="137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6" t="s">
        <v>51</v>
      </c>
      <c r="S12" s="67" t="s">
        <v>11</v>
      </c>
      <c r="T12" s="67" t="s">
        <v>51</v>
      </c>
    </row>
    <row r="13" spans="1:20" ht="12.75" customHeight="1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88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>
      <c r="B14" s="75">
        <f>B13+1</f>
        <v>1</v>
      </c>
      <c r="C14" s="75"/>
      <c r="D14" s="130" t="s">
        <v>397</v>
      </c>
      <c r="E14" s="131" t="s">
        <v>397</v>
      </c>
      <c r="F14" s="131" t="s">
        <v>397</v>
      </c>
      <c r="G14" s="132" t="s">
        <v>397</v>
      </c>
      <c r="H14" s="76" t="s">
        <v>14</v>
      </c>
      <c r="I14" s="106"/>
      <c r="J14" s="107">
        <v>1100</v>
      </c>
      <c r="K14" s="107">
        <v>12800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2" si="0">PRODUCT(K14,P14)</f>
        <v>0</v>
      </c>
      <c r="T14" s="30">
        <f>PRODUCT(K14,M14)</f>
        <v>0</v>
      </c>
    </row>
    <row r="15" spans="1:20" ht="12.75" customHeight="1">
      <c r="B15" s="75">
        <f>B14+1</f>
        <v>2</v>
      </c>
      <c r="C15" s="75"/>
      <c r="D15" s="130" t="s">
        <v>637</v>
      </c>
      <c r="E15" s="131" t="s">
        <v>398</v>
      </c>
      <c r="F15" s="131" t="s">
        <v>398</v>
      </c>
      <c r="G15" s="132" t="s">
        <v>398</v>
      </c>
      <c r="H15" s="76" t="s">
        <v>14</v>
      </c>
      <c r="I15" s="106"/>
      <c r="J15" s="108">
        <v>400</v>
      </c>
      <c r="K15" s="107">
        <v>3200</v>
      </c>
      <c r="L15" s="29">
        <v>0</v>
      </c>
      <c r="M15" s="29">
        <v>0</v>
      </c>
      <c r="N15" s="28">
        <v>9.5</v>
      </c>
      <c r="O15" s="29">
        <f t="shared" ref="O15:P70" si="1">PRODUCT(L15,1.095)</f>
        <v>0</v>
      </c>
      <c r="P15" s="29">
        <f t="shared" si="1"/>
        <v>0</v>
      </c>
      <c r="Q15" s="30">
        <f t="shared" ref="Q15:Q70" si="2">PRODUCT(J15,O15)</f>
        <v>0</v>
      </c>
      <c r="R15" s="30">
        <f t="shared" ref="R15:R70" si="3">PRODUCT(J15,L15)</f>
        <v>0</v>
      </c>
      <c r="S15" s="30">
        <f t="shared" si="0"/>
        <v>0</v>
      </c>
      <c r="T15" s="30">
        <f t="shared" ref="T15:T70" si="4">PRODUCT(K15,M15)</f>
        <v>0</v>
      </c>
    </row>
    <row r="16" spans="1:20" ht="12.75" customHeight="1">
      <c r="B16" s="75">
        <f t="shared" ref="B16:B72" si="5">B15+1</f>
        <v>3</v>
      </c>
      <c r="C16" s="75"/>
      <c r="D16" s="130" t="s">
        <v>399</v>
      </c>
      <c r="E16" s="131" t="s">
        <v>399</v>
      </c>
      <c r="F16" s="131" t="s">
        <v>399</v>
      </c>
      <c r="G16" s="132" t="s">
        <v>399</v>
      </c>
      <c r="H16" s="76" t="s">
        <v>14</v>
      </c>
      <c r="I16" s="106"/>
      <c r="J16" s="108">
        <v>800</v>
      </c>
      <c r="K16" s="107">
        <v>9640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>
      <c r="B17" s="75">
        <f t="shared" si="5"/>
        <v>4</v>
      </c>
      <c r="C17" s="75"/>
      <c r="D17" s="130" t="s">
        <v>40</v>
      </c>
      <c r="E17" s="131" t="s">
        <v>40</v>
      </c>
      <c r="F17" s="131" t="s">
        <v>40</v>
      </c>
      <c r="G17" s="132" t="s">
        <v>40</v>
      </c>
      <c r="H17" s="76" t="s">
        <v>14</v>
      </c>
      <c r="I17" s="106"/>
      <c r="J17" s="108">
        <v>0</v>
      </c>
      <c r="K17" s="107">
        <v>800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>
      <c r="B18" s="75">
        <f t="shared" si="5"/>
        <v>5</v>
      </c>
      <c r="C18" s="75"/>
      <c r="D18" s="130" t="s">
        <v>400</v>
      </c>
      <c r="E18" s="131" t="s">
        <v>400</v>
      </c>
      <c r="F18" s="131" t="s">
        <v>400</v>
      </c>
      <c r="G18" s="132" t="s">
        <v>400</v>
      </c>
      <c r="H18" s="76" t="s">
        <v>14</v>
      </c>
      <c r="I18" s="106"/>
      <c r="J18" s="108">
        <v>150</v>
      </c>
      <c r="K18" s="107">
        <v>1730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>
      <c r="B19" s="75">
        <f t="shared" si="5"/>
        <v>6</v>
      </c>
      <c r="C19" s="75"/>
      <c r="D19" s="130" t="s">
        <v>41</v>
      </c>
      <c r="E19" s="131" t="s">
        <v>41</v>
      </c>
      <c r="F19" s="131" t="s">
        <v>41</v>
      </c>
      <c r="G19" s="132" t="s">
        <v>41</v>
      </c>
      <c r="H19" s="76" t="s">
        <v>14</v>
      </c>
      <c r="I19" s="106"/>
      <c r="J19" s="108">
        <v>390</v>
      </c>
      <c r="K19" s="107">
        <v>4680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>
      <c r="B20" s="75">
        <f t="shared" si="5"/>
        <v>7</v>
      </c>
      <c r="C20" s="75"/>
      <c r="D20" s="130" t="s">
        <v>42</v>
      </c>
      <c r="E20" s="131" t="s">
        <v>42</v>
      </c>
      <c r="F20" s="131" t="s">
        <v>42</v>
      </c>
      <c r="G20" s="132" t="s">
        <v>42</v>
      </c>
      <c r="H20" s="76" t="s">
        <v>14</v>
      </c>
      <c r="I20" s="106"/>
      <c r="J20" s="108">
        <v>390</v>
      </c>
      <c r="K20" s="107">
        <v>4680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24.95" customHeight="1">
      <c r="B21" s="105">
        <f t="shared" si="5"/>
        <v>8</v>
      </c>
      <c r="C21" s="105"/>
      <c r="D21" s="138" t="s">
        <v>636</v>
      </c>
      <c r="E21" s="139" t="s">
        <v>401</v>
      </c>
      <c r="F21" s="139" t="s">
        <v>401</v>
      </c>
      <c r="G21" s="140" t="s">
        <v>401</v>
      </c>
      <c r="H21" s="77" t="s">
        <v>14</v>
      </c>
      <c r="I21" s="109"/>
      <c r="J21" s="110">
        <v>400</v>
      </c>
      <c r="K21" s="100">
        <v>3320</v>
      </c>
      <c r="L21" s="34">
        <v>0</v>
      </c>
      <c r="M21" s="34">
        <v>0</v>
      </c>
      <c r="N21" s="33">
        <v>9.5</v>
      </c>
      <c r="O21" s="34">
        <f t="shared" si="1"/>
        <v>0</v>
      </c>
      <c r="P21" s="34">
        <f t="shared" si="1"/>
        <v>0</v>
      </c>
      <c r="Q21" s="35">
        <f t="shared" si="2"/>
        <v>0</v>
      </c>
      <c r="R21" s="35">
        <f t="shared" si="3"/>
        <v>0</v>
      </c>
      <c r="S21" s="35">
        <f t="shared" si="0"/>
        <v>0</v>
      </c>
      <c r="T21" s="35">
        <f t="shared" si="4"/>
        <v>0</v>
      </c>
    </row>
    <row r="22" spans="2:20" ht="12.75" customHeight="1">
      <c r="B22" s="75">
        <f t="shared" si="5"/>
        <v>9</v>
      </c>
      <c r="C22" s="75"/>
      <c r="D22" s="130" t="s">
        <v>44</v>
      </c>
      <c r="E22" s="131" t="s">
        <v>44</v>
      </c>
      <c r="F22" s="131" t="s">
        <v>44</v>
      </c>
      <c r="G22" s="132" t="s">
        <v>44</v>
      </c>
      <c r="H22" s="76" t="s">
        <v>14</v>
      </c>
      <c r="I22" s="106"/>
      <c r="J22" s="108">
        <v>100</v>
      </c>
      <c r="K22" s="107">
        <v>1160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>
      <c r="B23" s="75">
        <f t="shared" si="5"/>
        <v>10</v>
      </c>
      <c r="C23" s="75"/>
      <c r="D23" s="130" t="s">
        <v>402</v>
      </c>
      <c r="E23" s="131" t="s">
        <v>402</v>
      </c>
      <c r="F23" s="131" t="s">
        <v>402</v>
      </c>
      <c r="G23" s="132" t="s">
        <v>402</v>
      </c>
      <c r="H23" s="77" t="s">
        <v>14</v>
      </c>
      <c r="I23" s="106"/>
      <c r="J23" s="108">
        <v>30</v>
      </c>
      <c r="K23" s="100">
        <v>400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>
      <c r="B24" s="75">
        <f t="shared" si="5"/>
        <v>11</v>
      </c>
      <c r="C24" s="75"/>
      <c r="D24" s="130" t="s">
        <v>43</v>
      </c>
      <c r="E24" s="131" t="s">
        <v>43</v>
      </c>
      <c r="F24" s="131" t="s">
        <v>43</v>
      </c>
      <c r="G24" s="132" t="s">
        <v>43</v>
      </c>
      <c r="H24" s="76" t="s">
        <v>14</v>
      </c>
      <c r="I24" s="106"/>
      <c r="J24" s="108">
        <v>10</v>
      </c>
      <c r="K24" s="107">
        <v>100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>
      <c r="B25" s="75">
        <f t="shared" si="5"/>
        <v>12</v>
      </c>
      <c r="C25" s="75"/>
      <c r="D25" s="130" t="s">
        <v>45</v>
      </c>
      <c r="E25" s="131" t="s">
        <v>45</v>
      </c>
      <c r="F25" s="131" t="s">
        <v>45</v>
      </c>
      <c r="G25" s="132" t="s">
        <v>45</v>
      </c>
      <c r="H25" s="76" t="s">
        <v>14</v>
      </c>
      <c r="I25" s="106"/>
      <c r="J25" s="108">
        <v>0</v>
      </c>
      <c r="K25" s="107">
        <v>210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>
      <c r="B26" s="75">
        <f t="shared" si="5"/>
        <v>13</v>
      </c>
      <c r="C26" s="75"/>
      <c r="D26" s="130" t="s">
        <v>404</v>
      </c>
      <c r="E26" s="131" t="s">
        <v>404</v>
      </c>
      <c r="F26" s="131" t="s">
        <v>404</v>
      </c>
      <c r="G26" s="132" t="s">
        <v>404</v>
      </c>
      <c r="H26" s="76" t="s">
        <v>14</v>
      </c>
      <c r="I26" s="106"/>
      <c r="J26" s="108">
        <v>0</v>
      </c>
      <c r="K26" s="107">
        <v>280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>
      <c r="B27" s="75">
        <f t="shared" si="5"/>
        <v>14</v>
      </c>
      <c r="C27" s="75"/>
      <c r="D27" s="130" t="s">
        <v>405</v>
      </c>
      <c r="E27" s="131" t="s">
        <v>405</v>
      </c>
      <c r="F27" s="131" t="s">
        <v>405</v>
      </c>
      <c r="G27" s="132" t="s">
        <v>405</v>
      </c>
      <c r="H27" s="76" t="s">
        <v>14</v>
      </c>
      <c r="I27" s="106"/>
      <c r="J27" s="108">
        <v>15</v>
      </c>
      <c r="K27" s="107">
        <v>170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>
      <c r="B28" s="75">
        <f t="shared" si="5"/>
        <v>15</v>
      </c>
      <c r="C28" s="75"/>
      <c r="D28" s="130" t="s">
        <v>406</v>
      </c>
      <c r="E28" s="131" t="s">
        <v>406</v>
      </c>
      <c r="F28" s="131" t="s">
        <v>406</v>
      </c>
      <c r="G28" s="132" t="s">
        <v>406</v>
      </c>
      <c r="H28" s="76" t="s">
        <v>14</v>
      </c>
      <c r="I28" s="106"/>
      <c r="J28" s="108">
        <v>20.333333333333332</v>
      </c>
      <c r="K28" s="107">
        <v>244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>
      <c r="B29" s="75">
        <f t="shared" si="5"/>
        <v>16</v>
      </c>
      <c r="C29" s="75"/>
      <c r="D29" s="130" t="s">
        <v>407</v>
      </c>
      <c r="E29" s="131" t="s">
        <v>407</v>
      </c>
      <c r="F29" s="131" t="s">
        <v>407</v>
      </c>
      <c r="G29" s="132" t="s">
        <v>407</v>
      </c>
      <c r="H29" s="76" t="s">
        <v>14</v>
      </c>
      <c r="I29" s="106"/>
      <c r="J29" s="108">
        <v>10</v>
      </c>
      <c r="K29" s="107">
        <v>120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>
      <c r="B30" s="75">
        <f t="shared" si="5"/>
        <v>17</v>
      </c>
      <c r="C30" s="75"/>
      <c r="D30" s="130" t="s">
        <v>408</v>
      </c>
      <c r="E30" s="131" t="s">
        <v>408</v>
      </c>
      <c r="F30" s="131" t="s">
        <v>408</v>
      </c>
      <c r="G30" s="132" t="s">
        <v>408</v>
      </c>
      <c r="H30" s="76" t="s">
        <v>14</v>
      </c>
      <c r="I30" s="106"/>
      <c r="J30" s="108">
        <v>15</v>
      </c>
      <c r="K30" s="107">
        <v>140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>
      <c r="B31" s="75">
        <f t="shared" si="5"/>
        <v>18</v>
      </c>
      <c r="C31" s="75"/>
      <c r="D31" s="130" t="s">
        <v>409</v>
      </c>
      <c r="E31" s="131" t="s">
        <v>409</v>
      </c>
      <c r="F31" s="131" t="s">
        <v>409</v>
      </c>
      <c r="G31" s="132" t="s">
        <v>409</v>
      </c>
      <c r="H31" s="77" t="s">
        <v>14</v>
      </c>
      <c r="I31" s="106"/>
      <c r="J31" s="108">
        <v>10</v>
      </c>
      <c r="K31" s="107">
        <v>100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>
      <c r="B32" s="75">
        <f t="shared" si="5"/>
        <v>19</v>
      </c>
      <c r="C32" s="75"/>
      <c r="D32" s="130" t="s">
        <v>410</v>
      </c>
      <c r="E32" s="131" t="s">
        <v>410</v>
      </c>
      <c r="F32" s="131" t="s">
        <v>410</v>
      </c>
      <c r="G32" s="132" t="s">
        <v>410</v>
      </c>
      <c r="H32" s="76" t="s">
        <v>14</v>
      </c>
      <c r="I32" s="106"/>
      <c r="J32" s="108">
        <v>5</v>
      </c>
      <c r="K32" s="107">
        <v>60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>
      <c r="B33" s="75">
        <f t="shared" si="5"/>
        <v>20</v>
      </c>
      <c r="C33" s="75"/>
      <c r="D33" s="130" t="s">
        <v>411</v>
      </c>
      <c r="E33" s="131" t="s">
        <v>411</v>
      </c>
      <c r="F33" s="131" t="s">
        <v>411</v>
      </c>
      <c r="G33" s="132" t="s">
        <v>411</v>
      </c>
      <c r="H33" s="76" t="s">
        <v>14</v>
      </c>
      <c r="I33" s="106"/>
      <c r="J33" s="108">
        <v>5</v>
      </c>
      <c r="K33" s="107">
        <v>40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>
      <c r="B34" s="75">
        <f t="shared" si="5"/>
        <v>21</v>
      </c>
      <c r="C34" s="75"/>
      <c r="D34" s="130" t="s">
        <v>403</v>
      </c>
      <c r="E34" s="131" t="s">
        <v>403</v>
      </c>
      <c r="F34" s="131" t="s">
        <v>403</v>
      </c>
      <c r="G34" s="132" t="s">
        <v>403</v>
      </c>
      <c r="H34" s="76" t="s">
        <v>14</v>
      </c>
      <c r="I34" s="106"/>
      <c r="J34" s="108">
        <v>20</v>
      </c>
      <c r="K34" s="107">
        <v>240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>
      <c r="B35" s="75">
        <f t="shared" si="5"/>
        <v>22</v>
      </c>
      <c r="C35" s="75"/>
      <c r="D35" s="130" t="s">
        <v>412</v>
      </c>
      <c r="E35" s="131" t="s">
        <v>412</v>
      </c>
      <c r="F35" s="131" t="s">
        <v>412</v>
      </c>
      <c r="G35" s="132" t="s">
        <v>412</v>
      </c>
      <c r="H35" s="76" t="s">
        <v>14</v>
      </c>
      <c r="I35" s="106"/>
      <c r="J35" s="108">
        <v>0</v>
      </c>
      <c r="K35" s="107">
        <v>200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>
      <c r="B36" s="75">
        <f t="shared" si="5"/>
        <v>23</v>
      </c>
      <c r="C36" s="75"/>
      <c r="D36" s="130" t="s">
        <v>413</v>
      </c>
      <c r="E36" s="131" t="s">
        <v>413</v>
      </c>
      <c r="F36" s="131" t="s">
        <v>413</v>
      </c>
      <c r="G36" s="132" t="s">
        <v>413</v>
      </c>
      <c r="H36" s="76" t="s">
        <v>14</v>
      </c>
      <c r="I36" s="106"/>
      <c r="J36" s="108">
        <v>0</v>
      </c>
      <c r="K36" s="107">
        <v>240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>
      <c r="B37" s="75">
        <f t="shared" si="5"/>
        <v>24</v>
      </c>
      <c r="C37" s="75"/>
      <c r="D37" s="130" t="s">
        <v>39</v>
      </c>
      <c r="E37" s="131" t="s">
        <v>39</v>
      </c>
      <c r="F37" s="131" t="s">
        <v>39</v>
      </c>
      <c r="G37" s="132" t="s">
        <v>39</v>
      </c>
      <c r="H37" s="76" t="s">
        <v>14</v>
      </c>
      <c r="I37" s="106"/>
      <c r="J37" s="108">
        <v>20</v>
      </c>
      <c r="K37" s="107">
        <v>240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>
      <c r="B38" s="75">
        <f t="shared" si="5"/>
        <v>25</v>
      </c>
      <c r="C38" s="75"/>
      <c r="D38" s="130" t="s">
        <v>415</v>
      </c>
      <c r="E38" s="131" t="s">
        <v>415</v>
      </c>
      <c r="F38" s="131" t="s">
        <v>415</v>
      </c>
      <c r="G38" s="132" t="s">
        <v>415</v>
      </c>
      <c r="H38" s="76" t="s">
        <v>128</v>
      </c>
      <c r="I38"/>
      <c r="J38" s="108">
        <v>20</v>
      </c>
      <c r="K38" s="107">
        <v>200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5" customHeight="1">
      <c r="B39" s="75">
        <f t="shared" si="5"/>
        <v>26</v>
      </c>
      <c r="C39" s="75"/>
      <c r="D39" s="130" t="s">
        <v>416</v>
      </c>
      <c r="E39" s="131" t="s">
        <v>416</v>
      </c>
      <c r="F39" s="131" t="s">
        <v>416</v>
      </c>
      <c r="G39" s="132" t="s">
        <v>416</v>
      </c>
      <c r="H39" s="76" t="s">
        <v>14</v>
      </c>
      <c r="I39" s="111"/>
      <c r="J39" s="108">
        <v>0</v>
      </c>
      <c r="K39" s="107">
        <v>160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>
      <c r="B40" s="75">
        <f t="shared" si="5"/>
        <v>27</v>
      </c>
      <c r="C40" s="75"/>
      <c r="D40" s="130" t="s">
        <v>417</v>
      </c>
      <c r="E40" s="131" t="s">
        <v>417</v>
      </c>
      <c r="F40" s="131" t="s">
        <v>417</v>
      </c>
      <c r="G40" s="132" t="s">
        <v>417</v>
      </c>
      <c r="H40" s="76" t="s">
        <v>14</v>
      </c>
      <c r="I40" s="111"/>
      <c r="J40" s="108">
        <v>0</v>
      </c>
      <c r="K40" s="107">
        <v>200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>
      <c r="B41" s="75">
        <f t="shared" si="5"/>
        <v>28</v>
      </c>
      <c r="C41" s="75"/>
      <c r="D41" s="130" t="s">
        <v>418</v>
      </c>
      <c r="E41" s="131" t="s">
        <v>418</v>
      </c>
      <c r="F41" s="131" t="s">
        <v>418</v>
      </c>
      <c r="G41" s="132" t="s">
        <v>418</v>
      </c>
      <c r="H41" s="76" t="s">
        <v>14</v>
      </c>
      <c r="I41" s="111"/>
      <c r="J41" s="108">
        <v>0</v>
      </c>
      <c r="K41" s="107">
        <v>2400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2.75" customHeight="1">
      <c r="B42" s="75">
        <f t="shared" si="5"/>
        <v>29</v>
      </c>
      <c r="C42" s="75"/>
      <c r="D42" s="130" t="s">
        <v>419</v>
      </c>
      <c r="E42" s="131" t="s">
        <v>419</v>
      </c>
      <c r="F42" s="131" t="s">
        <v>419</v>
      </c>
      <c r="G42" s="132" t="s">
        <v>419</v>
      </c>
      <c r="H42" s="76" t="s">
        <v>14</v>
      </c>
      <c r="I42" s="111"/>
      <c r="J42" s="108">
        <v>0</v>
      </c>
      <c r="K42" s="107">
        <v>1200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>
      <c r="B43" s="75">
        <f t="shared" si="5"/>
        <v>30</v>
      </c>
      <c r="C43" s="75"/>
      <c r="D43" s="130" t="s">
        <v>420</v>
      </c>
      <c r="E43" s="131" t="s">
        <v>420</v>
      </c>
      <c r="F43" s="131" t="s">
        <v>420</v>
      </c>
      <c r="G43" s="132" t="s">
        <v>420</v>
      </c>
      <c r="H43" s="76" t="s">
        <v>14</v>
      </c>
      <c r="I43" s="111"/>
      <c r="J43" s="108">
        <v>0</v>
      </c>
      <c r="K43" s="107">
        <v>2000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ref="S43:S70" si="6">PRODUCT(K43,P43)</f>
        <v>0</v>
      </c>
      <c r="T43" s="30">
        <f t="shared" si="4"/>
        <v>0</v>
      </c>
    </row>
    <row r="44" spans="2:20" ht="12.75" customHeight="1">
      <c r="B44" s="75">
        <f t="shared" si="5"/>
        <v>31</v>
      </c>
      <c r="C44" s="75"/>
      <c r="D44" s="130" t="s">
        <v>421</v>
      </c>
      <c r="E44" s="131" t="s">
        <v>421</v>
      </c>
      <c r="F44" s="131" t="s">
        <v>421</v>
      </c>
      <c r="G44" s="132" t="s">
        <v>421</v>
      </c>
      <c r="H44" s="76" t="s">
        <v>14</v>
      </c>
      <c r="I44" s="106"/>
      <c r="J44" s="108">
        <v>130</v>
      </c>
      <c r="K44" s="107">
        <v>1520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6"/>
        <v>0</v>
      </c>
      <c r="T44" s="30">
        <f t="shared" si="4"/>
        <v>0</v>
      </c>
    </row>
    <row r="45" spans="2:20" ht="12.75" customHeight="1">
      <c r="B45" s="75">
        <f t="shared" si="5"/>
        <v>32</v>
      </c>
      <c r="C45" s="75"/>
      <c r="D45" s="130" t="s">
        <v>422</v>
      </c>
      <c r="E45" s="131" t="s">
        <v>422</v>
      </c>
      <c r="F45" s="131" t="s">
        <v>422</v>
      </c>
      <c r="G45" s="132" t="s">
        <v>422</v>
      </c>
      <c r="H45" s="76" t="s">
        <v>14</v>
      </c>
      <c r="I45" s="106"/>
      <c r="J45" s="108">
        <v>40</v>
      </c>
      <c r="K45" s="107">
        <v>480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6"/>
        <v>0</v>
      </c>
      <c r="T45" s="30">
        <f t="shared" si="4"/>
        <v>0</v>
      </c>
    </row>
    <row r="46" spans="2:20" ht="12.75" customHeight="1">
      <c r="B46" s="75">
        <f t="shared" si="5"/>
        <v>33</v>
      </c>
      <c r="C46" s="75"/>
      <c r="D46" s="130" t="s">
        <v>423</v>
      </c>
      <c r="E46" s="131" t="s">
        <v>423</v>
      </c>
      <c r="F46" s="131" t="s">
        <v>423</v>
      </c>
      <c r="G46" s="132" t="s">
        <v>423</v>
      </c>
      <c r="H46" s="76" t="s">
        <v>14</v>
      </c>
      <c r="I46" s="106"/>
      <c r="J46" s="108">
        <v>130</v>
      </c>
      <c r="K46" s="107">
        <v>1520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si="6"/>
        <v>0</v>
      </c>
      <c r="T46" s="30">
        <f t="shared" si="4"/>
        <v>0</v>
      </c>
    </row>
    <row r="47" spans="2:20" ht="12.75" customHeight="1">
      <c r="B47" s="75">
        <f t="shared" si="5"/>
        <v>34</v>
      </c>
      <c r="C47" s="75"/>
      <c r="D47" s="130" t="s">
        <v>424</v>
      </c>
      <c r="E47" s="131" t="s">
        <v>424</v>
      </c>
      <c r="F47" s="131" t="s">
        <v>424</v>
      </c>
      <c r="G47" s="132" t="s">
        <v>424</v>
      </c>
      <c r="H47" s="76" t="s">
        <v>14</v>
      </c>
      <c r="I47" s="106"/>
      <c r="J47" s="108">
        <v>40</v>
      </c>
      <c r="K47" s="107">
        <v>480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>
      <c r="B48" s="75">
        <f t="shared" si="5"/>
        <v>35</v>
      </c>
      <c r="C48" s="75"/>
      <c r="D48" s="130" t="s">
        <v>425</v>
      </c>
      <c r="E48" s="131" t="s">
        <v>425</v>
      </c>
      <c r="F48" s="131" t="s">
        <v>425</v>
      </c>
      <c r="G48" s="132" t="s">
        <v>425</v>
      </c>
      <c r="H48" s="76" t="s">
        <v>14</v>
      </c>
      <c r="I48" s="106"/>
      <c r="J48" s="108">
        <v>70</v>
      </c>
      <c r="K48" s="107">
        <v>800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>
      <c r="B49" s="75">
        <f t="shared" si="5"/>
        <v>36</v>
      </c>
      <c r="C49" s="75"/>
      <c r="D49" s="130" t="s">
        <v>426</v>
      </c>
      <c r="E49" s="131" t="s">
        <v>426</v>
      </c>
      <c r="F49" s="131" t="s">
        <v>426</v>
      </c>
      <c r="G49" s="132" t="s">
        <v>426</v>
      </c>
      <c r="H49" s="76" t="s">
        <v>14</v>
      </c>
      <c r="I49" s="106"/>
      <c r="J49" s="108">
        <v>20</v>
      </c>
      <c r="K49" s="107">
        <v>240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>
      <c r="B50" s="75">
        <f t="shared" si="5"/>
        <v>37</v>
      </c>
      <c r="C50" s="75"/>
      <c r="D50" s="130" t="s">
        <v>427</v>
      </c>
      <c r="E50" s="131" t="s">
        <v>427</v>
      </c>
      <c r="F50" s="131" t="s">
        <v>427</v>
      </c>
      <c r="G50" s="132" t="s">
        <v>427</v>
      </c>
      <c r="H50" s="76" t="s">
        <v>14</v>
      </c>
      <c r="I50" s="106"/>
      <c r="J50" s="108">
        <v>480</v>
      </c>
      <c r="K50" s="107">
        <v>5760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>
      <c r="B51" s="75">
        <f t="shared" si="5"/>
        <v>38</v>
      </c>
      <c r="C51" s="75"/>
      <c r="D51" s="130" t="s">
        <v>428</v>
      </c>
      <c r="E51" s="131" t="s">
        <v>428</v>
      </c>
      <c r="F51" s="131" t="s">
        <v>428</v>
      </c>
      <c r="G51" s="132" t="s">
        <v>428</v>
      </c>
      <c r="H51" s="76" t="s">
        <v>14</v>
      </c>
      <c r="I51" s="106"/>
      <c r="J51" s="108">
        <v>30</v>
      </c>
      <c r="K51" s="107">
        <v>350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>
      <c r="B52" s="75">
        <f t="shared" si="5"/>
        <v>39</v>
      </c>
      <c r="C52" s="75"/>
      <c r="D52" s="130" t="s">
        <v>429</v>
      </c>
      <c r="E52" s="131" t="s">
        <v>429</v>
      </c>
      <c r="F52" s="131" t="s">
        <v>429</v>
      </c>
      <c r="G52" s="132" t="s">
        <v>429</v>
      </c>
      <c r="H52" s="76" t="s">
        <v>14</v>
      </c>
      <c r="I52" s="106"/>
      <c r="J52" s="108">
        <v>90</v>
      </c>
      <c r="K52" s="107">
        <v>1040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>
      <c r="B53" s="75">
        <f t="shared" si="5"/>
        <v>40</v>
      </c>
      <c r="C53" s="75"/>
      <c r="D53" s="130" t="s">
        <v>430</v>
      </c>
      <c r="E53" s="131" t="s">
        <v>430</v>
      </c>
      <c r="F53" s="131" t="s">
        <v>430</v>
      </c>
      <c r="G53" s="132" t="s">
        <v>430</v>
      </c>
      <c r="H53" s="76" t="s">
        <v>14</v>
      </c>
      <c r="I53" s="106"/>
      <c r="J53" s="108">
        <v>40</v>
      </c>
      <c r="K53" s="107">
        <v>480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>
      <c r="B54" s="75">
        <f t="shared" si="5"/>
        <v>41</v>
      </c>
      <c r="C54" s="75"/>
      <c r="D54" s="130" t="s">
        <v>431</v>
      </c>
      <c r="E54" s="131" t="s">
        <v>431</v>
      </c>
      <c r="F54" s="131" t="s">
        <v>431</v>
      </c>
      <c r="G54" s="132" t="s">
        <v>431</v>
      </c>
      <c r="H54" s="76" t="s">
        <v>14</v>
      </c>
      <c r="I54" s="106"/>
      <c r="J54" s="108">
        <v>130</v>
      </c>
      <c r="K54" s="107">
        <v>1600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>
      <c r="B55" s="75">
        <f t="shared" si="5"/>
        <v>42</v>
      </c>
      <c r="C55" s="75"/>
      <c r="D55" s="130" t="s">
        <v>432</v>
      </c>
      <c r="E55" s="131" t="s">
        <v>432</v>
      </c>
      <c r="F55" s="131" t="s">
        <v>432</v>
      </c>
      <c r="G55" s="132" t="s">
        <v>432</v>
      </c>
      <c r="H55" s="76" t="s">
        <v>14</v>
      </c>
      <c r="I55" s="106"/>
      <c r="J55" s="108">
        <v>25</v>
      </c>
      <c r="K55" s="107">
        <v>290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>
      <c r="B56" s="75">
        <f t="shared" si="5"/>
        <v>43</v>
      </c>
      <c r="C56" s="75"/>
      <c r="D56" s="130" t="s">
        <v>433</v>
      </c>
      <c r="E56" s="131" t="s">
        <v>433</v>
      </c>
      <c r="F56" s="131" t="s">
        <v>433</v>
      </c>
      <c r="G56" s="132" t="s">
        <v>433</v>
      </c>
      <c r="H56" s="76" t="s">
        <v>14</v>
      </c>
      <c r="I56" s="106"/>
      <c r="J56" s="108">
        <v>80</v>
      </c>
      <c r="K56" s="107">
        <v>960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>
      <c r="B57" s="75">
        <f t="shared" si="5"/>
        <v>44</v>
      </c>
      <c r="C57" s="75"/>
      <c r="D57" s="130" t="s">
        <v>434</v>
      </c>
      <c r="E57" s="131" t="s">
        <v>434</v>
      </c>
      <c r="F57" s="131" t="s">
        <v>434</v>
      </c>
      <c r="G57" s="132" t="s">
        <v>434</v>
      </c>
      <c r="H57" s="76" t="s">
        <v>14</v>
      </c>
      <c r="I57" s="106"/>
      <c r="J57" s="108">
        <v>20</v>
      </c>
      <c r="K57" s="107">
        <v>240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>
      <c r="B58" s="75">
        <f t="shared" si="5"/>
        <v>45</v>
      </c>
      <c r="C58" s="75"/>
      <c r="D58" s="130" t="s">
        <v>435</v>
      </c>
      <c r="E58" s="131" t="s">
        <v>435</v>
      </c>
      <c r="F58" s="131" t="s">
        <v>435</v>
      </c>
      <c r="G58" s="132" t="s">
        <v>435</v>
      </c>
      <c r="H58" s="76" t="s">
        <v>14</v>
      </c>
      <c r="I58" s="106"/>
      <c r="J58" s="108">
        <v>30</v>
      </c>
      <c r="K58" s="107">
        <v>350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>
      <c r="B59" s="75">
        <f t="shared" si="5"/>
        <v>46</v>
      </c>
      <c r="C59" s="75"/>
      <c r="D59" s="130" t="s">
        <v>436</v>
      </c>
      <c r="E59" s="131" t="s">
        <v>436</v>
      </c>
      <c r="F59" s="131" t="s">
        <v>436</v>
      </c>
      <c r="G59" s="132" t="s">
        <v>436</v>
      </c>
      <c r="H59" s="76" t="s">
        <v>14</v>
      </c>
      <c r="I59" s="106"/>
      <c r="J59" s="112">
        <v>25</v>
      </c>
      <c r="K59" s="107">
        <v>270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>
      <c r="B60" s="75">
        <f t="shared" si="5"/>
        <v>47</v>
      </c>
      <c r="C60" s="75"/>
      <c r="D60" s="130" t="s">
        <v>437</v>
      </c>
      <c r="E60" s="131" t="s">
        <v>437</v>
      </c>
      <c r="F60" s="131" t="s">
        <v>437</v>
      </c>
      <c r="G60" s="132" t="s">
        <v>437</v>
      </c>
      <c r="H60" s="76" t="s">
        <v>14</v>
      </c>
      <c r="I60" s="106"/>
      <c r="J60" s="112">
        <v>10</v>
      </c>
      <c r="K60" s="107">
        <v>110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>
      <c r="B61" s="75">
        <f t="shared" si="5"/>
        <v>48</v>
      </c>
      <c r="C61" s="75"/>
      <c r="D61" s="130" t="s">
        <v>438</v>
      </c>
      <c r="E61" s="131" t="s">
        <v>438</v>
      </c>
      <c r="F61" s="131" t="s">
        <v>438</v>
      </c>
      <c r="G61" s="132" t="s">
        <v>438</v>
      </c>
      <c r="H61" s="76" t="s">
        <v>14</v>
      </c>
      <c r="I61" s="106"/>
      <c r="J61" s="112">
        <v>160</v>
      </c>
      <c r="K61" s="107">
        <v>1920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>
      <c r="B62" s="75">
        <f t="shared" si="5"/>
        <v>49</v>
      </c>
      <c r="C62" s="75"/>
      <c r="D62" s="130" t="s">
        <v>439</v>
      </c>
      <c r="E62" s="131" t="s">
        <v>439</v>
      </c>
      <c r="F62" s="131" t="s">
        <v>439</v>
      </c>
      <c r="G62" s="132" t="s">
        <v>439</v>
      </c>
      <c r="H62" s="76" t="s">
        <v>14</v>
      </c>
      <c r="I62" s="106"/>
      <c r="J62" s="112">
        <v>60</v>
      </c>
      <c r="K62" s="107">
        <v>720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1"/>
        <v>0</v>
      </c>
      <c r="Q62" s="30">
        <f t="shared" si="2"/>
        <v>0</v>
      </c>
      <c r="R62" s="30">
        <f t="shared" si="3"/>
        <v>0</v>
      </c>
      <c r="S62" s="30">
        <f t="shared" si="6"/>
        <v>0</v>
      </c>
      <c r="T62" s="30">
        <f t="shared" si="4"/>
        <v>0</v>
      </c>
    </row>
    <row r="63" spans="2:20" ht="12.75" customHeight="1">
      <c r="B63" s="75">
        <f t="shared" si="5"/>
        <v>50</v>
      </c>
      <c r="C63" s="75"/>
      <c r="D63" s="130" t="s">
        <v>440</v>
      </c>
      <c r="E63" s="131" t="s">
        <v>440</v>
      </c>
      <c r="F63" s="131" t="s">
        <v>440</v>
      </c>
      <c r="G63" s="132" t="s">
        <v>440</v>
      </c>
      <c r="H63" s="76" t="s">
        <v>14</v>
      </c>
      <c r="I63" s="106"/>
      <c r="J63" s="112">
        <v>40</v>
      </c>
      <c r="K63" s="107">
        <v>480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1"/>
        <v>0</v>
      </c>
      <c r="Q63" s="30">
        <f t="shared" si="2"/>
        <v>0</v>
      </c>
      <c r="R63" s="30">
        <f t="shared" si="3"/>
        <v>0</v>
      </c>
      <c r="S63" s="30">
        <f t="shared" si="6"/>
        <v>0</v>
      </c>
      <c r="T63" s="30">
        <f t="shared" si="4"/>
        <v>0</v>
      </c>
    </row>
    <row r="64" spans="2:20" ht="12.75" customHeight="1">
      <c r="B64" s="75">
        <f t="shared" si="5"/>
        <v>51</v>
      </c>
      <c r="C64" s="75"/>
      <c r="D64" s="130" t="s">
        <v>441</v>
      </c>
      <c r="E64" s="131" t="s">
        <v>441</v>
      </c>
      <c r="F64" s="131" t="s">
        <v>441</v>
      </c>
      <c r="G64" s="132" t="s">
        <v>441</v>
      </c>
      <c r="H64" s="76" t="s">
        <v>14</v>
      </c>
      <c r="I64" s="106"/>
      <c r="J64" s="112">
        <v>25</v>
      </c>
      <c r="K64" s="107">
        <v>270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1"/>
        <v>0</v>
      </c>
      <c r="Q64" s="30">
        <f t="shared" si="2"/>
        <v>0</v>
      </c>
      <c r="R64" s="30">
        <f t="shared" si="3"/>
        <v>0</v>
      </c>
      <c r="S64" s="30">
        <f t="shared" si="6"/>
        <v>0</v>
      </c>
      <c r="T64" s="30">
        <f t="shared" si="4"/>
        <v>0</v>
      </c>
    </row>
    <row r="65" spans="2:20" ht="12.75" customHeight="1">
      <c r="B65" s="75">
        <f t="shared" si="5"/>
        <v>52</v>
      </c>
      <c r="C65" s="75"/>
      <c r="D65" s="130" t="s">
        <v>442</v>
      </c>
      <c r="E65" s="131" t="s">
        <v>442</v>
      </c>
      <c r="F65" s="131" t="s">
        <v>442</v>
      </c>
      <c r="G65" s="132" t="s">
        <v>442</v>
      </c>
      <c r="H65" s="76" t="s">
        <v>14</v>
      </c>
      <c r="I65" s="106"/>
      <c r="J65" s="112">
        <v>20</v>
      </c>
      <c r="K65" s="107">
        <v>240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1"/>
        <v>0</v>
      </c>
      <c r="Q65" s="30">
        <f t="shared" si="2"/>
        <v>0</v>
      </c>
      <c r="R65" s="30">
        <f t="shared" si="3"/>
        <v>0</v>
      </c>
      <c r="S65" s="30">
        <f t="shared" si="6"/>
        <v>0</v>
      </c>
      <c r="T65" s="30">
        <f t="shared" si="4"/>
        <v>0</v>
      </c>
    </row>
    <row r="66" spans="2:20" ht="12.75" customHeight="1">
      <c r="B66" s="75">
        <f t="shared" si="5"/>
        <v>53</v>
      </c>
      <c r="C66" s="75"/>
      <c r="D66" s="130" t="s">
        <v>443</v>
      </c>
      <c r="E66" s="131" t="s">
        <v>443</v>
      </c>
      <c r="F66" s="131" t="s">
        <v>443</v>
      </c>
      <c r="G66" s="132" t="s">
        <v>443</v>
      </c>
      <c r="H66" s="76" t="s">
        <v>14</v>
      </c>
      <c r="I66" s="106"/>
      <c r="J66" s="112">
        <v>0</v>
      </c>
      <c r="K66" s="107">
        <v>320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1"/>
        <v>0</v>
      </c>
      <c r="Q66" s="30">
        <f t="shared" si="2"/>
        <v>0</v>
      </c>
      <c r="R66" s="30">
        <f t="shared" si="3"/>
        <v>0</v>
      </c>
      <c r="S66" s="30">
        <f t="shared" si="6"/>
        <v>0</v>
      </c>
      <c r="T66" s="30">
        <f t="shared" si="4"/>
        <v>0</v>
      </c>
    </row>
    <row r="67" spans="2:20" ht="12.75" customHeight="1">
      <c r="B67" s="75">
        <f t="shared" si="5"/>
        <v>54</v>
      </c>
      <c r="C67" s="75"/>
      <c r="D67" s="130" t="s">
        <v>444</v>
      </c>
      <c r="E67" s="131" t="s">
        <v>444</v>
      </c>
      <c r="F67" s="131" t="s">
        <v>444</v>
      </c>
      <c r="G67" s="132" t="s">
        <v>444</v>
      </c>
      <c r="H67" s="76" t="s">
        <v>14</v>
      </c>
      <c r="I67" s="111"/>
      <c r="J67" s="112">
        <v>30</v>
      </c>
      <c r="K67" s="107">
        <v>400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1"/>
        <v>0</v>
      </c>
      <c r="Q67" s="30">
        <f t="shared" si="2"/>
        <v>0</v>
      </c>
      <c r="R67" s="30">
        <f t="shared" si="3"/>
        <v>0</v>
      </c>
      <c r="S67" s="30">
        <f t="shared" si="6"/>
        <v>0</v>
      </c>
      <c r="T67" s="30">
        <f t="shared" si="4"/>
        <v>0</v>
      </c>
    </row>
    <row r="68" spans="2:20" ht="12.75" customHeight="1">
      <c r="B68" s="75">
        <f t="shared" si="5"/>
        <v>55</v>
      </c>
      <c r="C68" s="75"/>
      <c r="D68" s="130" t="s">
        <v>46</v>
      </c>
      <c r="E68" s="131" t="s">
        <v>46</v>
      </c>
      <c r="F68" s="131" t="s">
        <v>46</v>
      </c>
      <c r="G68" s="132" t="s">
        <v>46</v>
      </c>
      <c r="H68" s="76" t="s">
        <v>14</v>
      </c>
      <c r="I68" s="111"/>
      <c r="J68" s="112">
        <v>20</v>
      </c>
      <c r="K68" s="107">
        <v>200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1"/>
        <v>0</v>
      </c>
      <c r="Q68" s="30">
        <f t="shared" si="2"/>
        <v>0</v>
      </c>
      <c r="R68" s="30">
        <f t="shared" si="3"/>
        <v>0</v>
      </c>
      <c r="S68" s="30">
        <f t="shared" si="6"/>
        <v>0</v>
      </c>
      <c r="T68" s="30">
        <f t="shared" si="4"/>
        <v>0</v>
      </c>
    </row>
    <row r="69" spans="2:20" ht="12.75" customHeight="1">
      <c r="B69" s="75">
        <f t="shared" si="5"/>
        <v>56</v>
      </c>
      <c r="C69" s="75"/>
      <c r="D69" s="130" t="s">
        <v>445</v>
      </c>
      <c r="E69" s="131" t="s">
        <v>445</v>
      </c>
      <c r="F69" s="131" t="s">
        <v>445</v>
      </c>
      <c r="G69" s="132" t="s">
        <v>445</v>
      </c>
      <c r="H69" s="76" t="s">
        <v>14</v>
      </c>
      <c r="I69" s="111"/>
      <c r="J69" s="112">
        <v>5</v>
      </c>
      <c r="K69" s="107">
        <v>40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1"/>
        <v>0</v>
      </c>
      <c r="Q69" s="30">
        <f t="shared" si="2"/>
        <v>0</v>
      </c>
      <c r="R69" s="30">
        <f t="shared" si="3"/>
        <v>0</v>
      </c>
      <c r="S69" s="30">
        <f t="shared" si="6"/>
        <v>0</v>
      </c>
      <c r="T69" s="30">
        <f t="shared" si="4"/>
        <v>0</v>
      </c>
    </row>
    <row r="70" spans="2:20" ht="12.75" customHeight="1">
      <c r="B70" s="75">
        <f t="shared" si="5"/>
        <v>57</v>
      </c>
      <c r="C70" s="75"/>
      <c r="D70" s="130" t="s">
        <v>446</v>
      </c>
      <c r="E70" s="131" t="s">
        <v>446</v>
      </c>
      <c r="F70" s="131" t="s">
        <v>446</v>
      </c>
      <c r="G70" s="132" t="s">
        <v>446</v>
      </c>
      <c r="H70" s="76" t="s">
        <v>14</v>
      </c>
      <c r="I70" s="111"/>
      <c r="J70" s="112">
        <v>20</v>
      </c>
      <c r="K70" s="107">
        <v>200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1"/>
        <v>0</v>
      </c>
      <c r="Q70" s="30">
        <f t="shared" si="2"/>
        <v>0</v>
      </c>
      <c r="R70" s="30">
        <f t="shared" si="3"/>
        <v>0</v>
      </c>
      <c r="S70" s="30">
        <f t="shared" si="6"/>
        <v>0</v>
      </c>
      <c r="T70" s="30">
        <f t="shared" si="4"/>
        <v>0</v>
      </c>
    </row>
    <row r="71" spans="2:20" ht="12.75" customHeight="1">
      <c r="B71" s="75">
        <f t="shared" si="5"/>
        <v>58</v>
      </c>
      <c r="C71" s="102"/>
      <c r="D71" s="130" t="s">
        <v>455</v>
      </c>
      <c r="E71" s="131" t="s">
        <v>455</v>
      </c>
      <c r="F71" s="131" t="s">
        <v>455</v>
      </c>
      <c r="G71" s="132" t="s">
        <v>455</v>
      </c>
      <c r="H71" s="76" t="s">
        <v>14</v>
      </c>
      <c r="I71" s="111"/>
      <c r="J71" s="113">
        <v>2300</v>
      </c>
      <c r="K71" s="113">
        <v>26660</v>
      </c>
      <c r="L71" s="29">
        <v>0</v>
      </c>
      <c r="M71" s="29">
        <v>0</v>
      </c>
      <c r="N71" s="28">
        <v>9.5</v>
      </c>
      <c r="O71" s="29">
        <f t="shared" ref="O71:O72" si="7">PRODUCT(L71,1.095)</f>
        <v>0</v>
      </c>
      <c r="P71" s="29">
        <f t="shared" ref="P71:P72" si="8">PRODUCT(M71,1.095)</f>
        <v>0</v>
      </c>
      <c r="Q71" s="30">
        <f t="shared" ref="Q71:Q72" si="9">PRODUCT(J71,O71)</f>
        <v>0</v>
      </c>
      <c r="R71" s="30">
        <f t="shared" ref="R71:R72" si="10">PRODUCT(J71,L71)</f>
        <v>0</v>
      </c>
      <c r="S71" s="30">
        <f t="shared" ref="S71:S72" si="11">PRODUCT(K71,P71)</f>
        <v>0</v>
      </c>
      <c r="T71" s="30">
        <f t="shared" ref="T71:T72" si="12">PRODUCT(K71,M71)</f>
        <v>0</v>
      </c>
    </row>
    <row r="72" spans="2:20" ht="12.75" customHeight="1">
      <c r="B72" s="75">
        <f t="shared" si="5"/>
        <v>59</v>
      </c>
      <c r="C72" s="102"/>
      <c r="D72" s="130" t="s">
        <v>459</v>
      </c>
      <c r="E72" s="131" t="s">
        <v>459</v>
      </c>
      <c r="F72" s="131" t="s">
        <v>459</v>
      </c>
      <c r="G72" s="132" t="s">
        <v>459</v>
      </c>
      <c r="H72" s="76" t="s">
        <v>14</v>
      </c>
      <c r="I72"/>
      <c r="J72" s="98">
        <v>0</v>
      </c>
      <c r="K72" s="98">
        <v>11500</v>
      </c>
      <c r="L72" s="29">
        <v>0</v>
      </c>
      <c r="M72" s="29">
        <v>0</v>
      </c>
      <c r="N72" s="28">
        <v>9.5</v>
      </c>
      <c r="O72" s="29">
        <f t="shared" si="7"/>
        <v>0</v>
      </c>
      <c r="P72" s="29">
        <f t="shared" si="8"/>
        <v>0</v>
      </c>
      <c r="Q72" s="30">
        <f t="shared" si="9"/>
        <v>0</v>
      </c>
      <c r="R72" s="30">
        <f t="shared" si="10"/>
        <v>0</v>
      </c>
      <c r="S72" s="30">
        <f t="shared" si="11"/>
        <v>0</v>
      </c>
      <c r="T72" s="30">
        <f t="shared" si="12"/>
        <v>0</v>
      </c>
    </row>
    <row r="73" spans="2:20" ht="12.75" customHeight="1">
      <c r="B73" s="78"/>
      <c r="C73" s="79"/>
      <c r="D73" s="133" t="s">
        <v>448</v>
      </c>
      <c r="E73" s="134"/>
      <c r="F73" s="134"/>
      <c r="G73" s="135"/>
      <c r="H73" s="80"/>
      <c r="I73" s="80"/>
      <c r="J73" s="80"/>
      <c r="K73" s="80"/>
      <c r="L73" s="81"/>
      <c r="M73" s="81"/>
      <c r="N73" s="80"/>
      <c r="O73" s="82"/>
      <c r="P73" s="82"/>
      <c r="Q73" s="83">
        <f>SUM(Q14:Q72)</f>
        <v>0</v>
      </c>
      <c r="R73" s="83">
        <f>SUM(R14:R72)</f>
        <v>0</v>
      </c>
      <c r="S73" s="84">
        <f>SUM(S14:S72)</f>
        <v>0</v>
      </c>
      <c r="T73" s="84">
        <f>SUM(T14:T72)</f>
        <v>0</v>
      </c>
    </row>
    <row r="74" spans="2:20" ht="12.75" customHeight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>
      <c r="B75" s="4" t="s">
        <v>16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>
      <c r="B76" s="4" t="s">
        <v>17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>
      <c r="B77" s="4" t="s">
        <v>18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>
      <c r="B78" s="93" t="s">
        <v>414</v>
      </c>
      <c r="C78" s="93"/>
      <c r="D78" s="93"/>
      <c r="E78" s="93"/>
      <c r="F78" s="9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>
      <c r="B80" s="1" t="s">
        <v>48</v>
      </c>
      <c r="C80" s="1"/>
      <c r="D80" s="1"/>
      <c r="E80" s="1"/>
      <c r="F80" s="1"/>
      <c r="G80" s="8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>
      <c r="B81" s="1"/>
      <c r="C81" s="1"/>
      <c r="D81" s="1"/>
      <c r="E81" s="1"/>
      <c r="F81" s="1"/>
      <c r="G81" s="85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>
      <c r="B82" s="1" t="s">
        <v>447</v>
      </c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>
      <c r="B84" s="1" t="s">
        <v>49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>
      <c r="B85" s="1" t="s">
        <v>50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>
      <c r="B87" s="4" t="s">
        <v>19</v>
      </c>
      <c r="C87" s="4"/>
      <c r="D87" s="4"/>
      <c r="E87" s="4"/>
      <c r="F87" s="4"/>
      <c r="G87" s="4"/>
      <c r="H87" s="4"/>
      <c r="I87" s="45" t="s">
        <v>20</v>
      </c>
      <c r="J87" s="4"/>
      <c r="K87" s="4"/>
      <c r="L87" s="4"/>
      <c r="M87" s="4"/>
      <c r="N87" s="4" t="s">
        <v>21</v>
      </c>
      <c r="O87" s="4"/>
      <c r="P87" s="4"/>
      <c r="Q87" s="4"/>
      <c r="R87" s="4"/>
      <c r="S87" s="4"/>
      <c r="T87" s="4"/>
    </row>
    <row r="92" spans="2:20" ht="12.75" customHeight="1">
      <c r="I92" s="46"/>
    </row>
  </sheetData>
  <sheetProtection algorithmName="SHA-512" hashValue="jGX15T2UuaH/AiHN/qZUYZsqI/GzOPmgjGE0GYUKDdnUrUGIjYTlUb1UCcy7zYkF6L8KKcMwTHce47eM10Tnqw==" saltValue="a9NyjIDDnUik3KbAFSspTg==" spinCount="100000" sheet="1" objects="1" scenarios="1"/>
  <protectedRanges>
    <protectedRange sqref="D87" name="Obseg7"/>
    <protectedRange sqref="I5" name="Obseg6"/>
    <protectedRange sqref="E87" name="Range4"/>
    <protectedRange sqref="L14:M72" name="Range3"/>
    <protectedRange sqref="J59:J70 I14:I72" name="Range2"/>
    <protectedRange sqref="E5:F6" name="Range1"/>
    <protectedRange sqref="C14:C72" name="Obseg5"/>
  </protectedRanges>
  <mergeCells count="62">
    <mergeCell ref="D22:G22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32:G3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44:G44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56:G56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68:G68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9:G69"/>
    <mergeCell ref="D70:G70"/>
    <mergeCell ref="D71:G71"/>
    <mergeCell ref="D72:G72"/>
    <mergeCell ref="D73:G73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25F6-85F9-4DA1-8F85-4E28A41CBC22}">
  <dimension ref="A2:T44"/>
  <sheetViews>
    <sheetView zoomScaleNormal="100" workbookViewId="0">
      <selection activeCell="B2" sqref="B2:E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>
      <c r="B2" s="1" t="s">
        <v>24</v>
      </c>
      <c r="D2" s="90" t="s">
        <v>54</v>
      </c>
      <c r="E2" s="9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>
      <c r="B3" s="4"/>
      <c r="D3" s="90" t="s">
        <v>55</v>
      </c>
      <c r="E3" s="9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>
      <c r="A9" s="5"/>
      <c r="B9" s="5"/>
      <c r="C9" s="5"/>
      <c r="D9" s="5"/>
      <c r="E9" s="5"/>
      <c r="F9" s="5"/>
      <c r="G9" s="5"/>
      <c r="H9" s="5"/>
      <c r="I9" s="6" t="s">
        <v>457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>
      <c r="A11" s="1"/>
      <c r="B11" s="51"/>
      <c r="C11" s="52"/>
      <c r="D11" s="136"/>
      <c r="E11" s="136"/>
      <c r="F11" s="136"/>
      <c r="G11" s="136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89" t="s">
        <v>53</v>
      </c>
      <c r="R11" s="87" t="s">
        <v>52</v>
      </c>
      <c r="S11" s="59"/>
      <c r="T11" s="61"/>
    </row>
    <row r="12" spans="1:20" ht="12.75" customHeight="1">
      <c r="A12" s="1"/>
      <c r="B12" s="62" t="s">
        <v>2</v>
      </c>
      <c r="C12" s="63" t="s">
        <v>3</v>
      </c>
      <c r="D12" s="64"/>
      <c r="E12" s="137" t="s">
        <v>30</v>
      </c>
      <c r="F12" s="137"/>
      <c r="G12" s="137"/>
      <c r="H12" s="137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6" t="s">
        <v>51</v>
      </c>
      <c r="S12" s="67" t="s">
        <v>11</v>
      </c>
      <c r="T12" s="67" t="s">
        <v>51</v>
      </c>
    </row>
    <row r="13" spans="1:20" ht="12.75" customHeight="1" thickBot="1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88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>
      <c r="B14" s="75">
        <f>B13+1</f>
        <v>1</v>
      </c>
      <c r="C14" s="75"/>
      <c r="D14" s="130" t="s">
        <v>449</v>
      </c>
      <c r="E14" s="131" t="s">
        <v>449</v>
      </c>
      <c r="F14" s="131" t="s">
        <v>449</v>
      </c>
      <c r="G14" s="132" t="s">
        <v>449</v>
      </c>
      <c r="H14" s="76" t="s">
        <v>14</v>
      </c>
      <c r="I14" s="106"/>
      <c r="J14" s="116">
        <v>200</v>
      </c>
      <c r="K14" s="114">
        <v>1200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22" si="0">PRODUCT(K14,P14)</f>
        <v>0</v>
      </c>
      <c r="T14" s="30">
        <f>PRODUCT(K14,M14)</f>
        <v>0</v>
      </c>
    </row>
    <row r="15" spans="1:20" ht="12.75" customHeight="1">
      <c r="B15" s="75">
        <f>B14+1</f>
        <v>2</v>
      </c>
      <c r="C15" s="75"/>
      <c r="D15" s="130" t="s">
        <v>450</v>
      </c>
      <c r="E15" s="131" t="s">
        <v>450</v>
      </c>
      <c r="F15" s="131" t="s">
        <v>450</v>
      </c>
      <c r="G15" s="132" t="s">
        <v>450</v>
      </c>
      <c r="H15" s="76" t="s">
        <v>14</v>
      </c>
      <c r="I15" s="106"/>
      <c r="J15" s="95">
        <v>60</v>
      </c>
      <c r="K15" s="39">
        <v>600</v>
      </c>
      <c r="L15" s="29">
        <v>0</v>
      </c>
      <c r="M15" s="29">
        <v>0</v>
      </c>
      <c r="N15" s="28">
        <v>9.5</v>
      </c>
      <c r="O15" s="29">
        <f t="shared" ref="O15:P22" si="1">PRODUCT(L15,1.095)</f>
        <v>0</v>
      </c>
      <c r="P15" s="29">
        <f t="shared" si="1"/>
        <v>0</v>
      </c>
      <c r="Q15" s="30">
        <f t="shared" ref="Q15:Q22" si="2">PRODUCT(J15,O15)</f>
        <v>0</v>
      </c>
      <c r="R15" s="30">
        <f t="shared" ref="R15:R22" si="3">PRODUCT(J15,L15)</f>
        <v>0</v>
      </c>
      <c r="S15" s="30">
        <f t="shared" si="0"/>
        <v>0</v>
      </c>
      <c r="T15" s="30">
        <f t="shared" ref="T15:T22" si="4">PRODUCT(K15,M15)</f>
        <v>0</v>
      </c>
    </row>
    <row r="16" spans="1:20" ht="12.75" customHeight="1">
      <c r="B16" s="75">
        <f t="shared" ref="B16:B22" si="5">B15+1</f>
        <v>3</v>
      </c>
      <c r="C16" s="75"/>
      <c r="D16" s="130" t="s">
        <v>451</v>
      </c>
      <c r="E16" s="131" t="s">
        <v>451</v>
      </c>
      <c r="F16" s="131" t="s">
        <v>451</v>
      </c>
      <c r="G16" s="132" t="s">
        <v>451</v>
      </c>
      <c r="H16" s="76" t="s">
        <v>14</v>
      </c>
      <c r="I16" s="106"/>
      <c r="J16" s="95">
        <v>0</v>
      </c>
      <c r="K16" s="39">
        <v>480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>
      <c r="B17" s="75">
        <f t="shared" si="5"/>
        <v>4</v>
      </c>
      <c r="C17" s="75"/>
      <c r="D17" s="130" t="s">
        <v>452</v>
      </c>
      <c r="E17" s="131" t="s">
        <v>452</v>
      </c>
      <c r="F17" s="131" t="s">
        <v>452</v>
      </c>
      <c r="G17" s="132" t="s">
        <v>452</v>
      </c>
      <c r="H17" s="76" t="s">
        <v>14</v>
      </c>
      <c r="I17" s="106"/>
      <c r="J17" s="95">
        <v>70</v>
      </c>
      <c r="K17" s="39">
        <v>720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>
      <c r="B18" s="75">
        <f t="shared" si="5"/>
        <v>5</v>
      </c>
      <c r="C18" s="75"/>
      <c r="D18" s="130" t="s">
        <v>453</v>
      </c>
      <c r="E18" s="131" t="s">
        <v>453</v>
      </c>
      <c r="F18" s="131" t="s">
        <v>453</v>
      </c>
      <c r="G18" s="132" t="s">
        <v>453</v>
      </c>
      <c r="H18" s="76" t="s">
        <v>14</v>
      </c>
      <c r="I18" s="106"/>
      <c r="J18" s="95">
        <v>50</v>
      </c>
      <c r="K18" s="39">
        <v>320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>
      <c r="B19" s="75">
        <f t="shared" si="5"/>
        <v>6</v>
      </c>
      <c r="C19" s="75"/>
      <c r="D19" s="130" t="s">
        <v>454</v>
      </c>
      <c r="E19" s="131" t="s">
        <v>454</v>
      </c>
      <c r="F19" s="131" t="s">
        <v>454</v>
      </c>
      <c r="G19" s="132" t="s">
        <v>454</v>
      </c>
      <c r="H19" s="76" t="s">
        <v>14</v>
      </c>
      <c r="I19" s="106"/>
      <c r="J19" s="95">
        <v>50</v>
      </c>
      <c r="K19" s="39">
        <v>200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>
      <c r="B20" s="75">
        <f t="shared" si="5"/>
        <v>7</v>
      </c>
      <c r="C20" s="75"/>
      <c r="D20" s="130" t="s">
        <v>455</v>
      </c>
      <c r="E20" s="131" t="s">
        <v>455</v>
      </c>
      <c r="F20" s="131" t="s">
        <v>455</v>
      </c>
      <c r="G20" s="132" t="s">
        <v>455</v>
      </c>
      <c r="H20" s="76" t="s">
        <v>14</v>
      </c>
      <c r="I20" s="106"/>
      <c r="J20" s="95">
        <v>0</v>
      </c>
      <c r="K20" s="39">
        <v>1200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>
      <c r="B21" s="75">
        <f t="shared" si="5"/>
        <v>8</v>
      </c>
      <c r="C21" s="75"/>
      <c r="D21" s="130" t="s">
        <v>427</v>
      </c>
      <c r="E21" s="131" t="s">
        <v>427</v>
      </c>
      <c r="F21" s="131" t="s">
        <v>427</v>
      </c>
      <c r="G21" s="132" t="s">
        <v>427</v>
      </c>
      <c r="H21" s="76" t="s">
        <v>14</v>
      </c>
      <c r="I21" s="106"/>
      <c r="J21" s="95">
        <v>40</v>
      </c>
      <c r="K21" s="39">
        <v>200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>
      <c r="B22" s="75">
        <f t="shared" si="5"/>
        <v>9</v>
      </c>
      <c r="C22" s="75"/>
      <c r="D22" s="130" t="s">
        <v>456</v>
      </c>
      <c r="E22" s="131" t="s">
        <v>456</v>
      </c>
      <c r="F22" s="131" t="s">
        <v>456</v>
      </c>
      <c r="G22" s="132" t="s">
        <v>456</v>
      </c>
      <c r="H22" s="76" t="s">
        <v>14</v>
      </c>
      <c r="I22" s="106"/>
      <c r="J22" s="98">
        <v>40</v>
      </c>
      <c r="K22" s="115">
        <v>320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>
      <c r="B23" s="78"/>
      <c r="C23" s="79"/>
      <c r="D23" s="133" t="s">
        <v>458</v>
      </c>
      <c r="E23" s="134"/>
      <c r="F23" s="134"/>
      <c r="G23" s="135"/>
      <c r="H23" s="80"/>
      <c r="I23" s="80"/>
      <c r="J23" s="80"/>
      <c r="K23" s="80"/>
      <c r="L23" s="81"/>
      <c r="M23" s="81"/>
      <c r="N23" s="80"/>
      <c r="O23" s="82"/>
      <c r="P23" s="82"/>
      <c r="Q23" s="83">
        <f>SUM(Q14:Q22)</f>
        <v>0</v>
      </c>
      <c r="R23" s="83">
        <f>SUM(R14:R22)</f>
        <v>0</v>
      </c>
      <c r="S23" s="84">
        <f>SUM(S14:S22)</f>
        <v>0</v>
      </c>
      <c r="T23" s="84">
        <f>SUM(T14:T22)</f>
        <v>0</v>
      </c>
    </row>
    <row r="24" spans="2:20" ht="12.75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>
      <c r="B25" s="4" t="s">
        <v>16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>
      <c r="B26" s="4" t="s">
        <v>17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>
      <c r="B27" s="4" t="s">
        <v>18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>
      <c r="B28" s="93" t="s">
        <v>414</v>
      </c>
      <c r="C28" s="93"/>
      <c r="D28" s="93"/>
      <c r="E28" s="93"/>
      <c r="F28" s="9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>
      <c r="B30" s="1" t="s">
        <v>48</v>
      </c>
      <c r="C30" s="1"/>
      <c r="D30" s="1"/>
      <c r="E30" s="1"/>
      <c r="F30" s="1"/>
      <c r="G30" s="85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>
      <c r="B31" s="1"/>
      <c r="C31" s="1"/>
      <c r="D31" s="1"/>
      <c r="E31" s="1"/>
      <c r="F31" s="1"/>
      <c r="G31" s="8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>
      <c r="B32" s="1" t="s">
        <v>447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>
      <c r="B34" s="1" t="s">
        <v>49</v>
      </c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>
      <c r="B35" s="1" t="s">
        <v>50</v>
      </c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>
      <c r="B36" s="1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>
      <c r="B37" s="48" t="s">
        <v>26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>
      <c r="B38" s="4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>
      <c r="B39" s="4" t="s">
        <v>19</v>
      </c>
      <c r="C39" s="4"/>
      <c r="D39" s="4"/>
      <c r="E39" s="4"/>
      <c r="F39" s="4"/>
      <c r="G39" s="4"/>
      <c r="H39" s="4"/>
      <c r="I39" s="45" t="s">
        <v>20</v>
      </c>
      <c r="J39" s="4"/>
      <c r="K39" s="4"/>
      <c r="L39" s="4"/>
      <c r="M39" s="4"/>
      <c r="N39" s="4" t="s">
        <v>21</v>
      </c>
      <c r="O39" s="4"/>
      <c r="P39" s="4"/>
      <c r="Q39" s="4"/>
      <c r="R39" s="4"/>
      <c r="S39" s="4"/>
      <c r="T39" s="4"/>
    </row>
    <row r="44" spans="2:20" ht="12.75" customHeight="1">
      <c r="I44" s="46"/>
    </row>
  </sheetData>
  <sheetProtection algorithmName="SHA-512" hashValue="nuW6n2R148l2pxPGjRXIeZkqYBd62KPDKqpt2NtKFhK/FHdr2Mu3zQahg0vaTcfGswvrzzGgGNoVPeADOdRzpA==" saltValue="swtdOcGJCtwgQvWLqKusPQ==" spinCount="100000" sheet="1" objects="1" scenarios="1"/>
  <protectedRanges>
    <protectedRange sqref="D39" name="Obseg7"/>
    <protectedRange sqref="I5" name="Obseg6"/>
    <protectedRange sqref="E39" name="Range4"/>
    <protectedRange sqref="L14:M22" name="Range3"/>
    <protectedRange sqref="I14:I22" name="Range2"/>
    <protectedRange sqref="E5:F6" name="Range1"/>
    <protectedRange sqref="C14:C22" name="Obseg5"/>
  </protectedRanges>
  <mergeCells count="12">
    <mergeCell ref="D23:G23"/>
    <mergeCell ref="D18:G18"/>
    <mergeCell ref="D19:G19"/>
    <mergeCell ref="D20:G20"/>
    <mergeCell ref="D21:G21"/>
    <mergeCell ref="D22:G22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6BC9-652E-44A7-A3FB-433ABAE70538}">
  <dimension ref="A1:N45"/>
  <sheetViews>
    <sheetView topLeftCell="A6" zoomScaleNormal="100" workbookViewId="0">
      <selection activeCell="I34" sqref="I34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460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462</v>
      </c>
      <c r="D12" s="122" t="s">
        <v>462</v>
      </c>
      <c r="E12" s="122" t="s">
        <v>462</v>
      </c>
      <c r="F12" s="123" t="s">
        <v>462</v>
      </c>
      <c r="G12" s="33" t="s">
        <v>14</v>
      </c>
      <c r="H12" s="37"/>
      <c r="I12" s="39">
        <v>300</v>
      </c>
      <c r="J12" s="38">
        <v>0</v>
      </c>
      <c r="K12" s="33">
        <v>9.5</v>
      </c>
      <c r="L12" s="34">
        <f t="shared" ref="L12:L29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463</v>
      </c>
      <c r="D13" s="122" t="s">
        <v>463</v>
      </c>
      <c r="E13" s="122" t="s">
        <v>463</v>
      </c>
      <c r="F13" s="123" t="s">
        <v>463</v>
      </c>
      <c r="G13" s="33" t="s">
        <v>14</v>
      </c>
      <c r="H13" s="37"/>
      <c r="I13" s="39">
        <v>50</v>
      </c>
      <c r="J13" s="38">
        <v>0</v>
      </c>
      <c r="K13" s="33">
        <v>9.5</v>
      </c>
      <c r="L13" s="34">
        <f t="shared" si="0"/>
        <v>0</v>
      </c>
      <c r="M13" s="35">
        <f t="shared" ref="M13:M29" si="1">PRODUCT(I13,L13)</f>
        <v>0</v>
      </c>
      <c r="N13" s="35">
        <f t="shared" ref="N13:N29" si="2">PRODUCT(I13,J13)</f>
        <v>0</v>
      </c>
    </row>
    <row r="14" spans="1:14" ht="15" customHeight="1">
      <c r="A14" s="36">
        <f t="shared" ref="A14:A29" si="3">A13+1</f>
        <v>3</v>
      </c>
      <c r="B14" s="32"/>
      <c r="C14" s="121" t="s">
        <v>439</v>
      </c>
      <c r="D14" s="122" t="s">
        <v>439</v>
      </c>
      <c r="E14" s="122" t="s">
        <v>439</v>
      </c>
      <c r="F14" s="123" t="s">
        <v>439</v>
      </c>
      <c r="G14" s="33" t="s">
        <v>14</v>
      </c>
      <c r="H14" s="37"/>
      <c r="I14" s="39">
        <v>250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464</v>
      </c>
      <c r="D15" s="122" t="s">
        <v>464</v>
      </c>
      <c r="E15" s="122" t="s">
        <v>464</v>
      </c>
      <c r="F15" s="123" t="s">
        <v>464</v>
      </c>
      <c r="G15" s="33" t="s">
        <v>14</v>
      </c>
      <c r="H15" s="37"/>
      <c r="I15" s="39">
        <v>150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465</v>
      </c>
      <c r="D16" s="122" t="s">
        <v>465</v>
      </c>
      <c r="E16" s="122" t="s">
        <v>465</v>
      </c>
      <c r="F16" s="123" t="s">
        <v>465</v>
      </c>
      <c r="G16" s="33" t="s">
        <v>14</v>
      </c>
      <c r="H16" s="37"/>
      <c r="I16" s="39">
        <v>100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466</v>
      </c>
      <c r="D17" s="122" t="s">
        <v>466</v>
      </c>
      <c r="E17" s="122" t="s">
        <v>466</v>
      </c>
      <c r="F17" s="123" t="s">
        <v>466</v>
      </c>
      <c r="G17" s="33" t="s">
        <v>14</v>
      </c>
      <c r="H17" s="37"/>
      <c r="I17" s="39">
        <v>25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467</v>
      </c>
      <c r="D18" s="122" t="s">
        <v>467</v>
      </c>
      <c r="E18" s="122" t="s">
        <v>467</v>
      </c>
      <c r="F18" s="123" t="s">
        <v>467</v>
      </c>
      <c r="G18" s="33" t="s">
        <v>14</v>
      </c>
      <c r="H18" s="37"/>
      <c r="I18" s="39">
        <v>200</v>
      </c>
      <c r="J18" s="38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>
      <c r="A19" s="36">
        <f t="shared" si="3"/>
        <v>8</v>
      </c>
      <c r="B19" s="32"/>
      <c r="C19" s="121" t="s">
        <v>468</v>
      </c>
      <c r="D19" s="122" t="s">
        <v>468</v>
      </c>
      <c r="E19" s="122" t="s">
        <v>468</v>
      </c>
      <c r="F19" s="123" t="s">
        <v>468</v>
      </c>
      <c r="G19" s="33" t="s">
        <v>14</v>
      </c>
      <c r="H19" s="37"/>
      <c r="I19" s="39">
        <v>200</v>
      </c>
      <c r="J19" s="38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>
      <c r="A20" s="36">
        <f t="shared" si="3"/>
        <v>9</v>
      </c>
      <c r="B20" s="32"/>
      <c r="C20" s="121" t="s">
        <v>469</v>
      </c>
      <c r="D20" s="122" t="s">
        <v>469</v>
      </c>
      <c r="E20" s="122" t="s">
        <v>469</v>
      </c>
      <c r="F20" s="123" t="s">
        <v>469</v>
      </c>
      <c r="G20" s="33" t="s">
        <v>14</v>
      </c>
      <c r="H20" s="37"/>
      <c r="I20" s="39">
        <v>110</v>
      </c>
      <c r="J20" s="38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>
      <c r="A21" s="36">
        <f t="shared" si="3"/>
        <v>10</v>
      </c>
      <c r="B21" s="32"/>
      <c r="C21" s="121" t="s">
        <v>470</v>
      </c>
      <c r="D21" s="122" t="s">
        <v>470</v>
      </c>
      <c r="E21" s="122" t="s">
        <v>470</v>
      </c>
      <c r="F21" s="123" t="s">
        <v>470</v>
      </c>
      <c r="G21" s="33" t="s">
        <v>14</v>
      </c>
      <c r="H21" s="37"/>
      <c r="I21" s="39">
        <v>50</v>
      </c>
      <c r="J21" s="38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>
      <c r="A22" s="36">
        <f t="shared" si="3"/>
        <v>11</v>
      </c>
      <c r="B22" s="32"/>
      <c r="C22" s="121" t="s">
        <v>471</v>
      </c>
      <c r="D22" s="122" t="s">
        <v>471</v>
      </c>
      <c r="E22" s="122" t="s">
        <v>471</v>
      </c>
      <c r="F22" s="123" t="s">
        <v>471</v>
      </c>
      <c r="G22" s="33" t="s">
        <v>14</v>
      </c>
      <c r="H22" s="37"/>
      <c r="I22" s="39">
        <v>150</v>
      </c>
      <c r="J22" s="38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>
      <c r="A23" s="36">
        <f t="shared" si="3"/>
        <v>12</v>
      </c>
      <c r="B23" s="32"/>
      <c r="C23" s="121" t="s">
        <v>472</v>
      </c>
      <c r="D23" s="122" t="s">
        <v>472</v>
      </c>
      <c r="E23" s="122" t="s">
        <v>472</v>
      </c>
      <c r="F23" s="123" t="s">
        <v>472</v>
      </c>
      <c r="G23" s="33" t="s">
        <v>14</v>
      </c>
      <c r="H23" s="37"/>
      <c r="I23" s="39">
        <v>60</v>
      </c>
      <c r="J23" s="38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>
      <c r="A24" s="36">
        <f t="shared" si="3"/>
        <v>13</v>
      </c>
      <c r="B24" s="32"/>
      <c r="C24" s="121" t="s">
        <v>473</v>
      </c>
      <c r="D24" s="122" t="s">
        <v>473</v>
      </c>
      <c r="E24" s="122" t="s">
        <v>473</v>
      </c>
      <c r="F24" s="123" t="s">
        <v>473</v>
      </c>
      <c r="G24" s="33" t="s">
        <v>14</v>
      </c>
      <c r="H24" s="37"/>
      <c r="I24" s="39">
        <v>30</v>
      </c>
      <c r="J24" s="38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>
      <c r="A25" s="36">
        <f t="shared" si="3"/>
        <v>14</v>
      </c>
      <c r="B25" s="32"/>
      <c r="C25" s="121" t="s">
        <v>474</v>
      </c>
      <c r="D25" s="122" t="s">
        <v>474</v>
      </c>
      <c r="E25" s="122" t="s">
        <v>474</v>
      </c>
      <c r="F25" s="123" t="s">
        <v>474</v>
      </c>
      <c r="G25" s="33" t="s">
        <v>14</v>
      </c>
      <c r="H25" s="37"/>
      <c r="I25" s="39">
        <v>30</v>
      </c>
      <c r="J25" s="38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>
      <c r="A26" s="36">
        <f t="shared" si="3"/>
        <v>15</v>
      </c>
      <c r="B26" s="32"/>
      <c r="C26" s="121" t="s">
        <v>475</v>
      </c>
      <c r="D26" s="122" t="s">
        <v>475</v>
      </c>
      <c r="E26" s="122" t="s">
        <v>475</v>
      </c>
      <c r="F26" s="123" t="s">
        <v>475</v>
      </c>
      <c r="G26" s="33" t="s">
        <v>14</v>
      </c>
      <c r="H26" s="37"/>
      <c r="I26" s="39">
        <v>30</v>
      </c>
      <c r="J26" s="38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>
      <c r="A27" s="36">
        <f t="shared" si="3"/>
        <v>16</v>
      </c>
      <c r="B27" s="32"/>
      <c r="C27" s="121" t="s">
        <v>476</v>
      </c>
      <c r="D27" s="122" t="s">
        <v>476</v>
      </c>
      <c r="E27" s="122" t="s">
        <v>476</v>
      </c>
      <c r="F27" s="123" t="s">
        <v>476</v>
      </c>
      <c r="G27" s="33" t="s">
        <v>14</v>
      </c>
      <c r="H27" s="37"/>
      <c r="I27" s="39">
        <v>30</v>
      </c>
      <c r="J27" s="38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>
      <c r="A28" s="36">
        <f t="shared" si="3"/>
        <v>17</v>
      </c>
      <c r="B28" s="32"/>
      <c r="C28" s="121" t="s">
        <v>477</v>
      </c>
      <c r="D28" s="122" t="s">
        <v>477</v>
      </c>
      <c r="E28" s="122" t="s">
        <v>477</v>
      </c>
      <c r="F28" s="123" t="s">
        <v>477</v>
      </c>
      <c r="G28" s="33" t="s">
        <v>14</v>
      </c>
      <c r="H28" s="37"/>
      <c r="I28" s="39">
        <v>30</v>
      </c>
      <c r="J28" s="38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>
      <c r="A29" s="36">
        <f t="shared" si="3"/>
        <v>18</v>
      </c>
      <c r="B29" s="32"/>
      <c r="C29" s="121" t="s">
        <v>478</v>
      </c>
      <c r="D29" s="122" t="s">
        <v>478</v>
      </c>
      <c r="E29" s="122" t="s">
        <v>478</v>
      </c>
      <c r="F29" s="123" t="s">
        <v>478</v>
      </c>
      <c r="G29" s="33" t="s">
        <v>14</v>
      </c>
      <c r="H29" s="37"/>
      <c r="I29" s="39">
        <v>150</v>
      </c>
      <c r="J29" s="38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2.75" customHeight="1">
      <c r="A30" s="40"/>
      <c r="B30" s="40"/>
      <c r="C30" s="120" t="s">
        <v>47</v>
      </c>
      <c r="D30" s="120"/>
      <c r="E30" s="120"/>
      <c r="F30" s="120"/>
      <c r="G30" s="41"/>
      <c r="H30" s="41"/>
      <c r="I30" s="41"/>
      <c r="J30" s="42"/>
      <c r="K30" s="41"/>
      <c r="L30" s="43"/>
      <c r="M30" s="44">
        <f>SUM(M12:M29)</f>
        <v>0</v>
      </c>
      <c r="N30" s="44">
        <f>SUM(N12:N29)</f>
        <v>0</v>
      </c>
    </row>
    <row r="31" spans="1:14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>
      <c r="A35" s="93" t="s">
        <v>461</v>
      </c>
      <c r="B35" s="93"/>
      <c r="C35" s="93"/>
      <c r="D35" s="93"/>
      <c r="E35" s="93"/>
      <c r="F35" s="93"/>
      <c r="G35" s="4"/>
      <c r="H35" s="4"/>
      <c r="I35" s="4"/>
      <c r="J35" s="4"/>
      <c r="K35" s="4"/>
      <c r="L35" s="4"/>
      <c r="M35" s="4"/>
      <c r="N35" s="4"/>
    </row>
    <row r="36" spans="1:14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>
      <c r="A37" s="48"/>
      <c r="B37" s="4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>
      <c r="A39" s="4" t="s">
        <v>19</v>
      </c>
      <c r="B39" s="4"/>
      <c r="C39" s="4"/>
      <c r="D39" s="4"/>
      <c r="E39" s="4"/>
      <c r="F39" s="4"/>
      <c r="G39" s="4"/>
      <c r="H39" s="45" t="s">
        <v>20</v>
      </c>
      <c r="I39" s="4"/>
      <c r="J39" s="4"/>
      <c r="K39" s="4" t="s">
        <v>21</v>
      </c>
      <c r="L39" s="4"/>
      <c r="M39" s="4"/>
      <c r="N39" s="4"/>
    </row>
    <row r="42" spans="1:14" ht="12.75" customHeight="1">
      <c r="B42" s="46"/>
      <c r="C42" s="46"/>
    </row>
    <row r="43" spans="1:14" ht="12.75" customHeight="1">
      <c r="B43" s="46"/>
      <c r="C43" s="46"/>
    </row>
    <row r="44" spans="1:14" ht="12.75" customHeight="1">
      <c r="B44" s="46"/>
      <c r="C44" s="46"/>
    </row>
    <row r="45" spans="1:14" ht="12.75" customHeight="1">
      <c r="B45" s="46"/>
      <c r="C45" s="46"/>
    </row>
  </sheetData>
  <sheetProtection algorithmName="SHA-512" hashValue="c+26dQjS1GRZAWUZgLrRYLzBa5BsLAaBY//8GGnLGXRzUccy9bhe28C3WlHJ4Z8u9CESGIHipt+Ppo5LKk87Dw==" saltValue="kc6rcypqChVgYhfRghzZCA==" spinCount="100000" sheet="1" objects="1" scenarios="1"/>
  <protectedRanges>
    <protectedRange sqref="C39" name="Obseg3"/>
    <protectedRange sqref="C4:C5" name="Obseg2"/>
    <protectedRange sqref="C39" name="Range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B3D3-586A-406A-BCBC-3F7153A22374}">
  <dimension ref="A1:N56"/>
  <sheetViews>
    <sheetView topLeftCell="A3" zoomScaleNormal="100" workbookViewId="0">
      <selection activeCell="M41" sqref="M41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480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481</v>
      </c>
      <c r="D12" s="122" t="s">
        <v>481</v>
      </c>
      <c r="E12" s="122" t="s">
        <v>481</v>
      </c>
      <c r="F12" s="123" t="s">
        <v>481</v>
      </c>
      <c r="G12" s="33" t="s">
        <v>128</v>
      </c>
      <c r="H12" s="37"/>
      <c r="I12" s="39">
        <v>20</v>
      </c>
      <c r="J12" s="38">
        <v>0</v>
      </c>
      <c r="K12" s="33">
        <v>9.5</v>
      </c>
      <c r="L12" s="34">
        <f t="shared" ref="L12:L3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482</v>
      </c>
      <c r="D13" s="122" t="s">
        <v>482</v>
      </c>
      <c r="E13" s="122" t="s">
        <v>482</v>
      </c>
      <c r="F13" s="123" t="s">
        <v>482</v>
      </c>
      <c r="G13" s="33" t="s">
        <v>128</v>
      </c>
      <c r="H13" s="37"/>
      <c r="I13" s="39">
        <v>20</v>
      </c>
      <c r="J13" s="38">
        <v>0</v>
      </c>
      <c r="K13" s="33">
        <v>9.5</v>
      </c>
      <c r="L13" s="34">
        <f t="shared" si="0"/>
        <v>0</v>
      </c>
      <c r="M13" s="35">
        <f t="shared" ref="M13:M37" si="1">PRODUCT(I13,L13)</f>
        <v>0</v>
      </c>
      <c r="N13" s="35">
        <f t="shared" ref="N13:N37" si="2">PRODUCT(I13,J13)</f>
        <v>0</v>
      </c>
    </row>
    <row r="14" spans="1:14" ht="15" customHeight="1">
      <c r="A14" s="36">
        <f t="shared" ref="A14:A40" si="3">A13+1</f>
        <v>3</v>
      </c>
      <c r="B14" s="32"/>
      <c r="C14" s="121" t="s">
        <v>483</v>
      </c>
      <c r="D14" s="122" t="s">
        <v>483</v>
      </c>
      <c r="E14" s="122" t="s">
        <v>483</v>
      </c>
      <c r="F14" s="123" t="s">
        <v>483</v>
      </c>
      <c r="G14" s="33" t="s">
        <v>128</v>
      </c>
      <c r="H14" s="37"/>
      <c r="I14" s="39">
        <v>15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484</v>
      </c>
      <c r="D15" s="122" t="s">
        <v>484</v>
      </c>
      <c r="E15" s="122" t="s">
        <v>484</v>
      </c>
      <c r="F15" s="123" t="s">
        <v>484</v>
      </c>
      <c r="G15" s="33" t="s">
        <v>128</v>
      </c>
      <c r="H15" s="37"/>
      <c r="I15" s="39">
        <v>20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485</v>
      </c>
      <c r="D16" s="122" t="s">
        <v>485</v>
      </c>
      <c r="E16" s="122" t="s">
        <v>485</v>
      </c>
      <c r="F16" s="123" t="s">
        <v>485</v>
      </c>
      <c r="G16" s="33" t="s">
        <v>128</v>
      </c>
      <c r="H16" s="37"/>
      <c r="I16" s="39">
        <v>20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486</v>
      </c>
      <c r="D17" s="122" t="s">
        <v>486</v>
      </c>
      <c r="E17" s="122" t="s">
        <v>486</v>
      </c>
      <c r="F17" s="123" t="s">
        <v>486</v>
      </c>
      <c r="G17" s="33" t="s">
        <v>128</v>
      </c>
      <c r="H17" s="37"/>
      <c r="I17" s="39">
        <v>20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487</v>
      </c>
      <c r="D18" s="122" t="s">
        <v>487</v>
      </c>
      <c r="E18" s="122" t="s">
        <v>487</v>
      </c>
      <c r="F18" s="123" t="s">
        <v>487</v>
      </c>
      <c r="G18" s="33" t="s">
        <v>128</v>
      </c>
      <c r="H18" s="37"/>
      <c r="I18" s="39">
        <v>25</v>
      </c>
      <c r="J18" s="38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>
      <c r="A19" s="36">
        <f t="shared" si="3"/>
        <v>8</v>
      </c>
      <c r="B19" s="32"/>
      <c r="C19" s="121" t="s">
        <v>488</v>
      </c>
      <c r="D19" s="122" t="s">
        <v>488</v>
      </c>
      <c r="E19" s="122" t="s">
        <v>488</v>
      </c>
      <c r="F19" s="123" t="s">
        <v>488</v>
      </c>
      <c r="G19" s="33" t="s">
        <v>128</v>
      </c>
      <c r="H19" s="37"/>
      <c r="I19" s="39">
        <v>30</v>
      </c>
      <c r="J19" s="38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>
      <c r="A20" s="36">
        <f t="shared" si="3"/>
        <v>9</v>
      </c>
      <c r="B20" s="32"/>
      <c r="C20" s="121" t="s">
        <v>489</v>
      </c>
      <c r="D20" s="122" t="s">
        <v>489</v>
      </c>
      <c r="E20" s="122" t="s">
        <v>489</v>
      </c>
      <c r="F20" s="123" t="s">
        <v>489</v>
      </c>
      <c r="G20" s="33" t="s">
        <v>128</v>
      </c>
      <c r="H20" s="37"/>
      <c r="I20" s="39">
        <v>5</v>
      </c>
      <c r="J20" s="38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>
      <c r="A21" s="36">
        <f t="shared" si="3"/>
        <v>10</v>
      </c>
      <c r="B21" s="32"/>
      <c r="C21" s="121" t="s">
        <v>490</v>
      </c>
      <c r="D21" s="122" t="s">
        <v>490</v>
      </c>
      <c r="E21" s="122" t="s">
        <v>490</v>
      </c>
      <c r="F21" s="123" t="s">
        <v>490</v>
      </c>
      <c r="G21" s="33" t="s">
        <v>128</v>
      </c>
      <c r="H21" s="37"/>
      <c r="I21" s="39">
        <v>25</v>
      </c>
      <c r="J21" s="38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>
      <c r="A22" s="36">
        <f t="shared" si="3"/>
        <v>11</v>
      </c>
      <c r="B22" s="32"/>
      <c r="C22" s="121" t="s">
        <v>491</v>
      </c>
      <c r="D22" s="122" t="s">
        <v>491</v>
      </c>
      <c r="E22" s="122" t="s">
        <v>491</v>
      </c>
      <c r="F22" s="123" t="s">
        <v>491</v>
      </c>
      <c r="G22" s="33" t="s">
        <v>128</v>
      </c>
      <c r="H22" s="37"/>
      <c r="I22" s="39">
        <v>10</v>
      </c>
      <c r="J22" s="38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24.95" customHeight="1">
      <c r="A23" s="36">
        <f t="shared" si="3"/>
        <v>12</v>
      </c>
      <c r="B23" s="32"/>
      <c r="C23" s="121" t="s">
        <v>492</v>
      </c>
      <c r="D23" s="122" t="s">
        <v>492</v>
      </c>
      <c r="E23" s="122" t="s">
        <v>492</v>
      </c>
      <c r="F23" s="123" t="s">
        <v>492</v>
      </c>
      <c r="G23" s="33" t="s">
        <v>128</v>
      </c>
      <c r="H23" s="37"/>
      <c r="I23" s="39">
        <v>30</v>
      </c>
      <c r="J23" s="38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24.95" customHeight="1">
      <c r="A24" s="36">
        <f t="shared" si="3"/>
        <v>13</v>
      </c>
      <c r="B24" s="32"/>
      <c r="C24" s="121" t="s">
        <v>493</v>
      </c>
      <c r="D24" s="122" t="s">
        <v>493</v>
      </c>
      <c r="E24" s="122" t="s">
        <v>493</v>
      </c>
      <c r="F24" s="123" t="s">
        <v>493</v>
      </c>
      <c r="G24" s="33" t="s">
        <v>128</v>
      </c>
      <c r="H24" s="37"/>
      <c r="I24" s="39">
        <v>30</v>
      </c>
      <c r="J24" s="38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>
      <c r="A25" s="36">
        <f t="shared" si="3"/>
        <v>14</v>
      </c>
      <c r="B25" s="32"/>
      <c r="C25" s="121" t="s">
        <v>494</v>
      </c>
      <c r="D25" s="122" t="s">
        <v>494</v>
      </c>
      <c r="E25" s="122" t="s">
        <v>494</v>
      </c>
      <c r="F25" s="123" t="s">
        <v>494</v>
      </c>
      <c r="G25" s="33" t="s">
        <v>128</v>
      </c>
      <c r="H25" s="37"/>
      <c r="I25" s="39">
        <v>2000</v>
      </c>
      <c r="J25" s="38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>
      <c r="A26" s="36">
        <f t="shared" si="3"/>
        <v>15</v>
      </c>
      <c r="B26" s="32"/>
      <c r="C26" s="121" t="s">
        <v>495</v>
      </c>
      <c r="D26" s="122" t="s">
        <v>495</v>
      </c>
      <c r="E26" s="122" t="s">
        <v>495</v>
      </c>
      <c r="F26" s="123" t="s">
        <v>495</v>
      </c>
      <c r="G26" s="33" t="s">
        <v>128</v>
      </c>
      <c r="H26" s="37"/>
      <c r="I26" s="39">
        <v>5820</v>
      </c>
      <c r="J26" s="38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>
      <c r="A27" s="36">
        <f t="shared" si="3"/>
        <v>16</v>
      </c>
      <c r="B27" s="32"/>
      <c r="C27" s="121" t="s">
        <v>496</v>
      </c>
      <c r="D27" s="122" t="s">
        <v>496</v>
      </c>
      <c r="E27" s="122" t="s">
        <v>496</v>
      </c>
      <c r="F27" s="123" t="s">
        <v>496</v>
      </c>
      <c r="G27" s="33" t="s">
        <v>128</v>
      </c>
      <c r="H27" s="37"/>
      <c r="I27" s="39">
        <v>2580</v>
      </c>
      <c r="J27" s="38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>
      <c r="A28" s="36">
        <f t="shared" si="3"/>
        <v>17</v>
      </c>
      <c r="B28" s="32"/>
      <c r="C28" s="121" t="s">
        <v>497</v>
      </c>
      <c r="D28" s="122" t="s">
        <v>497</v>
      </c>
      <c r="E28" s="122" t="s">
        <v>497</v>
      </c>
      <c r="F28" s="123" t="s">
        <v>497</v>
      </c>
      <c r="G28" s="33" t="s">
        <v>128</v>
      </c>
      <c r="H28" s="37"/>
      <c r="I28" s="39">
        <v>50</v>
      </c>
      <c r="J28" s="38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5" customHeight="1">
      <c r="A29" s="36">
        <f t="shared" si="3"/>
        <v>18</v>
      </c>
      <c r="B29" s="32"/>
      <c r="C29" s="121" t="s">
        <v>498</v>
      </c>
      <c r="D29" s="122" t="s">
        <v>498</v>
      </c>
      <c r="E29" s="122" t="s">
        <v>498</v>
      </c>
      <c r="F29" s="123" t="s">
        <v>498</v>
      </c>
      <c r="G29" s="33" t="s">
        <v>128</v>
      </c>
      <c r="H29" s="37"/>
      <c r="I29" s="39">
        <v>70</v>
      </c>
      <c r="J29" s="38">
        <v>0</v>
      </c>
      <c r="K29" s="33">
        <v>9.5</v>
      </c>
      <c r="L29" s="34">
        <f t="shared" si="0"/>
        <v>0</v>
      </c>
      <c r="M29" s="35">
        <f t="shared" si="1"/>
        <v>0</v>
      </c>
      <c r="N29" s="35">
        <f t="shared" si="2"/>
        <v>0</v>
      </c>
    </row>
    <row r="30" spans="1:14" ht="15" customHeight="1">
      <c r="A30" s="36">
        <f t="shared" si="3"/>
        <v>19</v>
      </c>
      <c r="B30" s="32"/>
      <c r="C30" s="121" t="s">
        <v>499</v>
      </c>
      <c r="D30" s="122" t="s">
        <v>499</v>
      </c>
      <c r="E30" s="122" t="s">
        <v>499</v>
      </c>
      <c r="F30" s="123" t="s">
        <v>499</v>
      </c>
      <c r="G30" s="33" t="s">
        <v>128</v>
      </c>
      <c r="H30" s="37"/>
      <c r="I30" s="39">
        <v>70</v>
      </c>
      <c r="J30" s="38">
        <v>0</v>
      </c>
      <c r="K30" s="33">
        <v>9.5</v>
      </c>
      <c r="L30" s="34">
        <f t="shared" si="0"/>
        <v>0</v>
      </c>
      <c r="M30" s="35">
        <f t="shared" si="1"/>
        <v>0</v>
      </c>
      <c r="N30" s="35">
        <f t="shared" si="2"/>
        <v>0</v>
      </c>
    </row>
    <row r="31" spans="1:14" ht="15" customHeight="1">
      <c r="A31" s="36">
        <f t="shared" si="3"/>
        <v>20</v>
      </c>
      <c r="B31" s="32"/>
      <c r="C31" s="121" t="s">
        <v>500</v>
      </c>
      <c r="D31" s="122" t="s">
        <v>500</v>
      </c>
      <c r="E31" s="122" t="s">
        <v>500</v>
      </c>
      <c r="F31" s="123" t="s">
        <v>500</v>
      </c>
      <c r="G31" s="33" t="s">
        <v>128</v>
      </c>
      <c r="H31" s="37"/>
      <c r="I31" s="39">
        <v>60</v>
      </c>
      <c r="J31" s="38">
        <v>0</v>
      </c>
      <c r="K31" s="33">
        <v>9.5</v>
      </c>
      <c r="L31" s="34">
        <f t="shared" si="0"/>
        <v>0</v>
      </c>
      <c r="M31" s="35">
        <f t="shared" si="1"/>
        <v>0</v>
      </c>
      <c r="N31" s="35">
        <f t="shared" si="2"/>
        <v>0</v>
      </c>
    </row>
    <row r="32" spans="1:14" ht="15" customHeight="1">
      <c r="A32" s="36">
        <f t="shared" si="3"/>
        <v>21</v>
      </c>
      <c r="B32" s="32"/>
      <c r="C32" s="121" t="s">
        <v>501</v>
      </c>
      <c r="D32" s="122" t="s">
        <v>501</v>
      </c>
      <c r="E32" s="122" t="s">
        <v>501</v>
      </c>
      <c r="F32" s="123" t="s">
        <v>501</v>
      </c>
      <c r="G32" s="33" t="s">
        <v>128</v>
      </c>
      <c r="H32" s="37"/>
      <c r="I32" s="39">
        <v>60</v>
      </c>
      <c r="J32" s="38">
        <v>0</v>
      </c>
      <c r="K32" s="33">
        <v>9.5</v>
      </c>
      <c r="L32" s="34">
        <f t="shared" si="0"/>
        <v>0</v>
      </c>
      <c r="M32" s="35">
        <f t="shared" si="1"/>
        <v>0</v>
      </c>
      <c r="N32" s="35">
        <f t="shared" si="2"/>
        <v>0</v>
      </c>
    </row>
    <row r="33" spans="1:14" ht="15" customHeight="1">
      <c r="A33" s="36">
        <f t="shared" si="3"/>
        <v>22</v>
      </c>
      <c r="B33" s="32"/>
      <c r="C33" s="121" t="s">
        <v>502</v>
      </c>
      <c r="D33" s="122" t="s">
        <v>502</v>
      </c>
      <c r="E33" s="122" t="s">
        <v>502</v>
      </c>
      <c r="F33" s="123" t="s">
        <v>502</v>
      </c>
      <c r="G33" s="33" t="s">
        <v>128</v>
      </c>
      <c r="H33" s="37"/>
      <c r="I33" s="39">
        <v>175</v>
      </c>
      <c r="J33" s="38">
        <v>0</v>
      </c>
      <c r="K33" s="33">
        <v>9.5</v>
      </c>
      <c r="L33" s="34">
        <f t="shared" si="0"/>
        <v>0</v>
      </c>
      <c r="M33" s="35">
        <f t="shared" si="1"/>
        <v>0</v>
      </c>
      <c r="N33" s="35">
        <f t="shared" si="2"/>
        <v>0</v>
      </c>
    </row>
    <row r="34" spans="1:14" ht="15" customHeight="1">
      <c r="A34" s="36">
        <f t="shared" si="3"/>
        <v>23</v>
      </c>
      <c r="B34" s="32"/>
      <c r="C34" s="121" t="s">
        <v>503</v>
      </c>
      <c r="D34" s="122" t="s">
        <v>503</v>
      </c>
      <c r="E34" s="122" t="s">
        <v>503</v>
      </c>
      <c r="F34" s="123" t="s">
        <v>503</v>
      </c>
      <c r="G34" s="33" t="s">
        <v>128</v>
      </c>
      <c r="H34" s="37"/>
      <c r="I34" s="39">
        <v>175</v>
      </c>
      <c r="J34" s="38">
        <v>0</v>
      </c>
      <c r="K34" s="33">
        <v>9.5</v>
      </c>
      <c r="L34" s="34">
        <f t="shared" si="0"/>
        <v>0</v>
      </c>
      <c r="M34" s="35">
        <f t="shared" si="1"/>
        <v>0</v>
      </c>
      <c r="N34" s="35">
        <f t="shared" si="2"/>
        <v>0</v>
      </c>
    </row>
    <row r="35" spans="1:14" ht="15" customHeight="1">
      <c r="A35" s="36">
        <f t="shared" si="3"/>
        <v>24</v>
      </c>
      <c r="B35" s="32"/>
      <c r="C35" s="121" t="s">
        <v>504</v>
      </c>
      <c r="D35" s="122" t="s">
        <v>504</v>
      </c>
      <c r="E35" s="122" t="s">
        <v>504</v>
      </c>
      <c r="F35" s="123" t="s">
        <v>504</v>
      </c>
      <c r="G35" s="33" t="s">
        <v>128</v>
      </c>
      <c r="H35" s="37"/>
      <c r="I35" s="39">
        <v>160</v>
      </c>
      <c r="J35" s="38">
        <v>0</v>
      </c>
      <c r="K35" s="33">
        <v>9.5</v>
      </c>
      <c r="L35" s="34">
        <f t="shared" si="0"/>
        <v>0</v>
      </c>
      <c r="M35" s="35">
        <f t="shared" si="1"/>
        <v>0</v>
      </c>
      <c r="N35" s="35">
        <f t="shared" si="2"/>
        <v>0</v>
      </c>
    </row>
    <row r="36" spans="1:14" ht="15" customHeight="1">
      <c r="A36" s="36">
        <f t="shared" si="3"/>
        <v>25</v>
      </c>
      <c r="B36" s="32"/>
      <c r="C36" s="121" t="s">
        <v>505</v>
      </c>
      <c r="D36" s="122" t="s">
        <v>505</v>
      </c>
      <c r="E36" s="122" t="s">
        <v>505</v>
      </c>
      <c r="F36" s="123" t="s">
        <v>505</v>
      </c>
      <c r="G36" s="33" t="s">
        <v>128</v>
      </c>
      <c r="H36" s="37"/>
      <c r="I36" s="39">
        <v>160</v>
      </c>
      <c r="J36" s="38">
        <v>0</v>
      </c>
      <c r="K36" s="33">
        <v>9.5</v>
      </c>
      <c r="L36" s="34">
        <f t="shared" si="0"/>
        <v>0</v>
      </c>
      <c r="M36" s="35">
        <f t="shared" si="1"/>
        <v>0</v>
      </c>
      <c r="N36" s="35">
        <f t="shared" si="2"/>
        <v>0</v>
      </c>
    </row>
    <row r="37" spans="1:14" ht="15" customHeight="1">
      <c r="A37" s="36">
        <f t="shared" si="3"/>
        <v>26</v>
      </c>
      <c r="B37" s="32"/>
      <c r="C37" s="121" t="s">
        <v>638</v>
      </c>
      <c r="D37" s="122" t="s">
        <v>506</v>
      </c>
      <c r="E37" s="122" t="s">
        <v>506</v>
      </c>
      <c r="F37" s="123" t="s">
        <v>506</v>
      </c>
      <c r="G37" s="33" t="s">
        <v>128</v>
      </c>
      <c r="H37" s="117"/>
      <c r="I37" s="39">
        <v>3500</v>
      </c>
      <c r="J37" s="38">
        <v>0</v>
      </c>
      <c r="K37" s="33">
        <v>9.5</v>
      </c>
      <c r="L37" s="34">
        <f t="shared" si="0"/>
        <v>0</v>
      </c>
      <c r="M37" s="35">
        <f t="shared" si="1"/>
        <v>0</v>
      </c>
      <c r="N37" s="35">
        <f t="shared" si="2"/>
        <v>0</v>
      </c>
    </row>
    <row r="38" spans="1:14" ht="24.95" customHeight="1">
      <c r="A38" s="36">
        <f t="shared" si="3"/>
        <v>27</v>
      </c>
      <c r="B38" s="32"/>
      <c r="C38" s="121" t="s">
        <v>639</v>
      </c>
      <c r="D38" s="122" t="s">
        <v>508</v>
      </c>
      <c r="E38" s="122" t="s">
        <v>508</v>
      </c>
      <c r="F38" s="123" t="s">
        <v>508</v>
      </c>
      <c r="G38" s="33" t="s">
        <v>191</v>
      </c>
      <c r="H38" s="37"/>
      <c r="I38" s="39">
        <v>60</v>
      </c>
      <c r="J38" s="38">
        <v>0</v>
      </c>
      <c r="K38" s="33">
        <v>9.5</v>
      </c>
      <c r="L38" s="34">
        <f t="shared" ref="L38:L40" si="4">PRODUCT(J38,1.095)</f>
        <v>0</v>
      </c>
      <c r="M38" s="35">
        <f t="shared" ref="M38:M40" si="5">PRODUCT(I38,L38)</f>
        <v>0</v>
      </c>
      <c r="N38" s="35">
        <f t="shared" ref="N38:N40" si="6">PRODUCT(I38,J38)</f>
        <v>0</v>
      </c>
    </row>
    <row r="39" spans="1:14" ht="24.95" customHeight="1">
      <c r="A39" s="36">
        <f t="shared" si="3"/>
        <v>28</v>
      </c>
      <c r="B39" s="32"/>
      <c r="C39" s="121" t="s">
        <v>509</v>
      </c>
      <c r="D39" s="122" t="s">
        <v>509</v>
      </c>
      <c r="E39" s="122" t="s">
        <v>509</v>
      </c>
      <c r="F39" s="123" t="s">
        <v>509</v>
      </c>
      <c r="G39" s="33" t="s">
        <v>191</v>
      </c>
      <c r="H39" s="37"/>
      <c r="I39" s="39">
        <v>60</v>
      </c>
      <c r="J39" s="38">
        <v>0</v>
      </c>
      <c r="K39" s="33">
        <v>9.5</v>
      </c>
      <c r="L39" s="34">
        <f t="shared" si="4"/>
        <v>0</v>
      </c>
      <c r="M39" s="35">
        <f t="shared" si="5"/>
        <v>0</v>
      </c>
      <c r="N39" s="35">
        <f t="shared" si="6"/>
        <v>0</v>
      </c>
    </row>
    <row r="40" spans="1:14" ht="24.95" customHeight="1">
      <c r="A40" s="36">
        <f t="shared" si="3"/>
        <v>29</v>
      </c>
      <c r="B40" s="32"/>
      <c r="C40" s="121" t="s">
        <v>510</v>
      </c>
      <c r="D40" s="122" t="s">
        <v>510</v>
      </c>
      <c r="E40" s="122" t="s">
        <v>510</v>
      </c>
      <c r="F40" s="123" t="s">
        <v>510</v>
      </c>
      <c r="G40" s="33" t="s">
        <v>191</v>
      </c>
      <c r="H40" s="37"/>
      <c r="I40" s="39">
        <v>60</v>
      </c>
      <c r="J40" s="38">
        <v>0</v>
      </c>
      <c r="K40" s="33">
        <v>9.5</v>
      </c>
      <c r="L40" s="34">
        <f t="shared" si="4"/>
        <v>0</v>
      </c>
      <c r="M40" s="35">
        <f t="shared" si="5"/>
        <v>0</v>
      </c>
      <c r="N40" s="35">
        <f t="shared" si="6"/>
        <v>0</v>
      </c>
    </row>
    <row r="41" spans="1:14" ht="12.75" customHeight="1">
      <c r="A41" s="40"/>
      <c r="B41" s="40"/>
      <c r="C41" s="120" t="s">
        <v>507</v>
      </c>
      <c r="D41" s="120"/>
      <c r="E41" s="120"/>
      <c r="F41" s="120"/>
      <c r="G41" s="41"/>
      <c r="H41" s="41"/>
      <c r="I41" s="41"/>
      <c r="J41" s="42"/>
      <c r="K41" s="41"/>
      <c r="L41" s="43"/>
      <c r="M41" s="44">
        <f>SUM(M12:M40)</f>
        <v>0</v>
      </c>
      <c r="N41" s="44">
        <f>SUM(N12:N40)</f>
        <v>0</v>
      </c>
    </row>
    <row r="42" spans="1:14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>
      <c r="A43" s="4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>
      <c r="A46" s="4" t="s">
        <v>479</v>
      </c>
      <c r="B46" s="93"/>
      <c r="C46" s="93"/>
      <c r="D46" s="93"/>
      <c r="E46" s="93"/>
      <c r="F46" s="93"/>
      <c r="G46" s="4"/>
      <c r="H46" s="4"/>
      <c r="I46" s="4"/>
      <c r="J46" s="4"/>
      <c r="K46" s="4"/>
      <c r="L46" s="4"/>
      <c r="M46" s="4"/>
      <c r="N46" s="4"/>
    </row>
    <row r="47" spans="1:14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>
      <c r="A48" s="48"/>
      <c r="B48" s="4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>
      <c r="A50" s="4" t="s">
        <v>19</v>
      </c>
      <c r="B50" s="4"/>
      <c r="C50" s="4"/>
      <c r="D50" s="4"/>
      <c r="E50" s="4"/>
      <c r="F50" s="4"/>
      <c r="G50" s="4"/>
      <c r="H50" s="45" t="s">
        <v>20</v>
      </c>
      <c r="I50" s="4"/>
      <c r="J50" s="4"/>
      <c r="K50" s="4" t="s">
        <v>21</v>
      </c>
      <c r="L50" s="4"/>
      <c r="M50" s="4"/>
      <c r="N50" s="4"/>
    </row>
    <row r="53" spans="1:14" ht="12.75" customHeight="1">
      <c r="B53" s="46"/>
      <c r="C53" s="46"/>
    </row>
    <row r="54" spans="1:14" ht="12.75" customHeight="1">
      <c r="B54" s="46"/>
      <c r="C54" s="46"/>
    </row>
    <row r="55" spans="1:14" ht="12.75" customHeight="1">
      <c r="B55" s="46"/>
      <c r="C55" s="46"/>
    </row>
    <row r="56" spans="1:14" ht="12.75" customHeight="1">
      <c r="B56" s="46"/>
      <c r="C56" s="46"/>
    </row>
  </sheetData>
  <sheetProtection algorithmName="SHA-512" hashValue="VN+QLPbRg8RucRbUTbzprWoIW/eaajzVD5ugLOLtU7zhh5M7oSMdHOC9s7lz5x6CCN50CYFIprIb7pJav2xDnw==" saltValue="dJtXjsASJt9TBP0LSV+o5A==" spinCount="100000" sheet="1" objects="1" scenarios="1"/>
  <protectedRanges>
    <protectedRange sqref="C50" name="Obseg3"/>
    <protectedRange sqref="C4:C5" name="Obseg2"/>
    <protectedRange sqref="C50" name="Range2"/>
  </protectedRanges>
  <mergeCells count="31">
    <mergeCell ref="C38:F38"/>
    <mergeCell ref="C41:F41"/>
    <mergeCell ref="C39:F39"/>
    <mergeCell ref="C40:F40"/>
    <mergeCell ref="C32:F32"/>
    <mergeCell ref="C33:F33"/>
    <mergeCell ref="C34:F34"/>
    <mergeCell ref="C35:F35"/>
    <mergeCell ref="C36:F36"/>
    <mergeCell ref="C37:F37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084F0-B02C-4B6F-B06D-7DDE1D1B4FBB}">
  <dimension ref="A1:N32"/>
  <sheetViews>
    <sheetView zoomScaleNormal="100" workbookViewId="0">
      <selection activeCell="J21" sqref="J21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516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511</v>
      </c>
      <c r="D12" s="122" t="s">
        <v>511</v>
      </c>
      <c r="E12" s="122" t="s">
        <v>511</v>
      </c>
      <c r="F12" s="123" t="s">
        <v>511</v>
      </c>
      <c r="G12" s="33" t="s">
        <v>128</v>
      </c>
      <c r="H12" s="37"/>
      <c r="I12" s="39">
        <v>60</v>
      </c>
      <c r="J12" s="38">
        <v>0</v>
      </c>
      <c r="K12" s="33">
        <v>9.5</v>
      </c>
      <c r="L12" s="34">
        <f t="shared" ref="L12:L16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512</v>
      </c>
      <c r="D13" s="122" t="s">
        <v>512</v>
      </c>
      <c r="E13" s="122" t="s">
        <v>512</v>
      </c>
      <c r="F13" s="123" t="s">
        <v>512</v>
      </c>
      <c r="G13" s="33" t="s">
        <v>128</v>
      </c>
      <c r="H13" s="37"/>
      <c r="I13" s="39">
        <v>70</v>
      </c>
      <c r="J13" s="38">
        <v>0</v>
      </c>
      <c r="K13" s="33">
        <v>9.5</v>
      </c>
      <c r="L13" s="34">
        <f t="shared" si="0"/>
        <v>0</v>
      </c>
      <c r="M13" s="35">
        <f t="shared" ref="M13:M16" si="1">PRODUCT(I13,L13)</f>
        <v>0</v>
      </c>
      <c r="N13" s="35">
        <f t="shared" ref="N13:N16" si="2">PRODUCT(I13,J13)</f>
        <v>0</v>
      </c>
    </row>
    <row r="14" spans="1:14" ht="15" customHeight="1">
      <c r="A14" s="36">
        <f t="shared" ref="A14:A16" si="3">A13+1</f>
        <v>3</v>
      </c>
      <c r="B14" s="32"/>
      <c r="C14" s="121" t="s">
        <v>513</v>
      </c>
      <c r="D14" s="122" t="s">
        <v>513</v>
      </c>
      <c r="E14" s="122" t="s">
        <v>513</v>
      </c>
      <c r="F14" s="123" t="s">
        <v>513</v>
      </c>
      <c r="G14" s="33" t="s">
        <v>128</v>
      </c>
      <c r="H14" s="37"/>
      <c r="I14" s="39">
        <v>80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514</v>
      </c>
      <c r="D15" s="122" t="s">
        <v>514</v>
      </c>
      <c r="E15" s="122" t="s">
        <v>514</v>
      </c>
      <c r="F15" s="123" t="s">
        <v>514</v>
      </c>
      <c r="G15" s="33" t="s">
        <v>128</v>
      </c>
      <c r="H15" s="37"/>
      <c r="I15" s="39">
        <v>1500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515</v>
      </c>
      <c r="D16" s="122" t="s">
        <v>515</v>
      </c>
      <c r="E16" s="122" t="s">
        <v>515</v>
      </c>
      <c r="F16" s="123" t="s">
        <v>515</v>
      </c>
      <c r="G16" s="33" t="s">
        <v>128</v>
      </c>
      <c r="H16" s="37"/>
      <c r="I16" s="39">
        <v>1500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2.75" customHeight="1">
      <c r="A17" s="40"/>
      <c r="B17" s="40"/>
      <c r="C17" s="120" t="s">
        <v>517</v>
      </c>
      <c r="D17" s="120"/>
      <c r="E17" s="120"/>
      <c r="F17" s="120"/>
      <c r="G17" s="41"/>
      <c r="H17" s="41"/>
      <c r="I17" s="41"/>
      <c r="J17" s="42"/>
      <c r="K17" s="41"/>
      <c r="L17" s="43"/>
      <c r="M17" s="44">
        <f>SUM(M12:M16)</f>
        <v>0</v>
      </c>
      <c r="N17" s="44">
        <f>SUM(N12:N16)</f>
        <v>0</v>
      </c>
    </row>
    <row r="18" spans="1:14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>
      <c r="A22" s="4" t="s">
        <v>479</v>
      </c>
      <c r="B22" s="93"/>
      <c r="C22" s="93"/>
      <c r="D22" s="93"/>
      <c r="E22" s="93"/>
      <c r="F22" s="93"/>
      <c r="G22" s="4"/>
      <c r="H22" s="4"/>
      <c r="I22" s="4"/>
      <c r="J22" s="4"/>
      <c r="K22" s="4"/>
      <c r="L22" s="4"/>
      <c r="M22" s="4"/>
      <c r="N22" s="4"/>
    </row>
    <row r="23" spans="1:14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>
      <c r="A24" s="48" t="s">
        <v>26</v>
      </c>
      <c r="B24" s="4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>
      <c r="A26" s="4" t="s">
        <v>19</v>
      </c>
      <c r="B26" s="4"/>
      <c r="C26" s="4"/>
      <c r="D26" s="4"/>
      <c r="E26" s="4"/>
      <c r="F26" s="4"/>
      <c r="G26" s="4"/>
      <c r="H26" s="45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>
      <c r="B29" s="46"/>
      <c r="C29" s="46"/>
    </row>
    <row r="30" spans="1:14" ht="12.75" customHeight="1">
      <c r="B30" s="46"/>
      <c r="C30" s="46"/>
    </row>
    <row r="31" spans="1:14" ht="12.75" customHeight="1">
      <c r="B31" s="46"/>
      <c r="C31" s="46"/>
    </row>
    <row r="32" spans="1:14" ht="12.75" customHeight="1">
      <c r="B32" s="46"/>
      <c r="C32" s="46"/>
    </row>
  </sheetData>
  <sheetProtection algorithmName="SHA-512" hashValue="tcZhU9NlsGQfhyBn+eSEpFakGK5yE7V8cu2pu8awWYYaY7KHT9S+T3s1h+ZDXb9NoL2RcHRvd9yg5XDIPnYpxw==" saltValue="CTkqigwlfFDJGqO6nHPhsw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ABCC9-5507-47F0-822E-A75C4A1BE5B9}">
  <dimension ref="A1:N148"/>
  <sheetViews>
    <sheetView topLeftCell="A115" zoomScaleNormal="100" workbookViewId="0">
      <selection activeCell="H28" sqref="H28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519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520</v>
      </c>
      <c r="D12" s="122"/>
      <c r="E12" s="122"/>
      <c r="F12" s="123"/>
      <c r="G12" s="33" t="s">
        <v>14</v>
      </c>
      <c r="H12" s="118"/>
      <c r="I12" s="39">
        <v>10</v>
      </c>
      <c r="J12" s="38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660</v>
      </c>
      <c r="D13" s="122"/>
      <c r="E13" s="122"/>
      <c r="F13" s="123"/>
      <c r="G13" s="33" t="s">
        <v>14</v>
      </c>
      <c r="H13" s="118"/>
      <c r="I13" s="39">
        <v>10</v>
      </c>
      <c r="J13" s="38">
        <v>0</v>
      </c>
      <c r="K13" s="33">
        <v>9.5</v>
      </c>
      <c r="L13" s="34">
        <f t="shared" ref="L13:L79" si="1">PRODUCT(J13,1.095)</f>
        <v>0</v>
      </c>
      <c r="M13" s="35">
        <f t="shared" ref="M13:M79" si="2">PRODUCT(I13,L13)</f>
        <v>0</v>
      </c>
      <c r="N13" s="35">
        <f t="shared" ref="N13:N79" si="3">PRODUCT(I13,J13)</f>
        <v>0</v>
      </c>
    </row>
    <row r="14" spans="1:14" ht="15" customHeight="1">
      <c r="A14" s="36">
        <f t="shared" ref="A14:A77" si="4">A13+1</f>
        <v>3</v>
      </c>
      <c r="B14" s="32"/>
      <c r="C14" s="121" t="s">
        <v>521</v>
      </c>
      <c r="D14" s="122"/>
      <c r="E14" s="122"/>
      <c r="F14" s="123"/>
      <c r="G14" s="33" t="s">
        <v>14</v>
      </c>
      <c r="H14" s="118"/>
      <c r="I14" s="39">
        <v>10</v>
      </c>
      <c r="J14" s="38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</row>
    <row r="15" spans="1:14" ht="15" customHeight="1">
      <c r="A15" s="36">
        <f t="shared" si="4"/>
        <v>4</v>
      </c>
      <c r="B15" s="32"/>
      <c r="C15" s="121" t="s">
        <v>522</v>
      </c>
      <c r="D15" s="122"/>
      <c r="E15" s="122"/>
      <c r="F15" s="123"/>
      <c r="G15" s="33" t="s">
        <v>128</v>
      </c>
      <c r="H15" s="118"/>
      <c r="I15" s="39">
        <v>1670</v>
      </c>
      <c r="J15" s="38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</row>
    <row r="16" spans="1:14" ht="15" customHeight="1">
      <c r="A16" s="36">
        <f t="shared" si="4"/>
        <v>5</v>
      </c>
      <c r="B16" s="32"/>
      <c r="C16" s="121" t="s">
        <v>640</v>
      </c>
      <c r="D16" s="122"/>
      <c r="E16" s="122"/>
      <c r="F16" s="123"/>
      <c r="G16" s="33" t="s">
        <v>14</v>
      </c>
      <c r="H16" s="118"/>
      <c r="I16" s="39">
        <v>100</v>
      </c>
      <c r="J16" s="38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</row>
    <row r="17" spans="1:14" ht="15" customHeight="1">
      <c r="A17" s="36">
        <f t="shared" si="4"/>
        <v>6</v>
      </c>
      <c r="B17" s="32"/>
      <c r="C17" s="121" t="s">
        <v>523</v>
      </c>
      <c r="D17" s="122"/>
      <c r="E17" s="122"/>
      <c r="F17" s="123"/>
      <c r="G17" s="33" t="s">
        <v>14</v>
      </c>
      <c r="H17" s="118"/>
      <c r="I17" s="39">
        <v>900</v>
      </c>
      <c r="J17" s="38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>
      <c r="A18" s="36">
        <f t="shared" si="4"/>
        <v>7</v>
      </c>
      <c r="B18" s="32"/>
      <c r="C18" s="121" t="s">
        <v>524</v>
      </c>
      <c r="D18" s="122"/>
      <c r="E18" s="122"/>
      <c r="F18" s="123"/>
      <c r="G18" s="33" t="s">
        <v>14</v>
      </c>
      <c r="H18" s="118"/>
      <c r="I18" s="39">
        <v>30</v>
      </c>
      <c r="J18" s="38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</row>
    <row r="19" spans="1:14" ht="15" customHeight="1">
      <c r="A19" s="36">
        <f t="shared" si="4"/>
        <v>8</v>
      </c>
      <c r="B19" s="32"/>
      <c r="C19" s="121" t="s">
        <v>525</v>
      </c>
      <c r="D19" s="122"/>
      <c r="E19" s="122"/>
      <c r="F19" s="123"/>
      <c r="G19" s="33" t="s">
        <v>14</v>
      </c>
      <c r="H19" s="118"/>
      <c r="I19" s="39">
        <v>30</v>
      </c>
      <c r="J19" s="38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</row>
    <row r="20" spans="1:14" ht="15" customHeight="1">
      <c r="A20" s="36">
        <f t="shared" si="4"/>
        <v>9</v>
      </c>
      <c r="B20" s="32"/>
      <c r="C20" s="121" t="s">
        <v>526</v>
      </c>
      <c r="D20" s="122"/>
      <c r="E20" s="122"/>
      <c r="F20" s="123"/>
      <c r="G20" s="33" t="s">
        <v>14</v>
      </c>
      <c r="H20" s="118"/>
      <c r="I20" s="39">
        <v>240</v>
      </c>
      <c r="J20" s="38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15" customHeight="1">
      <c r="A21" s="36">
        <f t="shared" si="4"/>
        <v>10</v>
      </c>
      <c r="B21" s="32"/>
      <c r="C21" s="121" t="s">
        <v>527</v>
      </c>
      <c r="D21" s="122"/>
      <c r="E21" s="122"/>
      <c r="F21" s="123"/>
      <c r="G21" s="33" t="s">
        <v>14</v>
      </c>
      <c r="H21" s="118"/>
      <c r="I21" s="39">
        <v>110</v>
      </c>
      <c r="J21" s="38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15" customHeight="1">
      <c r="A22" s="36">
        <f t="shared" si="4"/>
        <v>11</v>
      </c>
      <c r="B22" s="32"/>
      <c r="C22" s="121" t="s">
        <v>528</v>
      </c>
      <c r="D22" s="122"/>
      <c r="E22" s="122"/>
      <c r="F22" s="123"/>
      <c r="G22" s="33" t="s">
        <v>14</v>
      </c>
      <c r="H22" s="118"/>
      <c r="I22" s="39">
        <v>50</v>
      </c>
      <c r="J22" s="38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15" customHeight="1">
      <c r="A23" s="36">
        <f t="shared" si="4"/>
        <v>12</v>
      </c>
      <c r="B23" s="32"/>
      <c r="C23" s="121" t="s">
        <v>529</v>
      </c>
      <c r="D23" s="122"/>
      <c r="E23" s="122"/>
      <c r="F23" s="123"/>
      <c r="G23" s="33" t="s">
        <v>128</v>
      </c>
      <c r="H23" s="118"/>
      <c r="I23" s="39">
        <v>150</v>
      </c>
      <c r="J23" s="38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15" customHeight="1">
      <c r="A24" s="36">
        <f t="shared" si="4"/>
        <v>13</v>
      </c>
      <c r="B24" s="32"/>
      <c r="C24" s="121" t="s">
        <v>661</v>
      </c>
      <c r="D24" s="122"/>
      <c r="E24" s="122"/>
      <c r="F24" s="123"/>
      <c r="G24" s="33" t="s">
        <v>14</v>
      </c>
      <c r="H24" s="118"/>
      <c r="I24" s="39">
        <v>20</v>
      </c>
      <c r="J24" s="38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5" customHeight="1">
      <c r="A25" s="36">
        <f t="shared" si="4"/>
        <v>14</v>
      </c>
      <c r="B25" s="32"/>
      <c r="C25" s="121" t="s">
        <v>530</v>
      </c>
      <c r="D25" s="122"/>
      <c r="E25" s="122"/>
      <c r="F25" s="123"/>
      <c r="G25" s="33" t="s">
        <v>14</v>
      </c>
      <c r="H25" s="118"/>
      <c r="I25" s="39">
        <v>100</v>
      </c>
      <c r="J25" s="38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</row>
    <row r="26" spans="1:14" ht="15" customHeight="1">
      <c r="A26" s="36">
        <f t="shared" si="4"/>
        <v>15</v>
      </c>
      <c r="B26" s="32"/>
      <c r="C26" s="121" t="s">
        <v>531</v>
      </c>
      <c r="D26" s="122"/>
      <c r="E26" s="122"/>
      <c r="F26" s="123"/>
      <c r="G26" s="33" t="s">
        <v>128</v>
      </c>
      <c r="H26" s="118"/>
      <c r="I26" s="39">
        <v>500</v>
      </c>
      <c r="J26" s="38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</row>
    <row r="27" spans="1:14" ht="15" customHeight="1">
      <c r="A27" s="36">
        <f t="shared" si="4"/>
        <v>16</v>
      </c>
      <c r="B27" s="32"/>
      <c r="C27" s="121" t="s">
        <v>532</v>
      </c>
      <c r="D27" s="122"/>
      <c r="E27" s="122"/>
      <c r="F27" s="123"/>
      <c r="G27" s="33" t="s">
        <v>128</v>
      </c>
      <c r="H27" s="118"/>
      <c r="I27" s="39">
        <v>10</v>
      </c>
      <c r="J27" s="38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</row>
    <row r="28" spans="1:14" ht="15" customHeight="1">
      <c r="A28" s="36">
        <f t="shared" si="4"/>
        <v>17</v>
      </c>
      <c r="B28" s="32"/>
      <c r="C28" s="121" t="s">
        <v>641</v>
      </c>
      <c r="D28" s="122"/>
      <c r="E28" s="122"/>
      <c r="F28" s="123"/>
      <c r="G28" s="33" t="s">
        <v>128</v>
      </c>
      <c r="H28" s="118"/>
      <c r="I28" s="39">
        <v>230</v>
      </c>
      <c r="J28" s="38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</row>
    <row r="29" spans="1:14" ht="24.95" customHeight="1">
      <c r="A29" s="36">
        <f t="shared" si="4"/>
        <v>18</v>
      </c>
      <c r="B29" s="32"/>
      <c r="C29" s="121" t="s">
        <v>533</v>
      </c>
      <c r="D29" s="122"/>
      <c r="E29" s="122"/>
      <c r="F29" s="123"/>
      <c r="G29" s="33" t="s">
        <v>128</v>
      </c>
      <c r="H29" s="118"/>
      <c r="I29" s="39">
        <v>1670</v>
      </c>
      <c r="J29" s="38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</row>
    <row r="30" spans="1:14" ht="15" customHeight="1">
      <c r="A30" s="36">
        <f t="shared" si="4"/>
        <v>19</v>
      </c>
      <c r="B30" s="32"/>
      <c r="C30" s="121" t="s">
        <v>534</v>
      </c>
      <c r="D30" s="122"/>
      <c r="E30" s="122"/>
      <c r="F30" s="123"/>
      <c r="G30" s="33" t="s">
        <v>128</v>
      </c>
      <c r="H30" s="118"/>
      <c r="I30" s="39">
        <v>300</v>
      </c>
      <c r="J30" s="38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</row>
    <row r="31" spans="1:14" ht="24.95" customHeight="1">
      <c r="A31" s="36">
        <f t="shared" si="4"/>
        <v>20</v>
      </c>
      <c r="B31" s="32"/>
      <c r="C31" s="121" t="s">
        <v>535</v>
      </c>
      <c r="D31" s="122"/>
      <c r="E31" s="122"/>
      <c r="F31" s="123"/>
      <c r="G31" s="33" t="s">
        <v>14</v>
      </c>
      <c r="H31" s="118"/>
      <c r="I31" s="39">
        <v>360</v>
      </c>
      <c r="J31" s="38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</row>
    <row r="32" spans="1:14" ht="15" customHeight="1">
      <c r="A32" s="36">
        <f t="shared" si="4"/>
        <v>21</v>
      </c>
      <c r="B32" s="32"/>
      <c r="C32" s="121" t="s">
        <v>536</v>
      </c>
      <c r="D32" s="122"/>
      <c r="E32" s="122"/>
      <c r="F32" s="123"/>
      <c r="G32" s="33" t="s">
        <v>128</v>
      </c>
      <c r="H32" s="118"/>
      <c r="I32" s="39">
        <v>100</v>
      </c>
      <c r="J32" s="38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</row>
    <row r="33" spans="1:14" ht="15" customHeight="1">
      <c r="A33" s="36">
        <f t="shared" si="4"/>
        <v>22</v>
      </c>
      <c r="B33" s="32"/>
      <c r="C33" s="121" t="s">
        <v>642</v>
      </c>
      <c r="D33" s="122"/>
      <c r="E33" s="122"/>
      <c r="F33" s="123"/>
      <c r="G33" s="33" t="s">
        <v>128</v>
      </c>
      <c r="H33" s="118"/>
      <c r="I33" s="39">
        <v>100</v>
      </c>
      <c r="J33" s="38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</row>
    <row r="34" spans="1:14" ht="15" customHeight="1">
      <c r="A34" s="36">
        <f t="shared" si="4"/>
        <v>23</v>
      </c>
      <c r="B34" s="32"/>
      <c r="C34" s="121" t="s">
        <v>643</v>
      </c>
      <c r="D34" s="122"/>
      <c r="E34" s="122"/>
      <c r="F34" s="123"/>
      <c r="G34" s="33" t="s">
        <v>128</v>
      </c>
      <c r="H34" s="118"/>
      <c r="I34" s="39">
        <v>80</v>
      </c>
      <c r="J34" s="38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</row>
    <row r="35" spans="1:14" ht="15" customHeight="1">
      <c r="A35" s="36">
        <f t="shared" si="4"/>
        <v>24</v>
      </c>
      <c r="B35" s="32"/>
      <c r="C35" s="121" t="s">
        <v>537</v>
      </c>
      <c r="D35" s="122"/>
      <c r="E35" s="122"/>
      <c r="F35" s="123"/>
      <c r="G35" s="33" t="s">
        <v>128</v>
      </c>
      <c r="H35" s="118"/>
      <c r="I35" s="39">
        <v>100</v>
      </c>
      <c r="J35" s="38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</row>
    <row r="36" spans="1:14" ht="15" customHeight="1">
      <c r="A36" s="36">
        <f t="shared" si="4"/>
        <v>25</v>
      </c>
      <c r="B36" s="32"/>
      <c r="C36" s="121" t="s">
        <v>538</v>
      </c>
      <c r="D36" s="122"/>
      <c r="E36" s="122"/>
      <c r="F36" s="123"/>
      <c r="G36" s="33" t="s">
        <v>14</v>
      </c>
      <c r="H36" s="118"/>
      <c r="I36" s="39">
        <v>50</v>
      </c>
      <c r="J36" s="38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</row>
    <row r="37" spans="1:14" ht="15" customHeight="1">
      <c r="A37" s="36">
        <f t="shared" si="4"/>
        <v>26</v>
      </c>
      <c r="B37" s="32"/>
      <c r="C37" s="121" t="s">
        <v>539</v>
      </c>
      <c r="D37" s="122"/>
      <c r="E37" s="122"/>
      <c r="F37" s="123"/>
      <c r="G37" s="33" t="s">
        <v>191</v>
      </c>
      <c r="H37" s="118"/>
      <c r="I37" s="39">
        <v>120</v>
      </c>
      <c r="J37" s="38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</row>
    <row r="38" spans="1:14" ht="15" customHeight="1">
      <c r="A38" s="36">
        <f t="shared" si="4"/>
        <v>27</v>
      </c>
      <c r="B38" s="32"/>
      <c r="C38" s="121" t="s">
        <v>541</v>
      </c>
      <c r="D38" s="122"/>
      <c r="E38" s="122"/>
      <c r="F38" s="123"/>
      <c r="G38" s="33" t="s">
        <v>191</v>
      </c>
      <c r="H38" s="118"/>
      <c r="I38" s="39">
        <v>500</v>
      </c>
      <c r="J38" s="38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</row>
    <row r="39" spans="1:14" ht="15" customHeight="1">
      <c r="A39" s="36">
        <f t="shared" si="4"/>
        <v>28</v>
      </c>
      <c r="B39" s="32"/>
      <c r="C39" s="121" t="s">
        <v>540</v>
      </c>
      <c r="D39" s="122"/>
      <c r="E39" s="122"/>
      <c r="F39" s="123"/>
      <c r="G39" s="33" t="s">
        <v>191</v>
      </c>
      <c r="H39" s="118"/>
      <c r="I39" s="39">
        <v>80</v>
      </c>
      <c r="J39" s="38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</row>
    <row r="40" spans="1:14" ht="15" customHeight="1">
      <c r="A40" s="36">
        <f t="shared" si="4"/>
        <v>29</v>
      </c>
      <c r="B40" s="32"/>
      <c r="C40" s="121" t="s">
        <v>542</v>
      </c>
      <c r="D40" s="122"/>
      <c r="E40" s="122"/>
      <c r="F40" s="123"/>
      <c r="G40" s="33" t="s">
        <v>191</v>
      </c>
      <c r="H40" s="118"/>
      <c r="I40" s="39">
        <v>20</v>
      </c>
      <c r="J40" s="38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</row>
    <row r="41" spans="1:14" ht="15" customHeight="1">
      <c r="A41" s="36">
        <f t="shared" si="4"/>
        <v>30</v>
      </c>
      <c r="B41" s="32"/>
      <c r="C41" s="121" t="s">
        <v>644</v>
      </c>
      <c r="D41" s="122"/>
      <c r="E41" s="122"/>
      <c r="F41" s="123"/>
      <c r="G41" s="33" t="s">
        <v>128</v>
      </c>
      <c r="H41" s="118"/>
      <c r="I41" s="39">
        <v>160</v>
      </c>
      <c r="J41" s="38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</row>
    <row r="42" spans="1:14" ht="15" customHeight="1">
      <c r="A42" s="36">
        <f t="shared" si="4"/>
        <v>31</v>
      </c>
      <c r="B42" s="32"/>
      <c r="C42" s="121" t="s">
        <v>645</v>
      </c>
      <c r="D42" s="122"/>
      <c r="E42" s="122"/>
      <c r="F42" s="123"/>
      <c r="G42" s="33" t="s">
        <v>191</v>
      </c>
      <c r="H42" s="118"/>
      <c r="I42" s="39">
        <v>220</v>
      </c>
      <c r="J42" s="38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</row>
    <row r="43" spans="1:14" ht="15" customHeight="1">
      <c r="A43" s="36">
        <f t="shared" si="4"/>
        <v>32</v>
      </c>
      <c r="B43" s="32"/>
      <c r="C43" s="121" t="s">
        <v>543</v>
      </c>
      <c r="D43" s="122"/>
      <c r="E43" s="122"/>
      <c r="F43" s="123"/>
      <c r="G43" s="33" t="s">
        <v>191</v>
      </c>
      <c r="H43" s="118"/>
      <c r="I43" s="39">
        <v>20</v>
      </c>
      <c r="J43" s="38">
        <v>0</v>
      </c>
      <c r="K43" s="33">
        <v>22</v>
      </c>
      <c r="L43" s="34">
        <f>PRODUCT(J43,1.22)</f>
        <v>0</v>
      </c>
      <c r="M43" s="35">
        <f t="shared" si="2"/>
        <v>0</v>
      </c>
      <c r="N43" s="35">
        <f t="shared" si="3"/>
        <v>0</v>
      </c>
    </row>
    <row r="44" spans="1:14" ht="15" customHeight="1">
      <c r="A44" s="36">
        <f t="shared" si="4"/>
        <v>33</v>
      </c>
      <c r="B44" s="32"/>
      <c r="C44" s="121" t="s">
        <v>544</v>
      </c>
      <c r="D44" s="122"/>
      <c r="E44" s="122"/>
      <c r="F44" s="123"/>
      <c r="G44" s="33" t="s">
        <v>191</v>
      </c>
      <c r="H44" s="118"/>
      <c r="I44" s="39">
        <v>20</v>
      </c>
      <c r="J44" s="38">
        <v>0</v>
      </c>
      <c r="K44" s="33">
        <v>22</v>
      </c>
      <c r="L44" s="34">
        <f>PRODUCT(J44,1.22)</f>
        <v>0</v>
      </c>
      <c r="M44" s="35">
        <f t="shared" si="2"/>
        <v>0</v>
      </c>
      <c r="N44" s="35">
        <f t="shared" si="3"/>
        <v>0</v>
      </c>
    </row>
    <row r="45" spans="1:14" ht="15" customHeight="1">
      <c r="A45" s="36">
        <f t="shared" si="4"/>
        <v>34</v>
      </c>
      <c r="B45" s="32"/>
      <c r="C45" s="121" t="s">
        <v>545</v>
      </c>
      <c r="D45" s="122"/>
      <c r="E45" s="122"/>
      <c r="F45" s="123"/>
      <c r="G45" s="33" t="s">
        <v>14</v>
      </c>
      <c r="H45" s="118"/>
      <c r="I45" s="39">
        <v>170</v>
      </c>
      <c r="J45" s="38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</row>
    <row r="46" spans="1:14" ht="15" customHeight="1">
      <c r="A46" s="36">
        <f t="shared" si="4"/>
        <v>35</v>
      </c>
      <c r="B46" s="32"/>
      <c r="C46" s="121" t="s">
        <v>546</v>
      </c>
      <c r="D46" s="122"/>
      <c r="E46" s="122"/>
      <c r="F46" s="123"/>
      <c r="G46" s="33" t="s">
        <v>14</v>
      </c>
      <c r="H46" s="118"/>
      <c r="I46" s="39">
        <v>170</v>
      </c>
      <c r="J46" s="38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</row>
    <row r="47" spans="1:14" ht="15" customHeight="1">
      <c r="A47" s="36">
        <f t="shared" si="4"/>
        <v>36</v>
      </c>
      <c r="B47" s="32"/>
      <c r="C47" s="121" t="s">
        <v>547</v>
      </c>
      <c r="D47" s="122"/>
      <c r="E47" s="122"/>
      <c r="F47" s="123"/>
      <c r="G47" s="33" t="s">
        <v>14</v>
      </c>
      <c r="H47" s="118"/>
      <c r="I47" s="39">
        <v>80</v>
      </c>
      <c r="J47" s="38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</row>
    <row r="48" spans="1:14" ht="15" customHeight="1">
      <c r="A48" s="36">
        <f t="shared" si="4"/>
        <v>37</v>
      </c>
      <c r="B48" s="32"/>
      <c r="C48" s="121" t="s">
        <v>548</v>
      </c>
      <c r="D48" s="122"/>
      <c r="E48" s="122"/>
      <c r="F48" s="123"/>
      <c r="G48" s="33" t="s">
        <v>14</v>
      </c>
      <c r="H48" s="118"/>
      <c r="I48" s="39">
        <v>120</v>
      </c>
      <c r="J48" s="38">
        <v>0</v>
      </c>
      <c r="K48" s="33">
        <v>9.5</v>
      </c>
      <c r="L48" s="34">
        <f t="shared" si="1"/>
        <v>0</v>
      </c>
      <c r="M48" s="35">
        <f t="shared" si="2"/>
        <v>0</v>
      </c>
      <c r="N48" s="35">
        <f t="shared" si="3"/>
        <v>0</v>
      </c>
    </row>
    <row r="49" spans="1:14" ht="15" customHeight="1">
      <c r="A49" s="36">
        <f t="shared" si="4"/>
        <v>38</v>
      </c>
      <c r="B49" s="32"/>
      <c r="C49" s="121" t="s">
        <v>549</v>
      </c>
      <c r="D49" s="122"/>
      <c r="E49" s="122"/>
      <c r="F49" s="123"/>
      <c r="G49" s="33" t="s">
        <v>128</v>
      </c>
      <c r="H49" s="118"/>
      <c r="I49" s="39">
        <v>130</v>
      </c>
      <c r="J49" s="38">
        <v>0</v>
      </c>
      <c r="K49" s="33">
        <v>9.5</v>
      </c>
      <c r="L49" s="34">
        <f t="shared" si="1"/>
        <v>0</v>
      </c>
      <c r="M49" s="35">
        <f t="shared" si="2"/>
        <v>0</v>
      </c>
      <c r="N49" s="35">
        <f t="shared" si="3"/>
        <v>0</v>
      </c>
    </row>
    <row r="50" spans="1:14" ht="15" customHeight="1">
      <c r="A50" s="36">
        <f t="shared" si="4"/>
        <v>39</v>
      </c>
      <c r="B50" s="32"/>
      <c r="C50" s="121" t="s">
        <v>550</v>
      </c>
      <c r="D50" s="122"/>
      <c r="E50" s="122"/>
      <c r="F50" s="123"/>
      <c r="G50" s="33" t="s">
        <v>14</v>
      </c>
      <c r="H50" s="118"/>
      <c r="I50" s="39">
        <v>170</v>
      </c>
      <c r="J50" s="38">
        <v>0</v>
      </c>
      <c r="K50" s="33">
        <v>9.5</v>
      </c>
      <c r="L50" s="34">
        <f t="shared" si="1"/>
        <v>0</v>
      </c>
      <c r="M50" s="35">
        <f t="shared" si="2"/>
        <v>0</v>
      </c>
      <c r="N50" s="35">
        <f t="shared" si="3"/>
        <v>0</v>
      </c>
    </row>
    <row r="51" spans="1:14" ht="15" customHeight="1">
      <c r="A51" s="36">
        <f t="shared" si="4"/>
        <v>40</v>
      </c>
      <c r="B51" s="32"/>
      <c r="C51" s="121" t="s">
        <v>551</v>
      </c>
      <c r="D51" s="122"/>
      <c r="E51" s="122"/>
      <c r="F51" s="123"/>
      <c r="G51" s="33" t="s">
        <v>14</v>
      </c>
      <c r="H51" s="118"/>
      <c r="I51" s="39">
        <v>120</v>
      </c>
      <c r="J51" s="38">
        <v>0</v>
      </c>
      <c r="K51" s="33">
        <v>9.5</v>
      </c>
      <c r="L51" s="34">
        <f t="shared" si="1"/>
        <v>0</v>
      </c>
      <c r="M51" s="35">
        <f t="shared" si="2"/>
        <v>0</v>
      </c>
      <c r="N51" s="35">
        <f t="shared" si="3"/>
        <v>0</v>
      </c>
    </row>
    <row r="52" spans="1:14" ht="15" customHeight="1">
      <c r="A52" s="36">
        <f t="shared" si="4"/>
        <v>41</v>
      </c>
      <c r="B52" s="32"/>
      <c r="C52" s="121" t="s">
        <v>662</v>
      </c>
      <c r="D52" s="122"/>
      <c r="E52" s="122"/>
      <c r="F52" s="123"/>
      <c r="G52" s="33" t="s">
        <v>14</v>
      </c>
      <c r="H52" s="118"/>
      <c r="I52" s="39">
        <v>170</v>
      </c>
      <c r="J52" s="38">
        <v>0</v>
      </c>
      <c r="K52" s="33">
        <v>9.5</v>
      </c>
      <c r="L52" s="34">
        <f t="shared" si="1"/>
        <v>0</v>
      </c>
      <c r="M52" s="35">
        <f t="shared" si="2"/>
        <v>0</v>
      </c>
      <c r="N52" s="35">
        <f t="shared" si="3"/>
        <v>0</v>
      </c>
    </row>
    <row r="53" spans="1:14" ht="15" customHeight="1">
      <c r="A53" s="36">
        <f t="shared" si="4"/>
        <v>42</v>
      </c>
      <c r="B53" s="32"/>
      <c r="C53" s="121" t="s">
        <v>552</v>
      </c>
      <c r="D53" s="122"/>
      <c r="E53" s="122"/>
      <c r="F53" s="123"/>
      <c r="G53" s="33" t="s">
        <v>128</v>
      </c>
      <c r="H53" s="118"/>
      <c r="I53" s="39">
        <v>60</v>
      </c>
      <c r="J53" s="38">
        <v>0</v>
      </c>
      <c r="K53" s="33">
        <v>9.5</v>
      </c>
      <c r="L53" s="34">
        <f t="shared" si="1"/>
        <v>0</v>
      </c>
      <c r="M53" s="35">
        <f t="shared" si="2"/>
        <v>0</v>
      </c>
      <c r="N53" s="35">
        <f t="shared" si="3"/>
        <v>0</v>
      </c>
    </row>
    <row r="54" spans="1:14" ht="15" customHeight="1">
      <c r="A54" s="36">
        <f t="shared" si="4"/>
        <v>43</v>
      </c>
      <c r="B54" s="32"/>
      <c r="C54" s="121" t="s">
        <v>553</v>
      </c>
      <c r="D54" s="122"/>
      <c r="E54" s="122"/>
      <c r="F54" s="123"/>
      <c r="G54" s="33" t="s">
        <v>128</v>
      </c>
      <c r="H54" s="118"/>
      <c r="I54" s="39">
        <v>50</v>
      </c>
      <c r="J54" s="38">
        <v>0</v>
      </c>
      <c r="K54" s="33">
        <v>9.5</v>
      </c>
      <c r="L54" s="34">
        <f t="shared" si="1"/>
        <v>0</v>
      </c>
      <c r="M54" s="35">
        <f t="shared" si="2"/>
        <v>0</v>
      </c>
      <c r="N54" s="35">
        <f t="shared" si="3"/>
        <v>0</v>
      </c>
    </row>
    <row r="55" spans="1:14" ht="15" customHeight="1">
      <c r="A55" s="36">
        <f t="shared" si="4"/>
        <v>44</v>
      </c>
      <c r="B55" s="32"/>
      <c r="C55" s="121" t="s">
        <v>646</v>
      </c>
      <c r="D55" s="122"/>
      <c r="E55" s="122"/>
      <c r="F55" s="123"/>
      <c r="G55" s="33" t="s">
        <v>128</v>
      </c>
      <c r="H55" s="118"/>
      <c r="I55" s="39">
        <v>100</v>
      </c>
      <c r="J55" s="38">
        <v>0</v>
      </c>
      <c r="K55" s="33">
        <v>9.5</v>
      </c>
      <c r="L55" s="34">
        <f t="shared" si="1"/>
        <v>0</v>
      </c>
      <c r="M55" s="35">
        <f t="shared" si="2"/>
        <v>0</v>
      </c>
      <c r="N55" s="35">
        <f t="shared" si="3"/>
        <v>0</v>
      </c>
    </row>
    <row r="56" spans="1:14" ht="15" customHeight="1">
      <c r="A56" s="36">
        <f t="shared" si="4"/>
        <v>45</v>
      </c>
      <c r="B56" s="32"/>
      <c r="C56" s="121" t="s">
        <v>647</v>
      </c>
      <c r="D56" s="122"/>
      <c r="E56" s="122"/>
      <c r="F56" s="123"/>
      <c r="G56" s="33" t="s">
        <v>128</v>
      </c>
      <c r="H56" s="118"/>
      <c r="I56" s="39">
        <v>90</v>
      </c>
      <c r="J56" s="38">
        <v>0</v>
      </c>
      <c r="K56" s="33">
        <v>9.5</v>
      </c>
      <c r="L56" s="34">
        <f t="shared" si="1"/>
        <v>0</v>
      </c>
      <c r="M56" s="35">
        <f t="shared" si="2"/>
        <v>0</v>
      </c>
      <c r="N56" s="35">
        <f t="shared" si="3"/>
        <v>0</v>
      </c>
    </row>
    <row r="57" spans="1:14" ht="15" customHeight="1">
      <c r="A57" s="36">
        <f t="shared" si="4"/>
        <v>46</v>
      </c>
      <c r="B57" s="32"/>
      <c r="C57" s="121" t="s">
        <v>554</v>
      </c>
      <c r="D57" s="122"/>
      <c r="E57" s="122"/>
      <c r="F57" s="123"/>
      <c r="G57" s="33" t="s">
        <v>128</v>
      </c>
      <c r="H57" s="118"/>
      <c r="I57" s="39">
        <v>200</v>
      </c>
      <c r="J57" s="38">
        <v>0</v>
      </c>
      <c r="K57" s="33">
        <v>9.5</v>
      </c>
      <c r="L57" s="34">
        <f t="shared" si="1"/>
        <v>0</v>
      </c>
      <c r="M57" s="35">
        <f t="shared" si="2"/>
        <v>0</v>
      </c>
      <c r="N57" s="35">
        <f t="shared" si="3"/>
        <v>0</v>
      </c>
    </row>
    <row r="58" spans="1:14" ht="15" customHeight="1">
      <c r="A58" s="36">
        <f t="shared" si="4"/>
        <v>47</v>
      </c>
      <c r="B58" s="32"/>
      <c r="C58" s="121" t="s">
        <v>648</v>
      </c>
      <c r="D58" s="122"/>
      <c r="E58" s="122"/>
      <c r="F58" s="123"/>
      <c r="G58" s="33" t="s">
        <v>128</v>
      </c>
      <c r="H58" s="118"/>
      <c r="I58" s="39">
        <v>250</v>
      </c>
      <c r="J58" s="38">
        <v>0</v>
      </c>
      <c r="K58" s="33">
        <v>9.5</v>
      </c>
      <c r="L58" s="34">
        <f t="shared" si="1"/>
        <v>0</v>
      </c>
      <c r="M58" s="35">
        <f t="shared" si="2"/>
        <v>0</v>
      </c>
      <c r="N58" s="35">
        <f t="shared" si="3"/>
        <v>0</v>
      </c>
    </row>
    <row r="59" spans="1:14" ht="15" customHeight="1">
      <c r="A59" s="36">
        <f t="shared" si="4"/>
        <v>48</v>
      </c>
      <c r="B59" s="32"/>
      <c r="C59" s="121" t="s">
        <v>649</v>
      </c>
      <c r="D59" s="122"/>
      <c r="E59" s="122"/>
      <c r="F59" s="123"/>
      <c r="G59" s="33" t="s">
        <v>128</v>
      </c>
      <c r="H59" s="118"/>
      <c r="I59" s="39">
        <v>250</v>
      </c>
      <c r="J59" s="38">
        <v>0</v>
      </c>
      <c r="K59" s="33">
        <v>9.5</v>
      </c>
      <c r="L59" s="34">
        <f t="shared" si="1"/>
        <v>0</v>
      </c>
      <c r="M59" s="35">
        <f t="shared" si="2"/>
        <v>0</v>
      </c>
      <c r="N59" s="35">
        <f t="shared" si="3"/>
        <v>0</v>
      </c>
    </row>
    <row r="60" spans="1:14" ht="15" customHeight="1">
      <c r="A60" s="36">
        <f t="shared" si="4"/>
        <v>49</v>
      </c>
      <c r="B60" s="32"/>
      <c r="C60" s="121" t="s">
        <v>555</v>
      </c>
      <c r="D60" s="122"/>
      <c r="E60" s="122"/>
      <c r="F60" s="123"/>
      <c r="G60" s="33" t="s">
        <v>128</v>
      </c>
      <c r="H60" s="118"/>
      <c r="I60" s="39">
        <v>1500</v>
      </c>
      <c r="J60" s="38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</row>
    <row r="61" spans="1:14" ht="15" customHeight="1">
      <c r="A61" s="36">
        <f t="shared" si="4"/>
        <v>50</v>
      </c>
      <c r="B61" s="32"/>
      <c r="C61" s="121" t="s">
        <v>556</v>
      </c>
      <c r="D61" s="122"/>
      <c r="E61" s="122"/>
      <c r="F61" s="123"/>
      <c r="G61" s="33" t="s">
        <v>128</v>
      </c>
      <c r="H61" s="118"/>
      <c r="I61" s="39">
        <v>300</v>
      </c>
      <c r="J61" s="38">
        <v>0</v>
      </c>
      <c r="K61" s="33">
        <v>9.5</v>
      </c>
      <c r="L61" s="34">
        <f t="shared" si="1"/>
        <v>0</v>
      </c>
      <c r="M61" s="35">
        <f t="shared" si="2"/>
        <v>0</v>
      </c>
      <c r="N61" s="35">
        <f t="shared" si="3"/>
        <v>0</v>
      </c>
    </row>
    <row r="62" spans="1:14" ht="15" customHeight="1">
      <c r="A62" s="36">
        <f t="shared" si="4"/>
        <v>51</v>
      </c>
      <c r="B62" s="32"/>
      <c r="C62" s="121" t="s">
        <v>557</v>
      </c>
      <c r="D62" s="122"/>
      <c r="E62" s="122"/>
      <c r="F62" s="123"/>
      <c r="G62" s="33" t="s">
        <v>128</v>
      </c>
      <c r="H62" s="118"/>
      <c r="I62" s="39">
        <v>1000</v>
      </c>
      <c r="J62" s="38">
        <v>0</v>
      </c>
      <c r="K62" s="33">
        <v>9.5</v>
      </c>
      <c r="L62" s="34">
        <f t="shared" si="1"/>
        <v>0</v>
      </c>
      <c r="M62" s="35">
        <f t="shared" si="2"/>
        <v>0</v>
      </c>
      <c r="N62" s="35">
        <f t="shared" si="3"/>
        <v>0</v>
      </c>
    </row>
    <row r="63" spans="1:14" ht="15" customHeight="1">
      <c r="A63" s="36">
        <f t="shared" si="4"/>
        <v>52</v>
      </c>
      <c r="B63" s="32"/>
      <c r="C63" s="121" t="s">
        <v>558</v>
      </c>
      <c r="D63" s="122"/>
      <c r="E63" s="122"/>
      <c r="F63" s="123"/>
      <c r="G63" s="33" t="s">
        <v>128</v>
      </c>
      <c r="H63" s="118"/>
      <c r="I63" s="39">
        <v>150</v>
      </c>
      <c r="J63" s="38">
        <v>0</v>
      </c>
      <c r="K63" s="33">
        <v>9.5</v>
      </c>
      <c r="L63" s="34">
        <f t="shared" si="1"/>
        <v>0</v>
      </c>
      <c r="M63" s="35">
        <f t="shared" si="2"/>
        <v>0</v>
      </c>
      <c r="N63" s="35">
        <f t="shared" si="3"/>
        <v>0</v>
      </c>
    </row>
    <row r="64" spans="1:14" ht="15" customHeight="1">
      <c r="A64" s="36">
        <f t="shared" si="4"/>
        <v>53</v>
      </c>
      <c r="B64" s="32"/>
      <c r="C64" s="121" t="s">
        <v>663</v>
      </c>
      <c r="D64" s="122"/>
      <c r="E64" s="122"/>
      <c r="F64" s="123"/>
      <c r="G64" s="33" t="s">
        <v>128</v>
      </c>
      <c r="H64" s="118"/>
      <c r="I64" s="39">
        <v>50</v>
      </c>
      <c r="J64" s="38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</row>
    <row r="65" spans="1:14" ht="15" customHeight="1">
      <c r="A65" s="36">
        <f t="shared" si="4"/>
        <v>54</v>
      </c>
      <c r="B65" s="32"/>
      <c r="C65" s="121" t="s">
        <v>559</v>
      </c>
      <c r="D65" s="122"/>
      <c r="E65" s="122"/>
      <c r="F65" s="123"/>
      <c r="G65" s="33" t="s">
        <v>14</v>
      </c>
      <c r="H65" s="118"/>
      <c r="I65" s="39">
        <v>50</v>
      </c>
      <c r="J65" s="38">
        <v>0</v>
      </c>
      <c r="K65" s="33">
        <v>9.5</v>
      </c>
      <c r="L65" s="34">
        <f t="shared" si="1"/>
        <v>0</v>
      </c>
      <c r="M65" s="35">
        <f t="shared" si="2"/>
        <v>0</v>
      </c>
      <c r="N65" s="35">
        <f t="shared" si="3"/>
        <v>0</v>
      </c>
    </row>
    <row r="66" spans="1:14" ht="15" customHeight="1">
      <c r="A66" s="36">
        <f t="shared" si="4"/>
        <v>55</v>
      </c>
      <c r="B66" s="32"/>
      <c r="C66" s="121" t="s">
        <v>570</v>
      </c>
      <c r="D66" s="122"/>
      <c r="E66" s="122"/>
      <c r="F66" s="123"/>
      <c r="G66" s="33" t="s">
        <v>14</v>
      </c>
      <c r="H66" s="118"/>
      <c r="I66" s="39">
        <v>40</v>
      </c>
      <c r="J66" s="38">
        <v>0</v>
      </c>
      <c r="K66" s="33">
        <v>9.5</v>
      </c>
      <c r="L66" s="34">
        <f t="shared" si="1"/>
        <v>0</v>
      </c>
      <c r="M66" s="35">
        <f t="shared" si="2"/>
        <v>0</v>
      </c>
      <c r="N66" s="35">
        <f t="shared" si="3"/>
        <v>0</v>
      </c>
    </row>
    <row r="67" spans="1:14" ht="15" customHeight="1">
      <c r="A67" s="36">
        <f t="shared" si="4"/>
        <v>56</v>
      </c>
      <c r="B67" s="32"/>
      <c r="C67" s="121" t="s">
        <v>560</v>
      </c>
      <c r="D67" s="122" t="s">
        <v>560</v>
      </c>
      <c r="E67" s="122" t="s">
        <v>560</v>
      </c>
      <c r="F67" s="123" t="s">
        <v>560</v>
      </c>
      <c r="G67" s="33" t="s">
        <v>14</v>
      </c>
      <c r="H67" s="118"/>
      <c r="I67" s="103">
        <v>600</v>
      </c>
      <c r="J67" s="38">
        <v>0</v>
      </c>
      <c r="K67" s="33">
        <v>9.5</v>
      </c>
      <c r="L67" s="34">
        <f t="shared" si="1"/>
        <v>0</v>
      </c>
      <c r="M67" s="35">
        <f t="shared" si="2"/>
        <v>0</v>
      </c>
      <c r="N67" s="35">
        <f t="shared" si="3"/>
        <v>0</v>
      </c>
    </row>
    <row r="68" spans="1:14" ht="15" customHeight="1">
      <c r="A68" s="36">
        <f t="shared" si="4"/>
        <v>57</v>
      </c>
      <c r="B68" s="32"/>
      <c r="C68" s="121" t="s">
        <v>569</v>
      </c>
      <c r="D68" s="122" t="s">
        <v>561</v>
      </c>
      <c r="E68" s="122" t="s">
        <v>561</v>
      </c>
      <c r="F68" s="123" t="s">
        <v>561</v>
      </c>
      <c r="G68" s="33" t="s">
        <v>14</v>
      </c>
      <c r="H68" s="118"/>
      <c r="I68" s="104">
        <v>100</v>
      </c>
      <c r="J68" s="38">
        <v>0</v>
      </c>
      <c r="K68" s="33">
        <v>9.5</v>
      </c>
      <c r="L68" s="34">
        <f t="shared" si="1"/>
        <v>0</v>
      </c>
      <c r="M68" s="35">
        <f t="shared" si="2"/>
        <v>0</v>
      </c>
      <c r="N68" s="35">
        <f t="shared" si="3"/>
        <v>0</v>
      </c>
    </row>
    <row r="69" spans="1:14" ht="15" customHeight="1">
      <c r="A69" s="36">
        <f t="shared" si="4"/>
        <v>58</v>
      </c>
      <c r="B69" s="32"/>
      <c r="C69" s="121" t="s">
        <v>562</v>
      </c>
      <c r="D69" s="122" t="s">
        <v>562</v>
      </c>
      <c r="E69" s="122" t="s">
        <v>562</v>
      </c>
      <c r="F69" s="123" t="s">
        <v>562</v>
      </c>
      <c r="G69" s="33" t="s">
        <v>14</v>
      </c>
      <c r="H69" s="118"/>
      <c r="I69" s="104">
        <v>150</v>
      </c>
      <c r="J69" s="38">
        <v>0</v>
      </c>
      <c r="K69" s="33">
        <v>9.5</v>
      </c>
      <c r="L69" s="34">
        <f t="shared" si="1"/>
        <v>0</v>
      </c>
      <c r="M69" s="35">
        <f t="shared" si="2"/>
        <v>0</v>
      </c>
      <c r="N69" s="35">
        <f t="shared" si="3"/>
        <v>0</v>
      </c>
    </row>
    <row r="70" spans="1:14" ht="15" customHeight="1">
      <c r="A70" s="36">
        <f t="shared" si="4"/>
        <v>59</v>
      </c>
      <c r="B70" s="32"/>
      <c r="C70" s="121" t="s">
        <v>571</v>
      </c>
      <c r="D70" s="122" t="s">
        <v>563</v>
      </c>
      <c r="E70" s="122" t="s">
        <v>563</v>
      </c>
      <c r="F70" s="123" t="s">
        <v>563</v>
      </c>
      <c r="G70" s="33" t="s">
        <v>14</v>
      </c>
      <c r="H70" s="118"/>
      <c r="I70" s="104">
        <v>100</v>
      </c>
      <c r="J70" s="38">
        <v>0</v>
      </c>
      <c r="K70" s="33">
        <v>9.5</v>
      </c>
      <c r="L70" s="34">
        <f t="shared" si="1"/>
        <v>0</v>
      </c>
      <c r="M70" s="35">
        <f t="shared" si="2"/>
        <v>0</v>
      </c>
      <c r="N70" s="35">
        <f t="shared" si="3"/>
        <v>0</v>
      </c>
    </row>
    <row r="71" spans="1:14" ht="15" customHeight="1">
      <c r="A71" s="36">
        <f t="shared" si="4"/>
        <v>60</v>
      </c>
      <c r="B71" s="32"/>
      <c r="C71" s="121" t="s">
        <v>564</v>
      </c>
      <c r="D71" s="122" t="s">
        <v>564</v>
      </c>
      <c r="E71" s="122" t="s">
        <v>564</v>
      </c>
      <c r="F71" s="123" t="s">
        <v>564</v>
      </c>
      <c r="G71" s="33" t="s">
        <v>14</v>
      </c>
      <c r="H71" s="118"/>
      <c r="I71" s="104">
        <v>20</v>
      </c>
      <c r="J71" s="38">
        <v>0</v>
      </c>
      <c r="K71" s="33">
        <v>9.5</v>
      </c>
      <c r="L71" s="34">
        <f t="shared" si="1"/>
        <v>0</v>
      </c>
      <c r="M71" s="35">
        <f t="shared" si="2"/>
        <v>0</v>
      </c>
      <c r="N71" s="35">
        <f t="shared" si="3"/>
        <v>0</v>
      </c>
    </row>
    <row r="72" spans="1:14" ht="15" customHeight="1">
      <c r="A72" s="36">
        <f t="shared" si="4"/>
        <v>61</v>
      </c>
      <c r="B72" s="32"/>
      <c r="C72" s="121" t="s">
        <v>565</v>
      </c>
      <c r="D72" s="122" t="s">
        <v>565</v>
      </c>
      <c r="E72" s="122" t="s">
        <v>565</v>
      </c>
      <c r="F72" s="123" t="s">
        <v>565</v>
      </c>
      <c r="G72" s="33" t="s">
        <v>14</v>
      </c>
      <c r="H72" s="118"/>
      <c r="I72" s="104">
        <v>150</v>
      </c>
      <c r="J72" s="38">
        <v>0</v>
      </c>
      <c r="K72" s="33">
        <v>9.5</v>
      </c>
      <c r="L72" s="34">
        <f t="shared" si="1"/>
        <v>0</v>
      </c>
      <c r="M72" s="35">
        <f t="shared" si="2"/>
        <v>0</v>
      </c>
      <c r="N72" s="35">
        <f t="shared" si="3"/>
        <v>0</v>
      </c>
    </row>
    <row r="73" spans="1:14" ht="15" customHeight="1">
      <c r="A73" s="36">
        <f t="shared" si="4"/>
        <v>62</v>
      </c>
      <c r="B73" s="32"/>
      <c r="C73" s="121" t="s">
        <v>566</v>
      </c>
      <c r="D73" s="122" t="s">
        <v>566</v>
      </c>
      <c r="E73" s="122" t="s">
        <v>566</v>
      </c>
      <c r="F73" s="123" t="s">
        <v>566</v>
      </c>
      <c r="G73" s="33" t="s">
        <v>14</v>
      </c>
      <c r="H73" s="118"/>
      <c r="I73" s="104">
        <v>20</v>
      </c>
      <c r="J73" s="38">
        <v>0</v>
      </c>
      <c r="K73" s="33">
        <v>9.5</v>
      </c>
      <c r="L73" s="34">
        <f t="shared" si="1"/>
        <v>0</v>
      </c>
      <c r="M73" s="35">
        <f t="shared" si="2"/>
        <v>0</v>
      </c>
      <c r="N73" s="35">
        <f t="shared" si="3"/>
        <v>0</v>
      </c>
    </row>
    <row r="74" spans="1:14" ht="15" customHeight="1">
      <c r="A74" s="36">
        <f t="shared" si="4"/>
        <v>63</v>
      </c>
      <c r="B74" s="32"/>
      <c r="C74" s="121" t="s">
        <v>567</v>
      </c>
      <c r="D74" s="122" t="s">
        <v>567</v>
      </c>
      <c r="E74" s="122" t="s">
        <v>567</v>
      </c>
      <c r="F74" s="123" t="s">
        <v>567</v>
      </c>
      <c r="G74" s="33" t="s">
        <v>14</v>
      </c>
      <c r="H74" s="118"/>
      <c r="I74" s="104">
        <v>100</v>
      </c>
      <c r="J74" s="38">
        <v>0</v>
      </c>
      <c r="K74" s="33">
        <v>9.5</v>
      </c>
      <c r="L74" s="34">
        <f t="shared" si="1"/>
        <v>0</v>
      </c>
      <c r="M74" s="35">
        <f t="shared" si="2"/>
        <v>0</v>
      </c>
      <c r="N74" s="35">
        <f t="shared" si="3"/>
        <v>0</v>
      </c>
    </row>
    <row r="75" spans="1:14" ht="15" customHeight="1">
      <c r="A75" s="36">
        <f t="shared" si="4"/>
        <v>64</v>
      </c>
      <c r="B75" s="32"/>
      <c r="C75" s="121" t="s">
        <v>270</v>
      </c>
      <c r="D75" s="122" t="s">
        <v>270</v>
      </c>
      <c r="E75" s="122" t="s">
        <v>270</v>
      </c>
      <c r="F75" s="123" t="s">
        <v>270</v>
      </c>
      <c r="G75" s="33" t="s">
        <v>14</v>
      </c>
      <c r="H75" s="118"/>
      <c r="I75" s="39">
        <v>10</v>
      </c>
      <c r="J75" s="38">
        <v>0</v>
      </c>
      <c r="K75" s="33">
        <v>9.5</v>
      </c>
      <c r="L75" s="34">
        <f t="shared" ref="L75:L78" si="5">PRODUCT(J75,1.095)</f>
        <v>0</v>
      </c>
      <c r="M75" s="35">
        <f t="shared" ref="M75:M78" si="6">PRODUCT(I75,L75)</f>
        <v>0</v>
      </c>
      <c r="N75" s="35">
        <f t="shared" ref="N75:N78" si="7">PRODUCT(I75,J75)</f>
        <v>0</v>
      </c>
    </row>
    <row r="76" spans="1:14" ht="15" customHeight="1">
      <c r="A76" s="36">
        <f t="shared" si="4"/>
        <v>65</v>
      </c>
      <c r="B76" s="32"/>
      <c r="C76" s="121" t="s">
        <v>271</v>
      </c>
      <c r="D76" s="122" t="s">
        <v>271</v>
      </c>
      <c r="E76" s="122" t="s">
        <v>271</v>
      </c>
      <c r="F76" s="123" t="s">
        <v>271</v>
      </c>
      <c r="G76" s="33" t="s">
        <v>14</v>
      </c>
      <c r="H76" s="118"/>
      <c r="I76" s="39">
        <v>10</v>
      </c>
      <c r="J76" s="38">
        <v>0</v>
      </c>
      <c r="K76" s="33">
        <v>9.5</v>
      </c>
      <c r="L76" s="34">
        <f t="shared" si="5"/>
        <v>0</v>
      </c>
      <c r="M76" s="35">
        <f t="shared" si="6"/>
        <v>0</v>
      </c>
      <c r="N76" s="35">
        <f t="shared" si="7"/>
        <v>0</v>
      </c>
    </row>
    <row r="77" spans="1:14" ht="15" customHeight="1">
      <c r="A77" s="36">
        <f t="shared" si="4"/>
        <v>66</v>
      </c>
      <c r="B77" s="32"/>
      <c r="C77" s="121" t="s">
        <v>272</v>
      </c>
      <c r="D77" s="122" t="s">
        <v>272</v>
      </c>
      <c r="E77" s="122" t="s">
        <v>272</v>
      </c>
      <c r="F77" s="123" t="s">
        <v>272</v>
      </c>
      <c r="G77" s="33" t="s">
        <v>14</v>
      </c>
      <c r="H77" s="118"/>
      <c r="I77" s="39">
        <v>10</v>
      </c>
      <c r="J77" s="38">
        <v>0</v>
      </c>
      <c r="K77" s="33">
        <v>9.5</v>
      </c>
      <c r="L77" s="34">
        <f t="shared" si="5"/>
        <v>0</v>
      </c>
      <c r="M77" s="35">
        <f t="shared" si="6"/>
        <v>0</v>
      </c>
      <c r="N77" s="35">
        <f t="shared" si="7"/>
        <v>0</v>
      </c>
    </row>
    <row r="78" spans="1:14" ht="15" customHeight="1">
      <c r="A78" s="36">
        <f t="shared" ref="A78:A132" si="8">A77+1</f>
        <v>67</v>
      </c>
      <c r="B78" s="32"/>
      <c r="C78" s="121" t="s">
        <v>273</v>
      </c>
      <c r="D78" s="122" t="s">
        <v>273</v>
      </c>
      <c r="E78" s="122" t="s">
        <v>273</v>
      </c>
      <c r="F78" s="123" t="s">
        <v>273</v>
      </c>
      <c r="G78" s="33" t="s">
        <v>14</v>
      </c>
      <c r="H78" s="118"/>
      <c r="I78" s="39">
        <v>30</v>
      </c>
      <c r="J78" s="38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>
      <c r="A79" s="36">
        <f t="shared" si="8"/>
        <v>68</v>
      </c>
      <c r="B79" s="32"/>
      <c r="C79" s="121" t="s">
        <v>568</v>
      </c>
      <c r="D79" s="122" t="s">
        <v>568</v>
      </c>
      <c r="E79" s="122" t="s">
        <v>568</v>
      </c>
      <c r="F79" s="123" t="s">
        <v>568</v>
      </c>
      <c r="G79" s="33" t="s">
        <v>14</v>
      </c>
      <c r="H79" s="118"/>
      <c r="I79" s="104">
        <v>100</v>
      </c>
      <c r="J79" s="38">
        <v>0</v>
      </c>
      <c r="K79" s="33">
        <v>9.5</v>
      </c>
      <c r="L79" s="34">
        <f t="shared" si="1"/>
        <v>0</v>
      </c>
      <c r="M79" s="35">
        <f t="shared" si="2"/>
        <v>0</v>
      </c>
      <c r="N79" s="35">
        <f t="shared" si="3"/>
        <v>0</v>
      </c>
    </row>
    <row r="80" spans="1:14" ht="15" customHeight="1">
      <c r="A80" s="36">
        <f t="shared" si="8"/>
        <v>69</v>
      </c>
      <c r="B80" s="32"/>
      <c r="C80" s="121" t="s">
        <v>650</v>
      </c>
      <c r="D80" s="122" t="s">
        <v>572</v>
      </c>
      <c r="E80" s="122" t="s">
        <v>572</v>
      </c>
      <c r="F80" s="123" t="s">
        <v>572</v>
      </c>
      <c r="G80" s="33" t="s">
        <v>14</v>
      </c>
      <c r="H80" s="118"/>
      <c r="I80" s="39">
        <v>40</v>
      </c>
      <c r="J80" s="38">
        <v>0</v>
      </c>
      <c r="K80" s="33">
        <v>9.5</v>
      </c>
      <c r="L80" s="34">
        <f t="shared" ref="L80:L130" si="9">PRODUCT(J80,1.095)</f>
        <v>0</v>
      </c>
      <c r="M80" s="35">
        <f t="shared" ref="M80:M130" si="10">PRODUCT(I80,L80)</f>
        <v>0</v>
      </c>
      <c r="N80" s="35">
        <f t="shared" ref="N80:N130" si="11">PRODUCT(I80,J80)</f>
        <v>0</v>
      </c>
    </row>
    <row r="81" spans="1:14" ht="15" customHeight="1">
      <c r="A81" s="36">
        <f t="shared" si="8"/>
        <v>70</v>
      </c>
      <c r="B81" s="32"/>
      <c r="C81" s="121" t="s">
        <v>664</v>
      </c>
      <c r="D81" s="122" t="s">
        <v>573</v>
      </c>
      <c r="E81" s="122" t="s">
        <v>573</v>
      </c>
      <c r="F81" s="123" t="s">
        <v>573</v>
      </c>
      <c r="G81" s="33" t="s">
        <v>128</v>
      </c>
      <c r="H81" s="118"/>
      <c r="I81" s="39">
        <v>340</v>
      </c>
      <c r="J81" s="38">
        <v>0</v>
      </c>
      <c r="K81" s="33">
        <v>9.5</v>
      </c>
      <c r="L81" s="34">
        <f t="shared" si="9"/>
        <v>0</v>
      </c>
      <c r="M81" s="35">
        <f t="shared" si="10"/>
        <v>0</v>
      </c>
      <c r="N81" s="35">
        <f t="shared" si="11"/>
        <v>0</v>
      </c>
    </row>
    <row r="82" spans="1:14" ht="15" customHeight="1">
      <c r="A82" s="36">
        <f t="shared" si="8"/>
        <v>71</v>
      </c>
      <c r="B82" s="32"/>
      <c r="C82" s="121" t="s">
        <v>574</v>
      </c>
      <c r="D82" s="122" t="s">
        <v>574</v>
      </c>
      <c r="E82" s="122" t="s">
        <v>574</v>
      </c>
      <c r="F82" s="123" t="s">
        <v>574</v>
      </c>
      <c r="G82" s="33" t="s">
        <v>128</v>
      </c>
      <c r="H82" s="118"/>
      <c r="I82" s="39">
        <v>30</v>
      </c>
      <c r="J82" s="38">
        <v>0</v>
      </c>
      <c r="K82" s="33">
        <v>9.5</v>
      </c>
      <c r="L82" s="34">
        <f t="shared" si="9"/>
        <v>0</v>
      </c>
      <c r="M82" s="35">
        <f t="shared" si="10"/>
        <v>0</v>
      </c>
      <c r="N82" s="35">
        <f t="shared" si="11"/>
        <v>0</v>
      </c>
    </row>
    <row r="83" spans="1:14" ht="15" customHeight="1">
      <c r="A83" s="36">
        <f t="shared" si="8"/>
        <v>72</v>
      </c>
      <c r="B83" s="32"/>
      <c r="C83" s="121" t="s">
        <v>665</v>
      </c>
      <c r="D83" s="122" t="s">
        <v>575</v>
      </c>
      <c r="E83" s="122" t="s">
        <v>575</v>
      </c>
      <c r="F83" s="123" t="s">
        <v>575</v>
      </c>
      <c r="G83" s="33" t="s">
        <v>14</v>
      </c>
      <c r="H83" s="118"/>
      <c r="I83" s="39">
        <v>60</v>
      </c>
      <c r="J83" s="38">
        <v>0</v>
      </c>
      <c r="K83" s="33">
        <v>9.5</v>
      </c>
      <c r="L83" s="34">
        <f t="shared" si="9"/>
        <v>0</v>
      </c>
      <c r="M83" s="35">
        <f t="shared" si="10"/>
        <v>0</v>
      </c>
      <c r="N83" s="35">
        <f t="shared" si="11"/>
        <v>0</v>
      </c>
    </row>
    <row r="84" spans="1:14" ht="15" customHeight="1">
      <c r="A84" s="36">
        <f t="shared" si="8"/>
        <v>73</v>
      </c>
      <c r="B84" s="32"/>
      <c r="C84" s="121" t="s">
        <v>651</v>
      </c>
      <c r="D84" s="122" t="s">
        <v>576</v>
      </c>
      <c r="E84" s="122" t="s">
        <v>576</v>
      </c>
      <c r="F84" s="123" t="s">
        <v>576</v>
      </c>
      <c r="G84" s="33" t="s">
        <v>14</v>
      </c>
      <c r="H84" s="118"/>
      <c r="I84" s="39">
        <v>50</v>
      </c>
      <c r="J84" s="38">
        <v>0</v>
      </c>
      <c r="K84" s="33">
        <v>9.5</v>
      </c>
      <c r="L84" s="34">
        <f t="shared" si="9"/>
        <v>0</v>
      </c>
      <c r="M84" s="35">
        <f t="shared" si="10"/>
        <v>0</v>
      </c>
      <c r="N84" s="35">
        <f t="shared" si="11"/>
        <v>0</v>
      </c>
    </row>
    <row r="85" spans="1:14" ht="15" customHeight="1">
      <c r="A85" s="36">
        <f t="shared" si="8"/>
        <v>74</v>
      </c>
      <c r="B85" s="32"/>
      <c r="C85" s="121" t="s">
        <v>666</v>
      </c>
      <c r="D85" s="122" t="s">
        <v>577</v>
      </c>
      <c r="E85" s="122" t="s">
        <v>577</v>
      </c>
      <c r="F85" s="123" t="s">
        <v>577</v>
      </c>
      <c r="G85" s="33" t="s">
        <v>128</v>
      </c>
      <c r="H85" s="118"/>
      <c r="I85" s="39">
        <v>60</v>
      </c>
      <c r="J85" s="38">
        <v>0</v>
      </c>
      <c r="K85" s="33">
        <v>9.5</v>
      </c>
      <c r="L85" s="34">
        <f t="shared" si="9"/>
        <v>0</v>
      </c>
      <c r="M85" s="35">
        <f t="shared" si="10"/>
        <v>0</v>
      </c>
      <c r="N85" s="35">
        <f t="shared" si="11"/>
        <v>0</v>
      </c>
    </row>
    <row r="86" spans="1:14" ht="15" customHeight="1">
      <c r="A86" s="36">
        <f t="shared" si="8"/>
        <v>75</v>
      </c>
      <c r="B86" s="32"/>
      <c r="C86" s="121" t="s">
        <v>578</v>
      </c>
      <c r="D86" s="122" t="s">
        <v>578</v>
      </c>
      <c r="E86" s="122" t="s">
        <v>578</v>
      </c>
      <c r="F86" s="123" t="s">
        <v>578</v>
      </c>
      <c r="G86" s="33" t="s">
        <v>128</v>
      </c>
      <c r="H86" s="118"/>
      <c r="I86" s="39">
        <v>40</v>
      </c>
      <c r="J86" s="38">
        <v>0</v>
      </c>
      <c r="K86" s="33">
        <v>9.5</v>
      </c>
      <c r="L86" s="34">
        <f t="shared" si="9"/>
        <v>0</v>
      </c>
      <c r="M86" s="35">
        <f t="shared" si="10"/>
        <v>0</v>
      </c>
      <c r="N86" s="35">
        <f t="shared" si="11"/>
        <v>0</v>
      </c>
    </row>
    <row r="87" spans="1:14" ht="15" customHeight="1">
      <c r="A87" s="36">
        <f t="shared" si="8"/>
        <v>76</v>
      </c>
      <c r="B87" s="32"/>
      <c r="C87" s="121" t="s">
        <v>667</v>
      </c>
      <c r="D87" s="122" t="s">
        <v>579</v>
      </c>
      <c r="E87" s="122" t="s">
        <v>579</v>
      </c>
      <c r="F87" s="123" t="s">
        <v>579</v>
      </c>
      <c r="G87" s="33" t="s">
        <v>128</v>
      </c>
      <c r="H87" s="118"/>
      <c r="I87" s="39">
        <v>30</v>
      </c>
      <c r="J87" s="38">
        <v>0</v>
      </c>
      <c r="K87" s="33">
        <v>9.5</v>
      </c>
      <c r="L87" s="34">
        <f t="shared" si="9"/>
        <v>0</v>
      </c>
      <c r="M87" s="35">
        <f t="shared" si="10"/>
        <v>0</v>
      </c>
      <c r="N87" s="35">
        <f t="shared" si="11"/>
        <v>0</v>
      </c>
    </row>
    <row r="88" spans="1:14" ht="15" customHeight="1">
      <c r="A88" s="36">
        <f t="shared" si="8"/>
        <v>77</v>
      </c>
      <c r="B88" s="32"/>
      <c r="C88" s="121" t="s">
        <v>652</v>
      </c>
      <c r="D88" s="122" t="s">
        <v>580</v>
      </c>
      <c r="E88" s="122" t="s">
        <v>580</v>
      </c>
      <c r="F88" s="123" t="s">
        <v>580</v>
      </c>
      <c r="G88" s="33" t="s">
        <v>14</v>
      </c>
      <c r="H88" s="118"/>
      <c r="I88" s="39">
        <v>60</v>
      </c>
      <c r="J88" s="38">
        <v>0</v>
      </c>
      <c r="K88" s="33">
        <v>9.5</v>
      </c>
      <c r="L88" s="34">
        <f t="shared" si="9"/>
        <v>0</v>
      </c>
      <c r="M88" s="35">
        <f t="shared" si="10"/>
        <v>0</v>
      </c>
      <c r="N88" s="35">
        <f t="shared" si="11"/>
        <v>0</v>
      </c>
    </row>
    <row r="89" spans="1:14" ht="15" customHeight="1">
      <c r="A89" s="36">
        <f t="shared" si="8"/>
        <v>78</v>
      </c>
      <c r="B89" s="32"/>
      <c r="C89" s="121" t="s">
        <v>653</v>
      </c>
      <c r="D89" s="122" t="s">
        <v>581</v>
      </c>
      <c r="E89" s="122" t="s">
        <v>581</v>
      </c>
      <c r="F89" s="123" t="s">
        <v>581</v>
      </c>
      <c r="G89" s="33" t="s">
        <v>14</v>
      </c>
      <c r="H89" s="118"/>
      <c r="I89" s="39">
        <v>200</v>
      </c>
      <c r="J89" s="38">
        <v>0</v>
      </c>
      <c r="K89" s="33">
        <v>9.5</v>
      </c>
      <c r="L89" s="34">
        <f t="shared" si="9"/>
        <v>0</v>
      </c>
      <c r="M89" s="35">
        <f t="shared" si="10"/>
        <v>0</v>
      </c>
      <c r="N89" s="35">
        <f t="shared" si="11"/>
        <v>0</v>
      </c>
    </row>
    <row r="90" spans="1:14" ht="15" customHeight="1">
      <c r="A90" s="36">
        <f t="shared" si="8"/>
        <v>79</v>
      </c>
      <c r="B90" s="32"/>
      <c r="C90" s="121" t="s">
        <v>668</v>
      </c>
      <c r="D90" s="122" t="s">
        <v>582</v>
      </c>
      <c r="E90" s="122" t="s">
        <v>582</v>
      </c>
      <c r="F90" s="123" t="s">
        <v>582</v>
      </c>
      <c r="G90" s="33" t="s">
        <v>14</v>
      </c>
      <c r="H90" s="118"/>
      <c r="I90" s="39">
        <v>140</v>
      </c>
      <c r="J90" s="38">
        <v>0</v>
      </c>
      <c r="K90" s="33">
        <v>9.5</v>
      </c>
      <c r="L90" s="34">
        <f t="shared" si="9"/>
        <v>0</v>
      </c>
      <c r="M90" s="35">
        <f t="shared" si="10"/>
        <v>0</v>
      </c>
      <c r="N90" s="35">
        <f t="shared" si="11"/>
        <v>0</v>
      </c>
    </row>
    <row r="91" spans="1:14" ht="15" customHeight="1">
      <c r="A91" s="36">
        <f t="shared" si="8"/>
        <v>80</v>
      </c>
      <c r="B91" s="32"/>
      <c r="C91" s="121" t="s">
        <v>669</v>
      </c>
      <c r="D91" s="122" t="s">
        <v>583</v>
      </c>
      <c r="E91" s="122" t="s">
        <v>583</v>
      </c>
      <c r="F91" s="123" t="s">
        <v>583</v>
      </c>
      <c r="G91" s="33" t="s">
        <v>14</v>
      </c>
      <c r="H91" s="118"/>
      <c r="I91" s="39">
        <v>120</v>
      </c>
      <c r="J91" s="38">
        <v>0</v>
      </c>
      <c r="K91" s="33">
        <v>9.5</v>
      </c>
      <c r="L91" s="34">
        <f t="shared" si="9"/>
        <v>0</v>
      </c>
      <c r="M91" s="35">
        <f t="shared" si="10"/>
        <v>0</v>
      </c>
      <c r="N91" s="35">
        <f t="shared" si="11"/>
        <v>0</v>
      </c>
    </row>
    <row r="92" spans="1:14" ht="15" customHeight="1">
      <c r="A92" s="36">
        <f t="shared" si="8"/>
        <v>81</v>
      </c>
      <c r="B92" s="32"/>
      <c r="C92" s="121" t="s">
        <v>654</v>
      </c>
      <c r="D92" s="122" t="s">
        <v>584</v>
      </c>
      <c r="E92" s="122" t="s">
        <v>584</v>
      </c>
      <c r="F92" s="123" t="s">
        <v>584</v>
      </c>
      <c r="G92" s="33" t="s">
        <v>128</v>
      </c>
      <c r="H92" s="118"/>
      <c r="I92" s="39">
        <v>100</v>
      </c>
      <c r="J92" s="38">
        <v>0</v>
      </c>
      <c r="K92" s="33">
        <v>9.5</v>
      </c>
      <c r="L92" s="34">
        <f t="shared" si="9"/>
        <v>0</v>
      </c>
      <c r="M92" s="35">
        <f t="shared" si="10"/>
        <v>0</v>
      </c>
      <c r="N92" s="35">
        <f t="shared" si="11"/>
        <v>0</v>
      </c>
    </row>
    <row r="93" spans="1:14" ht="15" customHeight="1">
      <c r="A93" s="36">
        <f t="shared" si="8"/>
        <v>82</v>
      </c>
      <c r="B93" s="32"/>
      <c r="C93" s="121" t="s">
        <v>655</v>
      </c>
      <c r="D93" s="122" t="s">
        <v>585</v>
      </c>
      <c r="E93" s="122" t="s">
        <v>585</v>
      </c>
      <c r="F93" s="123" t="s">
        <v>585</v>
      </c>
      <c r="G93" s="33" t="s">
        <v>128</v>
      </c>
      <c r="H93" s="118"/>
      <c r="I93" s="39">
        <v>50</v>
      </c>
      <c r="J93" s="38">
        <v>0</v>
      </c>
      <c r="K93" s="33">
        <v>9.5</v>
      </c>
      <c r="L93" s="34">
        <f t="shared" si="9"/>
        <v>0</v>
      </c>
      <c r="M93" s="35">
        <f t="shared" si="10"/>
        <v>0</v>
      </c>
      <c r="N93" s="35">
        <f t="shared" si="11"/>
        <v>0</v>
      </c>
    </row>
    <row r="94" spans="1:14" ht="15" customHeight="1">
      <c r="A94" s="36">
        <f t="shared" si="8"/>
        <v>83</v>
      </c>
      <c r="B94" s="32"/>
      <c r="C94" s="121" t="s">
        <v>656</v>
      </c>
      <c r="D94" s="122" t="s">
        <v>586</v>
      </c>
      <c r="E94" s="122" t="s">
        <v>586</v>
      </c>
      <c r="F94" s="123" t="s">
        <v>586</v>
      </c>
      <c r="G94" s="33" t="s">
        <v>128</v>
      </c>
      <c r="H94" s="118"/>
      <c r="I94" s="39">
        <v>100</v>
      </c>
      <c r="J94" s="38">
        <v>0</v>
      </c>
      <c r="K94" s="33">
        <v>9.5</v>
      </c>
      <c r="L94" s="34">
        <f t="shared" si="9"/>
        <v>0</v>
      </c>
      <c r="M94" s="35">
        <f t="shared" si="10"/>
        <v>0</v>
      </c>
      <c r="N94" s="35">
        <f t="shared" si="11"/>
        <v>0</v>
      </c>
    </row>
    <row r="95" spans="1:14" ht="15" customHeight="1">
      <c r="A95" s="36">
        <f t="shared" si="8"/>
        <v>84</v>
      </c>
      <c r="B95" s="32"/>
      <c r="C95" s="121" t="s">
        <v>587</v>
      </c>
      <c r="D95" s="122" t="s">
        <v>587</v>
      </c>
      <c r="E95" s="122" t="s">
        <v>587</v>
      </c>
      <c r="F95" s="123" t="s">
        <v>587</v>
      </c>
      <c r="G95" s="33" t="s">
        <v>14</v>
      </c>
      <c r="H95" s="118"/>
      <c r="I95" s="39">
        <v>10</v>
      </c>
      <c r="J95" s="38">
        <v>0</v>
      </c>
      <c r="K95" s="33">
        <v>9.5</v>
      </c>
      <c r="L95" s="34">
        <f t="shared" si="9"/>
        <v>0</v>
      </c>
      <c r="M95" s="35">
        <f t="shared" si="10"/>
        <v>0</v>
      </c>
      <c r="N95" s="35">
        <f t="shared" si="11"/>
        <v>0</v>
      </c>
    </row>
    <row r="96" spans="1:14" ht="15" customHeight="1">
      <c r="A96" s="36">
        <f t="shared" si="8"/>
        <v>85</v>
      </c>
      <c r="B96" s="32"/>
      <c r="C96" s="121" t="s">
        <v>657</v>
      </c>
      <c r="D96" s="122" t="s">
        <v>588</v>
      </c>
      <c r="E96" s="122" t="s">
        <v>588</v>
      </c>
      <c r="F96" s="123" t="s">
        <v>588</v>
      </c>
      <c r="G96" s="33" t="s">
        <v>128</v>
      </c>
      <c r="H96" s="118"/>
      <c r="I96" s="39">
        <v>10</v>
      </c>
      <c r="J96" s="38">
        <v>0</v>
      </c>
      <c r="K96" s="33">
        <v>9.5</v>
      </c>
      <c r="L96" s="34">
        <f t="shared" si="9"/>
        <v>0</v>
      </c>
      <c r="M96" s="35">
        <f t="shared" si="10"/>
        <v>0</v>
      </c>
      <c r="N96" s="35">
        <f t="shared" si="11"/>
        <v>0</v>
      </c>
    </row>
    <row r="97" spans="1:14" ht="15" customHeight="1" thickBot="1">
      <c r="A97" s="36">
        <f t="shared" si="8"/>
        <v>86</v>
      </c>
      <c r="B97" s="32"/>
      <c r="C97" s="121" t="s">
        <v>658</v>
      </c>
      <c r="D97" s="122" t="s">
        <v>589</v>
      </c>
      <c r="E97" s="122" t="s">
        <v>589</v>
      </c>
      <c r="F97" s="123" t="s">
        <v>589</v>
      </c>
      <c r="G97" s="33" t="s">
        <v>128</v>
      </c>
      <c r="H97" s="118"/>
      <c r="I97" s="39">
        <v>30</v>
      </c>
      <c r="J97" s="38">
        <v>0</v>
      </c>
      <c r="K97" s="33">
        <v>9.5</v>
      </c>
      <c r="L97" s="34">
        <f t="shared" si="9"/>
        <v>0</v>
      </c>
      <c r="M97" s="35">
        <f t="shared" si="10"/>
        <v>0</v>
      </c>
      <c r="N97" s="35">
        <f t="shared" si="11"/>
        <v>0</v>
      </c>
    </row>
    <row r="98" spans="1:14" ht="15" customHeight="1">
      <c r="A98" s="36">
        <f t="shared" si="8"/>
        <v>87</v>
      </c>
      <c r="B98" s="32"/>
      <c r="C98" s="121" t="s">
        <v>590</v>
      </c>
      <c r="D98" s="122" t="s">
        <v>590</v>
      </c>
      <c r="E98" s="122" t="s">
        <v>590</v>
      </c>
      <c r="F98" s="123" t="s">
        <v>590</v>
      </c>
      <c r="G98" s="91" t="s">
        <v>14</v>
      </c>
      <c r="H98" s="118"/>
      <c r="I98" s="39">
        <v>4</v>
      </c>
      <c r="J98" s="38">
        <v>0</v>
      </c>
      <c r="K98" s="33">
        <v>9.5</v>
      </c>
      <c r="L98" s="34">
        <f t="shared" si="9"/>
        <v>0</v>
      </c>
      <c r="M98" s="35">
        <f t="shared" si="10"/>
        <v>0</v>
      </c>
      <c r="N98" s="35">
        <f t="shared" si="11"/>
        <v>0</v>
      </c>
    </row>
    <row r="99" spans="1:14" ht="15" customHeight="1">
      <c r="A99" s="36">
        <f t="shared" si="8"/>
        <v>88</v>
      </c>
      <c r="B99" s="32"/>
      <c r="C99" s="121" t="s">
        <v>591</v>
      </c>
      <c r="D99" s="122" t="s">
        <v>591</v>
      </c>
      <c r="E99" s="122" t="s">
        <v>591</v>
      </c>
      <c r="F99" s="123" t="s">
        <v>591</v>
      </c>
      <c r="G99" s="33" t="s">
        <v>14</v>
      </c>
      <c r="H99" s="118"/>
      <c r="I99" s="39">
        <v>7</v>
      </c>
      <c r="J99" s="38">
        <v>0</v>
      </c>
      <c r="K99" s="33">
        <v>9.5</v>
      </c>
      <c r="L99" s="34">
        <f t="shared" si="9"/>
        <v>0</v>
      </c>
      <c r="M99" s="35">
        <f t="shared" si="10"/>
        <v>0</v>
      </c>
      <c r="N99" s="35">
        <f t="shared" si="11"/>
        <v>0</v>
      </c>
    </row>
    <row r="100" spans="1:14" ht="15" customHeight="1">
      <c r="A100" s="36">
        <f t="shared" si="8"/>
        <v>89</v>
      </c>
      <c r="B100" s="32"/>
      <c r="C100" s="121" t="s">
        <v>592</v>
      </c>
      <c r="D100" s="122" t="s">
        <v>592</v>
      </c>
      <c r="E100" s="122" t="s">
        <v>592</v>
      </c>
      <c r="F100" s="123" t="s">
        <v>592</v>
      </c>
      <c r="G100" s="33" t="s">
        <v>14</v>
      </c>
      <c r="H100" s="118"/>
      <c r="I100" s="39">
        <v>4</v>
      </c>
      <c r="J100" s="38">
        <v>0</v>
      </c>
      <c r="K100" s="33">
        <v>9.5</v>
      </c>
      <c r="L100" s="34">
        <f t="shared" si="9"/>
        <v>0</v>
      </c>
      <c r="M100" s="35">
        <f t="shared" si="10"/>
        <v>0</v>
      </c>
      <c r="N100" s="35">
        <f t="shared" si="11"/>
        <v>0</v>
      </c>
    </row>
    <row r="101" spans="1:14" ht="15" customHeight="1">
      <c r="A101" s="36">
        <f t="shared" si="8"/>
        <v>90</v>
      </c>
      <c r="B101" s="32"/>
      <c r="C101" s="121" t="s">
        <v>593</v>
      </c>
      <c r="D101" s="122" t="s">
        <v>593</v>
      </c>
      <c r="E101" s="122" t="s">
        <v>593</v>
      </c>
      <c r="F101" s="123" t="s">
        <v>593</v>
      </c>
      <c r="G101" s="33" t="s">
        <v>14</v>
      </c>
      <c r="H101" s="118"/>
      <c r="I101" s="39">
        <v>2</v>
      </c>
      <c r="J101" s="38">
        <v>0</v>
      </c>
      <c r="K101" s="33">
        <v>9.5</v>
      </c>
      <c r="L101" s="34">
        <f t="shared" si="9"/>
        <v>0</v>
      </c>
      <c r="M101" s="35">
        <f t="shared" si="10"/>
        <v>0</v>
      </c>
      <c r="N101" s="35">
        <f t="shared" si="11"/>
        <v>0</v>
      </c>
    </row>
    <row r="102" spans="1:14" ht="15" customHeight="1">
      <c r="A102" s="36">
        <f t="shared" si="8"/>
        <v>91</v>
      </c>
      <c r="B102" s="32"/>
      <c r="C102" s="121" t="s">
        <v>594</v>
      </c>
      <c r="D102" s="122" t="s">
        <v>594</v>
      </c>
      <c r="E102" s="122" t="s">
        <v>594</v>
      </c>
      <c r="F102" s="123" t="s">
        <v>594</v>
      </c>
      <c r="G102" s="33" t="s">
        <v>14</v>
      </c>
      <c r="H102" s="118"/>
      <c r="I102" s="39">
        <v>1</v>
      </c>
      <c r="J102" s="38">
        <v>0</v>
      </c>
      <c r="K102" s="33">
        <v>9.5</v>
      </c>
      <c r="L102" s="34">
        <f t="shared" si="9"/>
        <v>0</v>
      </c>
      <c r="M102" s="35">
        <f t="shared" si="10"/>
        <v>0</v>
      </c>
      <c r="N102" s="35">
        <f t="shared" si="11"/>
        <v>0</v>
      </c>
    </row>
    <row r="103" spans="1:14" ht="15" customHeight="1">
      <c r="A103" s="36">
        <f t="shared" si="8"/>
        <v>92</v>
      </c>
      <c r="B103" s="32"/>
      <c r="C103" s="121" t="s">
        <v>595</v>
      </c>
      <c r="D103" s="122" t="s">
        <v>595</v>
      </c>
      <c r="E103" s="122" t="s">
        <v>595</v>
      </c>
      <c r="F103" s="123" t="s">
        <v>595</v>
      </c>
      <c r="G103" s="33" t="s">
        <v>14</v>
      </c>
      <c r="H103" s="118"/>
      <c r="I103" s="39">
        <v>5</v>
      </c>
      <c r="J103" s="38">
        <v>0</v>
      </c>
      <c r="K103" s="33">
        <v>9.5</v>
      </c>
      <c r="L103" s="34">
        <f t="shared" si="9"/>
        <v>0</v>
      </c>
      <c r="M103" s="35">
        <f t="shared" si="10"/>
        <v>0</v>
      </c>
      <c r="N103" s="35">
        <f t="shared" si="11"/>
        <v>0</v>
      </c>
    </row>
    <row r="104" spans="1:14" ht="15" customHeight="1">
      <c r="A104" s="36">
        <f t="shared" si="8"/>
        <v>93</v>
      </c>
      <c r="B104" s="32"/>
      <c r="C104" s="121" t="s">
        <v>596</v>
      </c>
      <c r="D104" s="122" t="s">
        <v>596</v>
      </c>
      <c r="E104" s="122" t="s">
        <v>596</v>
      </c>
      <c r="F104" s="123" t="s">
        <v>596</v>
      </c>
      <c r="G104" s="33" t="s">
        <v>14</v>
      </c>
      <c r="H104" s="118"/>
      <c r="I104" s="39">
        <v>5</v>
      </c>
      <c r="J104" s="38">
        <v>0</v>
      </c>
      <c r="K104" s="33">
        <v>9.5</v>
      </c>
      <c r="L104" s="34">
        <f t="shared" si="9"/>
        <v>0</v>
      </c>
      <c r="M104" s="35">
        <f t="shared" si="10"/>
        <v>0</v>
      </c>
      <c r="N104" s="35">
        <f t="shared" si="11"/>
        <v>0</v>
      </c>
    </row>
    <row r="105" spans="1:14" ht="15" customHeight="1">
      <c r="A105" s="36">
        <f t="shared" si="8"/>
        <v>94</v>
      </c>
      <c r="B105" s="32"/>
      <c r="C105" s="121" t="s">
        <v>597</v>
      </c>
      <c r="D105" s="122" t="s">
        <v>597</v>
      </c>
      <c r="E105" s="122" t="s">
        <v>597</v>
      </c>
      <c r="F105" s="123" t="s">
        <v>597</v>
      </c>
      <c r="G105" s="33" t="s">
        <v>14</v>
      </c>
      <c r="H105" s="118"/>
      <c r="I105" s="39">
        <v>3</v>
      </c>
      <c r="J105" s="38">
        <v>0</v>
      </c>
      <c r="K105" s="33">
        <v>9.5</v>
      </c>
      <c r="L105" s="34">
        <f t="shared" si="9"/>
        <v>0</v>
      </c>
      <c r="M105" s="35">
        <f t="shared" si="10"/>
        <v>0</v>
      </c>
      <c r="N105" s="35">
        <f t="shared" si="11"/>
        <v>0</v>
      </c>
    </row>
    <row r="106" spans="1:14" ht="15" customHeight="1">
      <c r="A106" s="36">
        <f t="shared" si="8"/>
        <v>95</v>
      </c>
      <c r="B106" s="32"/>
      <c r="C106" s="121" t="s">
        <v>598</v>
      </c>
      <c r="D106" s="122" t="s">
        <v>598</v>
      </c>
      <c r="E106" s="122" t="s">
        <v>598</v>
      </c>
      <c r="F106" s="123" t="s">
        <v>598</v>
      </c>
      <c r="G106" s="33" t="s">
        <v>14</v>
      </c>
      <c r="H106" s="118"/>
      <c r="I106" s="39">
        <v>2</v>
      </c>
      <c r="J106" s="38">
        <v>0</v>
      </c>
      <c r="K106" s="33">
        <v>9.5</v>
      </c>
      <c r="L106" s="34">
        <f t="shared" si="9"/>
        <v>0</v>
      </c>
      <c r="M106" s="35">
        <f t="shared" si="10"/>
        <v>0</v>
      </c>
      <c r="N106" s="35">
        <f t="shared" si="11"/>
        <v>0</v>
      </c>
    </row>
    <row r="107" spans="1:14" ht="15" customHeight="1">
      <c r="A107" s="36">
        <f t="shared" si="8"/>
        <v>96</v>
      </c>
      <c r="B107" s="32"/>
      <c r="C107" s="121" t="s">
        <v>599</v>
      </c>
      <c r="D107" s="122" t="s">
        <v>599</v>
      </c>
      <c r="E107" s="122" t="s">
        <v>599</v>
      </c>
      <c r="F107" s="123" t="s">
        <v>599</v>
      </c>
      <c r="G107" s="33" t="s">
        <v>14</v>
      </c>
      <c r="H107" s="118"/>
      <c r="I107" s="39">
        <v>5</v>
      </c>
      <c r="J107" s="38">
        <v>0</v>
      </c>
      <c r="K107" s="33">
        <v>9.5</v>
      </c>
      <c r="L107" s="34">
        <f t="shared" si="9"/>
        <v>0</v>
      </c>
      <c r="M107" s="35">
        <f t="shared" si="10"/>
        <v>0</v>
      </c>
      <c r="N107" s="35">
        <f t="shared" si="11"/>
        <v>0</v>
      </c>
    </row>
    <row r="108" spans="1:14" ht="15" customHeight="1">
      <c r="A108" s="36">
        <f t="shared" si="8"/>
        <v>97</v>
      </c>
      <c r="B108" s="32"/>
      <c r="C108" s="121" t="s">
        <v>600</v>
      </c>
      <c r="D108" s="122" t="s">
        <v>600</v>
      </c>
      <c r="E108" s="122" t="s">
        <v>600</v>
      </c>
      <c r="F108" s="123" t="s">
        <v>600</v>
      </c>
      <c r="G108" s="33" t="s">
        <v>14</v>
      </c>
      <c r="H108" s="118"/>
      <c r="I108" s="39">
        <v>3</v>
      </c>
      <c r="J108" s="38">
        <v>0</v>
      </c>
      <c r="K108" s="33">
        <v>9.5</v>
      </c>
      <c r="L108" s="34">
        <f t="shared" si="9"/>
        <v>0</v>
      </c>
      <c r="M108" s="35">
        <f t="shared" si="10"/>
        <v>0</v>
      </c>
      <c r="N108" s="35">
        <f t="shared" si="11"/>
        <v>0</v>
      </c>
    </row>
    <row r="109" spans="1:14" ht="15" customHeight="1">
      <c r="A109" s="36">
        <f t="shared" si="8"/>
        <v>98</v>
      </c>
      <c r="B109" s="32"/>
      <c r="C109" s="121" t="s">
        <v>601</v>
      </c>
      <c r="D109" s="122" t="s">
        <v>601</v>
      </c>
      <c r="E109" s="122" t="s">
        <v>601</v>
      </c>
      <c r="F109" s="123" t="s">
        <v>601</v>
      </c>
      <c r="G109" s="33" t="s">
        <v>14</v>
      </c>
      <c r="H109" s="118"/>
      <c r="I109" s="39">
        <v>5</v>
      </c>
      <c r="J109" s="38">
        <v>0</v>
      </c>
      <c r="K109" s="33">
        <v>9.5</v>
      </c>
      <c r="L109" s="34">
        <f t="shared" si="9"/>
        <v>0</v>
      </c>
      <c r="M109" s="35">
        <f t="shared" si="10"/>
        <v>0</v>
      </c>
      <c r="N109" s="35">
        <f t="shared" si="11"/>
        <v>0</v>
      </c>
    </row>
    <row r="110" spans="1:14" ht="15" customHeight="1">
      <c r="A110" s="36">
        <f t="shared" si="8"/>
        <v>99</v>
      </c>
      <c r="B110" s="32"/>
      <c r="C110" s="121" t="s">
        <v>602</v>
      </c>
      <c r="D110" s="122" t="s">
        <v>602</v>
      </c>
      <c r="E110" s="122" t="s">
        <v>602</v>
      </c>
      <c r="F110" s="123" t="s">
        <v>602</v>
      </c>
      <c r="G110" s="33" t="s">
        <v>14</v>
      </c>
      <c r="H110" s="118"/>
      <c r="I110" s="39">
        <v>2</v>
      </c>
      <c r="J110" s="38">
        <v>0</v>
      </c>
      <c r="K110" s="33">
        <v>9.5</v>
      </c>
      <c r="L110" s="34">
        <f t="shared" si="9"/>
        <v>0</v>
      </c>
      <c r="M110" s="35">
        <f t="shared" si="10"/>
        <v>0</v>
      </c>
      <c r="N110" s="35">
        <f t="shared" si="11"/>
        <v>0</v>
      </c>
    </row>
    <row r="111" spans="1:14" ht="15" customHeight="1">
      <c r="A111" s="36">
        <f t="shared" si="8"/>
        <v>100</v>
      </c>
      <c r="B111" s="32"/>
      <c r="C111" s="121" t="s">
        <v>603</v>
      </c>
      <c r="D111" s="122" t="s">
        <v>603</v>
      </c>
      <c r="E111" s="122" t="s">
        <v>603</v>
      </c>
      <c r="F111" s="123" t="s">
        <v>603</v>
      </c>
      <c r="G111" s="33" t="s">
        <v>14</v>
      </c>
      <c r="H111" s="118"/>
      <c r="I111" s="39">
        <v>2</v>
      </c>
      <c r="J111" s="38">
        <v>0</v>
      </c>
      <c r="K111" s="33">
        <v>9.5</v>
      </c>
      <c r="L111" s="34">
        <f t="shared" si="9"/>
        <v>0</v>
      </c>
      <c r="M111" s="35">
        <f t="shared" si="10"/>
        <v>0</v>
      </c>
      <c r="N111" s="35">
        <f t="shared" si="11"/>
        <v>0</v>
      </c>
    </row>
    <row r="112" spans="1:14" ht="15" customHeight="1">
      <c r="A112" s="36">
        <f t="shared" si="8"/>
        <v>101</v>
      </c>
      <c r="B112" s="32"/>
      <c r="C112" s="121" t="s">
        <v>604</v>
      </c>
      <c r="D112" s="122" t="s">
        <v>604</v>
      </c>
      <c r="E112" s="122" t="s">
        <v>604</v>
      </c>
      <c r="F112" s="123" t="s">
        <v>604</v>
      </c>
      <c r="G112" s="33" t="s">
        <v>14</v>
      </c>
      <c r="H112" s="118"/>
      <c r="I112" s="39">
        <v>2</v>
      </c>
      <c r="J112" s="38">
        <v>0</v>
      </c>
      <c r="K112" s="33">
        <v>9.5</v>
      </c>
      <c r="L112" s="34">
        <f t="shared" si="9"/>
        <v>0</v>
      </c>
      <c r="M112" s="35">
        <f t="shared" si="10"/>
        <v>0</v>
      </c>
      <c r="N112" s="35">
        <f t="shared" si="11"/>
        <v>0</v>
      </c>
    </row>
    <row r="113" spans="1:14" ht="15" customHeight="1">
      <c r="A113" s="36">
        <f t="shared" si="8"/>
        <v>102</v>
      </c>
      <c r="B113" s="32"/>
      <c r="C113" s="121" t="s">
        <v>605</v>
      </c>
      <c r="D113" s="122" t="s">
        <v>605</v>
      </c>
      <c r="E113" s="122" t="s">
        <v>605</v>
      </c>
      <c r="F113" s="123" t="s">
        <v>605</v>
      </c>
      <c r="G113" s="33" t="s">
        <v>14</v>
      </c>
      <c r="H113" s="118"/>
      <c r="I113" s="39">
        <v>3</v>
      </c>
      <c r="J113" s="38">
        <v>0</v>
      </c>
      <c r="K113" s="33">
        <v>9.5</v>
      </c>
      <c r="L113" s="34">
        <f t="shared" si="9"/>
        <v>0</v>
      </c>
      <c r="M113" s="35">
        <f t="shared" si="10"/>
        <v>0</v>
      </c>
      <c r="N113" s="35">
        <f t="shared" si="11"/>
        <v>0</v>
      </c>
    </row>
    <row r="114" spans="1:14" ht="15" customHeight="1">
      <c r="A114" s="36">
        <f t="shared" si="8"/>
        <v>103</v>
      </c>
      <c r="B114" s="32"/>
      <c r="C114" s="121" t="s">
        <v>606</v>
      </c>
      <c r="D114" s="122" t="s">
        <v>606</v>
      </c>
      <c r="E114" s="122" t="s">
        <v>606</v>
      </c>
      <c r="F114" s="123" t="s">
        <v>606</v>
      </c>
      <c r="G114" s="33" t="s">
        <v>14</v>
      </c>
      <c r="H114" s="118"/>
      <c r="I114" s="39">
        <v>5</v>
      </c>
      <c r="J114" s="38">
        <v>0</v>
      </c>
      <c r="K114" s="33">
        <v>9.5</v>
      </c>
      <c r="L114" s="34">
        <f t="shared" si="9"/>
        <v>0</v>
      </c>
      <c r="M114" s="35">
        <f t="shared" si="10"/>
        <v>0</v>
      </c>
      <c r="N114" s="35">
        <f t="shared" si="11"/>
        <v>0</v>
      </c>
    </row>
    <row r="115" spans="1:14" ht="15" customHeight="1">
      <c r="A115" s="36">
        <f t="shared" si="8"/>
        <v>104</v>
      </c>
      <c r="B115" s="32"/>
      <c r="C115" s="121" t="s">
        <v>607</v>
      </c>
      <c r="D115" s="122" t="s">
        <v>607</v>
      </c>
      <c r="E115" s="122" t="s">
        <v>607</v>
      </c>
      <c r="F115" s="123" t="s">
        <v>607</v>
      </c>
      <c r="G115" s="33" t="s">
        <v>14</v>
      </c>
      <c r="H115" s="118"/>
      <c r="I115" s="39">
        <v>3</v>
      </c>
      <c r="J115" s="38">
        <v>0</v>
      </c>
      <c r="K115" s="33">
        <v>9.5</v>
      </c>
      <c r="L115" s="34">
        <f t="shared" si="9"/>
        <v>0</v>
      </c>
      <c r="M115" s="35">
        <f t="shared" si="10"/>
        <v>0</v>
      </c>
      <c r="N115" s="35">
        <f t="shared" si="11"/>
        <v>0</v>
      </c>
    </row>
    <row r="116" spans="1:14" ht="15" customHeight="1">
      <c r="A116" s="36">
        <f t="shared" si="8"/>
        <v>105</v>
      </c>
      <c r="B116" s="32"/>
      <c r="C116" s="121" t="s">
        <v>608</v>
      </c>
      <c r="D116" s="122" t="s">
        <v>608</v>
      </c>
      <c r="E116" s="122" t="s">
        <v>608</v>
      </c>
      <c r="F116" s="123" t="s">
        <v>608</v>
      </c>
      <c r="G116" s="33" t="s">
        <v>14</v>
      </c>
      <c r="H116" s="118"/>
      <c r="I116" s="39">
        <v>5</v>
      </c>
      <c r="J116" s="38">
        <v>0</v>
      </c>
      <c r="K116" s="33">
        <v>9.5</v>
      </c>
      <c r="L116" s="34">
        <f t="shared" si="9"/>
        <v>0</v>
      </c>
      <c r="M116" s="35">
        <f t="shared" si="10"/>
        <v>0</v>
      </c>
      <c r="N116" s="35">
        <f t="shared" si="11"/>
        <v>0</v>
      </c>
    </row>
    <row r="117" spans="1:14" ht="15" customHeight="1">
      <c r="A117" s="36">
        <f t="shared" si="8"/>
        <v>106</v>
      </c>
      <c r="B117" s="32"/>
      <c r="C117" s="121" t="s">
        <v>659</v>
      </c>
      <c r="D117" s="122" t="s">
        <v>609</v>
      </c>
      <c r="E117" s="122" t="s">
        <v>609</v>
      </c>
      <c r="F117" s="123" t="s">
        <v>609</v>
      </c>
      <c r="G117" s="33" t="s">
        <v>14</v>
      </c>
      <c r="H117" s="118"/>
      <c r="I117" s="39">
        <v>2</v>
      </c>
      <c r="J117" s="38">
        <v>0</v>
      </c>
      <c r="K117" s="33">
        <v>9.5</v>
      </c>
      <c r="L117" s="34">
        <f t="shared" si="9"/>
        <v>0</v>
      </c>
      <c r="M117" s="35">
        <f t="shared" si="10"/>
        <v>0</v>
      </c>
      <c r="N117" s="35">
        <f t="shared" si="11"/>
        <v>0</v>
      </c>
    </row>
    <row r="118" spans="1:14" ht="15" customHeight="1">
      <c r="A118" s="36">
        <f t="shared" si="8"/>
        <v>107</v>
      </c>
      <c r="B118" s="32"/>
      <c r="C118" s="121" t="s">
        <v>610</v>
      </c>
      <c r="D118" s="122" t="s">
        <v>610</v>
      </c>
      <c r="E118" s="122" t="s">
        <v>610</v>
      </c>
      <c r="F118" s="123" t="s">
        <v>610</v>
      </c>
      <c r="G118" s="33" t="s">
        <v>14</v>
      </c>
      <c r="H118" s="118"/>
      <c r="I118" s="39">
        <v>2</v>
      </c>
      <c r="J118" s="38">
        <v>0</v>
      </c>
      <c r="K118" s="33">
        <v>9.5</v>
      </c>
      <c r="L118" s="34">
        <f t="shared" si="9"/>
        <v>0</v>
      </c>
      <c r="M118" s="35">
        <f t="shared" si="10"/>
        <v>0</v>
      </c>
      <c r="N118" s="35">
        <f t="shared" si="11"/>
        <v>0</v>
      </c>
    </row>
    <row r="119" spans="1:14" ht="15" customHeight="1">
      <c r="A119" s="36">
        <f t="shared" si="8"/>
        <v>108</v>
      </c>
      <c r="B119" s="32"/>
      <c r="C119" s="121" t="s">
        <v>611</v>
      </c>
      <c r="D119" s="122" t="s">
        <v>611</v>
      </c>
      <c r="E119" s="122" t="s">
        <v>611</v>
      </c>
      <c r="F119" s="123" t="s">
        <v>611</v>
      </c>
      <c r="G119" s="33" t="s">
        <v>14</v>
      </c>
      <c r="H119" s="118"/>
      <c r="I119" s="39">
        <v>3</v>
      </c>
      <c r="J119" s="38">
        <v>0</v>
      </c>
      <c r="K119" s="33">
        <v>9.5</v>
      </c>
      <c r="L119" s="34">
        <f t="shared" si="9"/>
        <v>0</v>
      </c>
      <c r="M119" s="35">
        <f t="shared" si="10"/>
        <v>0</v>
      </c>
      <c r="N119" s="35">
        <f t="shared" si="11"/>
        <v>0</v>
      </c>
    </row>
    <row r="120" spans="1:14" ht="15" customHeight="1">
      <c r="A120" s="36">
        <f t="shared" si="8"/>
        <v>109</v>
      </c>
      <c r="B120" s="32"/>
      <c r="C120" s="121" t="s">
        <v>612</v>
      </c>
      <c r="D120" s="122" t="s">
        <v>612</v>
      </c>
      <c r="E120" s="122" t="s">
        <v>612</v>
      </c>
      <c r="F120" s="123" t="s">
        <v>612</v>
      </c>
      <c r="G120" s="33" t="s">
        <v>14</v>
      </c>
      <c r="H120" s="118"/>
      <c r="I120" s="39">
        <v>2</v>
      </c>
      <c r="J120" s="38">
        <v>0</v>
      </c>
      <c r="K120" s="33">
        <v>9.5</v>
      </c>
      <c r="L120" s="34">
        <f t="shared" si="9"/>
        <v>0</v>
      </c>
      <c r="M120" s="35">
        <f t="shared" si="10"/>
        <v>0</v>
      </c>
      <c r="N120" s="35">
        <f t="shared" si="11"/>
        <v>0</v>
      </c>
    </row>
    <row r="121" spans="1:14" ht="15" customHeight="1">
      <c r="A121" s="36">
        <f t="shared" si="8"/>
        <v>110</v>
      </c>
      <c r="B121" s="32"/>
      <c r="C121" s="121" t="s">
        <v>670</v>
      </c>
      <c r="D121" s="122" t="s">
        <v>613</v>
      </c>
      <c r="E121" s="122" t="s">
        <v>613</v>
      </c>
      <c r="F121" s="123" t="s">
        <v>613</v>
      </c>
      <c r="G121" s="33" t="s">
        <v>14</v>
      </c>
      <c r="H121" s="118"/>
      <c r="I121" s="39">
        <v>2</v>
      </c>
      <c r="J121" s="38">
        <v>0</v>
      </c>
      <c r="K121" s="33">
        <v>9.5</v>
      </c>
      <c r="L121" s="34">
        <f t="shared" si="9"/>
        <v>0</v>
      </c>
      <c r="M121" s="35">
        <f t="shared" si="10"/>
        <v>0</v>
      </c>
      <c r="N121" s="35">
        <f t="shared" si="11"/>
        <v>0</v>
      </c>
    </row>
    <row r="122" spans="1:14" ht="15" customHeight="1">
      <c r="A122" s="36">
        <f t="shared" si="8"/>
        <v>111</v>
      </c>
      <c r="B122" s="32"/>
      <c r="C122" s="121" t="s">
        <v>614</v>
      </c>
      <c r="D122" s="122" t="s">
        <v>614</v>
      </c>
      <c r="E122" s="122" t="s">
        <v>614</v>
      </c>
      <c r="F122" s="123" t="s">
        <v>614</v>
      </c>
      <c r="G122" s="33" t="s">
        <v>14</v>
      </c>
      <c r="H122" s="118"/>
      <c r="I122" s="39">
        <v>2</v>
      </c>
      <c r="J122" s="38">
        <v>0</v>
      </c>
      <c r="K122" s="33">
        <v>9.5</v>
      </c>
      <c r="L122" s="34">
        <f t="shared" si="9"/>
        <v>0</v>
      </c>
      <c r="M122" s="35">
        <f t="shared" si="10"/>
        <v>0</v>
      </c>
      <c r="N122" s="35">
        <f t="shared" si="11"/>
        <v>0</v>
      </c>
    </row>
    <row r="123" spans="1:14" ht="15" customHeight="1">
      <c r="A123" s="36">
        <f t="shared" si="8"/>
        <v>112</v>
      </c>
      <c r="B123" s="32"/>
      <c r="C123" s="121" t="s">
        <v>615</v>
      </c>
      <c r="D123" s="122" t="s">
        <v>615</v>
      </c>
      <c r="E123" s="122" t="s">
        <v>615</v>
      </c>
      <c r="F123" s="123" t="s">
        <v>615</v>
      </c>
      <c r="G123" s="33" t="s">
        <v>14</v>
      </c>
      <c r="H123" s="118"/>
      <c r="I123" s="39">
        <v>1</v>
      </c>
      <c r="J123" s="38">
        <v>0</v>
      </c>
      <c r="K123" s="33">
        <v>9.5</v>
      </c>
      <c r="L123" s="34">
        <f t="shared" si="9"/>
        <v>0</v>
      </c>
      <c r="M123" s="35">
        <f t="shared" si="10"/>
        <v>0</v>
      </c>
      <c r="N123" s="35">
        <f t="shared" si="11"/>
        <v>0</v>
      </c>
    </row>
    <row r="124" spans="1:14" ht="15" customHeight="1">
      <c r="A124" s="36">
        <f t="shared" si="8"/>
        <v>113</v>
      </c>
      <c r="B124" s="32"/>
      <c r="C124" s="121" t="s">
        <v>616</v>
      </c>
      <c r="D124" s="122" t="s">
        <v>616</v>
      </c>
      <c r="E124" s="122" t="s">
        <v>616</v>
      </c>
      <c r="F124" s="123" t="s">
        <v>616</v>
      </c>
      <c r="G124" s="33" t="s">
        <v>14</v>
      </c>
      <c r="H124" s="118"/>
      <c r="I124" s="39">
        <v>1</v>
      </c>
      <c r="J124" s="38">
        <v>0</v>
      </c>
      <c r="K124" s="33">
        <v>9.5</v>
      </c>
      <c r="L124" s="34">
        <f t="shared" si="9"/>
        <v>0</v>
      </c>
      <c r="M124" s="35">
        <f t="shared" si="10"/>
        <v>0</v>
      </c>
      <c r="N124" s="35">
        <f t="shared" si="11"/>
        <v>0</v>
      </c>
    </row>
    <row r="125" spans="1:14" ht="15" customHeight="1">
      <c r="A125" s="36">
        <f t="shared" si="8"/>
        <v>114</v>
      </c>
      <c r="B125" s="32"/>
      <c r="C125" s="121" t="s">
        <v>617</v>
      </c>
      <c r="D125" s="122" t="s">
        <v>617</v>
      </c>
      <c r="E125" s="122" t="s">
        <v>617</v>
      </c>
      <c r="F125" s="123" t="s">
        <v>617</v>
      </c>
      <c r="G125" s="33" t="s">
        <v>14</v>
      </c>
      <c r="H125" s="118"/>
      <c r="I125" s="39">
        <v>3</v>
      </c>
      <c r="J125" s="38">
        <v>0</v>
      </c>
      <c r="K125" s="33">
        <v>9.5</v>
      </c>
      <c r="L125" s="34">
        <f t="shared" si="9"/>
        <v>0</v>
      </c>
      <c r="M125" s="35">
        <f t="shared" si="10"/>
        <v>0</v>
      </c>
      <c r="N125" s="35">
        <f t="shared" si="11"/>
        <v>0</v>
      </c>
    </row>
    <row r="126" spans="1:14" ht="15" customHeight="1">
      <c r="A126" s="36">
        <f t="shared" si="8"/>
        <v>115</v>
      </c>
      <c r="B126" s="32"/>
      <c r="C126" s="121" t="s">
        <v>618</v>
      </c>
      <c r="D126" s="122" t="s">
        <v>618</v>
      </c>
      <c r="E126" s="122" t="s">
        <v>618</v>
      </c>
      <c r="F126" s="123" t="s">
        <v>618</v>
      </c>
      <c r="G126" s="33" t="s">
        <v>14</v>
      </c>
      <c r="H126" s="118"/>
      <c r="I126" s="39">
        <v>4</v>
      </c>
      <c r="J126" s="38">
        <v>0</v>
      </c>
      <c r="K126" s="33">
        <v>9.5</v>
      </c>
      <c r="L126" s="34">
        <f t="shared" si="9"/>
        <v>0</v>
      </c>
      <c r="M126" s="35">
        <f t="shared" si="10"/>
        <v>0</v>
      </c>
      <c r="N126" s="35">
        <f t="shared" si="11"/>
        <v>0</v>
      </c>
    </row>
    <row r="127" spans="1:14" ht="15" customHeight="1">
      <c r="A127" s="36">
        <f t="shared" si="8"/>
        <v>116</v>
      </c>
      <c r="B127" s="32"/>
      <c r="C127" s="121" t="s">
        <v>619</v>
      </c>
      <c r="D127" s="122" t="s">
        <v>619</v>
      </c>
      <c r="E127" s="122" t="s">
        <v>619</v>
      </c>
      <c r="F127" s="123" t="s">
        <v>619</v>
      </c>
      <c r="G127" s="33" t="s">
        <v>14</v>
      </c>
      <c r="H127" s="118"/>
      <c r="I127" s="39">
        <v>2</v>
      </c>
      <c r="J127" s="38">
        <v>0</v>
      </c>
      <c r="K127" s="33">
        <v>9.5</v>
      </c>
      <c r="L127" s="34">
        <f t="shared" si="9"/>
        <v>0</v>
      </c>
      <c r="M127" s="35">
        <f t="shared" si="10"/>
        <v>0</v>
      </c>
      <c r="N127" s="35">
        <f t="shared" si="11"/>
        <v>0</v>
      </c>
    </row>
    <row r="128" spans="1:14" ht="15" customHeight="1">
      <c r="A128" s="36">
        <f t="shared" si="8"/>
        <v>117</v>
      </c>
      <c r="B128" s="32"/>
      <c r="C128" s="121" t="s">
        <v>620</v>
      </c>
      <c r="D128" s="122"/>
      <c r="E128" s="122"/>
      <c r="F128" s="123"/>
      <c r="G128" s="33" t="s">
        <v>128</v>
      </c>
      <c r="H128" s="118"/>
      <c r="I128" s="39">
        <v>10</v>
      </c>
      <c r="J128" s="38">
        <v>0</v>
      </c>
      <c r="K128" s="33">
        <v>9.5</v>
      </c>
      <c r="L128" s="34">
        <f t="shared" si="9"/>
        <v>0</v>
      </c>
      <c r="M128" s="35">
        <f t="shared" si="10"/>
        <v>0</v>
      </c>
      <c r="N128" s="35">
        <f t="shared" si="11"/>
        <v>0</v>
      </c>
    </row>
    <row r="129" spans="1:14" ht="15" customHeight="1">
      <c r="A129" s="36">
        <f t="shared" si="8"/>
        <v>118</v>
      </c>
      <c r="B129" s="32"/>
      <c r="C129" s="121" t="s">
        <v>621</v>
      </c>
      <c r="D129" s="122"/>
      <c r="E129" s="122"/>
      <c r="F129" s="123"/>
      <c r="G129" s="33" t="s">
        <v>128</v>
      </c>
      <c r="H129" s="118"/>
      <c r="I129" s="39">
        <v>10</v>
      </c>
      <c r="J129" s="38">
        <v>0</v>
      </c>
      <c r="K129" s="33">
        <v>9.5</v>
      </c>
      <c r="L129" s="34">
        <f t="shared" si="9"/>
        <v>0</v>
      </c>
      <c r="M129" s="35">
        <f t="shared" si="10"/>
        <v>0</v>
      </c>
      <c r="N129" s="35">
        <f t="shared" si="11"/>
        <v>0</v>
      </c>
    </row>
    <row r="130" spans="1:14" ht="15" customHeight="1">
      <c r="A130" s="36">
        <f t="shared" si="8"/>
        <v>119</v>
      </c>
      <c r="B130" s="32"/>
      <c r="C130" s="121" t="s">
        <v>622</v>
      </c>
      <c r="D130" s="122"/>
      <c r="E130" s="122"/>
      <c r="F130" s="123"/>
      <c r="G130" s="33" t="s">
        <v>128</v>
      </c>
      <c r="H130" s="118"/>
      <c r="I130" s="39">
        <v>10</v>
      </c>
      <c r="J130" s="38">
        <v>0</v>
      </c>
      <c r="K130" s="33">
        <v>9.5</v>
      </c>
      <c r="L130" s="34">
        <f t="shared" si="9"/>
        <v>0</v>
      </c>
      <c r="M130" s="35">
        <f t="shared" si="10"/>
        <v>0</v>
      </c>
      <c r="N130" s="35">
        <f t="shared" si="11"/>
        <v>0</v>
      </c>
    </row>
    <row r="131" spans="1:14" ht="15" customHeight="1">
      <c r="A131" s="36">
        <f t="shared" si="8"/>
        <v>120</v>
      </c>
      <c r="B131" s="32"/>
      <c r="C131" s="121" t="s">
        <v>623</v>
      </c>
      <c r="D131" s="122"/>
      <c r="E131" s="122"/>
      <c r="F131" s="123"/>
      <c r="G131" s="33" t="s">
        <v>14</v>
      </c>
      <c r="H131" s="118"/>
      <c r="I131" s="39">
        <v>20</v>
      </c>
      <c r="J131" s="38">
        <v>0</v>
      </c>
      <c r="K131" s="33">
        <v>9.5</v>
      </c>
      <c r="L131" s="34">
        <f t="shared" ref="L131:L132" si="12">PRODUCT(J131,1.095)</f>
        <v>0</v>
      </c>
      <c r="M131" s="35">
        <f t="shared" ref="M131:M132" si="13">PRODUCT(I131,L131)</f>
        <v>0</v>
      </c>
      <c r="N131" s="35">
        <f t="shared" ref="N131:N132" si="14">PRODUCT(I131,J131)</f>
        <v>0</v>
      </c>
    </row>
    <row r="132" spans="1:14" ht="15" customHeight="1">
      <c r="A132" s="36">
        <f t="shared" si="8"/>
        <v>121</v>
      </c>
      <c r="B132" s="32"/>
      <c r="C132" s="121" t="s">
        <v>624</v>
      </c>
      <c r="D132" s="122"/>
      <c r="E132" s="122"/>
      <c r="F132" s="123"/>
      <c r="G132" s="33" t="s">
        <v>191</v>
      </c>
      <c r="H132" s="118"/>
      <c r="I132" s="39">
        <v>20</v>
      </c>
      <c r="J132" s="38">
        <v>0</v>
      </c>
      <c r="K132" s="33">
        <v>9.5</v>
      </c>
      <c r="L132" s="34">
        <f t="shared" si="12"/>
        <v>0</v>
      </c>
      <c r="M132" s="35">
        <f t="shared" si="13"/>
        <v>0</v>
      </c>
      <c r="N132" s="35">
        <f t="shared" si="14"/>
        <v>0</v>
      </c>
    </row>
    <row r="133" spans="1:14" ht="12.75" customHeight="1">
      <c r="A133" s="40"/>
      <c r="B133" s="40"/>
      <c r="C133" s="120" t="s">
        <v>518</v>
      </c>
      <c r="D133" s="120"/>
      <c r="E133" s="120"/>
      <c r="F133" s="120"/>
      <c r="G133" s="41"/>
      <c r="H133" s="41"/>
      <c r="I133" s="41"/>
      <c r="J133" s="42"/>
      <c r="K133" s="41"/>
      <c r="L133" s="43"/>
      <c r="M133" s="44">
        <f>SUM(M12:M132)</f>
        <v>0</v>
      </c>
      <c r="N133" s="44">
        <f>SUM(N12:N132)</f>
        <v>0</v>
      </c>
    </row>
    <row r="134" spans="1:1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2.75" customHeight="1">
      <c r="A135" s="4" t="s">
        <v>16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>
      <c r="A136" s="4" t="s">
        <v>17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>
      <c r="A137" s="4" t="s">
        <v>18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>
      <c r="A138" s="4" t="s">
        <v>479</v>
      </c>
      <c r="B138" s="93"/>
      <c r="C138" s="93"/>
      <c r="D138" s="93"/>
      <c r="E138" s="93"/>
      <c r="F138" s="93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>
      <c r="A140" s="48"/>
      <c r="B140" s="4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>
      <c r="A142" s="4" t="s">
        <v>19</v>
      </c>
      <c r="B142" s="4"/>
      <c r="C142" s="4"/>
      <c r="D142" s="4"/>
      <c r="E142" s="4"/>
      <c r="F142" s="4"/>
      <c r="G142" s="4"/>
      <c r="H142" s="45" t="s">
        <v>20</v>
      </c>
      <c r="I142" s="4"/>
      <c r="J142" s="4"/>
      <c r="K142" s="4" t="s">
        <v>21</v>
      </c>
      <c r="L142" s="4"/>
      <c r="M142" s="4"/>
      <c r="N142" s="4"/>
    </row>
    <row r="145" spans="2:3" ht="12.75" customHeight="1">
      <c r="B145" s="46"/>
      <c r="C145" s="46"/>
    </row>
    <row r="146" spans="2:3" ht="12.75" customHeight="1">
      <c r="B146" s="46"/>
      <c r="C146" s="46"/>
    </row>
    <row r="147" spans="2:3" ht="12.75" customHeight="1">
      <c r="B147" s="46"/>
      <c r="C147" s="46"/>
    </row>
    <row r="148" spans="2:3" ht="12.75" customHeight="1">
      <c r="B148" s="46"/>
      <c r="C148" s="46"/>
    </row>
  </sheetData>
  <sheetProtection algorithmName="SHA-512" hashValue="zVw+3hnz7nnm02JuzaNmCfIF5na490vLzqI7DGrdkJMW4fOsL9rA2rsb2P2COPYyoRBHJ7HlxyVfWVeVv73PVg==" saltValue="tFxXXLphfeeIKZKU2c7haA==" spinCount="100000" sheet="1" objects="1" scenarios="1"/>
  <protectedRanges>
    <protectedRange sqref="C142" name="Obseg3"/>
    <protectedRange sqref="C4:C5" name="Obseg2"/>
    <protectedRange sqref="C142" name="Range2"/>
  </protectedRanges>
  <mergeCells count="123">
    <mergeCell ref="C133:F133"/>
    <mergeCell ref="C92:F92"/>
    <mergeCell ref="C93:F93"/>
    <mergeCell ref="C94:F94"/>
    <mergeCell ref="C95:F95"/>
    <mergeCell ref="C124:F124"/>
    <mergeCell ref="C125:F125"/>
    <mergeCell ref="C100:F100"/>
    <mergeCell ref="C101:F101"/>
    <mergeCell ref="C102:F102"/>
    <mergeCell ref="C103:F103"/>
    <mergeCell ref="C104:F104"/>
    <mergeCell ref="C105:F105"/>
    <mergeCell ref="C106:F106"/>
    <mergeCell ref="C112:F112"/>
    <mergeCell ref="C113:F113"/>
    <mergeCell ref="C114:F114"/>
    <mergeCell ref="C115:F115"/>
    <mergeCell ref="C116:F116"/>
    <mergeCell ref="C107:F107"/>
    <mergeCell ref="C108:F108"/>
    <mergeCell ref="C109:F109"/>
    <mergeCell ref="C110:F110"/>
    <mergeCell ref="C111:F111"/>
    <mergeCell ref="C91:F91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79:F79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16:F16"/>
    <mergeCell ref="C96:F96"/>
    <mergeCell ref="C97:F97"/>
    <mergeCell ref="C98:F98"/>
    <mergeCell ref="C99:F99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131:F131"/>
    <mergeCell ref="C132:F132"/>
    <mergeCell ref="C122:F122"/>
    <mergeCell ref="C123:F123"/>
    <mergeCell ref="C128:F128"/>
    <mergeCell ref="C129:F129"/>
    <mergeCell ref="C130:F130"/>
    <mergeCell ref="C117:F117"/>
    <mergeCell ref="C118:F118"/>
    <mergeCell ref="C119:F119"/>
    <mergeCell ref="C120:F120"/>
    <mergeCell ref="C121:F121"/>
    <mergeCell ref="C126:F126"/>
    <mergeCell ref="C127:F1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3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D7AF-13B3-46CB-8645-3BEAA75B9B1A}">
  <dimension ref="A1:N44"/>
  <sheetViews>
    <sheetView zoomScaleNormal="100" workbookViewId="0">
      <selection activeCell="C25" sqref="C25:F25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625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676</v>
      </c>
      <c r="D12" s="122"/>
      <c r="E12" s="122"/>
      <c r="F12" s="123"/>
      <c r="G12" s="33" t="s">
        <v>14</v>
      </c>
      <c r="H12" s="119"/>
      <c r="I12" s="39">
        <v>10</v>
      </c>
      <c r="J12" s="38">
        <v>0</v>
      </c>
      <c r="K12" s="33">
        <v>9.5</v>
      </c>
      <c r="L12" s="34">
        <f t="shared" ref="L12:L28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678</v>
      </c>
      <c r="D13" s="122"/>
      <c r="E13" s="122"/>
      <c r="F13" s="123"/>
      <c r="G13" s="33" t="s">
        <v>128</v>
      </c>
      <c r="H13" s="119"/>
      <c r="I13" s="39">
        <v>15</v>
      </c>
      <c r="J13" s="38">
        <v>0</v>
      </c>
      <c r="K13" s="33">
        <v>9.5</v>
      </c>
      <c r="L13" s="34">
        <f t="shared" si="0"/>
        <v>0</v>
      </c>
      <c r="M13" s="35">
        <f t="shared" ref="M13:M28" si="1">PRODUCT(I13,L13)</f>
        <v>0</v>
      </c>
      <c r="N13" s="35">
        <f t="shared" ref="N13:N28" si="2">PRODUCT(I13,J13)</f>
        <v>0</v>
      </c>
    </row>
    <row r="14" spans="1:14" ht="15" customHeight="1">
      <c r="A14" s="36">
        <f t="shared" ref="A14:A28" si="3">A13+1</f>
        <v>3</v>
      </c>
      <c r="B14" s="32"/>
      <c r="C14" s="121" t="s">
        <v>627</v>
      </c>
      <c r="D14" s="122"/>
      <c r="E14" s="122"/>
      <c r="F14" s="123"/>
      <c r="G14" s="33" t="s">
        <v>14</v>
      </c>
      <c r="H14" s="119"/>
      <c r="I14" s="39">
        <v>40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628</v>
      </c>
      <c r="D15" s="122"/>
      <c r="E15" s="122"/>
      <c r="F15" s="123"/>
      <c r="G15" s="33" t="s">
        <v>14</v>
      </c>
      <c r="H15" s="119"/>
      <c r="I15" s="39">
        <v>40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677</v>
      </c>
      <c r="D16" s="122"/>
      <c r="E16" s="122"/>
      <c r="F16" s="123"/>
      <c r="G16" s="33" t="s">
        <v>14</v>
      </c>
      <c r="H16" s="119"/>
      <c r="I16" s="39">
        <v>40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>
      <c r="A17" s="36">
        <f t="shared" si="3"/>
        <v>6</v>
      </c>
      <c r="B17" s="32"/>
      <c r="C17" s="121" t="s">
        <v>679</v>
      </c>
      <c r="D17" s="122"/>
      <c r="E17" s="122"/>
      <c r="F17" s="123"/>
      <c r="G17" s="33" t="s">
        <v>128</v>
      </c>
      <c r="H17" s="119"/>
      <c r="I17" s="39">
        <v>30</v>
      </c>
      <c r="J17" s="38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>
      <c r="A18" s="36">
        <f t="shared" si="3"/>
        <v>7</v>
      </c>
      <c r="B18" s="32"/>
      <c r="C18" s="121" t="s">
        <v>680</v>
      </c>
      <c r="D18" s="122"/>
      <c r="E18" s="122"/>
      <c r="F18" s="123"/>
      <c r="G18" s="33" t="s">
        <v>14</v>
      </c>
      <c r="H18" s="119"/>
      <c r="I18" s="39">
        <v>40</v>
      </c>
      <c r="J18" s="38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5" customHeight="1">
      <c r="A19" s="36">
        <f t="shared" si="3"/>
        <v>8</v>
      </c>
      <c r="B19" s="32"/>
      <c r="C19" s="121" t="s">
        <v>683</v>
      </c>
      <c r="D19" s="122"/>
      <c r="E19" s="122"/>
      <c r="F19" s="123"/>
      <c r="G19" s="33" t="s">
        <v>128</v>
      </c>
      <c r="H19" s="119"/>
      <c r="I19" s="39">
        <v>30</v>
      </c>
      <c r="J19" s="38">
        <v>0</v>
      </c>
      <c r="K19" s="33">
        <v>9.5</v>
      </c>
      <c r="L19" s="34">
        <f t="shared" si="0"/>
        <v>0</v>
      </c>
      <c r="M19" s="35">
        <f t="shared" si="1"/>
        <v>0</v>
      </c>
      <c r="N19" s="35">
        <f t="shared" si="2"/>
        <v>0</v>
      </c>
    </row>
    <row r="20" spans="1:14" ht="15" customHeight="1">
      <c r="A20" s="36">
        <f t="shared" si="3"/>
        <v>9</v>
      </c>
      <c r="B20" s="32"/>
      <c r="C20" s="121" t="s">
        <v>681</v>
      </c>
      <c r="D20" s="122"/>
      <c r="E20" s="122"/>
      <c r="F20" s="123"/>
      <c r="G20" s="33" t="s">
        <v>128</v>
      </c>
      <c r="H20" s="119"/>
      <c r="I20" s="39">
        <v>30</v>
      </c>
      <c r="J20" s="38">
        <v>0</v>
      </c>
      <c r="K20" s="33">
        <v>9.5</v>
      </c>
      <c r="L20" s="34">
        <f t="shared" si="0"/>
        <v>0</v>
      </c>
      <c r="M20" s="35">
        <f t="shared" si="1"/>
        <v>0</v>
      </c>
      <c r="N20" s="35">
        <f t="shared" si="2"/>
        <v>0</v>
      </c>
    </row>
    <row r="21" spans="1:14" ht="15" customHeight="1">
      <c r="A21" s="36">
        <f t="shared" si="3"/>
        <v>10</v>
      </c>
      <c r="B21" s="32"/>
      <c r="C21" s="121" t="s">
        <v>682</v>
      </c>
      <c r="D21" s="122"/>
      <c r="E21" s="122"/>
      <c r="F21" s="123"/>
      <c r="G21" s="33" t="s">
        <v>14</v>
      </c>
      <c r="H21" s="119"/>
      <c r="I21" s="39">
        <v>10</v>
      </c>
      <c r="J21" s="38">
        <v>0</v>
      </c>
      <c r="K21" s="33">
        <v>9.5</v>
      </c>
      <c r="L21" s="34">
        <f t="shared" si="0"/>
        <v>0</v>
      </c>
      <c r="M21" s="35">
        <f t="shared" si="1"/>
        <v>0</v>
      </c>
      <c r="N21" s="35">
        <f t="shared" si="2"/>
        <v>0</v>
      </c>
    </row>
    <row r="22" spans="1:14" ht="15" customHeight="1">
      <c r="A22" s="36">
        <f t="shared" si="3"/>
        <v>11</v>
      </c>
      <c r="B22" s="32"/>
      <c r="C22" s="121" t="s">
        <v>684</v>
      </c>
      <c r="D22" s="122"/>
      <c r="E22" s="122"/>
      <c r="F22" s="123"/>
      <c r="G22" s="33" t="s">
        <v>14</v>
      </c>
      <c r="H22" s="119"/>
      <c r="I22" s="39">
        <v>10</v>
      </c>
      <c r="J22" s="38">
        <v>0</v>
      </c>
      <c r="K22" s="33">
        <v>9.5</v>
      </c>
      <c r="L22" s="34">
        <f t="shared" si="0"/>
        <v>0</v>
      </c>
      <c r="M22" s="35">
        <f t="shared" si="1"/>
        <v>0</v>
      </c>
      <c r="N22" s="35">
        <f t="shared" si="2"/>
        <v>0</v>
      </c>
    </row>
    <row r="23" spans="1:14" ht="15" customHeight="1">
      <c r="A23" s="36">
        <f t="shared" si="3"/>
        <v>12</v>
      </c>
      <c r="B23" s="32"/>
      <c r="C23" s="121" t="s">
        <v>685</v>
      </c>
      <c r="D23" s="122"/>
      <c r="E23" s="122"/>
      <c r="F23" s="123"/>
      <c r="G23" s="33" t="s">
        <v>14</v>
      </c>
      <c r="H23" s="119"/>
      <c r="I23" s="39">
        <v>10</v>
      </c>
      <c r="J23" s="38">
        <v>0</v>
      </c>
      <c r="K23" s="33">
        <v>9.5</v>
      </c>
      <c r="L23" s="34">
        <f t="shared" si="0"/>
        <v>0</v>
      </c>
      <c r="M23" s="35">
        <f t="shared" si="1"/>
        <v>0</v>
      </c>
      <c r="N23" s="35">
        <f t="shared" si="2"/>
        <v>0</v>
      </c>
    </row>
    <row r="24" spans="1:14" ht="15" customHeight="1">
      <c r="A24" s="36">
        <f t="shared" si="3"/>
        <v>13</v>
      </c>
      <c r="B24" s="32"/>
      <c r="C24" s="121" t="s">
        <v>686</v>
      </c>
      <c r="D24" s="122"/>
      <c r="E24" s="122"/>
      <c r="F24" s="123"/>
      <c r="G24" s="33" t="s">
        <v>14</v>
      </c>
      <c r="H24" s="119"/>
      <c r="I24" s="39">
        <v>10</v>
      </c>
      <c r="J24" s="38">
        <v>0</v>
      </c>
      <c r="K24" s="33">
        <v>9.5</v>
      </c>
      <c r="L24" s="34">
        <f t="shared" si="0"/>
        <v>0</v>
      </c>
      <c r="M24" s="35">
        <f t="shared" si="1"/>
        <v>0</v>
      </c>
      <c r="N24" s="35">
        <f t="shared" si="2"/>
        <v>0</v>
      </c>
    </row>
    <row r="25" spans="1:14" ht="15" customHeight="1">
      <c r="A25" s="36">
        <f t="shared" si="3"/>
        <v>14</v>
      </c>
      <c r="B25" s="32"/>
      <c r="C25" s="121" t="s">
        <v>687</v>
      </c>
      <c r="D25" s="122"/>
      <c r="E25" s="122"/>
      <c r="F25" s="123"/>
      <c r="G25" s="33" t="s">
        <v>14</v>
      </c>
      <c r="H25" s="119"/>
      <c r="I25" s="39">
        <v>10</v>
      </c>
      <c r="J25" s="38">
        <v>0</v>
      </c>
      <c r="K25" s="33">
        <v>9.5</v>
      </c>
      <c r="L25" s="34">
        <f t="shared" si="0"/>
        <v>0</v>
      </c>
      <c r="M25" s="35">
        <f t="shared" si="1"/>
        <v>0</v>
      </c>
      <c r="N25" s="35">
        <f t="shared" si="2"/>
        <v>0</v>
      </c>
    </row>
    <row r="26" spans="1:14" ht="15" customHeight="1">
      <c r="A26" s="36">
        <f t="shared" si="3"/>
        <v>15</v>
      </c>
      <c r="B26" s="32"/>
      <c r="C26" s="121" t="s">
        <v>688</v>
      </c>
      <c r="D26" s="122"/>
      <c r="E26" s="122"/>
      <c r="F26" s="123"/>
      <c r="G26" s="33" t="s">
        <v>14</v>
      </c>
      <c r="H26" s="119"/>
      <c r="I26" s="39">
        <v>10</v>
      </c>
      <c r="J26" s="38">
        <v>0</v>
      </c>
      <c r="K26" s="33">
        <v>9.5</v>
      </c>
      <c r="L26" s="34">
        <f t="shared" si="0"/>
        <v>0</v>
      </c>
      <c r="M26" s="35">
        <f t="shared" si="1"/>
        <v>0</v>
      </c>
      <c r="N26" s="35">
        <f t="shared" si="2"/>
        <v>0</v>
      </c>
    </row>
    <row r="27" spans="1:14" ht="15" customHeight="1">
      <c r="A27" s="36">
        <f t="shared" si="3"/>
        <v>16</v>
      </c>
      <c r="B27" s="32"/>
      <c r="C27" s="121" t="s">
        <v>689</v>
      </c>
      <c r="D27" s="122"/>
      <c r="E27" s="122"/>
      <c r="F27" s="123"/>
      <c r="G27" s="33" t="s">
        <v>14</v>
      </c>
      <c r="H27" s="119"/>
      <c r="I27" s="39">
        <v>10</v>
      </c>
      <c r="J27" s="38">
        <v>0</v>
      </c>
      <c r="K27" s="33">
        <v>9.5</v>
      </c>
      <c r="L27" s="34">
        <f t="shared" si="0"/>
        <v>0</v>
      </c>
      <c r="M27" s="35">
        <f t="shared" si="1"/>
        <v>0</v>
      </c>
      <c r="N27" s="35">
        <f t="shared" si="2"/>
        <v>0</v>
      </c>
    </row>
    <row r="28" spans="1:14" ht="15" customHeight="1">
      <c r="A28" s="36">
        <f t="shared" si="3"/>
        <v>17</v>
      </c>
      <c r="B28" s="32"/>
      <c r="C28" s="121" t="s">
        <v>690</v>
      </c>
      <c r="D28" s="122"/>
      <c r="E28" s="122"/>
      <c r="F28" s="123"/>
      <c r="G28" s="33" t="s">
        <v>14</v>
      </c>
      <c r="H28" s="119"/>
      <c r="I28" s="39">
        <v>10</v>
      </c>
      <c r="J28" s="38">
        <v>0</v>
      </c>
      <c r="K28" s="33">
        <v>9.5</v>
      </c>
      <c r="L28" s="34">
        <f t="shared" si="0"/>
        <v>0</v>
      </c>
      <c r="M28" s="35">
        <f t="shared" si="1"/>
        <v>0</v>
      </c>
      <c r="N28" s="35">
        <f t="shared" si="2"/>
        <v>0</v>
      </c>
    </row>
    <row r="29" spans="1:14" ht="12.75" customHeight="1">
      <c r="A29" s="40"/>
      <c r="B29" s="40"/>
      <c r="C29" s="120" t="s">
        <v>626</v>
      </c>
      <c r="D29" s="120"/>
      <c r="E29" s="120"/>
      <c r="F29" s="120"/>
      <c r="G29" s="41"/>
      <c r="H29" s="41"/>
      <c r="I29" s="41"/>
      <c r="J29" s="42"/>
      <c r="K29" s="41"/>
      <c r="L29" s="43"/>
      <c r="M29" s="44">
        <f>SUM(M12:M28)</f>
        <v>0</v>
      </c>
      <c r="N29" s="44">
        <f>SUM(N12:N28)</f>
        <v>0</v>
      </c>
    </row>
    <row r="30" spans="1:14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>
      <c r="A34" s="4" t="s">
        <v>479</v>
      </c>
      <c r="B34" s="93"/>
      <c r="C34" s="93"/>
      <c r="D34" s="93"/>
      <c r="E34" s="93"/>
      <c r="F34" s="93"/>
      <c r="G34" s="4"/>
      <c r="H34" s="4"/>
      <c r="I34" s="4"/>
      <c r="J34" s="4"/>
      <c r="K34" s="4"/>
      <c r="L34" s="4"/>
      <c r="M34" s="4"/>
      <c r="N34" s="4"/>
    </row>
    <row r="35" spans="1:14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>
      <c r="A36" s="48"/>
      <c r="B36" s="4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>
      <c r="A38" s="4" t="s">
        <v>19</v>
      </c>
      <c r="B38" s="4"/>
      <c r="C38" s="4"/>
      <c r="D38" s="4"/>
      <c r="E38" s="4"/>
      <c r="F38" s="4"/>
      <c r="G38" s="4"/>
      <c r="H38" s="45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>
      <c r="B41" s="46"/>
      <c r="C41" s="46"/>
    </row>
    <row r="42" spans="1:14" ht="12.75" customHeight="1">
      <c r="B42" s="46"/>
      <c r="C42" s="46"/>
    </row>
    <row r="43" spans="1:14" ht="12.75" customHeight="1">
      <c r="B43" s="46"/>
      <c r="C43" s="46"/>
    </row>
    <row r="44" spans="1:14" ht="12.75" customHeight="1">
      <c r="B44" s="46"/>
      <c r="C44" s="46"/>
    </row>
  </sheetData>
  <sheetProtection algorithmName="SHA-512" hashValue="MXv4ZaJVZcPLY+Ewz+SfDlty61saXj9MM+72wkFAt9LnCsueEpGEAiaW/hnxrz6b9UHksfy1yHZXun+3mlamGw==" saltValue="+bC4outrB+NvdDfZkcW3vg==" spinCount="100000" sheet="1" objects="1" scenarios="1"/>
  <protectedRanges>
    <protectedRange sqref="C38" name="Obseg3"/>
    <protectedRange sqref="C4:C5" name="Obseg2"/>
    <protectedRange sqref="C38" name="Range2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6729-76F5-4433-8DA3-B8FD33D1FF6F}">
  <dimension ref="A1:N32"/>
  <sheetViews>
    <sheetView topLeftCell="A2" zoomScaleNormal="100" workbookViewId="0">
      <selection activeCell="I24" sqref="I24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24</v>
      </c>
      <c r="C1" s="90" t="s">
        <v>54</v>
      </c>
      <c r="D1" s="90"/>
      <c r="H1" s="3"/>
      <c r="I1" s="3"/>
      <c r="J1" s="3"/>
      <c r="K1" s="3"/>
      <c r="L1" s="3"/>
      <c r="M1" s="3"/>
      <c r="N1" s="3"/>
    </row>
    <row r="2" spans="1:14" ht="12.75" customHeight="1">
      <c r="A2" s="4"/>
      <c r="C2" s="90" t="s">
        <v>55</v>
      </c>
      <c r="D2" s="90"/>
      <c r="H2" s="3"/>
      <c r="I2" s="3"/>
      <c r="J2" s="3"/>
      <c r="K2" s="3"/>
      <c r="L2" s="3"/>
      <c r="M2" s="3"/>
      <c r="N2" s="3"/>
    </row>
    <row r="3" spans="1:14" ht="12.75" customHeight="1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>
      <c r="H8" s="6" t="s">
        <v>629</v>
      </c>
      <c r="I8" s="6"/>
      <c r="J8" s="6"/>
      <c r="K8" s="7"/>
      <c r="L8" s="7"/>
      <c r="M8" s="7"/>
      <c r="N8" s="7"/>
    </row>
    <row r="9" spans="1:14" ht="12.75" customHeight="1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>
      <c r="A10" s="8" t="s">
        <v>2</v>
      </c>
      <c r="B10" s="9" t="s">
        <v>3</v>
      </c>
      <c r="C10" s="127" t="s">
        <v>4</v>
      </c>
      <c r="D10" s="128"/>
      <c r="E10" s="128"/>
      <c r="F10" s="129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>
      <c r="A11" s="14"/>
      <c r="B11" s="15"/>
      <c r="C11" s="16"/>
      <c r="D11" s="17"/>
      <c r="E11" s="18"/>
      <c r="F11" s="19"/>
      <c r="G11" s="101"/>
      <c r="H11" s="21"/>
      <c r="I11" s="97"/>
      <c r="J11" s="22"/>
      <c r="K11" s="22"/>
      <c r="L11" s="22"/>
      <c r="M11" s="22"/>
      <c r="N11" s="22" t="s">
        <v>23</v>
      </c>
    </row>
    <row r="12" spans="1:14" ht="15" customHeight="1">
      <c r="A12" s="36">
        <v>1</v>
      </c>
      <c r="B12" s="32"/>
      <c r="C12" s="121" t="s">
        <v>631</v>
      </c>
      <c r="D12" s="122" t="s">
        <v>631</v>
      </c>
      <c r="E12" s="122" t="s">
        <v>631</v>
      </c>
      <c r="F12" s="123" t="s">
        <v>631</v>
      </c>
      <c r="G12" s="33" t="s">
        <v>128</v>
      </c>
      <c r="H12" s="37"/>
      <c r="I12" s="39">
        <v>1200</v>
      </c>
      <c r="J12" s="38">
        <v>0</v>
      </c>
      <c r="K12" s="33">
        <v>9.5</v>
      </c>
      <c r="L12" s="34">
        <f t="shared" ref="L12:L16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>
      <c r="A13" s="36">
        <f>A12+1</f>
        <v>2</v>
      </c>
      <c r="B13" s="32"/>
      <c r="C13" s="121" t="s">
        <v>632</v>
      </c>
      <c r="D13" s="122" t="s">
        <v>632</v>
      </c>
      <c r="E13" s="122" t="s">
        <v>632</v>
      </c>
      <c r="F13" s="123" t="s">
        <v>632</v>
      </c>
      <c r="G13" s="33" t="s">
        <v>128</v>
      </c>
      <c r="H13" s="37"/>
      <c r="I13" s="39">
        <v>1200</v>
      </c>
      <c r="J13" s="38">
        <v>0</v>
      </c>
      <c r="K13" s="33">
        <v>9.5</v>
      </c>
      <c r="L13" s="34">
        <f t="shared" si="0"/>
        <v>0</v>
      </c>
      <c r="M13" s="35">
        <f t="shared" ref="M13:M16" si="1">PRODUCT(I13,L13)</f>
        <v>0</v>
      </c>
      <c r="N13" s="35">
        <f t="shared" ref="N13:N16" si="2">PRODUCT(I13,J13)</f>
        <v>0</v>
      </c>
    </row>
    <row r="14" spans="1:14" ht="24.95" customHeight="1">
      <c r="A14" s="36">
        <f t="shared" ref="A14:A16" si="3">A13+1</f>
        <v>3</v>
      </c>
      <c r="B14" s="32"/>
      <c r="C14" s="121" t="s">
        <v>633</v>
      </c>
      <c r="D14" s="122" t="s">
        <v>633</v>
      </c>
      <c r="E14" s="122" t="s">
        <v>633</v>
      </c>
      <c r="F14" s="123" t="s">
        <v>633</v>
      </c>
      <c r="G14" s="33" t="s">
        <v>128</v>
      </c>
      <c r="H14" s="37"/>
      <c r="I14" s="39">
        <v>1200</v>
      </c>
      <c r="J14" s="38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>
      <c r="A15" s="36">
        <f t="shared" si="3"/>
        <v>4</v>
      </c>
      <c r="B15" s="32"/>
      <c r="C15" s="121" t="s">
        <v>634</v>
      </c>
      <c r="D15" s="122" t="s">
        <v>634</v>
      </c>
      <c r="E15" s="122" t="s">
        <v>634</v>
      </c>
      <c r="F15" s="123" t="s">
        <v>634</v>
      </c>
      <c r="G15" s="33" t="s">
        <v>128</v>
      </c>
      <c r="H15" s="37"/>
      <c r="I15" s="39">
        <v>1200</v>
      </c>
      <c r="J15" s="38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>
      <c r="A16" s="36">
        <f t="shared" si="3"/>
        <v>5</v>
      </c>
      <c r="B16" s="32"/>
      <c r="C16" s="121" t="s">
        <v>635</v>
      </c>
      <c r="D16" s="122" t="s">
        <v>635</v>
      </c>
      <c r="E16" s="122" t="s">
        <v>635</v>
      </c>
      <c r="F16" s="123" t="s">
        <v>635</v>
      </c>
      <c r="G16" s="33" t="s">
        <v>128</v>
      </c>
      <c r="H16" s="37"/>
      <c r="I16" s="39">
        <v>1200</v>
      </c>
      <c r="J16" s="38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2.75" customHeight="1">
      <c r="A17" s="40"/>
      <c r="B17" s="40"/>
      <c r="C17" s="120" t="s">
        <v>630</v>
      </c>
      <c r="D17" s="120"/>
      <c r="E17" s="120"/>
      <c r="F17" s="120"/>
      <c r="G17" s="41"/>
      <c r="H17" s="41"/>
      <c r="I17" s="41"/>
      <c r="J17" s="42"/>
      <c r="K17" s="41"/>
      <c r="L17" s="43"/>
      <c r="M17" s="44">
        <f>SUM(M12:M16)</f>
        <v>0</v>
      </c>
      <c r="N17" s="44">
        <f>SUM(N12:N16)</f>
        <v>0</v>
      </c>
    </row>
    <row r="18" spans="1:14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>
      <c r="A22" s="4" t="s">
        <v>479</v>
      </c>
      <c r="B22" s="93"/>
      <c r="C22" s="93"/>
      <c r="D22" s="93"/>
      <c r="E22" s="93"/>
      <c r="F22" s="93"/>
      <c r="G22" s="4"/>
      <c r="H22" s="4"/>
      <c r="I22" s="4"/>
      <c r="J22" s="4"/>
      <c r="K22" s="4"/>
      <c r="L22" s="4"/>
      <c r="M22" s="4"/>
      <c r="N22" s="4"/>
    </row>
    <row r="23" spans="1:14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>
      <c r="A24" s="48"/>
      <c r="B24" s="4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>
      <c r="A26" s="4" t="s">
        <v>19</v>
      </c>
      <c r="B26" s="4"/>
      <c r="C26" s="4"/>
      <c r="D26" s="4"/>
      <c r="E26" s="4"/>
      <c r="F26" s="4"/>
      <c r="G26" s="4"/>
      <c r="H26" s="45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>
      <c r="B29" s="46"/>
      <c r="C29" s="46"/>
    </row>
    <row r="30" spans="1:14" ht="12.75" customHeight="1">
      <c r="B30" s="46"/>
      <c r="C30" s="46"/>
    </row>
    <row r="31" spans="1:14" ht="12.75" customHeight="1">
      <c r="B31" s="46"/>
      <c r="C31" s="46"/>
    </row>
    <row r="32" spans="1:14" ht="12.75" customHeight="1">
      <c r="B32" s="46"/>
      <c r="C32" s="46"/>
    </row>
  </sheetData>
  <sheetProtection algorithmName="SHA-512" hashValue="p7hYS80MT09oUV+xnUAJJ6+3u0WfMdOtG0Lv62CB0cIU1dKzHRtU0k6nOz83c0HMGR312/GSWSUxCI03BeusSg==" saltValue="UOnSfM17yTpibJ7c2yFBTg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5:F15"/>
    <mergeCell ref="C16:F16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18</vt:i4>
      </vt:variant>
    </vt:vector>
  </HeadingPairs>
  <TitlesOfParts>
    <vt:vector size="38" baseType="lpstr">
      <vt:lpstr>Meso in mesni izdelki</vt:lpstr>
      <vt:lpstr>Ekološko meso</vt:lpstr>
      <vt:lpstr>Perutnina</vt:lpstr>
      <vt:lpstr>Jajca</vt:lpstr>
      <vt:lpstr>Ribe</vt:lpstr>
      <vt:lpstr>Mleko in mlečni izdelki</vt:lpstr>
      <vt:lpstr>Kefir</vt:lpstr>
      <vt:lpstr>Eko mleko in izdelki</vt:lpstr>
      <vt:lpstr>Kruh, pekovski izdelki</vt:lpstr>
      <vt:lpstr>Eko kruh</vt:lpstr>
      <vt:lpstr>Zamrznjeni izdelki iz testa</vt:lpstr>
      <vt:lpstr>Mlevski izdelki</vt:lpstr>
      <vt:lpstr>Sadje, zelenjava </vt:lpstr>
      <vt:lpstr>Eko sadje, zelenjava</vt:lpstr>
      <vt:lpstr>Zamrznjeno sadje in zelenjava</vt:lpstr>
      <vt:lpstr>Sadni sokovi</vt:lpstr>
      <vt:lpstr>Bio sokovi</vt:lpstr>
      <vt:lpstr>Splošno blago</vt:lpstr>
      <vt:lpstr>Čaji</vt:lpstr>
      <vt:lpstr>Sadne rezine</vt:lpstr>
      <vt:lpstr>'Bio sokovi'!Tiskanje_naslovov</vt:lpstr>
      <vt:lpstr>Čaji!Tiskanje_naslovov</vt:lpstr>
      <vt:lpstr>'Eko kruh'!Tiskanje_naslovov</vt:lpstr>
      <vt:lpstr>'Eko mleko in izdelki'!Tiskanje_naslovov</vt:lpstr>
      <vt:lpstr>'Ekološko meso'!Tiskanje_naslovov</vt:lpstr>
      <vt:lpstr>Jajca!Tiskanje_naslovov</vt:lpstr>
      <vt:lpstr>Kefir!Tiskanje_naslovov</vt:lpstr>
      <vt:lpstr>'Kruh, pekovski izdelki'!Tiskanje_naslovov</vt:lpstr>
      <vt:lpstr>'Meso in mesni izdelki'!Tiskanje_naslovov</vt:lpstr>
      <vt:lpstr>'Mleko in mlečni izdelki'!Tiskanje_naslovov</vt:lpstr>
      <vt:lpstr>'Mlevski izdelki'!Tiskanje_naslovov</vt:lpstr>
      <vt:lpstr>Perutnina!Tiskanje_naslovov</vt:lpstr>
      <vt:lpstr>Ribe!Tiskanje_naslovov</vt:lpstr>
      <vt:lpstr>'Sadne rezine'!Tiskanje_naslovov</vt:lpstr>
      <vt:lpstr>'Sadni sokovi'!Tiskanje_naslovov</vt:lpstr>
      <vt:lpstr>'Splošno blago'!Tiskanje_naslovov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2024-04-15T12:57:19Z</dcterms:modified>
</cp:coreProperties>
</file>