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11_JN_Potrosni_material\"/>
    </mc:Choice>
  </mc:AlternateContent>
  <xr:revisionPtr revIDLastSave="0" documentId="13_ncr:1_{E0FF3161-C790-4B15-B327-6EC073CC44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POTROŠNI MATERIAL" sheetId="1" r:id="rId1"/>
    <sheet name="2-BALIRANJE ODPADKOV" sheetId="7" r:id="rId2"/>
    <sheet name="3-ŽICA MEHKO ŽARJENA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5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16" i="1"/>
  <c r="G18" i="2"/>
  <c r="G17" i="2"/>
  <c r="G16" i="7"/>
  <c r="G17" i="7"/>
  <c r="G18" i="7" s="1"/>
  <c r="G201" i="2" l="1"/>
</calcChain>
</file>

<file path=xl/sharedStrings.xml><?xml version="1.0" encoding="utf-8"?>
<sst xmlns="http://schemas.openxmlformats.org/spreadsheetml/2006/main" count="1015" uniqueCount="512">
  <si>
    <t>NAZIV</t>
  </si>
  <si>
    <t>EM</t>
  </si>
  <si>
    <t>KOM</t>
  </si>
  <si>
    <t>KG</t>
  </si>
  <si>
    <t>Skupaj:</t>
  </si>
  <si>
    <t>NOSILEC PVC CEVI kabla 23 skoba</t>
  </si>
  <si>
    <t>VTIČNICA ŠUKO 220V KABLA GV-02</t>
  </si>
  <si>
    <t>NOSILEC PVC CEVI kabla 16 skoba</t>
  </si>
  <si>
    <t>NOSILEC PVC CEVI kabla 13,5 skoba</t>
  </si>
  <si>
    <t>MATICA M-5</t>
  </si>
  <si>
    <t>MATICA M-6</t>
  </si>
  <si>
    <t>MATICA M-6 - SAMOVAROVALNA</t>
  </si>
  <si>
    <t>MATICA M-8</t>
  </si>
  <si>
    <t>MATICA M-8 - SAMOVAROVALNA</t>
  </si>
  <si>
    <t>MATICA M-10</t>
  </si>
  <si>
    <t>MATICA M-10 - SAMOVAROVALNA</t>
  </si>
  <si>
    <t>MATICA M-12</t>
  </si>
  <si>
    <t>MATICA M-12 - SAMOVAROVALNA</t>
  </si>
  <si>
    <t>PODLOŽKA M-6</t>
  </si>
  <si>
    <t>PODLOŽKA M-6 ŠIROKA</t>
  </si>
  <si>
    <t>PODLOŽKA M-8</t>
  </si>
  <si>
    <t>PODLOŽKA M-8 ŠIROKA</t>
  </si>
  <si>
    <t>PODLOŽKA M-10</t>
  </si>
  <si>
    <t>PODLOŽKA M-10 ŠIROKA</t>
  </si>
  <si>
    <t>PODLOŽKA M-12 ŠIROKA</t>
  </si>
  <si>
    <t>M</t>
  </si>
  <si>
    <t>SPONA VRSTNA 2x4 enovrstna</t>
  </si>
  <si>
    <t>SPONA VRSTNA 12x4 dvovrstna</t>
  </si>
  <si>
    <t>STARTER LUČI 80W</t>
  </si>
  <si>
    <t xml:space="preserve">VTIKAČ ŠUKO G-02 </t>
  </si>
  <si>
    <t xml:space="preserve">KOM </t>
  </si>
  <si>
    <t>GAR</t>
  </si>
  <si>
    <t>SVEDER SPIRALNI HSS 2 mm dvojno brušen</t>
  </si>
  <si>
    <t>SVEDER SPIRALNI HSS 3 mm dvojno brušen</t>
  </si>
  <si>
    <t>SVEDER SPIRALNI HSS 4 mm dvojno brušen</t>
  </si>
  <si>
    <t>SVEDER SPIRALNI HSS 5 mm dvojno brušen</t>
  </si>
  <si>
    <t>SVEDER SPIRALNI HSS 6 mm dvojno brušen</t>
  </si>
  <si>
    <t>SVEDER SPIRALNI HSS 7 mm dvojno brušen</t>
  </si>
  <si>
    <t>SVEDER SPIRALNI HSS 8 mm dvojno brušen</t>
  </si>
  <si>
    <t>SVEDER SPIRALNI HSS 9 mm dvojno brušen</t>
  </si>
  <si>
    <t>PODLOŽKA M-10 VZMETNA</t>
  </si>
  <si>
    <t>PODLOŽKA M-12 VZMETNA</t>
  </si>
  <si>
    <t>PODLOŽKA M-6 VZMETNA</t>
  </si>
  <si>
    <t>PODLOŽKA M-8 VZMETNA</t>
  </si>
  <si>
    <t>PODLOŽKA M-16 VZMETNA</t>
  </si>
  <si>
    <t>PODLOŽKA M-12 NAVADNA                                                            </t>
  </si>
  <si>
    <t>PODLOŽKA M-16 NAVADNA</t>
  </si>
  <si>
    <t>PODLOŽKA M-20 NAVADNA</t>
  </si>
  <si>
    <t>PODLOŽKA M-22 NAVADNA</t>
  </si>
  <si>
    <t>PODLOŽKA M-18 VZMETNA</t>
  </si>
  <si>
    <t xml:space="preserve">MATICA M-18 - SAMOVAROVALNA </t>
  </si>
  <si>
    <t>MATICA M-20 - SAMOVAROVALNA cinkana                                     </t>
  </si>
  <si>
    <t>MATICA M-22 - SAMOVAROVALNA cinkana</t>
  </si>
  <si>
    <t>MATICA M-24 - SAMOVAROVALNA</t>
  </si>
  <si>
    <t>STARTER LUČI 22W</t>
  </si>
  <si>
    <t xml:space="preserve">KOTLIČEK WC </t>
  </si>
  <si>
    <t xml:space="preserve">POSODA ZA GORIVO 5 L </t>
  </si>
  <si>
    <t xml:space="preserve">POSODA ZA GORIVO 10 L </t>
  </si>
  <si>
    <t>CEV PNEVMATSKE PIŠTOLE 1,5 M</t>
  </si>
  <si>
    <t>KLJUČAVNICA CILINDRIČNA 807/8</t>
  </si>
  <si>
    <t>MAZALICA ROČNA Z GIBLJIVO CEVJO IN NASTAVKOM</t>
  </si>
  <si>
    <t>KPL</t>
  </si>
  <si>
    <t>LOPATA HLEVSKA NASAJENA</t>
  </si>
  <si>
    <t>LOPATA METAČA NASAJENA</t>
  </si>
  <si>
    <t>OBEŠANKA CILINDRIČNA 842/45</t>
  </si>
  <si>
    <t>VLOŽEK CILINDRIČNI 847/65</t>
  </si>
  <si>
    <t>SMETIŠNICA KOVINSKA Z LESENIM ROČAJEM 25 CM</t>
  </si>
  <si>
    <t>PREIZKUŠEVALNIK NAPOTOSTI 220-250V</t>
  </si>
  <si>
    <t xml:space="preserve">GRABLJE ŽELEZNE NASAJENE 16 ZOB </t>
  </si>
  <si>
    <t>LOPATA ZA SNEG ALU NASAJENA</t>
  </si>
  <si>
    <t xml:space="preserve">METLA SIRKOVA 5X ŠIVANA </t>
  </si>
  <si>
    <t>METLA SIRKOVA 3X ŠIVANA ROČAJ 68 CM</t>
  </si>
  <si>
    <t>ROČAJ LESEN METLE PVC BRISCOLA</t>
  </si>
  <si>
    <t>KRAMP NASAJEN</t>
  </si>
  <si>
    <t>PILA OKROGLA 4 MM</t>
  </si>
  <si>
    <t>VRTALNIK AKUMULATORSKI 12V</t>
  </si>
  <si>
    <t>OMELO CESTNO Z LESENIM ROČAJEM 50 CM PVC</t>
  </si>
  <si>
    <t>OMELO CESTNO Z LESENIM ROČAJEM 80 CM PVC</t>
  </si>
  <si>
    <t>RADIATOR ELEKTRIČNI 200W 9 REBER</t>
  </si>
  <si>
    <t>L</t>
  </si>
  <si>
    <t>KLJUČI DOLGI VILIČASTO OBROČNI 8-22/8</t>
  </si>
  <si>
    <t>KLJUČI UKRIVLJENI ODPRTI OBROČNI 8-22/6</t>
  </si>
  <si>
    <t>KLJUČ NASADNI S T ROČICO 8</t>
  </si>
  <si>
    <t>KLJUČ NASADNI S T ROČICO 11</t>
  </si>
  <si>
    <t>KLJUČ NASADNI S T ROČICO 13</t>
  </si>
  <si>
    <t>KLJUČ NASADNI S T ROČICO 17</t>
  </si>
  <si>
    <t xml:space="preserve"> </t>
  </si>
  <si>
    <t>SVEDER SPIRALNI HSS 4,5 mm dvojno brušen</t>
  </si>
  <si>
    <t>SVEDER SPIRALNI HSS 5,5 mm dvojno brušen</t>
  </si>
  <si>
    <t>SVEDER SPIRALNI HSS 6,5 mm dvojno brušen</t>
  </si>
  <si>
    <t>SVEDER SPIRALNI HSS 7,5 mm dvojno brušen</t>
  </si>
  <si>
    <t>SVEDER SPIRALNI HSS 8,5 mm dvojno brušen</t>
  </si>
  <si>
    <t>SVEDER SPIRALNI HSS 9,5 mm dvojno brušen</t>
  </si>
  <si>
    <t>CENA V EUR BREZ DDV/KOM</t>
  </si>
  <si>
    <t xml:space="preserve">CENA SKUPAJ V EUR BREZ DDV </t>
  </si>
  <si>
    <t xml:space="preserve">  Datum:__________________                                       Žig in podpis ponudnika:_____________________</t>
  </si>
  <si>
    <t>VENTIL VODNI MAGNETNI pisuarja-24V</t>
  </si>
  <si>
    <t>VENTIL KROGLIČNI 1" KV 104</t>
  </si>
  <si>
    <t xml:space="preserve">VENTIL KROGLIČNI 3/8" KV 101 </t>
  </si>
  <si>
    <t>TULJAVA R 1/2"</t>
  </si>
  <si>
    <t>TESNILO WC KOTLIČKA 63X32</t>
  </si>
  <si>
    <t>TESNILO SIFONA 50/32</t>
  </si>
  <si>
    <t>SIFON UMIVALNIKA 5/4 Z MEHANIZMOM</t>
  </si>
  <si>
    <t>ROČKA ROČNE PRHE 1/2"</t>
  </si>
  <si>
    <t xml:space="preserve">PLOVEC WC KOTLIČKA </t>
  </si>
  <si>
    <t>CEV ROČNE PRHE 1/2"</t>
  </si>
  <si>
    <t>VEDRO PVC S POKROVOM a-5l</t>
  </si>
  <si>
    <t>SOD PVC S POKROVOM a-220l</t>
  </si>
  <si>
    <t>SOD PVC S POKROVOM a-120l</t>
  </si>
  <si>
    <t>SPOJKA ALKATEN 5/4 DVOJNA</t>
  </si>
  <si>
    <t>GRELNIK VODE-bojler električni - PRETOČNI 80 l</t>
  </si>
  <si>
    <t>GRELNIK VODE-bojler električni - PRETOČNI 5 l</t>
  </si>
  <si>
    <t>VENTIL KROGLIČNI 1/2" KV 102</t>
  </si>
  <si>
    <t>PRIROBNICA NAVOJNA POCINKANA 1/2" DN15</t>
  </si>
  <si>
    <t>PRIROBNICA NAVOJNA POCINKANA 3" DN80</t>
  </si>
  <si>
    <t>VENTIL KROGLIČNI 2" KV 107</t>
  </si>
  <si>
    <t>VENTIL KROGLIČNI 3/4" KV 103</t>
  </si>
  <si>
    <t>M2</t>
  </si>
  <si>
    <t>ZAV</t>
  </si>
  <si>
    <t>LUČ ZASILNI IZHOD LED 11W 3H</t>
  </si>
  <si>
    <t>PODALJŠEK ELEKTRIČNI 3 DELNI a-3m</t>
  </si>
  <si>
    <t>PODALJŠEK ELEKTRIČNI 5 DELNI a-3m</t>
  </si>
  <si>
    <t>PODALJŠEK ELEKTRIČNI ROLETA a-25m</t>
  </si>
  <si>
    <t>RADIATOR ELEKTRIČNI 2500W</t>
  </si>
  <si>
    <t>ČEVELJ KABELSKI IZOLIRNI M3 rdeč</t>
  </si>
  <si>
    <t>ČEVELJ KABELSKI IZOLIRNI M4 rdeč</t>
  </si>
  <si>
    <t>ČEVELJ KABELSKI IZOLIRNI M6 rdeč</t>
  </si>
  <si>
    <t>ČEVELJ KABELSKI IZOLIRNI M8 rdeč</t>
  </si>
  <si>
    <t>VLOŽEK TALILNI ELEKTRIČNI 25A</t>
  </si>
  <si>
    <t>VLOŽEK TALILNI ELEKTRIČNI 50A</t>
  </si>
  <si>
    <t xml:space="preserve">VTIČNICA 220V PODOMETNA </t>
  </si>
  <si>
    <t xml:space="preserve">VTIČNICA 220V NADOMETNA </t>
  </si>
  <si>
    <t>SOD PLOČEVINASTI S POKROVOM a-200l (embalažna skupina I)</t>
  </si>
  <si>
    <t>ŽARNICA LED E27 8W</t>
  </si>
  <si>
    <t>ŽARNICA LED E27 10W</t>
  </si>
  <si>
    <t>VERIGA INOX fi-6</t>
  </si>
  <si>
    <t>CEV PVC ARMIRANA fi-10</t>
  </si>
  <si>
    <t>CEV PVC ARMIRANA fi-60</t>
  </si>
  <si>
    <t>CEV PVC ZRAKA SPIRALNA 12x8 a-10m S PRIKLJUČKI</t>
  </si>
  <si>
    <t>CEV PVC ZRAKA SPIRALNA 8x12 a-10m</t>
  </si>
  <si>
    <t>CEV VODE 12,7mm 1/2" a-30m</t>
  </si>
  <si>
    <t>CEV VODE 12,7mm 1/2" a-50m</t>
  </si>
  <si>
    <t>CEV ZRAKA PVC fi-10</t>
  </si>
  <si>
    <t>CEV ZRAKA PVC fi-4</t>
  </si>
  <si>
    <t>CEV ZRAKA PVC fi-5</t>
  </si>
  <si>
    <t>CEV ZRAKA PVC fi-6</t>
  </si>
  <si>
    <t>CEV ZRAKA PVC fi-8</t>
  </si>
  <si>
    <t>MUHOLOVEC PVC 45cm</t>
  </si>
  <si>
    <t>MATICA M-14 - SAMOVAROVALNA</t>
  </si>
  <si>
    <t xml:space="preserve">MATICA M-16 - SAMOVAROVALNA </t>
  </si>
  <si>
    <t xml:space="preserve">MATICA M-14 </t>
  </si>
  <si>
    <t xml:space="preserve">PODLOŽKA M-20 ŠIROKA </t>
  </si>
  <si>
    <t xml:space="preserve">PODLOŽKA M-16 ŠIROKA </t>
  </si>
  <si>
    <t xml:space="preserve">PODLOŽKA M-14 ŠIROKA </t>
  </si>
  <si>
    <t xml:space="preserve">PODLOŽKA M-4 ŠIROKA </t>
  </si>
  <si>
    <t>SPOJKA HITRA ŽELEZNA za PVC cev fi 6</t>
  </si>
  <si>
    <t>SPOJKA HITRA ŽELEZNA za PVC cev fi 8</t>
  </si>
  <si>
    <t>SPOJKA HITRA ŽELEZNA za PVC cev fi 12</t>
  </si>
  <si>
    <t>SPOJKA HITRA ŽELEZNA za PVC cev fi 10</t>
  </si>
  <si>
    <t>SVEDER SPIRALNI HSS 1 mm dvojno brušen</t>
  </si>
  <si>
    <t>SVEDER SPIRALNI HSS 1,5 mm dvojno brušen</t>
  </si>
  <si>
    <t>SPOJKA ZRAČNA 1/2" ŽENSKA</t>
  </si>
  <si>
    <t>SPOJKA ZRAČNA 1/2" MOŠKA</t>
  </si>
  <si>
    <t>MAZNIK M-10 RAVNI</t>
  </si>
  <si>
    <t>MAZNIK M-6 RAVNI</t>
  </si>
  <si>
    <t xml:space="preserve">MAZNIK M-8 RAVNI </t>
  </si>
  <si>
    <t>NASTAVEK ZRAČNE SPOJKE 28 za cev 8/P</t>
  </si>
  <si>
    <t>OKVIRNA 4 LETNA KOLIČINA</t>
  </si>
  <si>
    <t xml:space="preserve">BRUSILNIK KOTNI AKUMULATORSKI 18V </t>
  </si>
  <si>
    <t>CEV ROČNE MAZALICE 11x300</t>
  </si>
  <si>
    <t>IZVIJAČ PLOŠČATI 14mm LESENI ROČAJ</t>
  </si>
  <si>
    <t>KLADIVO NASAJENO 1000 G</t>
  </si>
  <si>
    <t>KLADIVO NASAJENO 500 G</t>
  </si>
  <si>
    <t>METLA PLASTIČNA  BREZ ROČAJA - BRISCOLA</t>
  </si>
  <si>
    <t>ŠČETKA ŽIČNA ROČNA 5 VRSTNA</t>
  </si>
  <si>
    <t>OBR 2.1</t>
  </si>
  <si>
    <t xml:space="preserve">Ponudnik: </t>
  </si>
  <si>
    <t xml:space="preserve">Predmet javnega naročila: Dobava potrošnega materiala </t>
  </si>
  <si>
    <t>PONUDBENI PREDRAČUN</t>
  </si>
  <si>
    <t>OBR 2.2</t>
  </si>
  <si>
    <t>VRV JEKLENA fi-3 mm pocinkana</t>
  </si>
  <si>
    <t>VRV JEKLENA fi-4 mm pocinkana</t>
  </si>
  <si>
    <t xml:space="preserve">VRV JEKLENA fi-5 mm pocinkana </t>
  </si>
  <si>
    <t>VRV JEKLENA fi-6 mm pocinkana</t>
  </si>
  <si>
    <r>
      <t xml:space="preserve">CEV OKROGLA ČRNA - 17,2 </t>
    </r>
    <r>
      <rPr>
        <sz val="11"/>
        <rFont val="Calibri"/>
        <family val="2"/>
        <charset val="238"/>
      </rPr>
      <t xml:space="preserve">× </t>
    </r>
    <r>
      <rPr>
        <sz val="11"/>
        <rFont val="Calibri"/>
        <family val="2"/>
        <charset val="238"/>
        <scheme val="minor"/>
      </rPr>
      <t>2,3 × 6000 mm</t>
    </r>
  </si>
  <si>
    <t>CEV OKROGLA ČRNA - 21,3 × 2,60 × 6000 mm</t>
  </si>
  <si>
    <t>CEV OKROGLA ČRNA - 26,9 × 2,60 × 6000 mm</t>
  </si>
  <si>
    <t>CEV OKROGLA ČRNA - 60,3 × 4 × 6000 mm</t>
  </si>
  <si>
    <t>CEV OKROGLA ČRNA - 88,9 × 5 × 6000 mm</t>
  </si>
  <si>
    <t>CEV POHIŠTVENA - 100 × 100 × 5 × 6000 mm</t>
  </si>
  <si>
    <t>CEV POHIŠTVENA - 100 × 80 × 4 × 6000 mm</t>
  </si>
  <si>
    <t>CEV POHIŠTVENA - 200 × 100 × 5 × 6000 mm</t>
  </si>
  <si>
    <t>CEV POHIŠTVENA - 20 × 20 × 2 × 6000 mm</t>
  </si>
  <si>
    <t>CEV POHIŠTVENA - 30 × 20 × 2 × 6000 mm (INOX)</t>
  </si>
  <si>
    <t>CEV POHIŠTVENA - 30 × 30 × 3 × 6000 mm</t>
  </si>
  <si>
    <t xml:space="preserve">CEV POHIŠTVENA - 40 × 40 × 2 × 6000 mm </t>
  </si>
  <si>
    <t>CEV POHIŠTVENA - 40 × 40 × 3 × 6000 mm</t>
  </si>
  <si>
    <t>CEV POHIŠTVENA - 60 × 40 × 3 × 6000 mm</t>
  </si>
  <si>
    <t>CEV POHIŠTVENA - 80 × 50 × 4 × 600 mm</t>
  </si>
  <si>
    <t>PLOČEVINA AL 2/3 × 100 × 2000 mm</t>
  </si>
  <si>
    <t>PLOČEVINA AL 3/4 × 1000 × 2000 mm</t>
  </si>
  <si>
    <t xml:space="preserve">PLOČEVINA AL REBRASTA - 4/5 × 1000 × 2000 mm </t>
  </si>
  <si>
    <t>PLOČEVINA ČRNA - 10 mm × 1000 × 2000 mm</t>
  </si>
  <si>
    <t>PLOČEVINA ČRNA - 8 mm × 1000 × 2000 mm</t>
  </si>
  <si>
    <t>PLOČEVINA ČRNA 2,0 × 1000 × 2000 mm</t>
  </si>
  <si>
    <t xml:space="preserve">PLOČEVINA ČRNA 2,0 × 1250 × 2500 mm </t>
  </si>
  <si>
    <t>PLOČEVINA ČRNA 3,0 × 1000 × 2000 mm</t>
  </si>
  <si>
    <t>PLOČEVINA ČRNA 5 × 1000 × 2000 mm</t>
  </si>
  <si>
    <t>PLOČEVINA INOX 1,2 × 1000 × 2000 mm</t>
  </si>
  <si>
    <t>PLOČEVINA INOX 5 × 1000 × 2000 mm</t>
  </si>
  <si>
    <t>ŽELEZO KOTNO - 30 × 30 × 3 × 6000 mm</t>
  </si>
  <si>
    <t>ŽELEZO KOTNO - 40 × 40 × 4 × 6000 mm</t>
  </si>
  <si>
    <t>ŽELEZO KOTNO - 50 × 50 × 5 × 6000 mm</t>
  </si>
  <si>
    <t>ŽELEZO KOTNO - 80 × 80 × 8 × 6000 mm</t>
  </si>
  <si>
    <t>ŽELEZO OKROGLO fi-10 × 6000 mm</t>
  </si>
  <si>
    <t>ŽELEZO OKROGLO fi-12 × 6000 mm</t>
  </si>
  <si>
    <t>ŽELEZO OKROGLO fi-14 × 6000 mm</t>
  </si>
  <si>
    <t>ŽELEZO OKROGLO fi-6 × 6000 mm</t>
  </si>
  <si>
    <t>ŽELEZO PLOŠČATO - 100 × 10 × 6000 mm</t>
  </si>
  <si>
    <t>ŽELEZO PLOŠČATO - 100 × 5 × 6000 mm</t>
  </si>
  <si>
    <t>ŽELEZO PLOŠČATO - 25 × 5 × 6000 mm</t>
  </si>
  <si>
    <t>ŽELEZO PLOŠČATO - 40 × 10 × 6000 mm</t>
  </si>
  <si>
    <t>ŽELEZO PLOŠČATO - 40 × 5 × 6000 mm</t>
  </si>
  <si>
    <t>ŽELEZO PLOŠČATO - 60 × 5 × 6000 mm</t>
  </si>
  <si>
    <t>ŽELEZO PLOŠČATO - 70 × 5 × 6000 mm</t>
  </si>
  <si>
    <t>ŽELEZO PLOŠČATO - 80 × 5 × 6000 mm</t>
  </si>
  <si>
    <t>ŽICA MEHKO ŽARJENA 3,8 mm glede na DIN 177 rahlo oljnata, kvaliteta d9, tip BWG9, raztezna moč 44 kg/mm2, dinamična toleranca glede na DIN 17140</t>
  </si>
  <si>
    <t xml:space="preserve">ŽICA MEHKO ŽARJENA 3,8 mm* </t>
  </si>
  <si>
    <t xml:space="preserve">  </t>
  </si>
  <si>
    <t>OBR 2.3</t>
  </si>
  <si>
    <r>
      <t xml:space="preserve">BRUS PAHLJAČASTI LAMELNI 30 </t>
    </r>
    <r>
      <rPr>
        <sz val="11"/>
        <rFont val="Calibri"/>
        <family val="2"/>
        <charset val="238"/>
      </rPr>
      <t>×</t>
    </r>
    <r>
      <rPr>
        <sz val="11"/>
        <rFont val="Calibri"/>
        <family val="2"/>
        <charset val="238"/>
        <scheme val="minor"/>
      </rPr>
      <t xml:space="preserve"> 20 ×  6 40</t>
    </r>
  </si>
  <si>
    <t>BRUS PAHLJAČASTI LAMELNI 40 ×  30 ×  6 40</t>
  </si>
  <si>
    <t>BRUS PAHLJAČASTI LAMELNI 50 ×  30 × 6 40</t>
  </si>
  <si>
    <t>BRUSILKA LAMELNA fi 125 ×  22 40</t>
  </si>
  <si>
    <t>BRUSILKA LAMELNA fi 125 ×  22 80</t>
  </si>
  <si>
    <t>BRUSILKA LAMELNA fi-115 ×  22 40</t>
  </si>
  <si>
    <t>BRUSILKA LAMELNA fi-115 ×  22 80</t>
  </si>
  <si>
    <t>BRUSILKA TRIMBLIC fi-115 ×  6 ×  22</t>
  </si>
  <si>
    <t>BRUSILKA TRIMBLIC fi-125 ×  6 ×  22</t>
  </si>
  <si>
    <t>LIST ŽAGIN 300 ×  25 ×  0,8 - OBOJESTRANSKI</t>
  </si>
  <si>
    <t>LIST ŽAGIN LISIČJI REP 125 mm (a-5kos)</t>
  </si>
  <si>
    <t>LIST ŽAGIN LISIČJI REP 203 mm (a-5kos)</t>
  </si>
  <si>
    <t>LIST ŽAGIN TRAČNI 2140 ×  19 ×  0,90 Z8/12</t>
  </si>
  <si>
    <t>OBJEMKA 12-22 mm - INOX</t>
  </si>
  <si>
    <t>OBJEMKA 16-25 mm - INOX</t>
  </si>
  <si>
    <t>OBJEMKA 16-27 mm - INOX</t>
  </si>
  <si>
    <t>OBJEMKA 20-32 mm - INOX</t>
  </si>
  <si>
    <t>OBJEMKA 25-40 mm - INOX</t>
  </si>
  <si>
    <t>OBJEMKA 35-50 mm - INOX</t>
  </si>
  <si>
    <t>OBJEMKA 40-60 mm - INOX</t>
  </si>
  <si>
    <t>OBJEMKA 60-80 mm - INOX</t>
  </si>
  <si>
    <t>PALICA NAVOJNA M20 ×  1000</t>
  </si>
  <si>
    <t>PLATNO SMIRKOVO vodobrusno št. 100</t>
  </si>
  <si>
    <t>PLATNO SMIRKOVO vodobrusno št. 150</t>
  </si>
  <si>
    <t>PLATNO SMIRKOVO vodobrusno št. 180</t>
  </si>
  <si>
    <t>PLATNO SMIRKOVO vodobrusno št. 40</t>
  </si>
  <si>
    <t>PLATNO SMIRKOVO vodobrusno št. 400</t>
  </si>
  <si>
    <t>PLATNO SMIRKOVO vodobrusno št. 60</t>
  </si>
  <si>
    <t>PLATNO SMIRKOVO vodobrusno št. 80</t>
  </si>
  <si>
    <t>REZALKA JEKLA fi 115 ×  1 ×  22</t>
  </si>
  <si>
    <t xml:space="preserve">REZALKA JEKLA fi 125 ×  1 ×  22 </t>
  </si>
  <si>
    <t>REZALKA JEKLA fi 125 ×  3 ×  22</t>
  </si>
  <si>
    <t xml:space="preserve">REZALKA JEKLA fi 230 ×  1,6 ×  22 </t>
  </si>
  <si>
    <t>REZALKA JEKLA fi 230 ×  1,8 ×  22</t>
  </si>
  <si>
    <t>REZALKA JEKLA fi 230 ×  2 ×  22</t>
  </si>
  <si>
    <t>REZALKA JEKLA fi 230 ×  3 ×  22</t>
  </si>
  <si>
    <t>SIDRO ZATEZNO 10 × 90 FM-753</t>
  </si>
  <si>
    <t>SIDRO ZATEZNO 12 ×  110 FM-753</t>
  </si>
  <si>
    <t>SIDRO ZATEZNO 16 ×  145 FM-753</t>
  </si>
  <si>
    <t>SIDRO ZATEZNO 6 ×  100 FM-753</t>
  </si>
  <si>
    <t>SIDRO ZATEZNO 8 × 115 FM-753</t>
  </si>
  <si>
    <t>SVEDER KRONASTI SDS +  fi 12 ×  150</t>
  </si>
  <si>
    <t>SVEDER KRONASTI SDS +  fi 14 ×  280</t>
  </si>
  <si>
    <t>SVEDER KRONASTI SDS +  fi 16 ×  280</t>
  </si>
  <si>
    <t>SVEDER KRONASTI SDS +  fi 20 ×  355</t>
  </si>
  <si>
    <t>SVEDER KRONASTI SDS +  fi 18 ×  350</t>
  </si>
  <si>
    <t>SVEDER KRONASTI SDS +  fi 8 × 150 </t>
  </si>
  <si>
    <t>SVEDER KRONASTI SDS +  fi 6 × 150</t>
  </si>
  <si>
    <t>SVEDER KRONASTI SDS +  fi 10 × 150</t>
  </si>
  <si>
    <t>VIJAK IMBUS M-10 × 35 (navoj po celem)</t>
  </si>
  <si>
    <t>VIJAK INBUS M-10 × 25</t>
  </si>
  <si>
    <t>VIJAK INBUS M-12 × 30</t>
  </si>
  <si>
    <t>VIJAK INBUS M-5 × 10</t>
  </si>
  <si>
    <t xml:space="preserve">VIJAK KNIPING 3,9 × 32 </t>
  </si>
  <si>
    <t xml:space="preserve">VIJAK KNIPING 6,3 × 25 </t>
  </si>
  <si>
    <t>VIJAK KNIPING 5,5 × 25</t>
  </si>
  <si>
    <t>VIJAK KNIPING 4,8 × 22</t>
  </si>
  <si>
    <t>VIJAK KNIPING 6,3 × 32</t>
  </si>
  <si>
    <t>VIJAK KNIPING 6,3 × 45</t>
  </si>
  <si>
    <t>VIJAK LESNI M4,5 × 45</t>
  </si>
  <si>
    <t>VIJAK LESNI M4 × 35</t>
  </si>
  <si>
    <t>VIJAK LESNI M4 × 60</t>
  </si>
  <si>
    <t>VIJAK LESNI M4 × 70</t>
  </si>
  <si>
    <t>VIJAK LESNI M4 × 80</t>
  </si>
  <si>
    <t>VIJAK LESNI M5 × 80</t>
  </si>
  <si>
    <t xml:space="preserve">VIJAK M-18 x 60 (navoj ni po celem)                     </t>
  </si>
  <si>
    <t>VIJAK M-18 x 80 (navoj ni po celem)</t>
  </si>
  <si>
    <t>VIJAK M-12 × 30 (cinkan 8.8.) navoj je po celem                  </t>
  </si>
  <si>
    <t>VIJAK M-12 × 90 (navoj ni po celem)</t>
  </si>
  <si>
    <t>VIJAK M-16 × 40 (cinkan 8.8.) navoj je po celem                  </t>
  </si>
  <si>
    <t>VIJAK M-20 × 200 (cinkan 8.8.) navoj ni po celem                </t>
  </si>
  <si>
    <t xml:space="preserve">VIJAK M-20 × 60 (cinkan 8.8.) navoj je po celem </t>
  </si>
  <si>
    <t>VIJAK M-22 × 100 (cinkan 8.8.) navoj ni po celem</t>
  </si>
  <si>
    <t>VIJAK M-22 × 80 (cinkan 8.8.) navoj ni po celem</t>
  </si>
  <si>
    <t>VIJAK MATIČNI M-10 × 60</t>
  </si>
  <si>
    <t>VIJAK MATIČNI M-12 × 100</t>
  </si>
  <si>
    <t>VIJAK MATIČNI M-12 × 80</t>
  </si>
  <si>
    <t>VIJAK MATIČNI M-20 × 80</t>
  </si>
  <si>
    <t>VIJAK MATIČNI M-6 × 100</t>
  </si>
  <si>
    <t>VIJAK MATIČNI M-6 × 60</t>
  </si>
  <si>
    <t>VIJAK MATIČNI M-8 × 100</t>
  </si>
  <si>
    <t>VIJAK MATIČNI M-8 × 30</t>
  </si>
  <si>
    <t>VIJAK MATIČNI M-8 × 60</t>
  </si>
  <si>
    <t>VIJAK NASTAVNI M-10 × 100</t>
  </si>
  <si>
    <t xml:space="preserve">VIJAK NASTAVNI M-10 × 30 </t>
  </si>
  <si>
    <t>VIJAK NASTAVNI M-10 × 40</t>
  </si>
  <si>
    <t>VIJAK NASTAVNI M-10 × 60</t>
  </si>
  <si>
    <t>VIJAK NASTAVNI M-12 × 30</t>
  </si>
  <si>
    <t>VIJAK NASTAVNI M-12 × 60</t>
  </si>
  <si>
    <t>VIJAK NASTAVNI M-12 × 90</t>
  </si>
  <si>
    <t xml:space="preserve">VIJAK NASTAVNI M-14 × 45 </t>
  </si>
  <si>
    <t>VIJAK NASTAVNI M-16 × 25</t>
  </si>
  <si>
    <t xml:space="preserve">VIJAK NASTAVNI M-5 × 50 </t>
  </si>
  <si>
    <t>VIJAK NASTAVNI M-6 × 30</t>
  </si>
  <si>
    <t>VIJAK NASTAVNI M-6 × 40</t>
  </si>
  <si>
    <t>VIJAK NASTAVNI M-6 × 60</t>
  </si>
  <si>
    <t>VIJAK NASTAVNI M-8 × 20</t>
  </si>
  <si>
    <t>VIJAK NASTAVNI M-8 × 30</t>
  </si>
  <si>
    <t xml:space="preserve">VIJAK NASTAVNI M-8 × 40 </t>
  </si>
  <si>
    <t xml:space="preserve">VIJAK NASTAVNI M-8 × 50 </t>
  </si>
  <si>
    <t>VIJAK NASTAVNI M-8 × 60</t>
  </si>
  <si>
    <t>VIJAK SAMOREZNI 6,3 × 25 (glava na ključ)</t>
  </si>
  <si>
    <t>VIJAK SAMOREZNI 6,3 × 35 (glava na ključ)</t>
  </si>
  <si>
    <t xml:space="preserve">ZAKOVICA BLOK 4,8 × 10 AL </t>
  </si>
  <si>
    <t xml:space="preserve">ZAKOVICA BLOK 4,8 × 16 AL </t>
  </si>
  <si>
    <t xml:space="preserve">ZAKOVICA BLOK 4,8 × 18 AL </t>
  </si>
  <si>
    <t>ZAKOVICA BLOK 4,8 × 20 AL</t>
  </si>
  <si>
    <t xml:space="preserve">ZAKOVICA BLOK 4,8 × 25 AL </t>
  </si>
  <si>
    <t xml:space="preserve">ZAKOVICA BLOK 4,8 × 30 AL </t>
  </si>
  <si>
    <t>ZAKOVICA BLOK 4 × 10 AL</t>
  </si>
  <si>
    <t>ZAKOVICA BLOK 4 × 25 AL</t>
  </si>
  <si>
    <t>ŽIČNIK 5 × 150</t>
  </si>
  <si>
    <t>ZAP. ŠT.</t>
  </si>
  <si>
    <t>BATERIJA 13AU LR20 D 1,5 V</t>
  </si>
  <si>
    <t>BATERIJA 23AE 12 V</t>
  </si>
  <si>
    <t>BATERIJA 27A 12 V</t>
  </si>
  <si>
    <t>BATERIJA 6LR61 9 V</t>
  </si>
  <si>
    <t>BATERIJA CR 2016 3 V</t>
  </si>
  <si>
    <t>BATERIJA CR 2032 3 V</t>
  </si>
  <si>
    <t>BATERIJA LR03 AAA 1,5 V</t>
  </si>
  <si>
    <t>BATERIJA LR6 AA 1,5 V</t>
  </si>
  <si>
    <t>KABEL PVC 2 × 1,5</t>
  </si>
  <si>
    <t>KABEL PVC 3 × 1</t>
  </si>
  <si>
    <t>KABEL PVC 3 × 2,5</t>
  </si>
  <si>
    <t>KABEL PVC 5 × 1</t>
  </si>
  <si>
    <t>KABEL PVC 5 × 1,5</t>
  </si>
  <si>
    <t>KANAL KABLA PVC 17 × 2000 mm</t>
  </si>
  <si>
    <t>KANAL KABLA PVC 30 × 15 mm</t>
  </si>
  <si>
    <t>KEBEL PVC 4 × 1</t>
  </si>
  <si>
    <t>LUČKE NOVOLETNE LED 5 mm BELE</t>
  </si>
  <si>
    <t>LUČKE NOVOLETNE LED 5 mm MODRE</t>
  </si>
  <si>
    <t>PODALJŠEK ELEKTRIČNI ROLETA a-50m</t>
  </si>
  <si>
    <t>PODALJŠEK ELEKTRIČNI 9 DELNI  a-2m</t>
  </si>
  <si>
    <t>KLEŠČE CEVNE GRIP 1,1/2  ̎</t>
  </si>
  <si>
    <t>KLEŠČE CEVNE GRIP 2  ̎</t>
  </si>
  <si>
    <t>KLEŠČE CEVNE KOTNE 45° , S-čeljust, 1,1/2  ̎</t>
  </si>
  <si>
    <t>KLEŠČE CEVNE KOTNE 45°, S-čeljust, 3  ̎</t>
  </si>
  <si>
    <t>BRISALEC GUMI Z ROČAJEM ZA TLA 75 cm</t>
  </si>
  <si>
    <t>BRISALEC GUMI Z ROČAJEM ZA TLA 80 cm</t>
  </si>
  <si>
    <t>ČISTILEC VISOKOTLAČNI 230V/50 Hz, 2,1 kW, 500 l/h (kot na primer: Karcher)</t>
  </si>
  <si>
    <t>ČOPIČ 40 mm</t>
  </si>
  <si>
    <t>ČOPIČ 80 mm</t>
  </si>
  <si>
    <t>KOMBINIRKE KLEŠČNE 200 mm</t>
  </si>
  <si>
    <t>FOLIJA OVIJALNA STRETCH 23 MY - 500 mm</t>
  </si>
  <si>
    <t>GUMA ARMIRANA - 10 mm x 2VL x 1200</t>
  </si>
  <si>
    <t>GUMA ARMIRANA - 5 mm x 2VL x 1200</t>
  </si>
  <si>
    <t>MREŽA ZAŠČITNA ZA TOČO 4 m x 50 m</t>
  </si>
  <si>
    <t>OBJEMKE KABLA PVC 4,8x200 mm a-100 kos</t>
  </si>
  <si>
    <t>OBJEMKE KABLA PVC 4,8x290 mm a-100 kos</t>
  </si>
  <si>
    <t>PLATNO KOFIL 6x25 m</t>
  </si>
  <si>
    <t>STEKLO PLEKSI 5x2000x1000 mm</t>
  </si>
  <si>
    <t>CEV POHIŠTVENA -100 × 60 × 5 × 6000 mm    </t>
  </si>
  <si>
    <t xml:space="preserve">KAVELJ BREMENSKI 2T 8 mm </t>
  </si>
  <si>
    <t>FOLIJA PREKRIVALNA 5x6m - ZELENA</t>
  </si>
  <si>
    <t>FOLIJA PREKRIVALNA 4x5m - ZELENA</t>
  </si>
  <si>
    <t>CEV POHIŠTVENA - 50 × 50 × 5 × 6000 mm</t>
  </si>
  <si>
    <t>ELEKTRODA EZ-8RC.320 paket 4,5 kg (Ø3,2 x 350 mm)</t>
  </si>
  <si>
    <t>ELEKTRODA EZ-8RC.320 paket 4,5 kg (Ø2,5 x 350 mm)</t>
  </si>
  <si>
    <t>ELEKTRODA EZ-50B.250 paket 3,2 kg (Ø3,2 x 300 mm)</t>
  </si>
  <si>
    <t>ELEKTRODA EZ-50B.250 paket 3,2 kg (Ø2,5 x 300 mm)</t>
  </si>
  <si>
    <t>ELEKTRODA EZ-KROM 10R 1,3kg (Ø2,5 x 300 mm)</t>
  </si>
  <si>
    <t xml:space="preserve">ŽICA VARILNA EZ-SG2 fi 1,0 mm 15 kg </t>
  </si>
  <si>
    <t>ŽICA VARILNA UTPROBOTIC 606 zaščitena z bronom fi 1,2 mm, trdota 58/62 HRC (DIN 8555:MSG 6-GF-60-GP)</t>
  </si>
  <si>
    <t>ELEKTRODA EZ-KROM 10R  1,3kg (Ø3,2 x 300 mm)</t>
  </si>
  <si>
    <t>ELEKTRODA EZ-650 TN 3,8Kg (Ø3,2 x 300 mm)</t>
  </si>
  <si>
    <t xml:space="preserve">ELEKTRODA EZ-650 TN 3,8Kg (Ø2,5 x 300 mm) </t>
  </si>
  <si>
    <t>SOD PLOČEVINASTI S POKROVOM a-200l (embalažna skupina II)</t>
  </si>
  <si>
    <t>VRV BREMENSKA Z UŠESI P1/02 Q-10X1300</t>
  </si>
  <si>
    <t>VRV BREMENSKA Z UŠESI P1/02 Q-10X1250</t>
  </si>
  <si>
    <t>SOD PLOČEVINASTI S POKROVOM a-200l (embalažna skupina III)</t>
  </si>
  <si>
    <t>BATERIJA CR 2025 3V</t>
  </si>
  <si>
    <t>ŽARNICA LED E27 21W</t>
  </si>
  <si>
    <t xml:space="preserve">ŽARNICA FLUO LED 6,6W/840 </t>
  </si>
  <si>
    <t xml:space="preserve">ŽARNICA FLUO LED 16,2W/840 </t>
  </si>
  <si>
    <t xml:space="preserve">TRAK IZOLIRNI ČRNE BARVE 15 mm x 10 m </t>
  </si>
  <si>
    <t>SVETILKA NAGLAVNA LED 3W 5V (kot npr. Emos E1801)</t>
  </si>
  <si>
    <t xml:space="preserve">VIJAK M-18 × 60 (navoj ni po celem)                     </t>
  </si>
  <si>
    <t xml:space="preserve">VIJAK M-18 × 80 (navoj ni po celem)                     </t>
  </si>
  <si>
    <t>CEV TERMOSKRČLJIVA 4/1 mm</t>
  </si>
  <si>
    <t>CEV TERMOSKRČLJIVA 3/1 mm</t>
  </si>
  <si>
    <t>CEV TERMOSKRČLJIVA 6/2 mm</t>
  </si>
  <si>
    <r>
      <t xml:space="preserve">KABEL PVC 2 </t>
    </r>
    <r>
      <rPr>
        <sz val="11"/>
        <rFont val="Calibri"/>
        <family val="2"/>
        <charset val="238"/>
      </rPr>
      <t>×</t>
    </r>
    <r>
      <rPr>
        <sz val="11"/>
        <rFont val="Calibri"/>
        <family val="2"/>
        <charset val="238"/>
        <scheme val="minor"/>
      </rPr>
      <t xml:space="preserve"> 1</t>
    </r>
  </si>
  <si>
    <t>CEV ZRAKA PVC fi-12</t>
  </si>
  <si>
    <t>CEV ZRAKA PVC fi-16</t>
  </si>
  <si>
    <t>PONJAVA ZELENA 10x12 m</t>
  </si>
  <si>
    <t>SOD PVC S POKROVOM a-80l</t>
  </si>
  <si>
    <t>TRAK VEZNI ČRNI PVC NAJLON PA 6.6 - 360x7,6 a-100 kom</t>
  </si>
  <si>
    <t>TRAK VEZNI ČRNI PVC NAJLON PA  6.6 - 290x4,6 a-100 kom</t>
  </si>
  <si>
    <t>FOLIJA OVIJALNA STRETCH ČRNA 23 MY - 500 mm</t>
  </si>
  <si>
    <t>FOLIJA EMBALAŽNA STRETCH MINI 215x0,023</t>
  </si>
  <si>
    <t>FOLIJA EMBALAŽNA STRETCH MINI 250x0,023</t>
  </si>
  <si>
    <t>FOLIJA OVIJALNA STRETCH STROJNA ČRNA 23 MY - 500 mm</t>
  </si>
  <si>
    <t>FOLIJA PREKRIVNA ČRNA širine 1600 mm, debeline 180 qm</t>
  </si>
  <si>
    <t>VRV ELASTIČNA S KAVLJEM 12 mm x 80 cm</t>
  </si>
  <si>
    <t>VRV ELASTIČNA S KAVLJEM 8 mm x 80 cm</t>
  </si>
  <si>
    <t xml:space="preserve">VRV ELASTIČNA S KAVLJEM 12 m x 100 cm </t>
  </si>
  <si>
    <t xml:space="preserve">VRV ELASTIČNA S KAVLJEM 8 m x 100 cm </t>
  </si>
  <si>
    <t>VIJAK M4 × 10 (glava na ključ) </t>
  </si>
  <si>
    <t>VIJAK M5 × 10 (glava na ključ) </t>
  </si>
  <si>
    <t>ZAKOVICA BLOK 45 × 14 AL</t>
  </si>
  <si>
    <t>NASTAVEK MAZALICE M10 × 1 (kot npr. BGS)</t>
  </si>
  <si>
    <t>VRTNA CEV 19 MM (3/4") a=25 m</t>
  </si>
  <si>
    <t xml:space="preserve">NASTAVEK ZA PIPO Z NAVOJEM G 1 cole  (33,3 mm)                                                                                                   </t>
  </si>
  <si>
    <t xml:space="preserve">NASTAVEK ZA PIPO Z NAVOJEM G3/4 cole (26,5 mm)                                                                                                 </t>
  </si>
  <si>
    <t xml:space="preserve">NASTAVEK ZA PIPO Z NAVOJEM G1/2 cole (21 mm)                                                                                                </t>
  </si>
  <si>
    <t xml:space="preserve">NASTAVEK ZA CEVI premera 3/4 cole                                                                                                 </t>
  </si>
  <si>
    <t xml:space="preserve">NASTAVEK ZA CEVI premera 1/2 cole                                                                                                 </t>
  </si>
  <si>
    <t>NITKA OJAČANA PROFESIONALNA ZA KOSLINICO - kvadrat  2,4 mm 100 m (kot npr. Bigstren)</t>
  </si>
  <si>
    <t>WC ŠČETKA PVC S POSODICO BELE BARVE</t>
  </si>
  <si>
    <t>KOS</t>
  </si>
  <si>
    <t>DESKA WC POČASNO SPUŠČANJE</t>
  </si>
  <si>
    <t>DESKA WC LESENA</t>
  </si>
  <si>
    <t>ELEKTRODA EVB 2,5 mm</t>
  </si>
  <si>
    <t>ELEKTRODA EVB 3,25 mm</t>
  </si>
  <si>
    <r>
      <t>BATERIJA UMIVALNIKA MEŠALNA enoročna (kot n</t>
    </r>
    <r>
      <rPr>
        <sz val="11"/>
        <rFont val="Calibri"/>
        <family val="2"/>
        <charset val="238"/>
        <scheme val="minor"/>
      </rPr>
      <t>pr:  BLITZ 601)</t>
    </r>
  </si>
  <si>
    <r>
      <t>BATERIJA UMIVALNIKA MEŠALNA enoročna (</t>
    </r>
    <r>
      <rPr>
        <sz val="11"/>
        <rFont val="Calibri"/>
        <family val="2"/>
        <charset val="238"/>
        <scheme val="minor"/>
      </rPr>
      <t>kot npr:</t>
    </r>
    <r>
      <rPr>
        <sz val="11"/>
        <rFont val="Aptos"/>
        <family val="2"/>
      </rPr>
      <t xml:space="preserve">  UNITAS </t>
    </r>
    <r>
      <rPr>
        <sz val="11"/>
        <rFont val="Calibri"/>
        <family val="2"/>
        <charset val="238"/>
        <scheme val="minor"/>
      </rPr>
      <t>SIMPATY ARMATURA ZA UMIVALNIK NA 3 CEVI)</t>
    </r>
  </si>
  <si>
    <t>IBC 1000 L KOVINSKO OGRODJE, PVC PODNOŽJE, UV ZAŠČITA (za nevarne kemikalije)</t>
  </si>
  <si>
    <t>METER KOVINSKI S KROMIRANIM OHIŠJEM 5 M</t>
  </si>
  <si>
    <t>NOŽ OLFA UNIVERZALNI KOVINSKI 18 MM</t>
  </si>
  <si>
    <t>PREIZKUŠEVALNIK NAPOTOSTI 6-12/24V DOLŽINA 180 mm (kot npr. Unior)</t>
  </si>
  <si>
    <t>REZILA OLFA NOŽA 18 mm IZJEMNO OSTRO REZILO, DEBELINA REZILA 0,5 mm (a-10kos)</t>
  </si>
  <si>
    <t>SVETILKA PRENOSNA LED (kot npr. Unior 2091)</t>
  </si>
  <si>
    <t>BRISALEC Z GOBO ZA TLA RAZTEGLJIV TELESKOPSKI ROČAJ DO 120 cm (85x28x6 cm)</t>
  </si>
  <si>
    <t>MANOMETER ZA PNEVMATIKE PROFESIONALNI HOMOLOGIRAN delovni tlak 0,7 - 12 barov</t>
  </si>
  <si>
    <t xml:space="preserve">SMETIŠNICA PVC Z GUMO </t>
  </si>
  <si>
    <t>POBIRALEC SMETI NA DOLGEM ROČAJU (kot npr. Glasdon)</t>
  </si>
  <si>
    <t>1.</t>
  </si>
  <si>
    <t>kg</t>
  </si>
  <si>
    <t>2.</t>
  </si>
  <si>
    <t>kom</t>
  </si>
  <si>
    <t>SKUPAJ</t>
  </si>
  <si>
    <t xml:space="preserve">SKLOP ŠT. 2: Potrošni material za baliranje odpadkov </t>
  </si>
  <si>
    <t>ABSORBENT OLJA (kot npr. Gipy cleaning SINTAN COMPACT, premium sorbent) - 10 kg</t>
  </si>
  <si>
    <t>BARVA SPREJ RAL 3000 SVETLO RDEČA - 400 ml</t>
  </si>
  <si>
    <t>BARVA SPREJ RAL 6005 ZELENA - 400 ml</t>
  </si>
  <si>
    <t>BARVA SPREJ RAL 6018  ZELENA - 400 ml</t>
  </si>
  <si>
    <t>BARVA SPREJ RAL 9005 ČRNA - 400 ml</t>
  </si>
  <si>
    <t>BARVA SPREJ RAL 5010 MODRA - 400 ml</t>
  </si>
  <si>
    <t>BARVA SPREJ RAL 9010 BELA - 400 ml</t>
  </si>
  <si>
    <t>BARVA TEMELJNA ZA KOVINO SIVA - 0,75 l</t>
  </si>
  <si>
    <t>BARVA ZIDNA VISOKO POKRIVNA PRALNA - 15 l</t>
  </si>
  <si>
    <t>BARVA ZA KOVINO (ZUN.) POKRIVNA DVO KOMPONENTNA RAL 6018 - 10 kg</t>
  </si>
  <si>
    <t>BARVA ZA KOVINO (ZUN.) POKRIVNA DVO KOMPONENTNA RAL 9006 - 10 kg</t>
  </si>
  <si>
    <t>BARVA ZA ŽELEZO HITROSUŠEČA BELA - 0,75 l</t>
  </si>
  <si>
    <t>BARVA ZA ŽELEZO HITROSUŠEČA SIVA - 0,75 l</t>
  </si>
  <si>
    <t>BARVA ZIDNA NOTRANJA BELA - 15 l</t>
  </si>
  <si>
    <t>KIT SILIKONSKI BELI - 280 ml</t>
  </si>
  <si>
    <t>KIT SILIKONSKI NEVTRALNI - 300 ml</t>
  </si>
  <si>
    <t>KIT SILIKONSKI NEVTRALNI BELI - 300 ml</t>
  </si>
  <si>
    <r>
      <t>KIT SILIKONSKI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NEVTRALNI SIVI - 300 ml</t>
    </r>
  </si>
  <si>
    <t>LAK AKRIL EMAJL BELI - 0,65 l</t>
  </si>
  <si>
    <t>LAK AKRIL EMAJL ČRNI - 0,75l</t>
  </si>
  <si>
    <t>LEPILO NAVOJEV LOCTITE 243 - 50 ml</t>
  </si>
  <si>
    <t>LEPILO TEKOČE KOVINE LOCTITE 3450 - 25 ml</t>
  </si>
  <si>
    <t>LEPILO UNIVERZALNO NEOSTIK V SPREJU - 400 ml</t>
  </si>
  <si>
    <t>LEPILO UNIVERZALNO NEOSTIK - 120 ml</t>
  </si>
  <si>
    <t>LEPILO UNIVERZALNO DVOKOMPONENTNO EPOKOL MIX 5 - 27 g</t>
  </si>
  <si>
    <t>LEPILO UNIVERZALNO SEKUNDNO - 3 g</t>
  </si>
  <si>
    <t>MASA TESNILNA ČRNA - 300 ml</t>
  </si>
  <si>
    <t>MASA TESNILNA SILIKONSKA LOCTITE 5699 - 80 ml</t>
  </si>
  <si>
    <t>MASA TESNILNA SIVA - 300 ml</t>
  </si>
  <si>
    <t>OLJE ZA ZAŠČITO LESA ZUNAJ - 0,75 l</t>
  </si>
  <si>
    <t>PRIMER MOBIHEL SIVI - 1 l</t>
  </si>
  <si>
    <t>RAZREDČILO ZA LAK - NITRO - 1 l</t>
  </si>
  <si>
    <t>SOL ZA POSIP - 25 kg (vreča)</t>
  </si>
  <si>
    <t>SPREJ CINK - 400 ml</t>
  </si>
  <si>
    <t>SPREJ TEHNIČNI WD 40 - 200 ml</t>
  </si>
  <si>
    <t>TESNILNA MASA ZA VISOKE TEMPERATURE - 200 ml</t>
  </si>
  <si>
    <t>TESNILNA VRVICA LOCTITE 55 - 160 m</t>
  </si>
  <si>
    <r>
      <t xml:space="preserve">TRAK ALUMINIJASTI 10 m </t>
    </r>
    <r>
      <rPr>
        <sz val="11"/>
        <rFont val="Calibri"/>
        <family val="2"/>
        <charset val="238"/>
      </rPr>
      <t>×</t>
    </r>
    <r>
      <rPr>
        <sz val="11"/>
        <rFont val="Calibri"/>
        <family val="2"/>
        <charset val="238"/>
        <scheme val="minor"/>
      </rPr>
      <t xml:space="preserve"> 48 mm - 48 m</t>
    </r>
  </si>
  <si>
    <r>
      <t xml:space="preserve">TRAK LEPILNI KREP 50 mm </t>
    </r>
    <r>
      <rPr>
        <sz val="11"/>
        <rFont val="Calibri"/>
        <family val="2"/>
        <charset val="238"/>
      </rPr>
      <t>×</t>
    </r>
    <r>
      <rPr>
        <sz val="11"/>
        <rFont val="Calibri"/>
        <family val="2"/>
        <charset val="238"/>
        <scheme val="minor"/>
      </rPr>
      <t xml:space="preserve"> 50 m - 50 m</t>
    </r>
  </si>
  <si>
    <t>TRAK LEPILNI KREP UV MODER 50 mm x 50 m - 50 m</t>
  </si>
  <si>
    <t>TRAK LEPILNI VEČNAMENSKI EXTRA POWER SREBRN 25 m x 50 mm - 25 m</t>
  </si>
  <si>
    <t xml:space="preserve">* Ponudnik mora priložiti k ponudbi tehnični list ponujenega artikla, iz katerega bo razvidno, da blago izpolnjuje tehničnim zahtevam naročnika </t>
  </si>
  <si>
    <t>Žica mora imeti certifikat, da izpolnjuje tehnične zahteve.</t>
  </si>
  <si>
    <r>
      <rPr>
        <b/>
        <sz val="11"/>
        <rFont val="Calibri"/>
        <family val="2"/>
        <charset val="238"/>
        <scheme val="minor"/>
      </rPr>
      <t xml:space="preserve">MREŽA BAL* </t>
    </r>
    <r>
      <rPr>
        <sz val="11"/>
        <rFont val="Calibri"/>
        <family val="2"/>
        <charset val="238"/>
        <scheme val="minor"/>
      </rPr>
      <t>Material:  PE-HD UV stabiliziran
UV obstojnost: min. 12 mesecev 
Širina mreže: 1230-1280 mm
Notranji premer tulca role: 76 mm  ±2 mm 
Dolžina tulca: 1250 mm  ±5 mm
Dolžina mreže na roli: 3000 m
Max. zunanji premer role: 270 mm</t>
    </r>
  </si>
  <si>
    <t>SKLOP ŠT. 3: Žica mehko žarjena</t>
  </si>
  <si>
    <t>SKLOP ŠT. 1: Potrošni material</t>
  </si>
  <si>
    <r>
      <rPr>
        <b/>
        <sz val="11"/>
        <rFont val="Calibri"/>
        <family val="2"/>
        <charset val="238"/>
        <scheme val="minor"/>
      </rPr>
      <t xml:space="preserve">FOLIJA BAL UV - ZELENA  25 qm * </t>
    </r>
    <r>
      <rPr>
        <sz val="11"/>
        <rFont val="Calibri"/>
        <family val="2"/>
        <charset val="238"/>
        <scheme val="minor"/>
      </rPr>
      <t>Material: LLDPE UV stabiliziran
UV obstojnost: min. 12 mesecev 
Širina folije: 500 ± 5 mm
Debelina folije: 25 µ ± 10 %
Natezna trdnost: več kot 20 MPa (po ISO 527-3)
Razteg pri pretrgu: min. 400 % (po ISO 527 – 3)
Notranji premer tulca role: 76 mm ±1,5mm
Dolžina PVC tulca: 510-520mm            
Dolžina folije na roli: 1.800 m
Max. zunanji premer role: 280 mm
Barva folije: zelena
Teža role z embalažo: 21,50 kg</t>
    </r>
  </si>
  <si>
    <t xml:space="preserve">* Ponudnik mora priložiti k ponudbi tehnični list ponujenega artikla, iz katerega bo razvidno, da blago izpolnjuje tehnične zahteve naročnika </t>
  </si>
  <si>
    <t>Št. javnega naročila: 11/JN-2024/B</t>
  </si>
  <si>
    <t>PROIZVAJALEC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</si>
</sst>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00"/>
    <numFmt numFmtId="166" formatCode="0.00000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Aptos"/>
      <family val="2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0" fillId="3" borderId="0" xfId="0" applyFill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4" fontId="0" fillId="0" borderId="5" xfId="0" applyNumberFormat="1" applyBorder="1" applyAlignment="1">
      <alignment horizontal="center"/>
    </xf>
    <xf numFmtId="0" fontId="4" fillId="0" borderId="2" xfId="0" applyFon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3" fontId="7" fillId="2" borderId="1" xfId="0" applyNumberFormat="1" applyFont="1" applyFill="1" applyBorder="1" applyAlignment="1">
      <alignment horizontal="center"/>
    </xf>
    <xf numFmtId="0" fontId="7" fillId="3" borderId="0" xfId="0" applyFont="1" applyFill="1"/>
    <xf numFmtId="0" fontId="7" fillId="2" borderId="0" xfId="0" applyFont="1" applyFill="1"/>
    <xf numFmtId="0" fontId="7" fillId="2" borderId="7" xfId="0" applyFont="1" applyFill="1" applyBorder="1"/>
    <xf numFmtId="0" fontId="0" fillId="2" borderId="1" xfId="0" applyFill="1" applyBorder="1"/>
    <xf numFmtId="0" fontId="0" fillId="2" borderId="3" xfId="0" applyFill="1" applyBorder="1" applyAlignment="1">
      <alignment horizontal="center"/>
    </xf>
    <xf numFmtId="0" fontId="7" fillId="2" borderId="3" xfId="0" applyFont="1" applyFill="1" applyBorder="1"/>
    <xf numFmtId="0" fontId="7" fillId="2" borderId="3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9" fillId="2" borderId="1" xfId="0" applyFont="1" applyFill="1" applyBorder="1"/>
    <xf numFmtId="0" fontId="7" fillId="0" borderId="2" xfId="0" applyFont="1" applyBorder="1" applyAlignment="1">
      <alignment wrapText="1"/>
    </xf>
    <xf numFmtId="3" fontId="7" fillId="2" borderId="3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11" fillId="0" borderId="1" xfId="0" applyFont="1" applyBorder="1" applyAlignment="1">
      <alignment horizontal="right" wrapText="1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165" fontId="5" fillId="0" borderId="0" xfId="0" applyNumberFormat="1" applyFont="1"/>
    <xf numFmtId="165" fontId="4" fillId="0" borderId="0" xfId="0" applyNumberFormat="1" applyFont="1"/>
    <xf numFmtId="165" fontId="0" fillId="0" borderId="0" xfId="0" applyNumberFormat="1"/>
    <xf numFmtId="165" fontId="4" fillId="0" borderId="1" xfId="0" applyNumberFormat="1" applyFont="1" applyBorder="1" applyAlignment="1" applyProtection="1">
      <alignment horizontal="center" wrapText="1"/>
      <protection locked="0"/>
    </xf>
    <xf numFmtId="165" fontId="7" fillId="3" borderId="1" xfId="0" applyNumberFormat="1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right" wrapText="1"/>
    </xf>
    <xf numFmtId="165" fontId="1" fillId="0" borderId="0" xfId="0" applyNumberFormat="1" applyFont="1"/>
    <xf numFmtId="166" fontId="7" fillId="3" borderId="3" xfId="0" applyNumberFormat="1" applyFont="1" applyFill="1" applyBorder="1" applyAlignment="1">
      <alignment horizontal="center"/>
    </xf>
    <xf numFmtId="166" fontId="7" fillId="3" borderId="1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 vertical="top"/>
    </xf>
    <xf numFmtId="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right" wrapText="1"/>
    </xf>
    <xf numFmtId="0" fontId="0" fillId="2" borderId="1" xfId="0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782716</xdr:colOff>
      <xdr:row>5</xdr:row>
      <xdr:rowOff>169248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00025"/>
          <a:ext cx="1639966" cy="9693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86541</xdr:colOff>
      <xdr:row>0</xdr:row>
      <xdr:rowOff>188595</xdr:rowOff>
    </xdr:from>
    <xdr:to>
      <xdr:col>2</xdr:col>
      <xdr:colOff>1012132</xdr:colOff>
      <xdr:row>5</xdr:row>
      <xdr:rowOff>153736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141" y="188595"/>
          <a:ext cx="1639966" cy="9652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600891</xdr:colOff>
      <xdr:row>1</xdr:row>
      <xdr:rowOff>198120</xdr:rowOff>
    </xdr:from>
    <xdr:to>
      <xdr:col>2</xdr:col>
      <xdr:colOff>1021657</xdr:colOff>
      <xdr:row>6</xdr:row>
      <xdr:rowOff>163261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62ADBBC-287E-4D68-972E-D9B0F800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891" y="398145"/>
          <a:ext cx="1659016" cy="965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488"/>
  <sheetViews>
    <sheetView tabSelected="1" topLeftCell="A466" zoomScale="94" zoomScaleNormal="94" workbookViewId="0">
      <selection activeCell="G486" sqref="G486"/>
    </sheetView>
  </sheetViews>
  <sheetFormatPr defaultColWidth="9.140625" defaultRowHeight="15.75" x14ac:dyDescent="0.25"/>
  <cols>
    <col min="1" max="1" width="9.140625" style="1"/>
    <col min="2" max="2" width="12.85546875" style="1" customWidth="1"/>
    <col min="3" max="3" width="70.7109375" style="1" customWidth="1"/>
    <col min="4" max="4" width="12.85546875" style="3" customWidth="1"/>
    <col min="5" max="5" width="23.28515625" style="3" customWidth="1"/>
    <col min="6" max="6" width="14.7109375" style="63" customWidth="1"/>
    <col min="7" max="7" width="17.28515625" style="1" customWidth="1"/>
    <col min="8" max="16384" width="9.140625" style="1"/>
  </cols>
  <sheetData>
    <row r="7" spans="1:9" x14ac:dyDescent="0.25">
      <c r="A7" s="7"/>
      <c r="B7" s="7"/>
      <c r="C7" s="11" t="s">
        <v>177</v>
      </c>
      <c r="D7" s="9"/>
      <c r="E7" s="9"/>
      <c r="F7" s="57"/>
      <c r="G7" s="7"/>
      <c r="H7" s="7"/>
      <c r="I7" s="7"/>
    </row>
    <row r="8" spans="1:9" x14ac:dyDescent="0.25">
      <c r="A8"/>
      <c r="B8"/>
      <c r="D8" s="6"/>
      <c r="E8" s="13" t="s">
        <v>178</v>
      </c>
      <c r="F8" s="58" t="s">
        <v>175</v>
      </c>
      <c r="G8"/>
      <c r="H8" s="7"/>
      <c r="I8" s="7"/>
    </row>
    <row r="9" spans="1:9" x14ac:dyDescent="0.25">
      <c r="A9"/>
      <c r="B9" t="s">
        <v>86</v>
      </c>
      <c r="C9" s="11" t="s">
        <v>510</v>
      </c>
      <c r="D9" s="6"/>
      <c r="E9" s="6"/>
      <c r="F9" s="59"/>
      <c r="G9"/>
      <c r="H9" s="7"/>
      <c r="I9" s="7"/>
    </row>
    <row r="10" spans="1:9" x14ac:dyDescent="0.25">
      <c r="A10"/>
      <c r="B10" t="s">
        <v>86</v>
      </c>
      <c r="C10"/>
      <c r="D10" s="6"/>
      <c r="E10" s="6"/>
      <c r="F10" s="59"/>
      <c r="G10"/>
      <c r="H10" s="7"/>
      <c r="I10" s="7"/>
    </row>
    <row r="11" spans="1:9" x14ac:dyDescent="0.25">
      <c r="A11"/>
      <c r="B11" s="11" t="s">
        <v>176</v>
      </c>
      <c r="C11" s="14" t="s">
        <v>86</v>
      </c>
      <c r="D11" s="6"/>
      <c r="E11" s="6"/>
      <c r="F11" s="59"/>
      <c r="G11"/>
      <c r="H11" s="7"/>
      <c r="I11" s="7"/>
    </row>
    <row r="12" spans="1:9" x14ac:dyDescent="0.25">
      <c r="A12"/>
      <c r="D12" s="6"/>
      <c r="E12" s="6"/>
      <c r="F12" s="59"/>
      <c r="G12"/>
      <c r="H12" s="7"/>
      <c r="I12" s="7"/>
    </row>
    <row r="13" spans="1:9" x14ac:dyDescent="0.25">
      <c r="A13"/>
      <c r="B13" s="72" t="s">
        <v>507</v>
      </c>
      <c r="C13" s="73"/>
      <c r="D13" s="6"/>
      <c r="E13" s="6"/>
      <c r="F13" s="59"/>
      <c r="G13"/>
      <c r="H13" s="7"/>
      <c r="I13" s="7"/>
    </row>
    <row r="14" spans="1:9" x14ac:dyDescent="0.25">
      <c r="A14"/>
      <c r="B14"/>
      <c r="C14"/>
      <c r="D14" s="6"/>
      <c r="E14" s="6"/>
      <c r="F14" s="59"/>
      <c r="G14"/>
      <c r="H14" s="7"/>
      <c r="I14" s="7"/>
    </row>
    <row r="15" spans="1:9" s="5" customFormat="1" ht="45" x14ac:dyDescent="0.25">
      <c r="A15" s="13"/>
      <c r="B15" s="15" t="s">
        <v>342</v>
      </c>
      <c r="C15" s="15" t="s">
        <v>0</v>
      </c>
      <c r="D15" s="15" t="s">
        <v>1</v>
      </c>
      <c r="E15" s="16" t="s">
        <v>167</v>
      </c>
      <c r="F15" s="60" t="s">
        <v>93</v>
      </c>
      <c r="G15" s="17" t="s">
        <v>94</v>
      </c>
      <c r="H15" s="10"/>
      <c r="I15" s="10"/>
    </row>
    <row r="16" spans="1:9" s="5" customFormat="1" x14ac:dyDescent="0.25">
      <c r="A16" s="13"/>
      <c r="B16" s="18">
        <v>1</v>
      </c>
      <c r="C16" s="19" t="s">
        <v>462</v>
      </c>
      <c r="D16" s="18" t="s">
        <v>3</v>
      </c>
      <c r="E16" s="20">
        <v>545</v>
      </c>
      <c r="F16" s="61">
        <v>0</v>
      </c>
      <c r="G16" s="37">
        <f>+E16*F16</f>
        <v>0</v>
      </c>
      <c r="H16" s="10"/>
      <c r="I16" s="10"/>
    </row>
    <row r="17" spans="1:9" x14ac:dyDescent="0.25">
      <c r="A17"/>
      <c r="B17" s="18">
        <v>2</v>
      </c>
      <c r="C17" s="21" t="s">
        <v>463</v>
      </c>
      <c r="D17" s="22" t="s">
        <v>2</v>
      </c>
      <c r="E17" s="22">
        <v>20</v>
      </c>
      <c r="F17" s="61">
        <v>0</v>
      </c>
      <c r="G17" s="37">
        <f t="shared" ref="G17:G80" si="0">+E17*F17</f>
        <v>0</v>
      </c>
      <c r="H17" s="7"/>
      <c r="I17" s="7"/>
    </row>
    <row r="18" spans="1:9" x14ac:dyDescent="0.25">
      <c r="A18"/>
      <c r="B18" s="18">
        <v>3</v>
      </c>
      <c r="C18" s="21" t="s">
        <v>467</v>
      </c>
      <c r="D18" s="22" t="s">
        <v>2</v>
      </c>
      <c r="E18" s="22">
        <v>40</v>
      </c>
      <c r="F18" s="61">
        <v>0</v>
      </c>
      <c r="G18" s="37">
        <f t="shared" si="0"/>
        <v>0</v>
      </c>
      <c r="H18" s="7"/>
      <c r="I18" s="7"/>
    </row>
    <row r="19" spans="1:9" x14ac:dyDescent="0.25">
      <c r="A19"/>
      <c r="B19" s="18">
        <v>4</v>
      </c>
      <c r="C19" s="21" t="s">
        <v>464</v>
      </c>
      <c r="D19" s="22" t="s">
        <v>2</v>
      </c>
      <c r="E19" s="22">
        <v>10</v>
      </c>
      <c r="F19" s="61">
        <v>0</v>
      </c>
      <c r="G19" s="37">
        <f t="shared" si="0"/>
        <v>0</v>
      </c>
      <c r="H19" s="7"/>
      <c r="I19" s="7"/>
    </row>
    <row r="20" spans="1:9" x14ac:dyDescent="0.25">
      <c r="A20"/>
      <c r="B20" s="18">
        <v>5</v>
      </c>
      <c r="C20" s="21" t="s">
        <v>465</v>
      </c>
      <c r="D20" s="22" t="s">
        <v>2</v>
      </c>
      <c r="E20" s="22">
        <v>40</v>
      </c>
      <c r="F20" s="61">
        <v>0</v>
      </c>
      <c r="G20" s="37">
        <f t="shared" si="0"/>
        <v>0</v>
      </c>
      <c r="H20" s="7"/>
      <c r="I20" s="7"/>
    </row>
    <row r="21" spans="1:9" x14ac:dyDescent="0.25">
      <c r="A21"/>
      <c r="B21" s="18">
        <v>6</v>
      </c>
      <c r="C21" s="21" t="s">
        <v>466</v>
      </c>
      <c r="D21" s="22" t="s">
        <v>2</v>
      </c>
      <c r="E21" s="22">
        <v>80</v>
      </c>
      <c r="F21" s="61">
        <v>0</v>
      </c>
      <c r="G21" s="37">
        <f t="shared" si="0"/>
        <v>0</v>
      </c>
      <c r="H21" s="7"/>
      <c r="I21" s="7"/>
    </row>
    <row r="22" spans="1:9" x14ac:dyDescent="0.25">
      <c r="A22"/>
      <c r="B22" s="18">
        <v>7</v>
      </c>
      <c r="C22" s="21" t="s">
        <v>468</v>
      </c>
      <c r="D22" s="22" t="s">
        <v>2</v>
      </c>
      <c r="E22" s="22">
        <v>70</v>
      </c>
      <c r="F22" s="61">
        <v>0</v>
      </c>
      <c r="G22" s="37">
        <f t="shared" si="0"/>
        <v>0</v>
      </c>
      <c r="H22" s="7"/>
      <c r="I22" s="7"/>
    </row>
    <row r="23" spans="1:9" x14ac:dyDescent="0.25">
      <c r="A23"/>
      <c r="B23" s="18">
        <v>8</v>
      </c>
      <c r="C23" s="21" t="s">
        <v>469</v>
      </c>
      <c r="D23" s="22" t="s">
        <v>2</v>
      </c>
      <c r="E23" s="22">
        <v>10</v>
      </c>
      <c r="F23" s="61">
        <v>0</v>
      </c>
      <c r="G23" s="37">
        <f t="shared" si="0"/>
        <v>0</v>
      </c>
      <c r="H23" s="7"/>
      <c r="I23" s="7"/>
    </row>
    <row r="24" spans="1:9" x14ac:dyDescent="0.25">
      <c r="A24"/>
      <c r="B24" s="18">
        <v>9</v>
      </c>
      <c r="C24" s="21" t="s">
        <v>471</v>
      </c>
      <c r="D24" s="22" t="s">
        <v>3</v>
      </c>
      <c r="E24" s="22">
        <v>5</v>
      </c>
      <c r="F24" s="61">
        <v>0</v>
      </c>
      <c r="G24" s="37">
        <f t="shared" si="0"/>
        <v>0</v>
      </c>
      <c r="H24" s="7"/>
      <c r="I24" s="7"/>
    </row>
    <row r="25" spans="1:9" x14ac:dyDescent="0.25">
      <c r="A25"/>
      <c r="B25" s="18">
        <v>10</v>
      </c>
      <c r="C25" s="21" t="s">
        <v>472</v>
      </c>
      <c r="D25" s="22" t="s">
        <v>3</v>
      </c>
      <c r="E25" s="22">
        <v>5</v>
      </c>
      <c r="F25" s="61">
        <v>0</v>
      </c>
      <c r="G25" s="37">
        <f t="shared" si="0"/>
        <v>0</v>
      </c>
      <c r="H25" s="7"/>
      <c r="I25" s="7"/>
    </row>
    <row r="26" spans="1:9" x14ac:dyDescent="0.25">
      <c r="A26"/>
      <c r="B26" s="18">
        <v>11</v>
      </c>
      <c r="C26" s="21" t="s">
        <v>473</v>
      </c>
      <c r="D26" s="22" t="s">
        <v>2</v>
      </c>
      <c r="E26" s="22">
        <v>10</v>
      </c>
      <c r="F26" s="61">
        <v>0</v>
      </c>
      <c r="G26" s="37">
        <f t="shared" si="0"/>
        <v>0</v>
      </c>
      <c r="H26" s="7"/>
      <c r="I26" s="7"/>
    </row>
    <row r="27" spans="1:9" x14ac:dyDescent="0.25">
      <c r="A27"/>
      <c r="B27" s="18">
        <v>12</v>
      </c>
      <c r="C27" s="21" t="s">
        <v>474</v>
      </c>
      <c r="D27" s="22" t="s">
        <v>2</v>
      </c>
      <c r="E27" s="22">
        <v>10</v>
      </c>
      <c r="F27" s="61">
        <v>0</v>
      </c>
      <c r="G27" s="37">
        <f t="shared" si="0"/>
        <v>0</v>
      </c>
      <c r="H27" s="7"/>
      <c r="I27" s="7"/>
    </row>
    <row r="28" spans="1:9" x14ac:dyDescent="0.25">
      <c r="A28"/>
      <c r="B28" s="18">
        <v>13</v>
      </c>
      <c r="C28" s="21" t="s">
        <v>475</v>
      </c>
      <c r="D28" s="22" t="s">
        <v>2</v>
      </c>
      <c r="E28" s="22">
        <v>5</v>
      </c>
      <c r="F28" s="61">
        <v>0</v>
      </c>
      <c r="G28" s="37">
        <f t="shared" si="0"/>
        <v>0</v>
      </c>
      <c r="H28" s="7"/>
      <c r="I28" s="7"/>
    </row>
    <row r="29" spans="1:9" x14ac:dyDescent="0.25">
      <c r="A29"/>
      <c r="B29" s="18">
        <v>14</v>
      </c>
      <c r="C29" s="21" t="s">
        <v>470</v>
      </c>
      <c r="D29" s="22" t="s">
        <v>2</v>
      </c>
      <c r="E29" s="22">
        <v>5</v>
      </c>
      <c r="F29" s="61">
        <v>0</v>
      </c>
      <c r="G29" s="37">
        <f t="shared" si="0"/>
        <v>0</v>
      </c>
      <c r="H29" s="7"/>
      <c r="I29" s="7"/>
    </row>
    <row r="30" spans="1:9" x14ac:dyDescent="0.25">
      <c r="A30"/>
      <c r="B30" s="18">
        <v>15</v>
      </c>
      <c r="C30" s="21" t="s">
        <v>343</v>
      </c>
      <c r="D30" s="22" t="s">
        <v>2</v>
      </c>
      <c r="E30" s="22">
        <v>50</v>
      </c>
      <c r="F30" s="61">
        <v>0</v>
      </c>
      <c r="G30" s="37">
        <f t="shared" si="0"/>
        <v>0</v>
      </c>
      <c r="H30" s="7"/>
      <c r="I30" s="7"/>
    </row>
    <row r="31" spans="1:9" x14ac:dyDescent="0.25">
      <c r="A31"/>
      <c r="B31" s="18">
        <v>16</v>
      </c>
      <c r="C31" s="21" t="s">
        <v>344</v>
      </c>
      <c r="D31" s="22" t="s">
        <v>30</v>
      </c>
      <c r="E31" s="22">
        <v>100</v>
      </c>
      <c r="F31" s="61">
        <v>0</v>
      </c>
      <c r="G31" s="37">
        <f t="shared" si="0"/>
        <v>0</v>
      </c>
      <c r="H31" s="7"/>
      <c r="I31" s="7"/>
    </row>
    <row r="32" spans="1:9" x14ac:dyDescent="0.25">
      <c r="A32"/>
      <c r="B32" s="18">
        <v>17</v>
      </c>
      <c r="C32" s="21" t="s">
        <v>345</v>
      </c>
      <c r="D32" s="22" t="s">
        <v>2</v>
      </c>
      <c r="E32" s="22">
        <v>80</v>
      </c>
      <c r="F32" s="61">
        <v>0</v>
      </c>
      <c r="G32" s="37">
        <f t="shared" si="0"/>
        <v>0</v>
      </c>
      <c r="H32" s="7"/>
      <c r="I32" s="7"/>
    </row>
    <row r="33" spans="1:9" x14ac:dyDescent="0.25">
      <c r="A33"/>
      <c r="B33" s="18">
        <v>18</v>
      </c>
      <c r="C33" s="21" t="s">
        <v>346</v>
      </c>
      <c r="D33" s="22" t="s">
        <v>2</v>
      </c>
      <c r="E33" s="22">
        <v>50</v>
      </c>
      <c r="F33" s="61">
        <v>0</v>
      </c>
      <c r="G33" s="37">
        <f t="shared" si="0"/>
        <v>0</v>
      </c>
      <c r="H33" s="7"/>
      <c r="I33" s="7"/>
    </row>
    <row r="34" spans="1:9" x14ac:dyDescent="0.25">
      <c r="A34"/>
      <c r="B34" s="18">
        <v>19</v>
      </c>
      <c r="C34" s="21" t="s">
        <v>347</v>
      </c>
      <c r="D34" s="22" t="s">
        <v>2</v>
      </c>
      <c r="E34" s="22">
        <v>10</v>
      </c>
      <c r="F34" s="61">
        <v>0</v>
      </c>
      <c r="G34" s="37">
        <f t="shared" si="0"/>
        <v>0</v>
      </c>
      <c r="H34" s="7"/>
      <c r="I34" s="7"/>
    </row>
    <row r="35" spans="1:9" x14ac:dyDescent="0.25">
      <c r="A35"/>
      <c r="B35" s="18">
        <v>20</v>
      </c>
      <c r="C35" s="21" t="s">
        <v>400</v>
      </c>
      <c r="D35" s="22" t="s">
        <v>2</v>
      </c>
      <c r="E35" s="22">
        <v>20</v>
      </c>
      <c r="F35" s="61">
        <v>0</v>
      </c>
      <c r="G35" s="37">
        <f t="shared" si="0"/>
        <v>0</v>
      </c>
      <c r="H35" s="7"/>
      <c r="I35" s="7"/>
    </row>
    <row r="36" spans="1:9" x14ac:dyDescent="0.25">
      <c r="A36"/>
      <c r="B36" s="18">
        <v>21</v>
      </c>
      <c r="C36" s="21" t="s">
        <v>348</v>
      </c>
      <c r="D36" s="22" t="s">
        <v>2</v>
      </c>
      <c r="E36" s="22">
        <v>150</v>
      </c>
      <c r="F36" s="61">
        <v>0</v>
      </c>
      <c r="G36" s="37">
        <f t="shared" si="0"/>
        <v>0</v>
      </c>
      <c r="H36" s="7"/>
      <c r="I36" s="7"/>
    </row>
    <row r="37" spans="1:9" x14ac:dyDescent="0.25">
      <c r="A37"/>
      <c r="B37" s="18">
        <v>22</v>
      </c>
      <c r="C37" s="21" t="s">
        <v>349</v>
      </c>
      <c r="D37" s="22" t="s">
        <v>2</v>
      </c>
      <c r="E37" s="22">
        <v>1200</v>
      </c>
      <c r="F37" s="61">
        <v>0</v>
      </c>
      <c r="G37" s="37">
        <f t="shared" si="0"/>
        <v>0</v>
      </c>
      <c r="H37" s="7"/>
      <c r="I37" s="7"/>
    </row>
    <row r="38" spans="1:9" x14ac:dyDescent="0.25">
      <c r="A38"/>
      <c r="B38" s="18">
        <v>23</v>
      </c>
      <c r="C38" s="21" t="s">
        <v>350</v>
      </c>
      <c r="D38" s="22" t="s">
        <v>2</v>
      </c>
      <c r="E38" s="22">
        <v>1000</v>
      </c>
      <c r="F38" s="61">
        <v>0</v>
      </c>
      <c r="G38" s="37">
        <f t="shared" si="0"/>
        <v>0</v>
      </c>
      <c r="H38" s="7"/>
      <c r="I38" s="7"/>
    </row>
    <row r="39" spans="1:9" x14ac:dyDescent="0.25">
      <c r="A39"/>
      <c r="B39" s="18">
        <v>24</v>
      </c>
      <c r="C39" s="48" t="s">
        <v>444</v>
      </c>
      <c r="D39" s="18" t="s">
        <v>2</v>
      </c>
      <c r="E39" s="18">
        <v>4</v>
      </c>
      <c r="F39" s="61">
        <v>0</v>
      </c>
      <c r="G39" s="37">
        <f t="shared" si="0"/>
        <v>0</v>
      </c>
      <c r="H39" s="7"/>
      <c r="I39" s="7"/>
    </row>
    <row r="40" spans="1:9" x14ac:dyDescent="0.25">
      <c r="A40"/>
      <c r="B40" s="18">
        <v>25</v>
      </c>
      <c r="C40" s="48" t="s">
        <v>445</v>
      </c>
      <c r="D40" s="18" t="s">
        <v>2</v>
      </c>
      <c r="E40" s="18">
        <v>4</v>
      </c>
      <c r="F40" s="61">
        <v>0</v>
      </c>
      <c r="G40" s="37">
        <f t="shared" si="0"/>
        <v>0</v>
      </c>
      <c r="H40" s="7"/>
      <c r="I40" s="7"/>
    </row>
    <row r="41" spans="1:9" x14ac:dyDescent="0.25">
      <c r="A41"/>
      <c r="B41" s="18">
        <v>26</v>
      </c>
      <c r="C41" s="21" t="s">
        <v>367</v>
      </c>
      <c r="D41" s="22" t="s">
        <v>2</v>
      </c>
      <c r="E41" s="22">
        <v>15</v>
      </c>
      <c r="F41" s="61">
        <v>0</v>
      </c>
      <c r="G41" s="37">
        <f t="shared" si="0"/>
        <v>0</v>
      </c>
      <c r="H41" s="7"/>
      <c r="I41" s="7"/>
    </row>
    <row r="42" spans="1:9" x14ac:dyDescent="0.25">
      <c r="A42"/>
      <c r="B42" s="18">
        <v>27</v>
      </c>
      <c r="C42" s="21" t="s">
        <v>368</v>
      </c>
      <c r="D42" s="22" t="s">
        <v>2</v>
      </c>
      <c r="E42" s="22">
        <v>15</v>
      </c>
      <c r="F42" s="61">
        <v>0</v>
      </c>
      <c r="G42" s="37">
        <f t="shared" si="0"/>
        <v>0</v>
      </c>
      <c r="H42" s="7"/>
      <c r="I42" s="7"/>
    </row>
    <row r="43" spans="1:9" x14ac:dyDescent="0.25">
      <c r="A43"/>
      <c r="B43" s="18">
        <v>28</v>
      </c>
      <c r="C43" s="21" t="s">
        <v>452</v>
      </c>
      <c r="D43" s="22" t="s">
        <v>2</v>
      </c>
      <c r="E43" s="22">
        <v>20</v>
      </c>
      <c r="F43" s="61">
        <v>0</v>
      </c>
      <c r="G43" s="37">
        <f t="shared" si="0"/>
        <v>0</v>
      </c>
      <c r="H43" s="7"/>
      <c r="I43" s="7"/>
    </row>
    <row r="44" spans="1:9" x14ac:dyDescent="0.25">
      <c r="A44"/>
      <c r="B44" s="18">
        <v>29</v>
      </c>
      <c r="C44" s="21" t="s">
        <v>230</v>
      </c>
      <c r="D44" s="22" t="s">
        <v>2</v>
      </c>
      <c r="E44" s="22">
        <v>40</v>
      </c>
      <c r="F44" s="61">
        <v>0</v>
      </c>
      <c r="G44" s="37">
        <f t="shared" si="0"/>
        <v>0</v>
      </c>
      <c r="H44" s="7"/>
      <c r="I44" s="7"/>
    </row>
    <row r="45" spans="1:9" x14ac:dyDescent="0.25">
      <c r="A45"/>
      <c r="B45" s="18">
        <v>30</v>
      </c>
      <c r="C45" s="21" t="s">
        <v>231</v>
      </c>
      <c r="D45" s="22" t="s">
        <v>2</v>
      </c>
      <c r="E45" s="22">
        <v>40</v>
      </c>
      <c r="F45" s="61">
        <v>0</v>
      </c>
      <c r="G45" s="37">
        <f t="shared" si="0"/>
        <v>0</v>
      </c>
      <c r="H45" s="7"/>
      <c r="I45" s="7"/>
    </row>
    <row r="46" spans="1:9" x14ac:dyDescent="0.25">
      <c r="A46"/>
      <c r="B46" s="18">
        <v>31</v>
      </c>
      <c r="C46" s="21" t="s">
        <v>232</v>
      </c>
      <c r="D46" s="22" t="s">
        <v>2</v>
      </c>
      <c r="E46" s="22">
        <v>40</v>
      </c>
      <c r="F46" s="61">
        <v>0</v>
      </c>
      <c r="G46" s="37">
        <f t="shared" si="0"/>
        <v>0</v>
      </c>
      <c r="H46" s="7"/>
      <c r="I46" s="7"/>
    </row>
    <row r="47" spans="1:9" x14ac:dyDescent="0.25">
      <c r="A47"/>
      <c r="B47" s="18">
        <v>32</v>
      </c>
      <c r="C47" s="21" t="s">
        <v>233</v>
      </c>
      <c r="D47" s="22" t="s">
        <v>2</v>
      </c>
      <c r="E47" s="22">
        <v>60</v>
      </c>
      <c r="F47" s="61">
        <v>0</v>
      </c>
      <c r="G47" s="37">
        <f t="shared" si="0"/>
        <v>0</v>
      </c>
      <c r="H47" s="7"/>
      <c r="I47" s="7"/>
    </row>
    <row r="48" spans="1:9" x14ac:dyDescent="0.25">
      <c r="A48"/>
      <c r="B48" s="18">
        <v>33</v>
      </c>
      <c r="C48" s="21" t="s">
        <v>234</v>
      </c>
      <c r="D48" s="22" t="s">
        <v>2</v>
      </c>
      <c r="E48" s="22">
        <v>60</v>
      </c>
      <c r="F48" s="61">
        <v>0</v>
      </c>
      <c r="G48" s="37">
        <f t="shared" si="0"/>
        <v>0</v>
      </c>
      <c r="H48" s="7"/>
      <c r="I48" s="7"/>
    </row>
    <row r="49" spans="1:9" x14ac:dyDescent="0.25">
      <c r="A49"/>
      <c r="B49" s="18">
        <v>34</v>
      </c>
      <c r="C49" s="21" t="s">
        <v>235</v>
      </c>
      <c r="D49" s="22" t="s">
        <v>2</v>
      </c>
      <c r="E49" s="22">
        <v>40</v>
      </c>
      <c r="F49" s="61">
        <v>0</v>
      </c>
      <c r="G49" s="37">
        <f t="shared" si="0"/>
        <v>0</v>
      </c>
      <c r="H49" s="7"/>
      <c r="I49" s="7"/>
    </row>
    <row r="50" spans="1:9" x14ac:dyDescent="0.25">
      <c r="A50"/>
      <c r="B50" s="18">
        <v>35</v>
      </c>
      <c r="C50" s="21" t="s">
        <v>236</v>
      </c>
      <c r="D50" s="22" t="s">
        <v>2</v>
      </c>
      <c r="E50" s="22">
        <v>30</v>
      </c>
      <c r="F50" s="61">
        <v>0</v>
      </c>
      <c r="G50" s="37">
        <f t="shared" si="0"/>
        <v>0</v>
      </c>
      <c r="H50" s="7"/>
      <c r="I50" s="7"/>
    </row>
    <row r="51" spans="1:9" x14ac:dyDescent="0.25">
      <c r="A51"/>
      <c r="B51" s="18">
        <v>36</v>
      </c>
      <c r="C51" s="21" t="s">
        <v>237</v>
      </c>
      <c r="D51" s="22" t="s">
        <v>2</v>
      </c>
      <c r="E51" s="22">
        <v>40</v>
      </c>
      <c r="F51" s="61">
        <v>0</v>
      </c>
      <c r="G51" s="37">
        <f t="shared" si="0"/>
        <v>0</v>
      </c>
      <c r="H51" s="7"/>
      <c r="I51" s="7"/>
    </row>
    <row r="52" spans="1:9" x14ac:dyDescent="0.25">
      <c r="A52"/>
      <c r="B52" s="18">
        <v>37</v>
      </c>
      <c r="C52" s="21" t="s">
        <v>238</v>
      </c>
      <c r="D52" s="22" t="s">
        <v>2</v>
      </c>
      <c r="E52" s="22">
        <v>150</v>
      </c>
      <c r="F52" s="61">
        <v>0</v>
      </c>
      <c r="G52" s="37">
        <f t="shared" si="0"/>
        <v>0</v>
      </c>
      <c r="H52" s="7"/>
      <c r="I52" s="7"/>
    </row>
    <row r="53" spans="1:9" x14ac:dyDescent="0.25">
      <c r="A53"/>
      <c r="B53" s="18">
        <v>38</v>
      </c>
      <c r="C53" s="21" t="s">
        <v>168</v>
      </c>
      <c r="D53" s="22" t="s">
        <v>2</v>
      </c>
      <c r="E53" s="22">
        <v>2</v>
      </c>
      <c r="F53" s="61">
        <v>0</v>
      </c>
      <c r="G53" s="37">
        <f t="shared" si="0"/>
        <v>0</v>
      </c>
      <c r="H53" s="7"/>
      <c r="I53" s="7"/>
    </row>
    <row r="54" spans="1:9" x14ac:dyDescent="0.25">
      <c r="A54"/>
      <c r="B54" s="18">
        <v>39</v>
      </c>
      <c r="C54" s="21" t="s">
        <v>184</v>
      </c>
      <c r="D54" s="22" t="s">
        <v>3</v>
      </c>
      <c r="E54" s="22">
        <v>30</v>
      </c>
      <c r="F54" s="61">
        <v>0</v>
      </c>
      <c r="G54" s="37">
        <f t="shared" si="0"/>
        <v>0</v>
      </c>
      <c r="H54" s="7"/>
      <c r="I54" s="7"/>
    </row>
    <row r="55" spans="1:9" x14ac:dyDescent="0.25">
      <c r="A55"/>
      <c r="B55" s="18">
        <v>40</v>
      </c>
      <c r="C55" s="21" t="s">
        <v>185</v>
      </c>
      <c r="D55" s="22" t="s">
        <v>3</v>
      </c>
      <c r="E55" s="22">
        <v>200</v>
      </c>
      <c r="F55" s="61">
        <v>0</v>
      </c>
      <c r="G55" s="37">
        <f t="shared" si="0"/>
        <v>0</v>
      </c>
      <c r="H55" s="7"/>
      <c r="I55" s="7"/>
    </row>
    <row r="56" spans="1:9" x14ac:dyDescent="0.25">
      <c r="A56"/>
      <c r="B56" s="18">
        <v>41</v>
      </c>
      <c r="C56" s="21" t="s">
        <v>186</v>
      </c>
      <c r="D56" s="22" t="s">
        <v>3</v>
      </c>
      <c r="E56" s="22">
        <v>213</v>
      </c>
      <c r="F56" s="61">
        <v>0</v>
      </c>
      <c r="G56" s="37">
        <f t="shared" si="0"/>
        <v>0</v>
      </c>
      <c r="H56" s="7"/>
      <c r="I56" s="7"/>
    </row>
    <row r="57" spans="1:9" x14ac:dyDescent="0.25">
      <c r="A57"/>
      <c r="B57" s="18">
        <v>42</v>
      </c>
      <c r="C57" s="21" t="s">
        <v>187</v>
      </c>
      <c r="D57" s="22" t="s">
        <v>3</v>
      </c>
      <c r="E57" s="22">
        <v>40</v>
      </c>
      <c r="F57" s="61">
        <v>0</v>
      </c>
      <c r="G57" s="37">
        <f t="shared" si="0"/>
        <v>0</v>
      </c>
    </row>
    <row r="58" spans="1:9" x14ac:dyDescent="0.25">
      <c r="A58"/>
      <c r="B58" s="18">
        <v>43</v>
      </c>
      <c r="C58" s="21" t="s">
        <v>188</v>
      </c>
      <c r="D58" s="22" t="s">
        <v>3</v>
      </c>
      <c r="E58" s="22">
        <v>20</v>
      </c>
      <c r="F58" s="61">
        <v>0</v>
      </c>
      <c r="G58" s="37">
        <f t="shared" si="0"/>
        <v>0</v>
      </c>
    </row>
    <row r="59" spans="1:9" x14ac:dyDescent="0.25">
      <c r="A59"/>
      <c r="B59" s="18">
        <v>44</v>
      </c>
      <c r="C59" s="21" t="s">
        <v>58</v>
      </c>
      <c r="D59" s="22" t="s">
        <v>2</v>
      </c>
      <c r="E59" s="22">
        <v>10</v>
      </c>
      <c r="F59" s="61">
        <v>0</v>
      </c>
      <c r="G59" s="37">
        <f t="shared" si="0"/>
        <v>0</v>
      </c>
    </row>
    <row r="60" spans="1:9" x14ac:dyDescent="0.25">
      <c r="A60"/>
      <c r="B60" s="18">
        <v>45</v>
      </c>
      <c r="C60" s="21" t="s">
        <v>189</v>
      </c>
      <c r="D60" s="22" t="s">
        <v>3</v>
      </c>
      <c r="E60" s="22">
        <v>200</v>
      </c>
      <c r="F60" s="61">
        <v>0</v>
      </c>
      <c r="G60" s="37">
        <f t="shared" si="0"/>
        <v>0</v>
      </c>
    </row>
    <row r="61" spans="1:9" x14ac:dyDescent="0.25">
      <c r="A61"/>
      <c r="B61" s="18">
        <v>46</v>
      </c>
      <c r="C61" s="21" t="s">
        <v>190</v>
      </c>
      <c r="D61" s="22" t="s">
        <v>3</v>
      </c>
      <c r="E61" s="22">
        <v>84</v>
      </c>
      <c r="F61" s="61">
        <v>0</v>
      </c>
      <c r="G61" s="37">
        <f t="shared" si="0"/>
        <v>0</v>
      </c>
    </row>
    <row r="62" spans="1:9" x14ac:dyDescent="0.25">
      <c r="A62"/>
      <c r="B62" s="18">
        <v>47</v>
      </c>
      <c r="C62" s="21" t="s">
        <v>192</v>
      </c>
      <c r="D62" s="22" t="s">
        <v>3</v>
      </c>
      <c r="E62" s="22">
        <v>10</v>
      </c>
      <c r="F62" s="61">
        <v>0</v>
      </c>
      <c r="G62" s="37">
        <f t="shared" si="0"/>
        <v>0</v>
      </c>
    </row>
    <row r="63" spans="1:9" x14ac:dyDescent="0.25">
      <c r="A63"/>
      <c r="B63" s="18">
        <v>48</v>
      </c>
      <c r="C63" s="21" t="s">
        <v>191</v>
      </c>
      <c r="D63" s="22" t="s">
        <v>3</v>
      </c>
      <c r="E63" s="22">
        <v>200</v>
      </c>
      <c r="F63" s="61">
        <v>0</v>
      </c>
      <c r="G63" s="37">
        <f t="shared" si="0"/>
        <v>0</v>
      </c>
    </row>
    <row r="64" spans="1:9" x14ac:dyDescent="0.25">
      <c r="A64"/>
      <c r="B64" s="18">
        <v>49</v>
      </c>
      <c r="C64" s="21" t="s">
        <v>193</v>
      </c>
      <c r="D64" s="22" t="s">
        <v>3</v>
      </c>
      <c r="E64" s="22">
        <v>150</v>
      </c>
      <c r="F64" s="61">
        <v>0</v>
      </c>
      <c r="G64" s="37">
        <f t="shared" si="0"/>
        <v>0</v>
      </c>
    </row>
    <row r="65" spans="1:7" x14ac:dyDescent="0.25">
      <c r="A65"/>
      <c r="B65" s="18">
        <v>50</v>
      </c>
      <c r="C65" s="21" t="s">
        <v>194</v>
      </c>
      <c r="D65" s="22" t="s">
        <v>3</v>
      </c>
      <c r="E65" s="22">
        <v>400</v>
      </c>
      <c r="F65" s="61">
        <v>0</v>
      </c>
      <c r="G65" s="37">
        <f t="shared" si="0"/>
        <v>0</v>
      </c>
    </row>
    <row r="66" spans="1:7" x14ac:dyDescent="0.25">
      <c r="A66"/>
      <c r="B66" s="18">
        <v>51</v>
      </c>
      <c r="C66" s="21" t="s">
        <v>195</v>
      </c>
      <c r="D66" s="22" t="s">
        <v>3</v>
      </c>
      <c r="E66" s="22">
        <v>150</v>
      </c>
      <c r="F66" s="61">
        <v>0</v>
      </c>
      <c r="G66" s="37">
        <f t="shared" si="0"/>
        <v>0</v>
      </c>
    </row>
    <row r="67" spans="1:7" x14ac:dyDescent="0.25">
      <c r="A67"/>
      <c r="B67" s="18">
        <v>52</v>
      </c>
      <c r="C67" s="21" t="s">
        <v>196</v>
      </c>
      <c r="D67" s="22" t="s">
        <v>3</v>
      </c>
      <c r="E67" s="22">
        <v>415</v>
      </c>
      <c r="F67" s="61">
        <v>0</v>
      </c>
      <c r="G67" s="37">
        <f t="shared" si="0"/>
        <v>0</v>
      </c>
    </row>
    <row r="68" spans="1:7" x14ac:dyDescent="0.25">
      <c r="A68"/>
      <c r="B68" s="18">
        <v>53</v>
      </c>
      <c r="C68" s="21" t="s">
        <v>385</v>
      </c>
      <c r="D68" s="22" t="s">
        <v>3</v>
      </c>
      <c r="E68" s="22">
        <v>250</v>
      </c>
      <c r="F68" s="61">
        <v>0</v>
      </c>
      <c r="G68" s="37">
        <f t="shared" si="0"/>
        <v>0</v>
      </c>
    </row>
    <row r="69" spans="1:7" x14ac:dyDescent="0.25">
      <c r="A69"/>
      <c r="B69" s="18">
        <v>54</v>
      </c>
      <c r="C69" s="21" t="s">
        <v>197</v>
      </c>
      <c r="D69" s="22" t="s">
        <v>3</v>
      </c>
      <c r="E69" s="22">
        <v>60</v>
      </c>
      <c r="F69" s="61">
        <v>0</v>
      </c>
      <c r="G69" s="37">
        <f t="shared" si="0"/>
        <v>0</v>
      </c>
    </row>
    <row r="70" spans="1:7" x14ac:dyDescent="0.25">
      <c r="A70"/>
      <c r="B70" s="18">
        <v>55</v>
      </c>
      <c r="C70" s="21" t="s">
        <v>198</v>
      </c>
      <c r="D70" s="22" t="s">
        <v>3</v>
      </c>
      <c r="E70" s="22">
        <v>220</v>
      </c>
      <c r="F70" s="61">
        <v>0</v>
      </c>
      <c r="G70" s="37">
        <f t="shared" si="0"/>
        <v>0</v>
      </c>
    </row>
    <row r="71" spans="1:7" x14ac:dyDescent="0.25">
      <c r="A71"/>
      <c r="B71" s="18">
        <v>56</v>
      </c>
      <c r="C71" s="21" t="s">
        <v>381</v>
      </c>
      <c r="D71" s="22" t="s">
        <v>3</v>
      </c>
      <c r="E71" s="22">
        <v>80</v>
      </c>
      <c r="F71" s="61">
        <v>0</v>
      </c>
      <c r="G71" s="37">
        <f t="shared" si="0"/>
        <v>0</v>
      </c>
    </row>
    <row r="72" spans="1:7" x14ac:dyDescent="0.25">
      <c r="A72"/>
      <c r="B72" s="18">
        <v>57</v>
      </c>
      <c r="C72" s="21" t="s">
        <v>136</v>
      </c>
      <c r="D72" s="22" t="s">
        <v>25</v>
      </c>
      <c r="E72" s="22">
        <v>20</v>
      </c>
      <c r="F72" s="61">
        <v>0</v>
      </c>
      <c r="G72" s="37">
        <f t="shared" si="0"/>
        <v>0</v>
      </c>
    </row>
    <row r="73" spans="1:7" x14ac:dyDescent="0.25">
      <c r="A73"/>
      <c r="B73" s="18">
        <v>58</v>
      </c>
      <c r="C73" s="21" t="s">
        <v>137</v>
      </c>
      <c r="D73" s="22" t="s">
        <v>25</v>
      </c>
      <c r="E73" s="22">
        <v>10</v>
      </c>
      <c r="F73" s="61">
        <v>0</v>
      </c>
      <c r="G73" s="37">
        <f t="shared" si="0"/>
        <v>0</v>
      </c>
    </row>
    <row r="74" spans="1:7" x14ac:dyDescent="0.25">
      <c r="A74"/>
      <c r="B74" s="18">
        <v>59</v>
      </c>
      <c r="C74" s="21" t="s">
        <v>138</v>
      </c>
      <c r="D74" s="22" t="s">
        <v>2</v>
      </c>
      <c r="E74" s="22">
        <v>4</v>
      </c>
      <c r="F74" s="61">
        <v>0</v>
      </c>
      <c r="G74" s="37">
        <f t="shared" si="0"/>
        <v>0</v>
      </c>
    </row>
    <row r="75" spans="1:7" x14ac:dyDescent="0.25">
      <c r="A75"/>
      <c r="B75" s="18">
        <v>60</v>
      </c>
      <c r="C75" s="21" t="s">
        <v>139</v>
      </c>
      <c r="D75" s="22" t="s">
        <v>2</v>
      </c>
      <c r="E75" s="22">
        <v>4</v>
      </c>
      <c r="F75" s="61">
        <v>0</v>
      </c>
      <c r="G75" s="37">
        <f t="shared" si="0"/>
        <v>0</v>
      </c>
    </row>
    <row r="76" spans="1:7" x14ac:dyDescent="0.25">
      <c r="A76"/>
      <c r="B76" s="18">
        <v>61</v>
      </c>
      <c r="C76" s="21" t="s">
        <v>169</v>
      </c>
      <c r="D76" s="22" t="s">
        <v>2</v>
      </c>
      <c r="E76" s="40">
        <v>12</v>
      </c>
      <c r="F76" s="61">
        <v>0</v>
      </c>
      <c r="G76" s="37">
        <f t="shared" si="0"/>
        <v>0</v>
      </c>
    </row>
    <row r="77" spans="1:7" x14ac:dyDescent="0.25">
      <c r="A77"/>
      <c r="B77" s="18">
        <v>62</v>
      </c>
      <c r="C77" s="33" t="s">
        <v>105</v>
      </c>
      <c r="D77" s="18" t="s">
        <v>2</v>
      </c>
      <c r="E77" s="55">
        <v>4</v>
      </c>
      <c r="F77" s="61">
        <v>0</v>
      </c>
      <c r="G77" s="37">
        <f t="shared" si="0"/>
        <v>0</v>
      </c>
    </row>
    <row r="78" spans="1:7" x14ac:dyDescent="0.25">
      <c r="A78"/>
      <c r="B78" s="18">
        <v>63</v>
      </c>
      <c r="C78" s="21" t="s">
        <v>409</v>
      </c>
      <c r="D78" s="22" t="s">
        <v>2</v>
      </c>
      <c r="E78" s="40">
        <v>20</v>
      </c>
      <c r="F78" s="61">
        <v>0</v>
      </c>
      <c r="G78" s="37">
        <f t="shared" si="0"/>
        <v>0</v>
      </c>
    </row>
    <row r="79" spans="1:7" x14ac:dyDescent="0.25">
      <c r="A79"/>
      <c r="B79" s="18">
        <v>64</v>
      </c>
      <c r="C79" s="21" t="s">
        <v>408</v>
      </c>
      <c r="D79" s="22" t="s">
        <v>2</v>
      </c>
      <c r="E79" s="40">
        <v>20</v>
      </c>
      <c r="F79" s="61">
        <v>0</v>
      </c>
      <c r="G79" s="37">
        <f t="shared" si="0"/>
        <v>0</v>
      </c>
    </row>
    <row r="80" spans="1:7" x14ac:dyDescent="0.25">
      <c r="A80"/>
      <c r="B80" s="18">
        <v>65</v>
      </c>
      <c r="C80" s="21" t="s">
        <v>410</v>
      </c>
      <c r="D80" s="22" t="s">
        <v>2</v>
      </c>
      <c r="E80" s="40">
        <v>20</v>
      </c>
      <c r="F80" s="61">
        <v>0</v>
      </c>
      <c r="G80" s="37">
        <f t="shared" si="0"/>
        <v>0</v>
      </c>
    </row>
    <row r="81" spans="1:7" x14ac:dyDescent="0.25">
      <c r="A81"/>
      <c r="B81" s="18">
        <v>66</v>
      </c>
      <c r="C81" s="21" t="s">
        <v>140</v>
      </c>
      <c r="D81" s="22" t="s">
        <v>2</v>
      </c>
      <c r="E81" s="40">
        <v>2</v>
      </c>
      <c r="F81" s="61">
        <v>0</v>
      </c>
      <c r="G81" s="37">
        <f t="shared" ref="G81:G144" si="1">+E81*F81</f>
        <v>0</v>
      </c>
    </row>
    <row r="82" spans="1:7" x14ac:dyDescent="0.25">
      <c r="A82"/>
      <c r="B82" s="18">
        <v>67</v>
      </c>
      <c r="C82" s="21" t="s">
        <v>141</v>
      </c>
      <c r="D82" s="22" t="s">
        <v>2</v>
      </c>
      <c r="E82" s="40">
        <v>2</v>
      </c>
      <c r="F82" s="61">
        <v>0</v>
      </c>
      <c r="G82" s="37">
        <f t="shared" si="1"/>
        <v>0</v>
      </c>
    </row>
    <row r="83" spans="1:7" x14ac:dyDescent="0.25">
      <c r="A83"/>
      <c r="B83" s="18">
        <v>68</v>
      </c>
      <c r="C83" s="21" t="s">
        <v>142</v>
      </c>
      <c r="D83" s="22" t="s">
        <v>25</v>
      </c>
      <c r="E83" s="40">
        <v>30</v>
      </c>
      <c r="F83" s="61">
        <v>0</v>
      </c>
      <c r="G83" s="37">
        <f t="shared" si="1"/>
        <v>0</v>
      </c>
    </row>
    <row r="84" spans="1:7" x14ac:dyDescent="0.25">
      <c r="A84"/>
      <c r="B84" s="18">
        <v>69</v>
      </c>
      <c r="C84" s="38" t="s">
        <v>412</v>
      </c>
      <c r="D84" s="39" t="s">
        <v>25</v>
      </c>
      <c r="E84" s="22">
        <v>10</v>
      </c>
      <c r="F84" s="61">
        <v>0</v>
      </c>
      <c r="G84" s="37">
        <f t="shared" si="1"/>
        <v>0</v>
      </c>
    </row>
    <row r="85" spans="1:7" x14ac:dyDescent="0.25">
      <c r="A85"/>
      <c r="B85" s="18">
        <v>70</v>
      </c>
      <c r="C85" s="21" t="s">
        <v>413</v>
      </c>
      <c r="D85" s="22" t="s">
        <v>25</v>
      </c>
      <c r="E85" s="22">
        <v>10</v>
      </c>
      <c r="F85" s="61">
        <v>0</v>
      </c>
      <c r="G85" s="37">
        <f t="shared" si="1"/>
        <v>0</v>
      </c>
    </row>
    <row r="86" spans="1:7" x14ac:dyDescent="0.25">
      <c r="A86"/>
      <c r="B86" s="18">
        <v>71</v>
      </c>
      <c r="C86" s="21" t="s">
        <v>143</v>
      </c>
      <c r="D86" s="22" t="s">
        <v>25</v>
      </c>
      <c r="E86" s="22">
        <v>20</v>
      </c>
      <c r="F86" s="61">
        <v>0</v>
      </c>
      <c r="G86" s="37">
        <f t="shared" si="1"/>
        <v>0</v>
      </c>
    </row>
    <row r="87" spans="1:7" x14ac:dyDescent="0.25">
      <c r="A87"/>
      <c r="B87" s="18">
        <v>72</v>
      </c>
      <c r="C87" s="21" t="s">
        <v>144</v>
      </c>
      <c r="D87" s="22" t="s">
        <v>25</v>
      </c>
      <c r="E87" s="22">
        <v>20</v>
      </c>
      <c r="F87" s="61">
        <v>0</v>
      </c>
      <c r="G87" s="37">
        <f t="shared" si="1"/>
        <v>0</v>
      </c>
    </row>
    <row r="88" spans="1:7" x14ac:dyDescent="0.25">
      <c r="A88"/>
      <c r="B88" s="18">
        <v>73</v>
      </c>
      <c r="C88" s="21" t="s">
        <v>145</v>
      </c>
      <c r="D88" s="22" t="s">
        <v>25</v>
      </c>
      <c r="E88" s="22">
        <v>40</v>
      </c>
      <c r="F88" s="61">
        <v>0</v>
      </c>
      <c r="G88" s="37">
        <f t="shared" si="1"/>
        <v>0</v>
      </c>
    </row>
    <row r="89" spans="1:7" x14ac:dyDescent="0.25">
      <c r="A89"/>
      <c r="B89" s="18">
        <v>74</v>
      </c>
      <c r="C89" s="21" t="s">
        <v>146</v>
      </c>
      <c r="D89" s="22" t="s">
        <v>25</v>
      </c>
      <c r="E89" s="22">
        <v>50</v>
      </c>
      <c r="F89" s="61">
        <v>0</v>
      </c>
      <c r="G89" s="37">
        <f t="shared" si="1"/>
        <v>0</v>
      </c>
    </row>
    <row r="90" spans="1:7" x14ac:dyDescent="0.25">
      <c r="A90"/>
      <c r="B90" s="18">
        <v>75</v>
      </c>
      <c r="C90" s="19" t="s">
        <v>124</v>
      </c>
      <c r="D90" s="18" t="s">
        <v>2</v>
      </c>
      <c r="E90" s="20">
        <v>60</v>
      </c>
      <c r="F90" s="61">
        <v>0</v>
      </c>
      <c r="G90" s="37">
        <f t="shared" si="1"/>
        <v>0</v>
      </c>
    </row>
    <row r="91" spans="1:7" x14ac:dyDescent="0.25">
      <c r="A91"/>
      <c r="B91" s="18">
        <v>76</v>
      </c>
      <c r="C91" s="19" t="s">
        <v>125</v>
      </c>
      <c r="D91" s="18" t="s">
        <v>2</v>
      </c>
      <c r="E91" s="20">
        <v>60</v>
      </c>
      <c r="F91" s="61">
        <v>0</v>
      </c>
      <c r="G91" s="37">
        <f t="shared" si="1"/>
        <v>0</v>
      </c>
    </row>
    <row r="92" spans="1:7" x14ac:dyDescent="0.25">
      <c r="A92"/>
      <c r="B92" s="18">
        <v>77</v>
      </c>
      <c r="C92" s="19" t="s">
        <v>126</v>
      </c>
      <c r="D92" s="18" t="s">
        <v>2</v>
      </c>
      <c r="E92" s="20">
        <v>60</v>
      </c>
      <c r="F92" s="61">
        <v>0</v>
      </c>
      <c r="G92" s="37">
        <f t="shared" si="1"/>
        <v>0</v>
      </c>
    </row>
    <row r="93" spans="1:7" x14ac:dyDescent="0.25">
      <c r="A93"/>
      <c r="B93" s="18">
        <v>78</v>
      </c>
      <c r="C93" s="19" t="s">
        <v>127</v>
      </c>
      <c r="D93" s="18" t="s">
        <v>2</v>
      </c>
      <c r="E93" s="20">
        <v>60</v>
      </c>
      <c r="F93" s="61">
        <v>0</v>
      </c>
      <c r="G93" s="37">
        <f t="shared" si="1"/>
        <v>0</v>
      </c>
    </row>
    <row r="94" spans="1:7" x14ac:dyDescent="0.25">
      <c r="A94"/>
      <c r="B94" s="18">
        <v>79</v>
      </c>
      <c r="C94" s="21" t="s">
        <v>369</v>
      </c>
      <c r="D94" s="22" t="s">
        <v>2</v>
      </c>
      <c r="E94" s="22">
        <v>2</v>
      </c>
      <c r="F94" s="61">
        <v>0</v>
      </c>
      <c r="G94" s="37">
        <f t="shared" si="1"/>
        <v>0</v>
      </c>
    </row>
    <row r="95" spans="1:7" x14ac:dyDescent="0.25">
      <c r="A95"/>
      <c r="B95" s="18">
        <v>80</v>
      </c>
      <c r="C95" s="21" t="s">
        <v>370</v>
      </c>
      <c r="D95" s="22" t="s">
        <v>2</v>
      </c>
      <c r="E95" s="22">
        <v>70</v>
      </c>
      <c r="F95" s="61">
        <v>0</v>
      </c>
      <c r="G95" s="37">
        <f t="shared" si="1"/>
        <v>0</v>
      </c>
    </row>
    <row r="96" spans="1:7" x14ac:dyDescent="0.25">
      <c r="A96"/>
      <c r="B96" s="18">
        <v>81</v>
      </c>
      <c r="C96" s="21" t="s">
        <v>371</v>
      </c>
      <c r="D96" s="22" t="s">
        <v>2</v>
      </c>
      <c r="E96" s="22">
        <v>30</v>
      </c>
      <c r="F96" s="61">
        <v>0</v>
      </c>
      <c r="G96" s="37">
        <f t="shared" si="1"/>
        <v>0</v>
      </c>
    </row>
    <row r="97" spans="1:7" x14ac:dyDescent="0.25">
      <c r="A97"/>
      <c r="B97" s="18">
        <v>82</v>
      </c>
      <c r="C97" s="33" t="s">
        <v>441</v>
      </c>
      <c r="D97" s="18" t="s">
        <v>2</v>
      </c>
      <c r="E97" s="18">
        <v>5</v>
      </c>
      <c r="F97" s="61">
        <v>0</v>
      </c>
      <c r="G97" s="37">
        <f t="shared" si="1"/>
        <v>0</v>
      </c>
    </row>
    <row r="98" spans="1:7" x14ac:dyDescent="0.25">
      <c r="A98"/>
      <c r="B98" s="18">
        <v>83</v>
      </c>
      <c r="C98" s="33" t="s">
        <v>440</v>
      </c>
      <c r="D98" s="18" t="s">
        <v>2</v>
      </c>
      <c r="E98" s="18">
        <v>5</v>
      </c>
      <c r="F98" s="61">
        <v>0</v>
      </c>
      <c r="G98" s="37">
        <f t="shared" si="1"/>
        <v>0</v>
      </c>
    </row>
    <row r="99" spans="1:7" x14ac:dyDescent="0.25">
      <c r="A99"/>
      <c r="B99" s="18">
        <v>84</v>
      </c>
      <c r="C99" s="21" t="s">
        <v>442</v>
      </c>
      <c r="D99" s="22" t="s">
        <v>3</v>
      </c>
      <c r="E99" s="22">
        <v>10</v>
      </c>
      <c r="F99" s="61">
        <v>0</v>
      </c>
      <c r="G99" s="37">
        <f t="shared" si="1"/>
        <v>0</v>
      </c>
    </row>
    <row r="100" spans="1:7" x14ac:dyDescent="0.25">
      <c r="A100"/>
      <c r="B100" s="18">
        <v>85</v>
      </c>
      <c r="C100" s="21" t="s">
        <v>443</v>
      </c>
      <c r="D100" s="22" t="s">
        <v>3</v>
      </c>
      <c r="E100" s="22">
        <v>10</v>
      </c>
      <c r="F100" s="61">
        <v>0</v>
      </c>
      <c r="G100" s="37">
        <f t="shared" si="1"/>
        <v>0</v>
      </c>
    </row>
    <row r="101" spans="1:7" x14ac:dyDescent="0.25">
      <c r="A101"/>
      <c r="B101" s="18">
        <v>86</v>
      </c>
      <c r="C101" s="41" t="s">
        <v>389</v>
      </c>
      <c r="D101" s="42" t="s">
        <v>3</v>
      </c>
      <c r="E101" s="22">
        <v>60</v>
      </c>
      <c r="F101" s="61">
        <v>0</v>
      </c>
      <c r="G101" s="37">
        <f t="shared" si="1"/>
        <v>0</v>
      </c>
    </row>
    <row r="102" spans="1:7" x14ac:dyDescent="0.25">
      <c r="A102"/>
      <c r="B102" s="18">
        <v>87</v>
      </c>
      <c r="C102" s="41" t="s">
        <v>388</v>
      </c>
      <c r="D102" s="42" t="s">
        <v>3</v>
      </c>
      <c r="E102" s="22">
        <v>60</v>
      </c>
      <c r="F102" s="61">
        <v>0</v>
      </c>
      <c r="G102" s="37">
        <f t="shared" si="1"/>
        <v>0</v>
      </c>
    </row>
    <row r="103" spans="1:7" x14ac:dyDescent="0.25">
      <c r="A103"/>
      <c r="B103" s="18">
        <v>88</v>
      </c>
      <c r="C103" s="41" t="s">
        <v>395</v>
      </c>
      <c r="D103" s="42" t="s">
        <v>3</v>
      </c>
      <c r="E103" s="22">
        <v>60</v>
      </c>
      <c r="F103" s="61">
        <v>0</v>
      </c>
      <c r="G103" s="37">
        <f t="shared" si="1"/>
        <v>0</v>
      </c>
    </row>
    <row r="104" spans="1:7" x14ac:dyDescent="0.25">
      <c r="A104"/>
      <c r="B104" s="18">
        <v>89</v>
      </c>
      <c r="C104" s="41" t="s">
        <v>394</v>
      </c>
      <c r="D104" s="42" t="s">
        <v>3</v>
      </c>
      <c r="E104" s="22">
        <v>60</v>
      </c>
      <c r="F104" s="61">
        <v>0</v>
      </c>
      <c r="G104" s="37">
        <f t="shared" si="1"/>
        <v>0</v>
      </c>
    </row>
    <row r="105" spans="1:7" x14ac:dyDescent="0.25">
      <c r="A105"/>
      <c r="B105" s="18">
        <v>90</v>
      </c>
      <c r="C105" s="41" t="s">
        <v>387</v>
      </c>
      <c r="D105" s="42" t="s">
        <v>3</v>
      </c>
      <c r="E105" s="22">
        <v>60</v>
      </c>
      <c r="F105" s="61">
        <v>0</v>
      </c>
      <c r="G105" s="37">
        <f t="shared" si="1"/>
        <v>0</v>
      </c>
    </row>
    <row r="106" spans="1:7" x14ac:dyDescent="0.25">
      <c r="A106"/>
      <c r="B106" s="18">
        <v>91</v>
      </c>
      <c r="C106" s="41" t="s">
        <v>386</v>
      </c>
      <c r="D106" s="42" t="s">
        <v>3</v>
      </c>
      <c r="E106" s="22">
        <v>60</v>
      </c>
      <c r="F106" s="61">
        <v>0</v>
      </c>
      <c r="G106" s="37">
        <f t="shared" si="1"/>
        <v>0</v>
      </c>
    </row>
    <row r="107" spans="1:7" x14ac:dyDescent="0.25">
      <c r="A107"/>
      <c r="B107" s="18">
        <v>92</v>
      </c>
      <c r="C107" s="41" t="s">
        <v>393</v>
      </c>
      <c r="D107" s="42" t="s">
        <v>3</v>
      </c>
      <c r="E107" s="22">
        <v>60</v>
      </c>
      <c r="F107" s="61">
        <v>0</v>
      </c>
      <c r="G107" s="37">
        <f t="shared" si="1"/>
        <v>0</v>
      </c>
    </row>
    <row r="108" spans="1:7" x14ac:dyDescent="0.25">
      <c r="A108"/>
      <c r="B108" s="18">
        <v>93</v>
      </c>
      <c r="C108" s="41" t="s">
        <v>390</v>
      </c>
      <c r="D108" s="42" t="s">
        <v>3</v>
      </c>
      <c r="E108" s="22">
        <v>60</v>
      </c>
      <c r="F108" s="61">
        <v>0</v>
      </c>
      <c r="G108" s="37">
        <f t="shared" si="1"/>
        <v>0</v>
      </c>
    </row>
    <row r="109" spans="1:7" x14ac:dyDescent="0.25">
      <c r="A109"/>
      <c r="B109" s="18">
        <v>94</v>
      </c>
      <c r="C109" s="21" t="s">
        <v>419</v>
      </c>
      <c r="D109" s="22" t="s">
        <v>3</v>
      </c>
      <c r="E109" s="22">
        <v>40</v>
      </c>
      <c r="F109" s="61">
        <v>0</v>
      </c>
      <c r="G109" s="37">
        <f t="shared" si="1"/>
        <v>0</v>
      </c>
    </row>
    <row r="110" spans="1:7" x14ac:dyDescent="0.25">
      <c r="A110"/>
      <c r="B110" s="18">
        <v>95</v>
      </c>
      <c r="C110" s="21" t="s">
        <v>420</v>
      </c>
      <c r="D110" s="22" t="s">
        <v>3</v>
      </c>
      <c r="E110" s="22">
        <v>40</v>
      </c>
      <c r="F110" s="61">
        <v>0</v>
      </c>
      <c r="G110" s="37">
        <f t="shared" si="1"/>
        <v>0</v>
      </c>
    </row>
    <row r="111" spans="1:7" x14ac:dyDescent="0.25">
      <c r="A111"/>
      <c r="B111" s="18">
        <v>96</v>
      </c>
      <c r="C111" s="21" t="s">
        <v>373</v>
      </c>
      <c r="D111" s="22" t="s">
        <v>3</v>
      </c>
      <c r="E111" s="22">
        <v>480</v>
      </c>
      <c r="F111" s="61">
        <v>0</v>
      </c>
      <c r="G111" s="37">
        <f t="shared" si="1"/>
        <v>0</v>
      </c>
    </row>
    <row r="112" spans="1:7" x14ac:dyDescent="0.25">
      <c r="A112"/>
      <c r="B112" s="18">
        <v>97</v>
      </c>
      <c r="C112" s="21" t="s">
        <v>418</v>
      </c>
      <c r="D112" s="22" t="s">
        <v>3</v>
      </c>
      <c r="E112" s="22">
        <v>160</v>
      </c>
      <c r="F112" s="61">
        <v>0</v>
      </c>
      <c r="G112" s="37">
        <f t="shared" si="1"/>
        <v>0</v>
      </c>
    </row>
    <row r="113" spans="1:7" x14ac:dyDescent="0.25">
      <c r="A113"/>
      <c r="B113" s="18">
        <v>98</v>
      </c>
      <c r="C113" s="21" t="s">
        <v>421</v>
      </c>
      <c r="D113" s="22" t="s">
        <v>3</v>
      </c>
      <c r="E113" s="22">
        <v>32</v>
      </c>
      <c r="F113" s="61">
        <v>0</v>
      </c>
      <c r="G113" s="37">
        <f t="shared" si="1"/>
        <v>0</v>
      </c>
    </row>
    <row r="114" spans="1:7" x14ac:dyDescent="0.25">
      <c r="A114"/>
      <c r="B114" s="18">
        <v>99</v>
      </c>
      <c r="C114" s="21" t="s">
        <v>384</v>
      </c>
      <c r="D114" s="22" t="s">
        <v>3</v>
      </c>
      <c r="E114" s="22">
        <v>4</v>
      </c>
      <c r="F114" s="61">
        <v>0</v>
      </c>
      <c r="G114" s="37">
        <f t="shared" si="1"/>
        <v>0</v>
      </c>
    </row>
    <row r="115" spans="1:7" x14ac:dyDescent="0.25">
      <c r="A115"/>
      <c r="B115" s="18">
        <v>100</v>
      </c>
      <c r="C115" s="21" t="s">
        <v>383</v>
      </c>
      <c r="D115" s="22" t="s">
        <v>3</v>
      </c>
      <c r="E115" s="22">
        <v>4</v>
      </c>
      <c r="F115" s="61">
        <v>0</v>
      </c>
      <c r="G115" s="37">
        <f t="shared" si="1"/>
        <v>0</v>
      </c>
    </row>
    <row r="116" spans="1:7" x14ac:dyDescent="0.25">
      <c r="A116"/>
      <c r="B116" s="18">
        <v>101</v>
      </c>
      <c r="C116" s="21" t="s">
        <v>422</v>
      </c>
      <c r="D116" s="22" t="s">
        <v>3</v>
      </c>
      <c r="E116" s="22">
        <v>160</v>
      </c>
      <c r="F116" s="61">
        <v>0</v>
      </c>
      <c r="G116" s="37">
        <f t="shared" si="1"/>
        <v>0</v>
      </c>
    </row>
    <row r="117" spans="1:7" x14ac:dyDescent="0.25">
      <c r="A117"/>
      <c r="B117" s="18">
        <v>102</v>
      </c>
      <c r="C117" s="21" t="s">
        <v>68</v>
      </c>
      <c r="D117" s="22" t="s">
        <v>2</v>
      </c>
      <c r="E117" s="22">
        <v>15</v>
      </c>
      <c r="F117" s="61">
        <v>0</v>
      </c>
      <c r="G117" s="37">
        <f t="shared" si="1"/>
        <v>0</v>
      </c>
    </row>
    <row r="118" spans="1:7" x14ac:dyDescent="0.25">
      <c r="A118"/>
      <c r="B118" s="18">
        <v>103</v>
      </c>
      <c r="C118" s="33" t="s">
        <v>111</v>
      </c>
      <c r="D118" s="18" t="s">
        <v>2</v>
      </c>
      <c r="E118" s="18">
        <v>2</v>
      </c>
      <c r="F118" s="61">
        <v>0</v>
      </c>
      <c r="G118" s="37">
        <f t="shared" si="1"/>
        <v>0</v>
      </c>
    </row>
    <row r="119" spans="1:7" x14ac:dyDescent="0.25">
      <c r="A119"/>
      <c r="B119" s="18">
        <v>104</v>
      </c>
      <c r="C119" s="33" t="s">
        <v>110</v>
      </c>
      <c r="D119" s="18" t="s">
        <v>2</v>
      </c>
      <c r="E119" s="18">
        <v>2</v>
      </c>
      <c r="F119" s="61">
        <v>0</v>
      </c>
      <c r="G119" s="37">
        <f t="shared" si="1"/>
        <v>0</v>
      </c>
    </row>
    <row r="120" spans="1:7" x14ac:dyDescent="0.25">
      <c r="A120"/>
      <c r="B120" s="18">
        <v>105</v>
      </c>
      <c r="C120" s="21" t="s">
        <v>374</v>
      </c>
      <c r="D120" s="22" t="s">
        <v>3</v>
      </c>
      <c r="E120" s="22">
        <v>300</v>
      </c>
      <c r="F120" s="61">
        <v>0</v>
      </c>
      <c r="G120" s="37">
        <f t="shared" si="1"/>
        <v>0</v>
      </c>
    </row>
    <row r="121" spans="1:7" x14ac:dyDescent="0.25">
      <c r="A121"/>
      <c r="B121" s="18">
        <v>106</v>
      </c>
      <c r="C121" s="21" t="s">
        <v>375</v>
      </c>
      <c r="D121" s="22" t="s">
        <v>3</v>
      </c>
      <c r="E121" s="22">
        <v>400</v>
      </c>
      <c r="F121" s="61">
        <v>0</v>
      </c>
      <c r="G121" s="37">
        <f t="shared" si="1"/>
        <v>0</v>
      </c>
    </row>
    <row r="122" spans="1:7" x14ac:dyDescent="0.25">
      <c r="A122"/>
      <c r="B122" s="18">
        <v>107</v>
      </c>
      <c r="C122" s="21" t="s">
        <v>446</v>
      </c>
      <c r="D122" s="22" t="s">
        <v>2</v>
      </c>
      <c r="E122" s="22">
        <v>20</v>
      </c>
      <c r="F122" s="61">
        <v>0</v>
      </c>
      <c r="G122" s="37">
        <f t="shared" si="1"/>
        <v>0</v>
      </c>
    </row>
    <row r="123" spans="1:7" x14ac:dyDescent="0.25">
      <c r="B123" s="18">
        <v>108</v>
      </c>
      <c r="C123" s="21" t="s">
        <v>170</v>
      </c>
      <c r="D123" s="22" t="s">
        <v>2</v>
      </c>
      <c r="E123" s="22">
        <v>30</v>
      </c>
      <c r="F123" s="61">
        <v>0</v>
      </c>
      <c r="G123" s="37">
        <f t="shared" si="1"/>
        <v>0</v>
      </c>
    </row>
    <row r="124" spans="1:7" x14ac:dyDescent="0.25">
      <c r="B124" s="18">
        <v>109</v>
      </c>
      <c r="C124" s="21" t="s">
        <v>411</v>
      </c>
      <c r="D124" s="22" t="s">
        <v>25</v>
      </c>
      <c r="E124" s="22">
        <v>40</v>
      </c>
      <c r="F124" s="61">
        <v>0</v>
      </c>
      <c r="G124" s="37">
        <f t="shared" si="1"/>
        <v>0</v>
      </c>
    </row>
    <row r="125" spans="1:7" x14ac:dyDescent="0.25">
      <c r="B125" s="18">
        <v>110</v>
      </c>
      <c r="C125" s="21" t="s">
        <v>351</v>
      </c>
      <c r="D125" s="22" t="s">
        <v>25</v>
      </c>
      <c r="E125" s="22">
        <v>40</v>
      </c>
      <c r="F125" s="61">
        <v>0</v>
      </c>
      <c r="G125" s="37">
        <f t="shared" si="1"/>
        <v>0</v>
      </c>
    </row>
    <row r="126" spans="1:7" x14ac:dyDescent="0.25">
      <c r="B126" s="18">
        <v>111</v>
      </c>
      <c r="C126" s="21" t="s">
        <v>352</v>
      </c>
      <c r="D126" s="22" t="s">
        <v>25</v>
      </c>
      <c r="E126" s="22">
        <v>40</v>
      </c>
      <c r="F126" s="61">
        <v>0</v>
      </c>
      <c r="G126" s="37">
        <f t="shared" si="1"/>
        <v>0</v>
      </c>
    </row>
    <row r="127" spans="1:7" x14ac:dyDescent="0.25">
      <c r="B127" s="18">
        <v>112</v>
      </c>
      <c r="C127" s="21" t="s">
        <v>353</v>
      </c>
      <c r="D127" s="22" t="s">
        <v>25</v>
      </c>
      <c r="E127" s="22">
        <v>30</v>
      </c>
      <c r="F127" s="61">
        <v>0</v>
      </c>
      <c r="G127" s="37">
        <f t="shared" si="1"/>
        <v>0</v>
      </c>
    </row>
    <row r="128" spans="1:7" x14ac:dyDescent="0.25">
      <c r="B128" s="18">
        <v>113</v>
      </c>
      <c r="C128" s="21" t="s">
        <v>354</v>
      </c>
      <c r="D128" s="22" t="s">
        <v>25</v>
      </c>
      <c r="E128" s="22">
        <v>30</v>
      </c>
      <c r="F128" s="61">
        <v>0</v>
      </c>
      <c r="G128" s="37">
        <f t="shared" si="1"/>
        <v>0</v>
      </c>
    </row>
    <row r="129" spans="2:7" x14ac:dyDescent="0.25">
      <c r="B129" s="18">
        <v>114</v>
      </c>
      <c r="C129" s="21" t="s">
        <v>355</v>
      </c>
      <c r="D129" s="22" t="s">
        <v>25</v>
      </c>
      <c r="E129" s="22">
        <v>30</v>
      </c>
      <c r="F129" s="61">
        <v>0</v>
      </c>
      <c r="G129" s="37">
        <f t="shared" si="1"/>
        <v>0</v>
      </c>
    </row>
    <row r="130" spans="2:7" x14ac:dyDescent="0.25">
      <c r="B130" s="18">
        <v>115</v>
      </c>
      <c r="C130" s="21" t="s">
        <v>356</v>
      </c>
      <c r="D130" s="22" t="s">
        <v>25</v>
      </c>
      <c r="E130" s="22">
        <v>10</v>
      </c>
      <c r="F130" s="61">
        <v>0</v>
      </c>
      <c r="G130" s="37">
        <f t="shared" si="1"/>
        <v>0</v>
      </c>
    </row>
    <row r="131" spans="2:7" x14ac:dyDescent="0.25">
      <c r="B131" s="18">
        <v>116</v>
      </c>
      <c r="C131" s="21" t="s">
        <v>357</v>
      </c>
      <c r="D131" s="22" t="s">
        <v>25</v>
      </c>
      <c r="E131" s="22">
        <v>10</v>
      </c>
      <c r="F131" s="61">
        <v>0</v>
      </c>
      <c r="G131" s="37">
        <f t="shared" si="1"/>
        <v>0</v>
      </c>
    </row>
    <row r="132" spans="2:7" x14ac:dyDescent="0.25">
      <c r="B132" s="18">
        <v>117</v>
      </c>
      <c r="C132" s="21" t="s">
        <v>382</v>
      </c>
      <c r="D132" s="22" t="s">
        <v>2</v>
      </c>
      <c r="E132" s="22">
        <v>60</v>
      </c>
      <c r="F132" s="61">
        <v>0</v>
      </c>
      <c r="G132" s="37">
        <f t="shared" si="1"/>
        <v>0</v>
      </c>
    </row>
    <row r="133" spans="2:7" x14ac:dyDescent="0.25">
      <c r="B133" s="18">
        <v>118</v>
      </c>
      <c r="C133" s="21" t="s">
        <v>358</v>
      </c>
      <c r="D133" s="22" t="s">
        <v>25</v>
      </c>
      <c r="E133" s="22">
        <v>30</v>
      </c>
      <c r="F133" s="61">
        <v>0</v>
      </c>
      <c r="G133" s="37">
        <f t="shared" si="1"/>
        <v>0</v>
      </c>
    </row>
    <row r="134" spans="2:7" x14ac:dyDescent="0.25">
      <c r="B134" s="18">
        <v>119</v>
      </c>
      <c r="C134" s="21" t="s">
        <v>476</v>
      </c>
      <c r="D134" s="22" t="s">
        <v>2</v>
      </c>
      <c r="E134" s="22">
        <v>6</v>
      </c>
      <c r="F134" s="61">
        <v>0</v>
      </c>
      <c r="G134" s="37">
        <f t="shared" si="1"/>
        <v>0</v>
      </c>
    </row>
    <row r="135" spans="2:7" x14ac:dyDescent="0.25">
      <c r="B135" s="18">
        <v>120</v>
      </c>
      <c r="C135" s="21" t="s">
        <v>477</v>
      </c>
      <c r="D135" s="22" t="s">
        <v>2</v>
      </c>
      <c r="E135" s="22">
        <v>178</v>
      </c>
      <c r="F135" s="61">
        <v>0</v>
      </c>
      <c r="G135" s="37">
        <f t="shared" si="1"/>
        <v>0</v>
      </c>
    </row>
    <row r="136" spans="2:7" x14ac:dyDescent="0.25">
      <c r="B136" s="18">
        <v>121</v>
      </c>
      <c r="C136" s="21" t="s">
        <v>478</v>
      </c>
      <c r="D136" s="22" t="s">
        <v>2</v>
      </c>
      <c r="E136" s="22">
        <v>12</v>
      </c>
      <c r="F136" s="61">
        <v>0</v>
      </c>
      <c r="G136" s="37">
        <f t="shared" si="1"/>
        <v>0</v>
      </c>
    </row>
    <row r="137" spans="2:7" x14ac:dyDescent="0.25">
      <c r="B137" s="18">
        <v>122</v>
      </c>
      <c r="C137" s="21" t="s">
        <v>479</v>
      </c>
      <c r="D137" s="22" t="s">
        <v>2</v>
      </c>
      <c r="E137" s="22">
        <v>8</v>
      </c>
      <c r="F137" s="61">
        <v>0</v>
      </c>
      <c r="G137" s="37">
        <f t="shared" si="1"/>
        <v>0</v>
      </c>
    </row>
    <row r="138" spans="2:7" x14ac:dyDescent="0.25">
      <c r="B138" s="18">
        <v>123</v>
      </c>
      <c r="C138" s="21" t="s">
        <v>171</v>
      </c>
      <c r="D138" s="22" t="s">
        <v>2</v>
      </c>
      <c r="E138" s="22">
        <v>5</v>
      </c>
      <c r="F138" s="61">
        <v>0</v>
      </c>
      <c r="G138" s="37">
        <f t="shared" si="1"/>
        <v>0</v>
      </c>
    </row>
    <row r="139" spans="2:7" x14ac:dyDescent="0.25">
      <c r="B139" s="18">
        <v>124</v>
      </c>
      <c r="C139" s="21" t="s">
        <v>172</v>
      </c>
      <c r="D139" s="22" t="s">
        <v>2</v>
      </c>
      <c r="E139" s="22">
        <v>5</v>
      </c>
      <c r="F139" s="61">
        <v>0</v>
      </c>
      <c r="G139" s="37">
        <f t="shared" si="1"/>
        <v>0</v>
      </c>
    </row>
    <row r="140" spans="2:7" x14ac:dyDescent="0.25">
      <c r="B140" s="18">
        <v>125</v>
      </c>
      <c r="C140" s="21" t="s">
        <v>363</v>
      </c>
      <c r="D140" s="22" t="s">
        <v>2</v>
      </c>
      <c r="E140" s="22">
        <v>4</v>
      </c>
      <c r="F140" s="61">
        <v>0</v>
      </c>
      <c r="G140" s="37">
        <f t="shared" si="1"/>
        <v>0</v>
      </c>
    </row>
    <row r="141" spans="2:7" x14ac:dyDescent="0.25">
      <c r="B141" s="18">
        <v>126</v>
      </c>
      <c r="C141" s="21" t="s">
        <v>364</v>
      </c>
      <c r="D141" s="22" t="s">
        <v>2</v>
      </c>
      <c r="E141" s="22">
        <v>4</v>
      </c>
      <c r="F141" s="61">
        <v>0</v>
      </c>
      <c r="G141" s="37">
        <f t="shared" si="1"/>
        <v>0</v>
      </c>
    </row>
    <row r="142" spans="2:7" x14ac:dyDescent="0.25">
      <c r="B142" s="18">
        <v>127</v>
      </c>
      <c r="C142" s="21" t="s">
        <v>365</v>
      </c>
      <c r="D142" s="22" t="s">
        <v>2</v>
      </c>
      <c r="E142" s="22">
        <v>4</v>
      </c>
      <c r="F142" s="61">
        <v>0</v>
      </c>
      <c r="G142" s="37">
        <f t="shared" si="1"/>
        <v>0</v>
      </c>
    </row>
    <row r="143" spans="2:7" x14ac:dyDescent="0.25">
      <c r="B143" s="18">
        <v>128</v>
      </c>
      <c r="C143" s="21" t="s">
        <v>366</v>
      </c>
      <c r="D143" s="22" t="s">
        <v>2</v>
      </c>
      <c r="E143" s="22">
        <v>4</v>
      </c>
      <c r="F143" s="61">
        <v>0</v>
      </c>
      <c r="G143" s="37">
        <f t="shared" si="1"/>
        <v>0</v>
      </c>
    </row>
    <row r="144" spans="2:7" x14ac:dyDescent="0.25">
      <c r="B144" s="18">
        <v>129</v>
      </c>
      <c r="C144" s="21" t="s">
        <v>83</v>
      </c>
      <c r="D144" s="22" t="s">
        <v>2</v>
      </c>
      <c r="E144" s="22">
        <v>4</v>
      </c>
      <c r="F144" s="61">
        <v>0</v>
      </c>
      <c r="G144" s="37">
        <f t="shared" si="1"/>
        <v>0</v>
      </c>
    </row>
    <row r="145" spans="2:7" x14ac:dyDescent="0.25">
      <c r="B145" s="18">
        <v>130</v>
      </c>
      <c r="C145" s="21" t="s">
        <v>84</v>
      </c>
      <c r="D145" s="22" t="s">
        <v>2</v>
      </c>
      <c r="E145" s="22">
        <v>4</v>
      </c>
      <c r="F145" s="61">
        <v>0</v>
      </c>
      <c r="G145" s="37">
        <f t="shared" ref="G145:G208" si="2">+E145*F145</f>
        <v>0</v>
      </c>
    </row>
    <row r="146" spans="2:7" x14ac:dyDescent="0.25">
      <c r="B146" s="18">
        <v>131</v>
      </c>
      <c r="C146" s="21" t="s">
        <v>85</v>
      </c>
      <c r="D146" s="22" t="s">
        <v>2</v>
      </c>
      <c r="E146" s="22">
        <v>4</v>
      </c>
      <c r="F146" s="61">
        <v>0</v>
      </c>
      <c r="G146" s="37">
        <f t="shared" si="2"/>
        <v>0</v>
      </c>
    </row>
    <row r="147" spans="2:7" x14ac:dyDescent="0.25">
      <c r="B147" s="18">
        <v>132</v>
      </c>
      <c r="C147" s="21" t="s">
        <v>82</v>
      </c>
      <c r="D147" s="22" t="s">
        <v>2</v>
      </c>
      <c r="E147" s="22">
        <v>4</v>
      </c>
      <c r="F147" s="61">
        <v>0</v>
      </c>
      <c r="G147" s="37">
        <f t="shared" si="2"/>
        <v>0</v>
      </c>
    </row>
    <row r="148" spans="2:7" x14ac:dyDescent="0.25">
      <c r="B148" s="18">
        <v>133</v>
      </c>
      <c r="C148" s="21" t="s">
        <v>59</v>
      </c>
      <c r="D148" s="22" t="s">
        <v>2</v>
      </c>
      <c r="E148" s="22">
        <v>15</v>
      </c>
      <c r="F148" s="61">
        <v>0</v>
      </c>
      <c r="G148" s="37">
        <f t="shared" si="2"/>
        <v>0</v>
      </c>
    </row>
    <row r="149" spans="2:7" x14ac:dyDescent="0.25">
      <c r="B149" s="18">
        <v>134</v>
      </c>
      <c r="C149" s="21" t="s">
        <v>80</v>
      </c>
      <c r="D149" s="22" t="s">
        <v>31</v>
      </c>
      <c r="E149" s="22">
        <v>4</v>
      </c>
      <c r="F149" s="61">
        <v>0</v>
      </c>
      <c r="G149" s="37">
        <f t="shared" si="2"/>
        <v>0</v>
      </c>
    </row>
    <row r="150" spans="2:7" x14ac:dyDescent="0.25">
      <c r="B150" s="18">
        <v>135</v>
      </c>
      <c r="C150" s="21" t="s">
        <v>81</v>
      </c>
      <c r="D150" s="22" t="s">
        <v>31</v>
      </c>
      <c r="E150" s="22">
        <v>4</v>
      </c>
      <c r="F150" s="61">
        <v>0</v>
      </c>
      <c r="G150" s="37">
        <f t="shared" si="2"/>
        <v>0</v>
      </c>
    </row>
    <row r="151" spans="2:7" x14ac:dyDescent="0.25">
      <c r="B151" s="18">
        <v>136</v>
      </c>
      <c r="C151" s="21" t="s">
        <v>372</v>
      </c>
      <c r="D151" s="22" t="s">
        <v>2</v>
      </c>
      <c r="E151" s="22">
        <v>15</v>
      </c>
      <c r="F151" s="61">
        <v>0</v>
      </c>
      <c r="G151" s="37">
        <f t="shared" si="2"/>
        <v>0</v>
      </c>
    </row>
    <row r="152" spans="2:7" x14ac:dyDescent="0.25">
      <c r="B152" s="18">
        <v>137</v>
      </c>
      <c r="C152" s="33" t="s">
        <v>55</v>
      </c>
      <c r="D152" s="18" t="s">
        <v>2</v>
      </c>
      <c r="E152" s="18">
        <v>5</v>
      </c>
      <c r="F152" s="61">
        <v>0</v>
      </c>
      <c r="G152" s="37">
        <f t="shared" si="2"/>
        <v>0</v>
      </c>
    </row>
    <row r="153" spans="2:7" x14ac:dyDescent="0.25">
      <c r="B153" s="18">
        <v>138</v>
      </c>
      <c r="C153" s="21" t="s">
        <v>73</v>
      </c>
      <c r="D153" s="22" t="s">
        <v>2</v>
      </c>
      <c r="E153" s="22">
        <v>10</v>
      </c>
      <c r="F153" s="61">
        <v>0</v>
      </c>
      <c r="G153" s="37">
        <f t="shared" si="2"/>
        <v>0</v>
      </c>
    </row>
    <row r="154" spans="2:7" x14ac:dyDescent="0.25">
      <c r="B154" s="18">
        <v>139</v>
      </c>
      <c r="C154" s="21" t="s">
        <v>480</v>
      </c>
      <c r="D154" s="22" t="s">
        <v>2</v>
      </c>
      <c r="E154" s="22">
        <v>10</v>
      </c>
      <c r="F154" s="61">
        <v>0</v>
      </c>
      <c r="G154" s="37">
        <f t="shared" si="2"/>
        <v>0</v>
      </c>
    </row>
    <row r="155" spans="2:7" x14ac:dyDescent="0.25">
      <c r="B155" s="18">
        <v>140</v>
      </c>
      <c r="C155" s="21" t="s">
        <v>481</v>
      </c>
      <c r="D155" s="22" t="s">
        <v>2</v>
      </c>
      <c r="E155" s="22">
        <v>10</v>
      </c>
      <c r="F155" s="61">
        <v>0</v>
      </c>
      <c r="G155" s="37">
        <f t="shared" si="2"/>
        <v>0</v>
      </c>
    </row>
    <row r="156" spans="2:7" x14ac:dyDescent="0.25">
      <c r="B156" s="18">
        <v>141</v>
      </c>
      <c r="C156" s="21" t="s">
        <v>482</v>
      </c>
      <c r="D156" s="22" t="s">
        <v>2</v>
      </c>
      <c r="E156" s="22">
        <v>7</v>
      </c>
      <c r="F156" s="61">
        <v>0</v>
      </c>
      <c r="G156" s="37">
        <f t="shared" si="2"/>
        <v>0</v>
      </c>
    </row>
    <row r="157" spans="2:7" x14ac:dyDescent="0.25">
      <c r="B157" s="18">
        <v>142</v>
      </c>
      <c r="C157" s="21" t="s">
        <v>483</v>
      </c>
      <c r="D157" s="22" t="s">
        <v>2</v>
      </c>
      <c r="E157" s="22">
        <v>45</v>
      </c>
      <c r="F157" s="61">
        <v>0</v>
      </c>
      <c r="G157" s="37">
        <f t="shared" si="2"/>
        <v>0</v>
      </c>
    </row>
    <row r="158" spans="2:7" x14ac:dyDescent="0.25">
      <c r="B158" s="18">
        <v>143</v>
      </c>
      <c r="C158" s="21" t="s">
        <v>486</v>
      </c>
      <c r="D158" s="22" t="s">
        <v>2</v>
      </c>
      <c r="E158" s="22">
        <v>10</v>
      </c>
      <c r="F158" s="61">
        <v>0</v>
      </c>
      <c r="G158" s="37">
        <f t="shared" si="2"/>
        <v>0</v>
      </c>
    </row>
    <row r="159" spans="2:7" x14ac:dyDescent="0.25">
      <c r="B159" s="18">
        <v>144</v>
      </c>
      <c r="C159" s="21" t="s">
        <v>485</v>
      </c>
      <c r="D159" s="22" t="s">
        <v>2</v>
      </c>
      <c r="E159" s="22">
        <v>90</v>
      </c>
      <c r="F159" s="61">
        <v>0</v>
      </c>
      <c r="G159" s="37">
        <f t="shared" si="2"/>
        <v>0</v>
      </c>
    </row>
    <row r="160" spans="2:7" x14ac:dyDescent="0.25">
      <c r="B160" s="18">
        <v>145</v>
      </c>
      <c r="C160" s="21" t="s">
        <v>484</v>
      </c>
      <c r="D160" s="22" t="s">
        <v>2</v>
      </c>
      <c r="E160" s="22">
        <v>40</v>
      </c>
      <c r="F160" s="61">
        <v>0</v>
      </c>
      <c r="G160" s="37">
        <f t="shared" si="2"/>
        <v>0</v>
      </c>
    </row>
    <row r="161" spans="2:7" x14ac:dyDescent="0.25">
      <c r="B161" s="18">
        <v>146</v>
      </c>
      <c r="C161" s="21" t="s">
        <v>487</v>
      </c>
      <c r="D161" s="22" t="s">
        <v>2</v>
      </c>
      <c r="E161" s="22">
        <v>95</v>
      </c>
      <c r="F161" s="61">
        <v>0</v>
      </c>
      <c r="G161" s="37">
        <f t="shared" si="2"/>
        <v>0</v>
      </c>
    </row>
    <row r="162" spans="2:7" x14ac:dyDescent="0.25">
      <c r="B162" s="18">
        <v>147</v>
      </c>
      <c r="C162" s="21" t="s">
        <v>239</v>
      </c>
      <c r="D162" s="22" t="s">
        <v>2</v>
      </c>
      <c r="E162" s="22">
        <v>20</v>
      </c>
      <c r="F162" s="61">
        <v>0</v>
      </c>
      <c r="G162" s="37">
        <f t="shared" si="2"/>
        <v>0</v>
      </c>
    </row>
    <row r="163" spans="2:7" x14ac:dyDescent="0.25">
      <c r="B163" s="18">
        <v>148</v>
      </c>
      <c r="C163" s="33" t="s">
        <v>240</v>
      </c>
      <c r="D163" s="18" t="s">
        <v>118</v>
      </c>
      <c r="E163" s="18">
        <v>6</v>
      </c>
      <c r="F163" s="61">
        <v>0</v>
      </c>
      <c r="G163" s="37">
        <f t="shared" si="2"/>
        <v>0</v>
      </c>
    </row>
    <row r="164" spans="2:7" x14ac:dyDescent="0.25">
      <c r="B164" s="18">
        <v>149</v>
      </c>
      <c r="C164" s="33" t="s">
        <v>241</v>
      </c>
      <c r="D164" s="18" t="s">
        <v>118</v>
      </c>
      <c r="E164" s="18">
        <v>6</v>
      </c>
      <c r="F164" s="61">
        <v>0</v>
      </c>
      <c r="G164" s="37">
        <f t="shared" si="2"/>
        <v>0</v>
      </c>
    </row>
    <row r="165" spans="2:7" x14ac:dyDescent="0.25">
      <c r="B165" s="18">
        <v>150</v>
      </c>
      <c r="C165" s="33" t="s">
        <v>242</v>
      </c>
      <c r="D165" s="18" t="s">
        <v>2</v>
      </c>
      <c r="E165" s="18">
        <v>35</v>
      </c>
      <c r="F165" s="61">
        <v>0</v>
      </c>
      <c r="G165" s="37">
        <f t="shared" si="2"/>
        <v>0</v>
      </c>
    </row>
    <row r="166" spans="2:7" x14ac:dyDescent="0.25">
      <c r="B166" s="18">
        <v>151</v>
      </c>
      <c r="C166" s="21" t="s">
        <v>62</v>
      </c>
      <c r="D166" s="22" t="s">
        <v>2</v>
      </c>
      <c r="E166" s="22">
        <v>45</v>
      </c>
      <c r="F166" s="61">
        <v>0</v>
      </c>
      <c r="G166" s="37">
        <f t="shared" si="2"/>
        <v>0</v>
      </c>
    </row>
    <row r="167" spans="2:7" x14ac:dyDescent="0.25">
      <c r="B167" s="18">
        <v>152</v>
      </c>
      <c r="C167" s="21" t="s">
        <v>63</v>
      </c>
      <c r="D167" s="22" t="s">
        <v>2</v>
      </c>
      <c r="E167" s="22">
        <v>10</v>
      </c>
      <c r="F167" s="61">
        <v>0</v>
      </c>
      <c r="G167" s="37">
        <f t="shared" si="2"/>
        <v>0</v>
      </c>
    </row>
    <row r="168" spans="2:7" x14ac:dyDescent="0.25">
      <c r="B168" s="18">
        <v>153</v>
      </c>
      <c r="C168" s="21" t="s">
        <v>69</v>
      </c>
      <c r="D168" s="22" t="s">
        <v>2</v>
      </c>
      <c r="E168" s="22">
        <v>70</v>
      </c>
      <c r="F168" s="61">
        <v>0</v>
      </c>
      <c r="G168" s="37">
        <f t="shared" si="2"/>
        <v>0</v>
      </c>
    </row>
    <row r="169" spans="2:7" x14ac:dyDescent="0.25">
      <c r="B169" s="18">
        <v>154</v>
      </c>
      <c r="C169" s="21" t="s">
        <v>119</v>
      </c>
      <c r="D169" s="22" t="s">
        <v>2</v>
      </c>
      <c r="E169" s="22">
        <v>5</v>
      </c>
      <c r="F169" s="61">
        <v>0</v>
      </c>
      <c r="G169" s="37">
        <f t="shared" si="2"/>
        <v>0</v>
      </c>
    </row>
    <row r="170" spans="2:7" x14ac:dyDescent="0.25">
      <c r="B170" s="18">
        <v>155</v>
      </c>
      <c r="C170" s="21" t="s">
        <v>359</v>
      </c>
      <c r="D170" s="22" t="s">
        <v>2</v>
      </c>
      <c r="E170" s="22">
        <v>4</v>
      </c>
      <c r="F170" s="61">
        <v>0</v>
      </c>
      <c r="G170" s="37">
        <f t="shared" si="2"/>
        <v>0</v>
      </c>
    </row>
    <row r="171" spans="2:7" x14ac:dyDescent="0.25">
      <c r="B171" s="18">
        <v>156</v>
      </c>
      <c r="C171" s="21" t="s">
        <v>360</v>
      </c>
      <c r="D171" s="22" t="s">
        <v>2</v>
      </c>
      <c r="E171" s="22">
        <v>4</v>
      </c>
      <c r="F171" s="61">
        <v>0</v>
      </c>
      <c r="G171" s="37">
        <f t="shared" si="2"/>
        <v>0</v>
      </c>
    </row>
    <row r="172" spans="2:7" x14ac:dyDescent="0.25">
      <c r="B172" s="18">
        <v>157</v>
      </c>
      <c r="C172" s="21" t="s">
        <v>453</v>
      </c>
      <c r="D172" s="22" t="s">
        <v>61</v>
      </c>
      <c r="E172" s="22">
        <v>10</v>
      </c>
      <c r="F172" s="61">
        <v>0</v>
      </c>
      <c r="G172" s="37">
        <f t="shared" si="2"/>
        <v>0</v>
      </c>
    </row>
    <row r="173" spans="2:7" x14ac:dyDescent="0.25">
      <c r="B173" s="18">
        <v>158</v>
      </c>
      <c r="C173" s="21" t="s">
        <v>488</v>
      </c>
      <c r="D173" s="22" t="s">
        <v>2</v>
      </c>
      <c r="E173" s="22">
        <v>50</v>
      </c>
      <c r="F173" s="61">
        <v>0</v>
      </c>
      <c r="G173" s="37">
        <f t="shared" si="2"/>
        <v>0</v>
      </c>
    </row>
    <row r="174" spans="2:7" x14ac:dyDescent="0.25">
      <c r="B174" s="18">
        <v>159</v>
      </c>
      <c r="C174" s="21" t="s">
        <v>489</v>
      </c>
      <c r="D174" s="22" t="s">
        <v>2</v>
      </c>
      <c r="E174" s="22">
        <v>95</v>
      </c>
      <c r="F174" s="61">
        <v>0</v>
      </c>
      <c r="G174" s="37">
        <f t="shared" si="2"/>
        <v>0</v>
      </c>
    </row>
    <row r="175" spans="2:7" x14ac:dyDescent="0.25">
      <c r="B175" s="18">
        <v>160</v>
      </c>
      <c r="C175" s="21" t="s">
        <v>490</v>
      </c>
      <c r="D175" s="22" t="s">
        <v>2</v>
      </c>
      <c r="E175" s="22">
        <v>80</v>
      </c>
      <c r="F175" s="61">
        <v>0</v>
      </c>
      <c r="G175" s="37">
        <f t="shared" si="2"/>
        <v>0</v>
      </c>
    </row>
    <row r="176" spans="2:7" x14ac:dyDescent="0.25">
      <c r="B176" s="18">
        <v>161</v>
      </c>
      <c r="C176" s="21" t="s">
        <v>14</v>
      </c>
      <c r="D176" s="22" t="s">
        <v>2</v>
      </c>
      <c r="E176" s="22">
        <v>1400</v>
      </c>
      <c r="F176" s="61">
        <v>0</v>
      </c>
      <c r="G176" s="37">
        <f t="shared" si="2"/>
        <v>0</v>
      </c>
    </row>
    <row r="177" spans="2:7" x14ac:dyDescent="0.25">
      <c r="B177" s="18">
        <v>162</v>
      </c>
      <c r="C177" s="21" t="s">
        <v>15</v>
      </c>
      <c r="D177" s="22" t="s">
        <v>2</v>
      </c>
      <c r="E177" s="22">
        <v>300</v>
      </c>
      <c r="F177" s="61">
        <v>0</v>
      </c>
      <c r="G177" s="37">
        <f t="shared" si="2"/>
        <v>0</v>
      </c>
    </row>
    <row r="178" spans="2:7" x14ac:dyDescent="0.25">
      <c r="B178" s="18">
        <v>163</v>
      </c>
      <c r="C178" s="21" t="s">
        <v>16</v>
      </c>
      <c r="D178" s="22" t="s">
        <v>2</v>
      </c>
      <c r="E178" s="22">
        <v>480</v>
      </c>
      <c r="F178" s="61">
        <v>0</v>
      </c>
      <c r="G178" s="37">
        <f t="shared" si="2"/>
        <v>0</v>
      </c>
    </row>
    <row r="179" spans="2:7" x14ac:dyDescent="0.25">
      <c r="B179" s="18">
        <v>164</v>
      </c>
      <c r="C179" s="21" t="s">
        <v>17</v>
      </c>
      <c r="D179" s="22" t="s">
        <v>2</v>
      </c>
      <c r="E179" s="22">
        <v>1100</v>
      </c>
      <c r="F179" s="61">
        <v>0</v>
      </c>
      <c r="G179" s="37">
        <f t="shared" si="2"/>
        <v>0</v>
      </c>
    </row>
    <row r="180" spans="2:7" x14ac:dyDescent="0.25">
      <c r="B180" s="18">
        <v>165</v>
      </c>
      <c r="C180" s="33" t="s">
        <v>150</v>
      </c>
      <c r="D180" s="18" t="s">
        <v>2</v>
      </c>
      <c r="E180" s="18">
        <v>80</v>
      </c>
      <c r="F180" s="61">
        <v>0</v>
      </c>
      <c r="G180" s="37">
        <f t="shared" si="2"/>
        <v>0</v>
      </c>
    </row>
    <row r="181" spans="2:7" x14ac:dyDescent="0.25">
      <c r="B181" s="18">
        <v>166</v>
      </c>
      <c r="C181" s="33" t="s">
        <v>148</v>
      </c>
      <c r="D181" s="18" t="s">
        <v>2</v>
      </c>
      <c r="E181" s="18">
        <v>150</v>
      </c>
      <c r="F181" s="61">
        <v>0</v>
      </c>
      <c r="G181" s="37">
        <f t="shared" si="2"/>
        <v>0</v>
      </c>
    </row>
    <row r="182" spans="2:7" x14ac:dyDescent="0.25">
      <c r="B182" s="18">
        <v>167</v>
      </c>
      <c r="C182" s="33" t="s">
        <v>149</v>
      </c>
      <c r="D182" s="18" t="s">
        <v>2</v>
      </c>
      <c r="E182" s="18">
        <v>150</v>
      </c>
      <c r="F182" s="61">
        <v>0</v>
      </c>
      <c r="G182" s="37">
        <f t="shared" si="2"/>
        <v>0</v>
      </c>
    </row>
    <row r="183" spans="2:7" x14ac:dyDescent="0.25">
      <c r="B183" s="18">
        <v>168</v>
      </c>
      <c r="C183" s="21" t="s">
        <v>50</v>
      </c>
      <c r="D183" s="22" t="s">
        <v>2</v>
      </c>
      <c r="E183" s="22">
        <v>100</v>
      </c>
      <c r="F183" s="61">
        <v>0</v>
      </c>
      <c r="G183" s="37">
        <f t="shared" si="2"/>
        <v>0</v>
      </c>
    </row>
    <row r="184" spans="2:7" x14ac:dyDescent="0.25">
      <c r="B184" s="18">
        <v>169</v>
      </c>
      <c r="C184" s="21" t="s">
        <v>51</v>
      </c>
      <c r="D184" s="22" t="s">
        <v>2</v>
      </c>
      <c r="E184" s="22">
        <v>250</v>
      </c>
      <c r="F184" s="61">
        <v>0</v>
      </c>
      <c r="G184" s="37">
        <f t="shared" si="2"/>
        <v>0</v>
      </c>
    </row>
    <row r="185" spans="2:7" x14ac:dyDescent="0.25">
      <c r="B185" s="18">
        <v>170</v>
      </c>
      <c r="C185" s="21" t="s">
        <v>52</v>
      </c>
      <c r="D185" s="22" t="s">
        <v>2</v>
      </c>
      <c r="E185" s="22">
        <v>90</v>
      </c>
      <c r="F185" s="61">
        <v>0</v>
      </c>
      <c r="G185" s="37">
        <f t="shared" si="2"/>
        <v>0</v>
      </c>
    </row>
    <row r="186" spans="2:7" x14ac:dyDescent="0.25">
      <c r="B186" s="18">
        <v>171</v>
      </c>
      <c r="C186" s="21" t="s">
        <v>53</v>
      </c>
      <c r="D186" s="22" t="s">
        <v>2</v>
      </c>
      <c r="E186" s="22">
        <v>60</v>
      </c>
      <c r="F186" s="61">
        <v>0</v>
      </c>
      <c r="G186" s="37">
        <f t="shared" si="2"/>
        <v>0</v>
      </c>
    </row>
    <row r="187" spans="2:7" x14ac:dyDescent="0.25">
      <c r="B187" s="18">
        <v>172</v>
      </c>
      <c r="C187" s="21" t="s">
        <v>9</v>
      </c>
      <c r="D187" s="22" t="s">
        <v>2</v>
      </c>
      <c r="E187" s="22">
        <v>150</v>
      </c>
      <c r="F187" s="61">
        <v>0</v>
      </c>
      <c r="G187" s="37">
        <f t="shared" si="2"/>
        <v>0</v>
      </c>
    </row>
    <row r="188" spans="2:7" x14ac:dyDescent="0.25">
      <c r="B188" s="18">
        <v>173</v>
      </c>
      <c r="C188" s="21" t="s">
        <v>10</v>
      </c>
      <c r="D188" s="22" t="s">
        <v>2</v>
      </c>
      <c r="E188" s="22">
        <v>1200</v>
      </c>
      <c r="F188" s="61">
        <v>0</v>
      </c>
      <c r="G188" s="37">
        <f t="shared" si="2"/>
        <v>0</v>
      </c>
    </row>
    <row r="189" spans="2:7" x14ac:dyDescent="0.25">
      <c r="B189" s="18">
        <v>174</v>
      </c>
      <c r="C189" s="21" t="s">
        <v>11</v>
      </c>
      <c r="D189" s="22" t="s">
        <v>2</v>
      </c>
      <c r="E189" s="22">
        <v>120</v>
      </c>
      <c r="F189" s="61">
        <v>0</v>
      </c>
      <c r="G189" s="37">
        <f t="shared" si="2"/>
        <v>0</v>
      </c>
    </row>
    <row r="190" spans="2:7" x14ac:dyDescent="0.25">
      <c r="B190" s="18">
        <v>175</v>
      </c>
      <c r="C190" s="21" t="s">
        <v>12</v>
      </c>
      <c r="D190" s="22" t="s">
        <v>2</v>
      </c>
      <c r="E190" s="22">
        <v>1500</v>
      </c>
      <c r="F190" s="61">
        <v>0</v>
      </c>
      <c r="G190" s="37">
        <f t="shared" si="2"/>
        <v>0</v>
      </c>
    </row>
    <row r="191" spans="2:7" x14ac:dyDescent="0.25">
      <c r="B191" s="18">
        <v>176</v>
      </c>
      <c r="C191" s="21" t="s">
        <v>13</v>
      </c>
      <c r="D191" s="22" t="s">
        <v>2</v>
      </c>
      <c r="E191" s="22">
        <v>250</v>
      </c>
      <c r="F191" s="61">
        <v>0</v>
      </c>
      <c r="G191" s="37">
        <f t="shared" si="2"/>
        <v>0</v>
      </c>
    </row>
    <row r="192" spans="2:7" x14ac:dyDescent="0.25">
      <c r="B192" s="18">
        <v>177</v>
      </c>
      <c r="C192" s="21" t="s">
        <v>60</v>
      </c>
      <c r="D192" s="22" t="s">
        <v>61</v>
      </c>
      <c r="E192" s="22">
        <v>15</v>
      </c>
      <c r="F192" s="61">
        <v>0</v>
      </c>
      <c r="G192" s="37">
        <f t="shared" si="2"/>
        <v>0</v>
      </c>
    </row>
    <row r="193" spans="2:7" x14ac:dyDescent="0.25">
      <c r="B193" s="18">
        <v>178</v>
      </c>
      <c r="C193" s="33" t="s">
        <v>163</v>
      </c>
      <c r="D193" s="18" t="s">
        <v>2</v>
      </c>
      <c r="E193" s="18">
        <v>80</v>
      </c>
      <c r="F193" s="61">
        <v>0</v>
      </c>
      <c r="G193" s="37">
        <f t="shared" si="2"/>
        <v>0</v>
      </c>
    </row>
    <row r="194" spans="2:7" x14ac:dyDescent="0.25">
      <c r="B194" s="18">
        <v>179</v>
      </c>
      <c r="C194" s="33" t="s">
        <v>164</v>
      </c>
      <c r="D194" s="18" t="s">
        <v>2</v>
      </c>
      <c r="E194" s="18">
        <v>40</v>
      </c>
      <c r="F194" s="61">
        <v>0</v>
      </c>
      <c r="G194" s="37">
        <f t="shared" si="2"/>
        <v>0</v>
      </c>
    </row>
    <row r="195" spans="2:7" x14ac:dyDescent="0.25">
      <c r="B195" s="18">
        <v>180</v>
      </c>
      <c r="C195" s="33" t="s">
        <v>165</v>
      </c>
      <c r="D195" s="18" t="s">
        <v>2</v>
      </c>
      <c r="E195" s="18">
        <v>80</v>
      </c>
      <c r="F195" s="61">
        <v>0</v>
      </c>
      <c r="G195" s="37">
        <f t="shared" si="2"/>
        <v>0</v>
      </c>
    </row>
    <row r="196" spans="2:7" x14ac:dyDescent="0.25">
      <c r="B196" s="18">
        <v>181</v>
      </c>
      <c r="C196" s="21" t="s">
        <v>447</v>
      </c>
      <c r="D196" s="22" t="s">
        <v>2</v>
      </c>
      <c r="E196" s="22">
        <v>15</v>
      </c>
      <c r="F196" s="61">
        <v>0</v>
      </c>
      <c r="G196" s="37">
        <f t="shared" si="2"/>
        <v>0</v>
      </c>
    </row>
    <row r="197" spans="2:7" x14ac:dyDescent="0.25">
      <c r="B197" s="18">
        <v>182</v>
      </c>
      <c r="C197" s="21" t="s">
        <v>173</v>
      </c>
      <c r="D197" s="22" t="s">
        <v>2</v>
      </c>
      <c r="E197" s="22">
        <v>25</v>
      </c>
      <c r="F197" s="61">
        <v>0</v>
      </c>
      <c r="G197" s="37">
        <f t="shared" si="2"/>
        <v>0</v>
      </c>
    </row>
    <row r="198" spans="2:7" x14ac:dyDescent="0.25">
      <c r="B198" s="18">
        <v>183</v>
      </c>
      <c r="C198" s="21" t="s">
        <v>71</v>
      </c>
      <c r="D198" s="22" t="s">
        <v>2</v>
      </c>
      <c r="E198" s="22">
        <v>25</v>
      </c>
      <c r="F198" s="61">
        <v>0</v>
      </c>
      <c r="G198" s="37">
        <f t="shared" si="2"/>
        <v>0</v>
      </c>
    </row>
    <row r="199" spans="2:7" x14ac:dyDescent="0.25">
      <c r="B199" s="18">
        <v>184</v>
      </c>
      <c r="C199" s="21" t="s">
        <v>70</v>
      </c>
      <c r="D199" s="22" t="s">
        <v>2</v>
      </c>
      <c r="E199" s="22">
        <v>220</v>
      </c>
      <c r="F199" s="61">
        <v>0</v>
      </c>
      <c r="G199" s="37">
        <f t="shared" si="2"/>
        <v>0</v>
      </c>
    </row>
    <row r="200" spans="2:7" x14ac:dyDescent="0.25">
      <c r="B200" s="18">
        <v>185</v>
      </c>
      <c r="C200" s="33" t="s">
        <v>376</v>
      </c>
      <c r="D200" s="18" t="s">
        <v>25</v>
      </c>
      <c r="E200" s="18">
        <v>100</v>
      </c>
      <c r="F200" s="61">
        <v>0</v>
      </c>
      <c r="G200" s="37">
        <f t="shared" si="2"/>
        <v>0</v>
      </c>
    </row>
    <row r="201" spans="2:7" x14ac:dyDescent="0.25">
      <c r="B201" s="18">
        <v>186</v>
      </c>
      <c r="C201" s="21" t="s">
        <v>147</v>
      </c>
      <c r="D201" s="22" t="s">
        <v>2</v>
      </c>
      <c r="E201" s="22">
        <v>20</v>
      </c>
      <c r="F201" s="61">
        <v>0</v>
      </c>
      <c r="G201" s="37">
        <f t="shared" si="2"/>
        <v>0</v>
      </c>
    </row>
    <row r="202" spans="2:7" x14ac:dyDescent="0.25">
      <c r="B202" s="18">
        <v>187</v>
      </c>
      <c r="C202" s="21" t="s">
        <v>430</v>
      </c>
      <c r="D202" s="22" t="s">
        <v>2</v>
      </c>
      <c r="E202" s="22">
        <v>120</v>
      </c>
      <c r="F202" s="61">
        <v>0</v>
      </c>
      <c r="G202" s="37">
        <f t="shared" si="2"/>
        <v>0</v>
      </c>
    </row>
    <row r="203" spans="2:7" x14ac:dyDescent="0.25">
      <c r="B203" s="18">
        <v>188</v>
      </c>
      <c r="C203" s="43" t="s">
        <v>436</v>
      </c>
      <c r="D203" s="44" t="s">
        <v>2</v>
      </c>
      <c r="E203" s="44">
        <v>6</v>
      </c>
      <c r="F203" s="61">
        <v>0</v>
      </c>
      <c r="G203" s="37">
        <f t="shared" si="2"/>
        <v>0</v>
      </c>
    </row>
    <row r="204" spans="2:7" x14ac:dyDescent="0.25">
      <c r="B204" s="18">
        <v>189</v>
      </c>
      <c r="C204" s="43" t="s">
        <v>435</v>
      </c>
      <c r="D204" s="44" t="s">
        <v>2</v>
      </c>
      <c r="E204" s="44">
        <v>6</v>
      </c>
      <c r="F204" s="61">
        <v>0</v>
      </c>
      <c r="G204" s="37">
        <f t="shared" si="2"/>
        <v>0</v>
      </c>
    </row>
    <row r="205" spans="2:7" x14ac:dyDescent="0.25">
      <c r="B205" s="18">
        <v>190</v>
      </c>
      <c r="C205" s="43" t="s">
        <v>432</v>
      </c>
      <c r="D205" s="44" t="s">
        <v>2</v>
      </c>
      <c r="E205" s="44">
        <v>6</v>
      </c>
      <c r="F205" s="61">
        <v>0</v>
      </c>
      <c r="G205" s="37">
        <f t="shared" si="2"/>
        <v>0</v>
      </c>
    </row>
    <row r="206" spans="2:7" x14ac:dyDescent="0.25">
      <c r="B206" s="18">
        <v>191</v>
      </c>
      <c r="C206" s="43" t="s">
        <v>434</v>
      </c>
      <c r="D206" s="44" t="s">
        <v>2</v>
      </c>
      <c r="E206" s="44">
        <v>6</v>
      </c>
      <c r="F206" s="61">
        <v>0</v>
      </c>
      <c r="G206" s="37">
        <f t="shared" si="2"/>
        <v>0</v>
      </c>
    </row>
    <row r="207" spans="2:7" x14ac:dyDescent="0.25">
      <c r="B207" s="18">
        <v>192</v>
      </c>
      <c r="C207" s="43" t="s">
        <v>433</v>
      </c>
      <c r="D207" s="44" t="s">
        <v>2</v>
      </c>
      <c r="E207" s="44">
        <v>6</v>
      </c>
      <c r="F207" s="61">
        <v>0</v>
      </c>
      <c r="G207" s="37">
        <f t="shared" si="2"/>
        <v>0</v>
      </c>
    </row>
    <row r="208" spans="2:7" x14ac:dyDescent="0.25">
      <c r="B208" s="18">
        <v>193</v>
      </c>
      <c r="C208" s="21" t="s">
        <v>166</v>
      </c>
      <c r="D208" s="22" t="s">
        <v>2</v>
      </c>
      <c r="E208" s="22">
        <v>20</v>
      </c>
      <c r="F208" s="61">
        <v>0</v>
      </c>
      <c r="G208" s="37">
        <f t="shared" si="2"/>
        <v>0</v>
      </c>
    </row>
    <row r="209" spans="2:7" x14ac:dyDescent="0.25">
      <c r="B209" s="18">
        <v>194</v>
      </c>
      <c r="C209" s="43" t="s">
        <v>437</v>
      </c>
      <c r="D209" s="44" t="s">
        <v>2</v>
      </c>
      <c r="E209" s="44">
        <v>4</v>
      </c>
      <c r="F209" s="61">
        <v>0</v>
      </c>
      <c r="G209" s="37">
        <f t="shared" ref="G209:G272" si="3">+E209*F209</f>
        <v>0</v>
      </c>
    </row>
    <row r="210" spans="2:7" x14ac:dyDescent="0.25">
      <c r="B210" s="18">
        <v>195</v>
      </c>
      <c r="C210" s="21" t="s">
        <v>8</v>
      </c>
      <c r="D210" s="22" t="s">
        <v>2</v>
      </c>
      <c r="E210" s="22">
        <v>10</v>
      </c>
      <c r="F210" s="61">
        <v>0</v>
      </c>
      <c r="G210" s="37">
        <f t="shared" si="3"/>
        <v>0</v>
      </c>
    </row>
    <row r="211" spans="2:7" x14ac:dyDescent="0.25">
      <c r="B211" s="18">
        <v>196</v>
      </c>
      <c r="C211" s="21" t="s">
        <v>7</v>
      </c>
      <c r="D211" s="22" t="s">
        <v>2</v>
      </c>
      <c r="E211" s="22">
        <v>10</v>
      </c>
      <c r="F211" s="61">
        <v>0</v>
      </c>
      <c r="G211" s="37">
        <f t="shared" si="3"/>
        <v>0</v>
      </c>
    </row>
    <row r="212" spans="2:7" x14ac:dyDescent="0.25">
      <c r="B212" s="18">
        <v>197</v>
      </c>
      <c r="C212" s="21" t="s">
        <v>5</v>
      </c>
      <c r="D212" s="22" t="s">
        <v>2</v>
      </c>
      <c r="E212" s="22">
        <v>10</v>
      </c>
      <c r="F212" s="61">
        <v>0</v>
      </c>
      <c r="G212" s="37">
        <f t="shared" si="3"/>
        <v>0</v>
      </c>
    </row>
    <row r="213" spans="2:7" x14ac:dyDescent="0.25">
      <c r="B213" s="18">
        <v>198</v>
      </c>
      <c r="C213" s="21" t="s">
        <v>448</v>
      </c>
      <c r="D213" s="22" t="s">
        <v>2</v>
      </c>
      <c r="E213" s="22">
        <v>25</v>
      </c>
      <c r="F213" s="61">
        <v>0</v>
      </c>
      <c r="G213" s="37">
        <f t="shared" si="3"/>
        <v>0</v>
      </c>
    </row>
    <row r="214" spans="2:7" x14ac:dyDescent="0.25">
      <c r="B214" s="18">
        <v>199</v>
      </c>
      <c r="C214" s="21" t="s">
        <v>64</v>
      </c>
      <c r="D214" s="22" t="s">
        <v>2</v>
      </c>
      <c r="E214" s="22">
        <v>10</v>
      </c>
      <c r="F214" s="61">
        <v>0</v>
      </c>
      <c r="G214" s="37">
        <f t="shared" si="3"/>
        <v>0</v>
      </c>
    </row>
    <row r="215" spans="2:7" x14ac:dyDescent="0.25">
      <c r="B215" s="18">
        <v>200</v>
      </c>
      <c r="C215" s="21" t="s">
        <v>243</v>
      </c>
      <c r="D215" s="22" t="s">
        <v>2</v>
      </c>
      <c r="E215" s="22">
        <v>20</v>
      </c>
      <c r="F215" s="61">
        <v>0</v>
      </c>
      <c r="G215" s="37">
        <f t="shared" si="3"/>
        <v>0</v>
      </c>
    </row>
    <row r="216" spans="2:7" x14ac:dyDescent="0.25">
      <c r="B216" s="18">
        <v>201</v>
      </c>
      <c r="C216" s="21" t="s">
        <v>244</v>
      </c>
      <c r="D216" s="22" t="s">
        <v>2</v>
      </c>
      <c r="E216" s="22">
        <v>30</v>
      </c>
      <c r="F216" s="61">
        <v>0</v>
      </c>
      <c r="G216" s="37">
        <f t="shared" si="3"/>
        <v>0</v>
      </c>
    </row>
    <row r="217" spans="2:7" x14ac:dyDescent="0.25">
      <c r="B217" s="18">
        <v>202</v>
      </c>
      <c r="C217" s="21" t="s">
        <v>245</v>
      </c>
      <c r="D217" s="22" t="s">
        <v>2</v>
      </c>
      <c r="E217" s="22">
        <v>50</v>
      </c>
      <c r="F217" s="61">
        <v>0</v>
      </c>
      <c r="G217" s="37">
        <f t="shared" si="3"/>
        <v>0</v>
      </c>
    </row>
    <row r="218" spans="2:7" x14ac:dyDescent="0.25">
      <c r="B218" s="18">
        <v>203</v>
      </c>
      <c r="C218" s="21" t="s">
        <v>246</v>
      </c>
      <c r="D218" s="22" t="s">
        <v>2</v>
      </c>
      <c r="E218" s="22">
        <v>20</v>
      </c>
      <c r="F218" s="61">
        <v>0</v>
      </c>
      <c r="G218" s="37">
        <f t="shared" si="3"/>
        <v>0</v>
      </c>
    </row>
    <row r="219" spans="2:7" x14ac:dyDescent="0.25">
      <c r="B219" s="18">
        <v>204</v>
      </c>
      <c r="C219" s="21" t="s">
        <v>247</v>
      </c>
      <c r="D219" s="22" t="s">
        <v>2</v>
      </c>
      <c r="E219" s="22">
        <v>10</v>
      </c>
      <c r="F219" s="61">
        <v>0</v>
      </c>
      <c r="G219" s="37">
        <f t="shared" si="3"/>
        <v>0</v>
      </c>
    </row>
    <row r="220" spans="2:7" x14ac:dyDescent="0.25">
      <c r="B220" s="18">
        <v>205</v>
      </c>
      <c r="C220" s="21" t="s">
        <v>248</v>
      </c>
      <c r="D220" s="22" t="s">
        <v>2</v>
      </c>
      <c r="E220" s="22">
        <v>10</v>
      </c>
      <c r="F220" s="61">
        <v>0</v>
      </c>
      <c r="G220" s="37">
        <f t="shared" si="3"/>
        <v>0</v>
      </c>
    </row>
    <row r="221" spans="2:7" x14ac:dyDescent="0.25">
      <c r="B221" s="18">
        <v>206</v>
      </c>
      <c r="C221" s="21" t="s">
        <v>249</v>
      </c>
      <c r="D221" s="22" t="s">
        <v>2</v>
      </c>
      <c r="E221" s="22">
        <v>30</v>
      </c>
      <c r="F221" s="61">
        <v>0</v>
      </c>
      <c r="G221" s="37">
        <f t="shared" si="3"/>
        <v>0</v>
      </c>
    </row>
    <row r="222" spans="2:7" x14ac:dyDescent="0.25">
      <c r="B222" s="18">
        <v>207</v>
      </c>
      <c r="C222" s="21" t="s">
        <v>250</v>
      </c>
      <c r="D222" s="22" t="s">
        <v>2</v>
      </c>
      <c r="E222" s="22">
        <v>20</v>
      </c>
      <c r="F222" s="61">
        <v>0</v>
      </c>
      <c r="G222" s="37">
        <f t="shared" si="3"/>
        <v>0</v>
      </c>
    </row>
    <row r="223" spans="2:7" x14ac:dyDescent="0.25">
      <c r="B223" s="18">
        <v>208</v>
      </c>
      <c r="C223" s="33" t="s">
        <v>377</v>
      </c>
      <c r="D223" s="18" t="s">
        <v>118</v>
      </c>
      <c r="E223" s="18">
        <v>4</v>
      </c>
      <c r="F223" s="61">
        <v>0</v>
      </c>
      <c r="G223" s="37">
        <f t="shared" si="3"/>
        <v>0</v>
      </c>
    </row>
    <row r="224" spans="2:7" x14ac:dyDescent="0.25">
      <c r="B224" s="18">
        <v>209</v>
      </c>
      <c r="C224" s="33" t="s">
        <v>378</v>
      </c>
      <c r="D224" s="18" t="s">
        <v>118</v>
      </c>
      <c r="E224" s="18">
        <v>4</v>
      </c>
      <c r="F224" s="61">
        <v>0</v>
      </c>
      <c r="G224" s="37">
        <f t="shared" si="3"/>
        <v>0</v>
      </c>
    </row>
    <row r="225" spans="2:7" x14ac:dyDescent="0.25">
      <c r="B225" s="18">
        <v>210</v>
      </c>
      <c r="C225" s="21" t="s">
        <v>491</v>
      </c>
      <c r="D225" s="22" t="s">
        <v>2</v>
      </c>
      <c r="E225" s="22">
        <v>15</v>
      </c>
      <c r="F225" s="61">
        <v>0</v>
      </c>
      <c r="G225" s="37">
        <f t="shared" si="3"/>
        <v>0</v>
      </c>
    </row>
    <row r="226" spans="2:7" x14ac:dyDescent="0.25">
      <c r="B226" s="18">
        <v>211</v>
      </c>
      <c r="C226" s="21" t="s">
        <v>76</v>
      </c>
      <c r="D226" s="22" t="s">
        <v>2</v>
      </c>
      <c r="E226" s="22">
        <v>10</v>
      </c>
      <c r="F226" s="61">
        <v>0</v>
      </c>
      <c r="G226" s="37">
        <f t="shared" si="3"/>
        <v>0</v>
      </c>
    </row>
    <row r="227" spans="2:7" x14ac:dyDescent="0.25">
      <c r="B227" s="18">
        <v>212</v>
      </c>
      <c r="C227" s="21" t="s">
        <v>77</v>
      </c>
      <c r="D227" s="22" t="s">
        <v>2</v>
      </c>
      <c r="E227" s="22">
        <v>10</v>
      </c>
      <c r="F227" s="61">
        <v>0</v>
      </c>
      <c r="G227" s="37">
        <f t="shared" si="3"/>
        <v>0</v>
      </c>
    </row>
    <row r="228" spans="2:7" x14ac:dyDescent="0.25">
      <c r="B228" s="18">
        <v>213</v>
      </c>
      <c r="C228" s="21" t="s">
        <v>251</v>
      </c>
      <c r="D228" s="22" t="s">
        <v>2</v>
      </c>
      <c r="E228" s="22">
        <v>20</v>
      </c>
      <c r="F228" s="61">
        <v>0</v>
      </c>
      <c r="G228" s="37">
        <f t="shared" si="3"/>
        <v>0</v>
      </c>
    </row>
    <row r="229" spans="2:7" x14ac:dyDescent="0.25">
      <c r="B229" s="18">
        <v>214</v>
      </c>
      <c r="C229" s="21" t="s">
        <v>74</v>
      </c>
      <c r="D229" s="22" t="s">
        <v>2</v>
      </c>
      <c r="E229" s="22">
        <v>10</v>
      </c>
      <c r="F229" s="61">
        <v>0</v>
      </c>
      <c r="G229" s="37">
        <f t="shared" si="3"/>
        <v>0</v>
      </c>
    </row>
    <row r="230" spans="2:7" x14ac:dyDescent="0.25">
      <c r="B230" s="18">
        <v>215</v>
      </c>
      <c r="C230" s="21" t="s">
        <v>379</v>
      </c>
      <c r="D230" s="22" t="s">
        <v>117</v>
      </c>
      <c r="E230" s="22">
        <v>100</v>
      </c>
      <c r="F230" s="61">
        <v>0</v>
      </c>
      <c r="G230" s="37">
        <f t="shared" si="3"/>
        <v>0</v>
      </c>
    </row>
    <row r="231" spans="2:7" x14ac:dyDescent="0.25">
      <c r="B231" s="18">
        <v>216</v>
      </c>
      <c r="C231" s="21" t="s">
        <v>252</v>
      </c>
      <c r="D231" s="22" t="s">
        <v>2</v>
      </c>
      <c r="E231" s="22">
        <v>80</v>
      </c>
      <c r="F231" s="61">
        <v>0</v>
      </c>
      <c r="G231" s="37">
        <f t="shared" si="3"/>
        <v>0</v>
      </c>
    </row>
    <row r="232" spans="2:7" x14ac:dyDescent="0.25">
      <c r="B232" s="18">
        <v>217</v>
      </c>
      <c r="C232" s="21" t="s">
        <v>253</v>
      </c>
      <c r="D232" s="22" t="s">
        <v>2</v>
      </c>
      <c r="E232" s="22">
        <v>10</v>
      </c>
      <c r="F232" s="61">
        <v>0</v>
      </c>
      <c r="G232" s="37">
        <f t="shared" si="3"/>
        <v>0</v>
      </c>
    </row>
    <row r="233" spans="2:7" x14ac:dyDescent="0.25">
      <c r="B233" s="18">
        <v>218</v>
      </c>
      <c r="C233" s="21" t="s">
        <v>254</v>
      </c>
      <c r="D233" s="22" t="s">
        <v>2</v>
      </c>
      <c r="E233" s="22">
        <v>20</v>
      </c>
      <c r="F233" s="61">
        <v>0</v>
      </c>
      <c r="G233" s="37">
        <f t="shared" si="3"/>
        <v>0</v>
      </c>
    </row>
    <row r="234" spans="2:7" x14ac:dyDescent="0.25">
      <c r="B234" s="18">
        <v>219</v>
      </c>
      <c r="C234" s="21" t="s">
        <v>255</v>
      </c>
      <c r="D234" s="22" t="s">
        <v>2</v>
      </c>
      <c r="E234" s="22">
        <v>10</v>
      </c>
      <c r="F234" s="61">
        <v>0</v>
      </c>
      <c r="G234" s="37">
        <f t="shared" si="3"/>
        <v>0</v>
      </c>
    </row>
    <row r="235" spans="2:7" x14ac:dyDescent="0.25">
      <c r="B235" s="18">
        <v>220</v>
      </c>
      <c r="C235" s="21" t="s">
        <v>256</v>
      </c>
      <c r="D235" s="22" t="s">
        <v>2</v>
      </c>
      <c r="E235" s="22">
        <v>50</v>
      </c>
      <c r="F235" s="61">
        <v>0</v>
      </c>
      <c r="G235" s="37">
        <f t="shared" si="3"/>
        <v>0</v>
      </c>
    </row>
    <row r="236" spans="2:7" x14ac:dyDescent="0.25">
      <c r="B236" s="18">
        <v>221</v>
      </c>
      <c r="C236" s="21" t="s">
        <v>257</v>
      </c>
      <c r="D236" s="22" t="s">
        <v>2</v>
      </c>
      <c r="E236" s="22">
        <v>30</v>
      </c>
      <c r="F236" s="61">
        <v>0</v>
      </c>
      <c r="G236" s="37">
        <f t="shared" si="3"/>
        <v>0</v>
      </c>
    </row>
    <row r="237" spans="2:7" x14ac:dyDescent="0.25">
      <c r="B237" s="18">
        <v>222</v>
      </c>
      <c r="C237" s="21" t="s">
        <v>258</v>
      </c>
      <c r="D237" s="22" t="s">
        <v>2</v>
      </c>
      <c r="E237" s="22">
        <v>10</v>
      </c>
      <c r="F237" s="61">
        <v>0</v>
      </c>
      <c r="G237" s="37">
        <f t="shared" si="3"/>
        <v>0</v>
      </c>
    </row>
    <row r="238" spans="2:7" x14ac:dyDescent="0.25">
      <c r="B238" s="18">
        <v>223</v>
      </c>
      <c r="C238" s="21" t="s">
        <v>199</v>
      </c>
      <c r="D238" s="22" t="s">
        <v>3</v>
      </c>
      <c r="E238" s="22">
        <v>215</v>
      </c>
      <c r="F238" s="61">
        <v>0</v>
      </c>
      <c r="G238" s="37">
        <f t="shared" si="3"/>
        <v>0</v>
      </c>
    </row>
    <row r="239" spans="2:7" x14ac:dyDescent="0.25">
      <c r="B239" s="18">
        <v>224</v>
      </c>
      <c r="C239" s="21" t="s">
        <v>200</v>
      </c>
      <c r="D239" s="22" t="s">
        <v>3</v>
      </c>
      <c r="E239" s="22">
        <v>215</v>
      </c>
      <c r="F239" s="61">
        <v>0</v>
      </c>
      <c r="G239" s="37">
        <f t="shared" si="3"/>
        <v>0</v>
      </c>
    </row>
    <row r="240" spans="2:7" x14ac:dyDescent="0.25">
      <c r="B240" s="18">
        <v>225</v>
      </c>
      <c r="C240" s="21" t="s">
        <v>201</v>
      </c>
      <c r="D240" s="22" t="s">
        <v>3</v>
      </c>
      <c r="E240" s="29">
        <v>180</v>
      </c>
      <c r="F240" s="61">
        <v>0</v>
      </c>
      <c r="G240" s="37">
        <f t="shared" si="3"/>
        <v>0</v>
      </c>
    </row>
    <row r="241" spans="2:7" x14ac:dyDescent="0.25">
      <c r="B241" s="18">
        <v>226</v>
      </c>
      <c r="C241" s="21" t="s">
        <v>202</v>
      </c>
      <c r="D241" s="22" t="s">
        <v>3</v>
      </c>
      <c r="E241" s="22">
        <v>1225</v>
      </c>
      <c r="F241" s="61">
        <v>0</v>
      </c>
      <c r="G241" s="37">
        <f t="shared" si="3"/>
        <v>0</v>
      </c>
    </row>
    <row r="242" spans="2:7" x14ac:dyDescent="0.25">
      <c r="B242" s="18">
        <v>227</v>
      </c>
      <c r="C242" s="21" t="s">
        <v>203</v>
      </c>
      <c r="D242" s="22" t="s">
        <v>3</v>
      </c>
      <c r="E242" s="22">
        <v>580</v>
      </c>
      <c r="F242" s="61">
        <v>0</v>
      </c>
      <c r="G242" s="37">
        <f t="shared" si="3"/>
        <v>0</v>
      </c>
    </row>
    <row r="243" spans="2:7" x14ac:dyDescent="0.25">
      <c r="B243" s="18">
        <v>228</v>
      </c>
      <c r="C243" s="21" t="s">
        <v>204</v>
      </c>
      <c r="D243" s="22" t="s">
        <v>3</v>
      </c>
      <c r="E243" s="22">
        <v>3710</v>
      </c>
      <c r="F243" s="61">
        <v>0</v>
      </c>
      <c r="G243" s="37">
        <f t="shared" si="3"/>
        <v>0</v>
      </c>
    </row>
    <row r="244" spans="2:7" x14ac:dyDescent="0.25">
      <c r="B244" s="18">
        <v>229</v>
      </c>
      <c r="C244" s="21" t="s">
        <v>205</v>
      </c>
      <c r="D244" s="22" t="s">
        <v>3</v>
      </c>
      <c r="E244" s="22">
        <v>800</v>
      </c>
      <c r="F244" s="61">
        <v>0</v>
      </c>
      <c r="G244" s="37">
        <f t="shared" si="3"/>
        <v>0</v>
      </c>
    </row>
    <row r="245" spans="2:7" x14ac:dyDescent="0.25">
      <c r="B245" s="18">
        <v>230</v>
      </c>
      <c r="C245" s="21" t="s">
        <v>206</v>
      </c>
      <c r="D245" s="22" t="s">
        <v>3</v>
      </c>
      <c r="E245" s="22">
        <v>1060</v>
      </c>
      <c r="F245" s="61">
        <v>0</v>
      </c>
      <c r="G245" s="37">
        <f t="shared" si="3"/>
        <v>0</v>
      </c>
    </row>
    <row r="246" spans="2:7" x14ac:dyDescent="0.25">
      <c r="B246" s="18">
        <v>231</v>
      </c>
      <c r="C246" s="21" t="s">
        <v>207</v>
      </c>
      <c r="D246" s="22" t="s">
        <v>3</v>
      </c>
      <c r="E246" s="22">
        <v>50</v>
      </c>
      <c r="F246" s="61">
        <v>0</v>
      </c>
      <c r="G246" s="37">
        <f t="shared" si="3"/>
        <v>0</v>
      </c>
    </row>
    <row r="247" spans="2:7" x14ac:dyDescent="0.25">
      <c r="B247" s="18">
        <v>232</v>
      </c>
      <c r="C247" s="21" t="s">
        <v>208</v>
      </c>
      <c r="D247" s="22" t="s">
        <v>3</v>
      </c>
      <c r="E247" s="22">
        <v>20</v>
      </c>
      <c r="F247" s="61">
        <v>0</v>
      </c>
      <c r="G247" s="37">
        <f t="shared" si="3"/>
        <v>0</v>
      </c>
    </row>
    <row r="248" spans="2:7" x14ac:dyDescent="0.25">
      <c r="B248" s="18">
        <v>233</v>
      </c>
      <c r="C248" s="21" t="s">
        <v>209</v>
      </c>
      <c r="D248" s="22" t="s">
        <v>3</v>
      </c>
      <c r="E248" s="22">
        <v>60</v>
      </c>
      <c r="F248" s="61">
        <v>0</v>
      </c>
      <c r="G248" s="37">
        <f t="shared" si="3"/>
        <v>0</v>
      </c>
    </row>
    <row r="249" spans="2:7" x14ac:dyDescent="0.25">
      <c r="B249" s="18">
        <v>234</v>
      </c>
      <c r="C249" s="33" t="s">
        <v>104</v>
      </c>
      <c r="D249" s="18" t="s">
        <v>2</v>
      </c>
      <c r="E249" s="18">
        <v>4</v>
      </c>
      <c r="F249" s="61">
        <v>0</v>
      </c>
      <c r="G249" s="37">
        <f t="shared" si="3"/>
        <v>0</v>
      </c>
    </row>
    <row r="250" spans="2:7" x14ac:dyDescent="0.25">
      <c r="B250" s="18">
        <v>235</v>
      </c>
      <c r="C250" s="21" t="s">
        <v>455</v>
      </c>
      <c r="D250" s="22" t="s">
        <v>2</v>
      </c>
      <c r="E250" s="22">
        <v>80</v>
      </c>
      <c r="F250" s="61">
        <v>0</v>
      </c>
      <c r="G250" s="37">
        <f t="shared" si="3"/>
        <v>0</v>
      </c>
    </row>
    <row r="251" spans="2:7" x14ac:dyDescent="0.25">
      <c r="B251" s="18">
        <v>236</v>
      </c>
      <c r="C251" s="21" t="s">
        <v>120</v>
      </c>
      <c r="D251" s="22" t="s">
        <v>2</v>
      </c>
      <c r="E251" s="22">
        <v>3</v>
      </c>
      <c r="F251" s="61">
        <v>0</v>
      </c>
      <c r="G251" s="37">
        <f t="shared" si="3"/>
        <v>0</v>
      </c>
    </row>
    <row r="252" spans="2:7" x14ac:dyDescent="0.25">
      <c r="B252" s="18">
        <v>237</v>
      </c>
      <c r="C252" s="21" t="s">
        <v>121</v>
      </c>
      <c r="D252" s="22" t="s">
        <v>2</v>
      </c>
      <c r="E252" s="22">
        <v>3</v>
      </c>
      <c r="F252" s="61">
        <v>0</v>
      </c>
      <c r="G252" s="37">
        <f t="shared" si="3"/>
        <v>0</v>
      </c>
    </row>
    <row r="253" spans="2:7" x14ac:dyDescent="0.25">
      <c r="B253" s="18">
        <v>238</v>
      </c>
      <c r="C253" s="21" t="s">
        <v>362</v>
      </c>
      <c r="D253" s="22" t="s">
        <v>2</v>
      </c>
      <c r="E253" s="22">
        <v>3</v>
      </c>
      <c r="F253" s="61">
        <v>0</v>
      </c>
      <c r="G253" s="37">
        <f t="shared" si="3"/>
        <v>0</v>
      </c>
    </row>
    <row r="254" spans="2:7" x14ac:dyDescent="0.25">
      <c r="B254" s="18">
        <v>239</v>
      </c>
      <c r="C254" s="21" t="s">
        <v>122</v>
      </c>
      <c r="D254" s="22" t="s">
        <v>2</v>
      </c>
      <c r="E254" s="22">
        <v>5</v>
      </c>
      <c r="F254" s="61">
        <v>0</v>
      </c>
      <c r="G254" s="37">
        <f t="shared" si="3"/>
        <v>0</v>
      </c>
    </row>
    <row r="255" spans="2:7" x14ac:dyDescent="0.25">
      <c r="B255" s="18">
        <v>240</v>
      </c>
      <c r="C255" s="21" t="s">
        <v>361</v>
      </c>
      <c r="D255" s="22" t="s">
        <v>2</v>
      </c>
      <c r="E255" s="22">
        <v>5</v>
      </c>
      <c r="F255" s="61">
        <v>0</v>
      </c>
      <c r="G255" s="37">
        <f t="shared" si="3"/>
        <v>0</v>
      </c>
    </row>
    <row r="256" spans="2:7" x14ac:dyDescent="0.25">
      <c r="B256" s="18">
        <v>241</v>
      </c>
      <c r="C256" s="21" t="s">
        <v>22</v>
      </c>
      <c r="D256" s="22" t="s">
        <v>2</v>
      </c>
      <c r="E256" s="22">
        <v>220</v>
      </c>
      <c r="F256" s="61">
        <v>0</v>
      </c>
      <c r="G256" s="37">
        <f t="shared" si="3"/>
        <v>0</v>
      </c>
    </row>
    <row r="257" spans="2:7" x14ac:dyDescent="0.25">
      <c r="B257" s="18">
        <v>242</v>
      </c>
      <c r="C257" s="21" t="s">
        <v>23</v>
      </c>
      <c r="D257" s="22" t="s">
        <v>2</v>
      </c>
      <c r="E257" s="22">
        <v>700</v>
      </c>
      <c r="F257" s="61">
        <v>0</v>
      </c>
      <c r="G257" s="37">
        <f t="shared" si="3"/>
        <v>0</v>
      </c>
    </row>
    <row r="258" spans="2:7" x14ac:dyDescent="0.25">
      <c r="B258" s="18">
        <v>243</v>
      </c>
      <c r="C258" s="21" t="s">
        <v>40</v>
      </c>
      <c r="D258" s="22" t="s">
        <v>2</v>
      </c>
      <c r="E258" s="22">
        <v>190</v>
      </c>
      <c r="F258" s="61">
        <v>0</v>
      </c>
      <c r="G258" s="37">
        <f t="shared" si="3"/>
        <v>0</v>
      </c>
    </row>
    <row r="259" spans="2:7" x14ac:dyDescent="0.25">
      <c r="B259" s="18">
        <v>244</v>
      </c>
      <c r="C259" s="21" t="s">
        <v>45</v>
      </c>
      <c r="D259" s="22" t="s">
        <v>2</v>
      </c>
      <c r="E259" s="22">
        <v>800</v>
      </c>
      <c r="F259" s="61">
        <v>0</v>
      </c>
      <c r="G259" s="37">
        <f t="shared" si="3"/>
        <v>0</v>
      </c>
    </row>
    <row r="260" spans="2:7" x14ac:dyDescent="0.25">
      <c r="B260" s="18">
        <v>245</v>
      </c>
      <c r="C260" s="21" t="s">
        <v>24</v>
      </c>
      <c r="D260" s="22" t="s">
        <v>2</v>
      </c>
      <c r="E260" s="22">
        <v>1500</v>
      </c>
      <c r="F260" s="61">
        <v>0</v>
      </c>
      <c r="G260" s="37">
        <f t="shared" si="3"/>
        <v>0</v>
      </c>
    </row>
    <row r="261" spans="2:7" x14ac:dyDescent="0.25">
      <c r="B261" s="18">
        <v>246</v>
      </c>
      <c r="C261" s="21" t="s">
        <v>41</v>
      </c>
      <c r="D261" s="22" t="s">
        <v>2</v>
      </c>
      <c r="E261" s="22">
        <v>90</v>
      </c>
      <c r="F261" s="61">
        <v>0</v>
      </c>
      <c r="G261" s="37">
        <f t="shared" si="3"/>
        <v>0</v>
      </c>
    </row>
    <row r="262" spans="2:7" x14ac:dyDescent="0.25">
      <c r="B262" s="18">
        <v>247</v>
      </c>
      <c r="C262" s="21" t="s">
        <v>153</v>
      </c>
      <c r="D262" s="22" t="s">
        <v>2</v>
      </c>
      <c r="E262" s="22">
        <v>120</v>
      </c>
      <c r="F262" s="61">
        <v>0</v>
      </c>
      <c r="G262" s="37">
        <f t="shared" si="3"/>
        <v>0</v>
      </c>
    </row>
    <row r="263" spans="2:7" x14ac:dyDescent="0.25">
      <c r="B263" s="18">
        <v>248</v>
      </c>
      <c r="C263" s="21" t="s">
        <v>46</v>
      </c>
      <c r="D263" s="22" t="s">
        <v>2</v>
      </c>
      <c r="E263" s="22">
        <v>50</v>
      </c>
      <c r="F263" s="61">
        <v>0</v>
      </c>
      <c r="G263" s="37">
        <f t="shared" si="3"/>
        <v>0</v>
      </c>
    </row>
    <row r="264" spans="2:7" x14ac:dyDescent="0.25">
      <c r="B264" s="18">
        <v>249</v>
      </c>
      <c r="C264" s="21" t="s">
        <v>152</v>
      </c>
      <c r="D264" s="22" t="s">
        <v>2</v>
      </c>
      <c r="E264" s="22">
        <v>20</v>
      </c>
      <c r="F264" s="61">
        <v>0</v>
      </c>
      <c r="G264" s="37">
        <f t="shared" si="3"/>
        <v>0</v>
      </c>
    </row>
    <row r="265" spans="2:7" x14ac:dyDescent="0.25">
      <c r="B265" s="18">
        <v>250</v>
      </c>
      <c r="C265" s="21" t="s">
        <v>44</v>
      </c>
      <c r="D265" s="22" t="s">
        <v>2</v>
      </c>
      <c r="E265" s="22">
        <v>1300</v>
      </c>
      <c r="F265" s="61">
        <v>0</v>
      </c>
      <c r="G265" s="37">
        <f t="shared" si="3"/>
        <v>0</v>
      </c>
    </row>
    <row r="266" spans="2:7" x14ac:dyDescent="0.25">
      <c r="B266" s="18">
        <v>251</v>
      </c>
      <c r="C266" s="21" t="s">
        <v>49</v>
      </c>
      <c r="D266" s="22" t="s">
        <v>2</v>
      </c>
      <c r="E266" s="22">
        <v>20</v>
      </c>
      <c r="F266" s="61">
        <v>0</v>
      </c>
      <c r="G266" s="37">
        <f t="shared" si="3"/>
        <v>0</v>
      </c>
    </row>
    <row r="267" spans="2:7" x14ac:dyDescent="0.25">
      <c r="B267" s="18">
        <v>252</v>
      </c>
      <c r="C267" s="21" t="s">
        <v>47</v>
      </c>
      <c r="D267" s="22" t="s">
        <v>2</v>
      </c>
      <c r="E267" s="22">
        <v>80</v>
      </c>
      <c r="F267" s="61">
        <v>0</v>
      </c>
      <c r="G267" s="37">
        <f t="shared" si="3"/>
        <v>0</v>
      </c>
    </row>
    <row r="268" spans="2:7" x14ac:dyDescent="0.25">
      <c r="B268" s="18">
        <v>253</v>
      </c>
      <c r="C268" s="21" t="s">
        <v>151</v>
      </c>
      <c r="D268" s="22" t="s">
        <v>2</v>
      </c>
      <c r="E268" s="22">
        <v>120</v>
      </c>
      <c r="F268" s="61">
        <v>0</v>
      </c>
      <c r="G268" s="37">
        <f t="shared" si="3"/>
        <v>0</v>
      </c>
    </row>
    <row r="269" spans="2:7" x14ac:dyDescent="0.25">
      <c r="B269" s="18">
        <v>254</v>
      </c>
      <c r="C269" s="21" t="s">
        <v>48</v>
      </c>
      <c r="D269" s="22" t="s">
        <v>2</v>
      </c>
      <c r="E269" s="22">
        <v>90</v>
      </c>
      <c r="F269" s="61">
        <v>0</v>
      </c>
      <c r="G269" s="37">
        <f t="shared" si="3"/>
        <v>0</v>
      </c>
    </row>
    <row r="270" spans="2:7" x14ac:dyDescent="0.25">
      <c r="B270" s="18">
        <v>255</v>
      </c>
      <c r="C270" s="21" t="s">
        <v>154</v>
      </c>
      <c r="D270" s="22" t="s">
        <v>2</v>
      </c>
      <c r="E270" s="22">
        <v>90</v>
      </c>
      <c r="F270" s="61">
        <v>0</v>
      </c>
      <c r="G270" s="37">
        <f t="shared" si="3"/>
        <v>0</v>
      </c>
    </row>
    <row r="271" spans="2:7" x14ac:dyDescent="0.25">
      <c r="B271" s="18">
        <v>256</v>
      </c>
      <c r="C271" s="21" t="s">
        <v>18</v>
      </c>
      <c r="D271" s="22" t="s">
        <v>2</v>
      </c>
      <c r="E271" s="22">
        <v>150</v>
      </c>
      <c r="F271" s="61">
        <v>0</v>
      </c>
      <c r="G271" s="37">
        <f t="shared" si="3"/>
        <v>0</v>
      </c>
    </row>
    <row r="272" spans="2:7" x14ac:dyDescent="0.25">
      <c r="B272" s="18">
        <v>257</v>
      </c>
      <c r="C272" s="21" t="s">
        <v>19</v>
      </c>
      <c r="D272" s="22" t="s">
        <v>2</v>
      </c>
      <c r="E272" s="22">
        <v>950</v>
      </c>
      <c r="F272" s="61">
        <v>0</v>
      </c>
      <c r="G272" s="37">
        <f t="shared" si="3"/>
        <v>0</v>
      </c>
    </row>
    <row r="273" spans="2:7" x14ac:dyDescent="0.25">
      <c r="B273" s="18">
        <v>258</v>
      </c>
      <c r="C273" s="21" t="s">
        <v>42</v>
      </c>
      <c r="D273" s="22" t="s">
        <v>2</v>
      </c>
      <c r="E273" s="22">
        <v>150</v>
      </c>
      <c r="F273" s="61">
        <v>0</v>
      </c>
      <c r="G273" s="37">
        <f t="shared" ref="G273:G336" si="4">+E273*F273</f>
        <v>0</v>
      </c>
    </row>
    <row r="274" spans="2:7" x14ac:dyDescent="0.25">
      <c r="B274" s="18">
        <v>259</v>
      </c>
      <c r="C274" s="21" t="s">
        <v>20</v>
      </c>
      <c r="D274" s="22" t="s">
        <v>2</v>
      </c>
      <c r="E274" s="22">
        <v>250</v>
      </c>
      <c r="F274" s="61">
        <v>0</v>
      </c>
      <c r="G274" s="37">
        <f t="shared" si="4"/>
        <v>0</v>
      </c>
    </row>
    <row r="275" spans="2:7" x14ac:dyDescent="0.25">
      <c r="B275" s="18">
        <v>260</v>
      </c>
      <c r="C275" s="21" t="s">
        <v>21</v>
      </c>
      <c r="D275" s="22" t="s">
        <v>2</v>
      </c>
      <c r="E275" s="22">
        <v>900</v>
      </c>
      <c r="F275" s="61">
        <v>0</v>
      </c>
      <c r="G275" s="37">
        <f t="shared" si="4"/>
        <v>0</v>
      </c>
    </row>
    <row r="276" spans="2:7" x14ac:dyDescent="0.25">
      <c r="B276" s="18">
        <v>261</v>
      </c>
      <c r="C276" s="21" t="s">
        <v>43</v>
      </c>
      <c r="D276" s="22" t="s">
        <v>2</v>
      </c>
      <c r="E276" s="22">
        <v>200</v>
      </c>
      <c r="F276" s="61">
        <v>0</v>
      </c>
      <c r="G276" s="37">
        <f t="shared" si="4"/>
        <v>0</v>
      </c>
    </row>
    <row r="277" spans="2:7" x14ac:dyDescent="0.25">
      <c r="B277" s="18">
        <v>262</v>
      </c>
      <c r="C277" s="33" t="s">
        <v>414</v>
      </c>
      <c r="D277" s="18" t="s">
        <v>2</v>
      </c>
      <c r="E277" s="18">
        <v>50</v>
      </c>
      <c r="F277" s="61">
        <v>0</v>
      </c>
      <c r="G277" s="37">
        <f t="shared" si="4"/>
        <v>0</v>
      </c>
    </row>
    <row r="278" spans="2:7" x14ac:dyDescent="0.25">
      <c r="B278" s="18">
        <v>263</v>
      </c>
      <c r="C278" s="21" t="s">
        <v>57</v>
      </c>
      <c r="D278" s="22" t="s">
        <v>2</v>
      </c>
      <c r="E278" s="22">
        <v>4</v>
      </c>
      <c r="F278" s="61">
        <v>0</v>
      </c>
      <c r="G278" s="37">
        <f t="shared" si="4"/>
        <v>0</v>
      </c>
    </row>
    <row r="279" spans="2:7" x14ac:dyDescent="0.25">
      <c r="B279" s="18">
        <v>264</v>
      </c>
      <c r="C279" s="21" t="s">
        <v>56</v>
      </c>
      <c r="D279" s="22" t="s">
        <v>2</v>
      </c>
      <c r="E279" s="22">
        <v>4</v>
      </c>
      <c r="F279" s="61">
        <v>0</v>
      </c>
      <c r="G279" s="37">
        <f t="shared" si="4"/>
        <v>0</v>
      </c>
    </row>
    <row r="280" spans="2:7" x14ac:dyDescent="0.25">
      <c r="B280" s="18">
        <v>265</v>
      </c>
      <c r="C280" s="21" t="s">
        <v>67</v>
      </c>
      <c r="D280" s="22" t="s">
        <v>2</v>
      </c>
      <c r="E280" s="22">
        <v>15</v>
      </c>
      <c r="F280" s="61">
        <v>0</v>
      </c>
      <c r="G280" s="37">
        <f t="shared" si="4"/>
        <v>0</v>
      </c>
    </row>
    <row r="281" spans="2:7" x14ac:dyDescent="0.25">
      <c r="B281" s="18">
        <v>266</v>
      </c>
      <c r="C281" s="21" t="s">
        <v>449</v>
      </c>
      <c r="D281" s="22" t="s">
        <v>2</v>
      </c>
      <c r="E281" s="22">
        <v>25</v>
      </c>
      <c r="F281" s="61">
        <v>0</v>
      </c>
      <c r="G281" s="37">
        <f t="shared" si="4"/>
        <v>0</v>
      </c>
    </row>
    <row r="282" spans="2:7" x14ac:dyDescent="0.25">
      <c r="B282" s="18">
        <v>267</v>
      </c>
      <c r="C282" s="21" t="s">
        <v>492</v>
      </c>
      <c r="D282" s="22" t="s">
        <v>79</v>
      </c>
      <c r="E282" s="22">
        <v>10</v>
      </c>
      <c r="F282" s="61">
        <v>0</v>
      </c>
      <c r="G282" s="37">
        <f t="shared" si="4"/>
        <v>0</v>
      </c>
    </row>
    <row r="283" spans="2:7" x14ac:dyDescent="0.25">
      <c r="B283" s="18">
        <v>268</v>
      </c>
      <c r="C283" s="33" t="s">
        <v>113</v>
      </c>
      <c r="D283" s="18" t="s">
        <v>2</v>
      </c>
      <c r="E283" s="18">
        <v>4</v>
      </c>
      <c r="F283" s="61">
        <v>0</v>
      </c>
      <c r="G283" s="37">
        <f t="shared" si="4"/>
        <v>0</v>
      </c>
    </row>
    <row r="284" spans="2:7" x14ac:dyDescent="0.25">
      <c r="B284" s="18">
        <v>269</v>
      </c>
      <c r="C284" s="33" t="s">
        <v>114</v>
      </c>
      <c r="D284" s="18" t="s">
        <v>2</v>
      </c>
      <c r="E284" s="18">
        <v>2</v>
      </c>
      <c r="F284" s="61">
        <v>0</v>
      </c>
      <c r="G284" s="37">
        <f t="shared" si="4"/>
        <v>0</v>
      </c>
    </row>
    <row r="285" spans="2:7" x14ac:dyDescent="0.25">
      <c r="B285" s="18">
        <v>270</v>
      </c>
      <c r="C285" s="33" t="s">
        <v>78</v>
      </c>
      <c r="D285" s="18" t="s">
        <v>2</v>
      </c>
      <c r="E285" s="18">
        <v>4</v>
      </c>
      <c r="F285" s="61">
        <v>0</v>
      </c>
      <c r="G285" s="37">
        <f t="shared" si="4"/>
        <v>0</v>
      </c>
    </row>
    <row r="286" spans="2:7" x14ac:dyDescent="0.25">
      <c r="B286" s="18">
        <v>271</v>
      </c>
      <c r="C286" s="21" t="s">
        <v>123</v>
      </c>
      <c r="D286" s="22" t="s">
        <v>2</v>
      </c>
      <c r="E286" s="22">
        <v>15</v>
      </c>
      <c r="F286" s="61">
        <v>0</v>
      </c>
      <c r="G286" s="37">
        <f t="shared" si="4"/>
        <v>0</v>
      </c>
    </row>
    <row r="287" spans="2:7" x14ac:dyDescent="0.25">
      <c r="B287" s="18">
        <v>272</v>
      </c>
      <c r="C287" s="21" t="s">
        <v>493</v>
      </c>
      <c r="D287" s="22" t="s">
        <v>2</v>
      </c>
      <c r="E287" s="22">
        <v>45</v>
      </c>
      <c r="F287" s="61">
        <v>0</v>
      </c>
      <c r="G287" s="37">
        <f t="shared" si="4"/>
        <v>0</v>
      </c>
    </row>
    <row r="288" spans="2:7" x14ac:dyDescent="0.25">
      <c r="B288" s="18">
        <v>273</v>
      </c>
      <c r="C288" s="21" t="s">
        <v>259</v>
      </c>
      <c r="D288" s="22" t="s">
        <v>2</v>
      </c>
      <c r="E288" s="22">
        <v>150</v>
      </c>
      <c r="F288" s="61">
        <v>0</v>
      </c>
      <c r="G288" s="37">
        <f t="shared" si="4"/>
        <v>0</v>
      </c>
    </row>
    <row r="289" spans="2:7" x14ac:dyDescent="0.25">
      <c r="B289" s="18">
        <v>274</v>
      </c>
      <c r="C289" s="21" t="s">
        <v>260</v>
      </c>
      <c r="D289" s="22" t="s">
        <v>2</v>
      </c>
      <c r="E289" s="22">
        <v>400</v>
      </c>
      <c r="F289" s="61">
        <v>0</v>
      </c>
      <c r="G289" s="37">
        <f t="shared" si="4"/>
        <v>0</v>
      </c>
    </row>
    <row r="290" spans="2:7" x14ac:dyDescent="0.25">
      <c r="B290" s="18">
        <v>275</v>
      </c>
      <c r="C290" s="21" t="s">
        <v>261</v>
      </c>
      <c r="D290" s="22" t="s">
        <v>2</v>
      </c>
      <c r="E290" s="22">
        <v>100</v>
      </c>
      <c r="F290" s="61">
        <v>0</v>
      </c>
      <c r="G290" s="37">
        <f t="shared" si="4"/>
        <v>0</v>
      </c>
    </row>
    <row r="291" spans="2:7" x14ac:dyDescent="0.25">
      <c r="B291" s="18">
        <v>276</v>
      </c>
      <c r="C291" s="21" t="s">
        <v>262</v>
      </c>
      <c r="D291" s="22" t="s">
        <v>2</v>
      </c>
      <c r="E291" s="22">
        <v>200</v>
      </c>
      <c r="F291" s="61">
        <v>0</v>
      </c>
      <c r="G291" s="37">
        <f t="shared" si="4"/>
        <v>0</v>
      </c>
    </row>
    <row r="292" spans="2:7" x14ac:dyDescent="0.25">
      <c r="B292" s="18">
        <v>277</v>
      </c>
      <c r="C292" s="21" t="s">
        <v>263</v>
      </c>
      <c r="D292" s="22" t="s">
        <v>2</v>
      </c>
      <c r="E292" s="22">
        <v>30</v>
      </c>
      <c r="F292" s="61">
        <v>0</v>
      </c>
      <c r="G292" s="37">
        <f t="shared" si="4"/>
        <v>0</v>
      </c>
    </row>
    <row r="293" spans="2:7" x14ac:dyDescent="0.25">
      <c r="B293" s="18">
        <v>278</v>
      </c>
      <c r="C293" s="21" t="s">
        <v>264</v>
      </c>
      <c r="D293" s="22" t="s">
        <v>2</v>
      </c>
      <c r="E293" s="22">
        <v>200</v>
      </c>
      <c r="F293" s="61">
        <v>0</v>
      </c>
      <c r="G293" s="37">
        <f t="shared" si="4"/>
        <v>0</v>
      </c>
    </row>
    <row r="294" spans="2:7" x14ac:dyDescent="0.25">
      <c r="B294" s="18">
        <v>279</v>
      </c>
      <c r="C294" s="21" t="s">
        <v>265</v>
      </c>
      <c r="D294" s="22" t="s">
        <v>2</v>
      </c>
      <c r="E294" s="22">
        <v>50</v>
      </c>
      <c r="F294" s="61">
        <v>0</v>
      </c>
      <c r="G294" s="37">
        <f t="shared" si="4"/>
        <v>0</v>
      </c>
    </row>
    <row r="295" spans="2:7" x14ac:dyDescent="0.25">
      <c r="B295" s="18">
        <v>280</v>
      </c>
      <c r="C295" s="21" t="s">
        <v>450</v>
      </c>
      <c r="D295" s="22" t="s">
        <v>118</v>
      </c>
      <c r="E295" s="22">
        <v>50</v>
      </c>
      <c r="F295" s="61">
        <v>0</v>
      </c>
      <c r="G295" s="37">
        <f t="shared" si="4"/>
        <v>0</v>
      </c>
    </row>
    <row r="296" spans="2:7" x14ac:dyDescent="0.25">
      <c r="B296" s="18">
        <v>281</v>
      </c>
      <c r="C296" s="21" t="s">
        <v>72</v>
      </c>
      <c r="D296" s="22" t="s">
        <v>2</v>
      </c>
      <c r="E296" s="22">
        <v>25</v>
      </c>
      <c r="F296" s="61">
        <v>0</v>
      </c>
      <c r="G296" s="37">
        <f t="shared" si="4"/>
        <v>0</v>
      </c>
    </row>
    <row r="297" spans="2:7" x14ac:dyDescent="0.25">
      <c r="B297" s="18">
        <v>282</v>
      </c>
      <c r="C297" s="33" t="s">
        <v>103</v>
      </c>
      <c r="D297" s="18" t="s">
        <v>2</v>
      </c>
      <c r="E297" s="18">
        <v>5</v>
      </c>
      <c r="F297" s="61">
        <v>0</v>
      </c>
      <c r="G297" s="37">
        <f t="shared" si="4"/>
        <v>0</v>
      </c>
    </row>
    <row r="298" spans="2:7" x14ac:dyDescent="0.25">
      <c r="B298" s="18">
        <v>283</v>
      </c>
      <c r="C298" s="21" t="s">
        <v>266</v>
      </c>
      <c r="D298" s="22" t="s">
        <v>2</v>
      </c>
      <c r="E298" s="22">
        <v>30</v>
      </c>
      <c r="F298" s="61">
        <v>0</v>
      </c>
      <c r="G298" s="37">
        <f t="shared" si="4"/>
        <v>0</v>
      </c>
    </row>
    <row r="299" spans="2:7" x14ac:dyDescent="0.25">
      <c r="B299" s="18">
        <v>284</v>
      </c>
      <c r="C299" s="21" t="s">
        <v>267</v>
      </c>
      <c r="D299" s="22" t="s">
        <v>2</v>
      </c>
      <c r="E299" s="22">
        <v>30</v>
      </c>
      <c r="F299" s="61">
        <v>0</v>
      </c>
      <c r="G299" s="37">
        <f t="shared" si="4"/>
        <v>0</v>
      </c>
    </row>
    <row r="300" spans="2:7" x14ac:dyDescent="0.25">
      <c r="B300" s="18">
        <v>285</v>
      </c>
      <c r="C300" s="21" t="s">
        <v>268</v>
      </c>
      <c r="D300" s="22" t="s">
        <v>2</v>
      </c>
      <c r="E300" s="22">
        <v>60</v>
      </c>
      <c r="F300" s="61">
        <v>0</v>
      </c>
      <c r="G300" s="37">
        <f t="shared" si="4"/>
        <v>0</v>
      </c>
    </row>
    <row r="301" spans="2:7" x14ac:dyDescent="0.25">
      <c r="B301" s="18">
        <v>286</v>
      </c>
      <c r="C301" s="21" t="s">
        <v>269</v>
      </c>
      <c r="D301" s="22" t="s">
        <v>2</v>
      </c>
      <c r="E301" s="22">
        <v>50</v>
      </c>
      <c r="F301" s="61">
        <v>0</v>
      </c>
      <c r="G301" s="37">
        <f t="shared" si="4"/>
        <v>0</v>
      </c>
    </row>
    <row r="302" spans="2:7" x14ac:dyDescent="0.25">
      <c r="B302" s="18">
        <v>287</v>
      </c>
      <c r="C302" s="21" t="s">
        <v>270</v>
      </c>
      <c r="D302" s="22" t="s">
        <v>2</v>
      </c>
      <c r="E302" s="22">
        <v>10</v>
      </c>
      <c r="F302" s="61">
        <v>0</v>
      </c>
      <c r="G302" s="37">
        <f t="shared" si="4"/>
        <v>0</v>
      </c>
    </row>
    <row r="303" spans="2:7" x14ac:dyDescent="0.25">
      <c r="B303" s="18">
        <v>288</v>
      </c>
      <c r="C303" s="33" t="s">
        <v>102</v>
      </c>
      <c r="D303" s="18" t="s">
        <v>2</v>
      </c>
      <c r="E303" s="18">
        <v>5</v>
      </c>
      <c r="F303" s="61">
        <v>0</v>
      </c>
      <c r="G303" s="37">
        <f t="shared" si="4"/>
        <v>0</v>
      </c>
    </row>
    <row r="304" spans="2:7" x14ac:dyDescent="0.25">
      <c r="B304" s="18">
        <v>289</v>
      </c>
      <c r="C304" s="21" t="s">
        <v>66</v>
      </c>
      <c r="D304" s="22" t="s">
        <v>2</v>
      </c>
      <c r="E304" s="22">
        <v>10</v>
      </c>
      <c r="F304" s="61">
        <v>0</v>
      </c>
      <c r="G304" s="37">
        <f t="shared" si="4"/>
        <v>0</v>
      </c>
    </row>
    <row r="305" spans="2:7" s="5" customFormat="1" x14ac:dyDescent="0.25">
      <c r="B305" s="18">
        <v>290</v>
      </c>
      <c r="C305" s="21" t="s">
        <v>454</v>
      </c>
      <c r="D305" s="22" t="s">
        <v>2</v>
      </c>
      <c r="E305" s="22">
        <v>25</v>
      </c>
      <c r="F305" s="61">
        <v>0</v>
      </c>
      <c r="G305" s="37">
        <f t="shared" si="4"/>
        <v>0</v>
      </c>
    </row>
    <row r="306" spans="2:7" s="5" customFormat="1" x14ac:dyDescent="0.25">
      <c r="B306" s="18">
        <v>291</v>
      </c>
      <c r="C306" s="21" t="s">
        <v>132</v>
      </c>
      <c r="D306" s="22" t="s">
        <v>2</v>
      </c>
      <c r="E306" s="22">
        <v>90</v>
      </c>
      <c r="F306" s="61">
        <v>0</v>
      </c>
      <c r="G306" s="37">
        <f t="shared" si="4"/>
        <v>0</v>
      </c>
    </row>
    <row r="307" spans="2:7" s="5" customFormat="1" x14ac:dyDescent="0.25">
      <c r="B307" s="18">
        <v>292</v>
      </c>
      <c r="C307" s="21" t="s">
        <v>396</v>
      </c>
      <c r="D307" s="22" t="s">
        <v>2</v>
      </c>
      <c r="E307" s="29">
        <v>90</v>
      </c>
      <c r="F307" s="61">
        <v>0</v>
      </c>
      <c r="G307" s="37">
        <f t="shared" si="4"/>
        <v>0</v>
      </c>
    </row>
    <row r="308" spans="2:7" s="5" customFormat="1" x14ac:dyDescent="0.25">
      <c r="B308" s="18">
        <v>293</v>
      </c>
      <c r="C308" s="21" t="s">
        <v>399</v>
      </c>
      <c r="D308" s="22" t="s">
        <v>2</v>
      </c>
      <c r="E308" s="29">
        <v>90</v>
      </c>
      <c r="F308" s="61">
        <v>0</v>
      </c>
      <c r="G308" s="37">
        <f t="shared" si="4"/>
        <v>0</v>
      </c>
    </row>
    <row r="309" spans="2:7" s="5" customFormat="1" x14ac:dyDescent="0.25">
      <c r="B309" s="18">
        <v>294</v>
      </c>
      <c r="C309" s="21" t="s">
        <v>108</v>
      </c>
      <c r="D309" s="22" t="s">
        <v>2</v>
      </c>
      <c r="E309" s="22">
        <v>50</v>
      </c>
      <c r="F309" s="61">
        <v>0</v>
      </c>
      <c r="G309" s="37">
        <f t="shared" si="4"/>
        <v>0</v>
      </c>
    </row>
    <row r="310" spans="2:7" s="5" customFormat="1" x14ac:dyDescent="0.25">
      <c r="B310" s="18">
        <v>295</v>
      </c>
      <c r="C310" s="21" t="s">
        <v>107</v>
      </c>
      <c r="D310" s="22" t="s">
        <v>2</v>
      </c>
      <c r="E310" s="22">
        <v>100</v>
      </c>
      <c r="F310" s="61">
        <v>0</v>
      </c>
      <c r="G310" s="37">
        <f t="shared" si="4"/>
        <v>0</v>
      </c>
    </row>
    <row r="311" spans="2:7" s="5" customFormat="1" x14ac:dyDescent="0.25">
      <c r="B311" s="18">
        <v>296</v>
      </c>
      <c r="C311" s="21" t="s">
        <v>415</v>
      </c>
      <c r="D311" s="22" t="s">
        <v>2</v>
      </c>
      <c r="E311" s="22">
        <v>50</v>
      </c>
      <c r="F311" s="61">
        <v>0</v>
      </c>
      <c r="G311" s="37">
        <f t="shared" si="4"/>
        <v>0</v>
      </c>
    </row>
    <row r="312" spans="2:7" s="5" customFormat="1" x14ac:dyDescent="0.25">
      <c r="B312" s="18">
        <v>297</v>
      </c>
      <c r="C312" s="21" t="s">
        <v>494</v>
      </c>
      <c r="D312" s="22" t="s">
        <v>3</v>
      </c>
      <c r="E312" s="22">
        <v>700</v>
      </c>
      <c r="F312" s="61">
        <v>0</v>
      </c>
      <c r="G312" s="37">
        <f t="shared" si="4"/>
        <v>0</v>
      </c>
    </row>
    <row r="313" spans="2:7" s="5" customFormat="1" x14ac:dyDescent="0.25">
      <c r="B313" s="18">
        <v>298</v>
      </c>
      <c r="C313" s="21" t="s">
        <v>109</v>
      </c>
      <c r="D313" s="22" t="s">
        <v>2</v>
      </c>
      <c r="E313" s="22">
        <v>20</v>
      </c>
      <c r="F313" s="61">
        <v>0</v>
      </c>
      <c r="G313" s="37">
        <f t="shared" si="4"/>
        <v>0</v>
      </c>
    </row>
    <row r="314" spans="2:7" s="5" customFormat="1" x14ac:dyDescent="0.25">
      <c r="B314" s="18">
        <v>299</v>
      </c>
      <c r="C314" s="21" t="s">
        <v>158</v>
      </c>
      <c r="D314" s="22" t="s">
        <v>2</v>
      </c>
      <c r="E314" s="22">
        <v>30</v>
      </c>
      <c r="F314" s="61">
        <v>0</v>
      </c>
      <c r="G314" s="37">
        <f t="shared" si="4"/>
        <v>0</v>
      </c>
    </row>
    <row r="315" spans="2:7" s="5" customFormat="1" x14ac:dyDescent="0.25">
      <c r="B315" s="18">
        <v>300</v>
      </c>
      <c r="C315" s="21" t="s">
        <v>157</v>
      </c>
      <c r="D315" s="22" t="s">
        <v>2</v>
      </c>
      <c r="E315" s="22">
        <v>40</v>
      </c>
      <c r="F315" s="61">
        <v>0</v>
      </c>
      <c r="G315" s="37">
        <f t="shared" si="4"/>
        <v>0</v>
      </c>
    </row>
    <row r="316" spans="2:7" s="5" customFormat="1" x14ac:dyDescent="0.25">
      <c r="B316" s="18">
        <v>301</v>
      </c>
      <c r="C316" s="21" t="s">
        <v>155</v>
      </c>
      <c r="D316" s="22" t="s">
        <v>2</v>
      </c>
      <c r="E316" s="22">
        <v>80</v>
      </c>
      <c r="F316" s="61">
        <v>0</v>
      </c>
      <c r="G316" s="37">
        <f t="shared" si="4"/>
        <v>0</v>
      </c>
    </row>
    <row r="317" spans="2:7" s="5" customFormat="1" x14ac:dyDescent="0.25">
      <c r="B317" s="18">
        <v>302</v>
      </c>
      <c r="C317" s="21" t="s">
        <v>156</v>
      </c>
      <c r="D317" s="22" t="s">
        <v>2</v>
      </c>
      <c r="E317" s="22">
        <v>80</v>
      </c>
      <c r="F317" s="61">
        <v>0</v>
      </c>
      <c r="G317" s="37">
        <f t="shared" si="4"/>
        <v>0</v>
      </c>
    </row>
    <row r="318" spans="2:7" x14ac:dyDescent="0.25">
      <c r="B318" s="18">
        <v>303</v>
      </c>
      <c r="C318" s="21" t="s">
        <v>162</v>
      </c>
      <c r="D318" s="22" t="s">
        <v>2</v>
      </c>
      <c r="E318" s="22">
        <v>40</v>
      </c>
      <c r="F318" s="61">
        <v>0</v>
      </c>
      <c r="G318" s="37">
        <f t="shared" si="4"/>
        <v>0</v>
      </c>
    </row>
    <row r="319" spans="2:7" x14ac:dyDescent="0.25">
      <c r="B319" s="18">
        <v>304</v>
      </c>
      <c r="C319" s="21" t="s">
        <v>161</v>
      </c>
      <c r="D319" s="22" t="s">
        <v>2</v>
      </c>
      <c r="E319" s="22">
        <v>40</v>
      </c>
      <c r="F319" s="61">
        <v>0</v>
      </c>
      <c r="G319" s="37">
        <f t="shared" si="4"/>
        <v>0</v>
      </c>
    </row>
    <row r="320" spans="2:7" x14ac:dyDescent="0.25">
      <c r="B320" s="18">
        <v>305</v>
      </c>
      <c r="C320" s="21" t="s">
        <v>27</v>
      </c>
      <c r="D320" s="22" t="s">
        <v>2</v>
      </c>
      <c r="E320" s="22">
        <v>10</v>
      </c>
      <c r="F320" s="61">
        <v>0</v>
      </c>
      <c r="G320" s="37">
        <f t="shared" si="4"/>
        <v>0</v>
      </c>
    </row>
    <row r="321" spans="2:9" x14ac:dyDescent="0.25">
      <c r="B321" s="18">
        <v>306</v>
      </c>
      <c r="C321" s="21" t="s">
        <v>26</v>
      </c>
      <c r="D321" s="22" t="s">
        <v>2</v>
      </c>
      <c r="E321" s="22">
        <v>10</v>
      </c>
      <c r="F321" s="61">
        <v>0</v>
      </c>
      <c r="G321" s="37">
        <f t="shared" si="4"/>
        <v>0</v>
      </c>
    </row>
    <row r="322" spans="2:9" x14ac:dyDescent="0.25">
      <c r="B322" s="18">
        <v>307</v>
      </c>
      <c r="C322" s="21" t="s">
        <v>495</v>
      </c>
      <c r="D322" s="22" t="s">
        <v>2</v>
      </c>
      <c r="E322" s="22">
        <v>60</v>
      </c>
      <c r="F322" s="61">
        <v>0</v>
      </c>
      <c r="G322" s="37">
        <f t="shared" si="4"/>
        <v>0</v>
      </c>
    </row>
    <row r="323" spans="2:9" x14ac:dyDescent="0.25">
      <c r="B323" s="18">
        <v>308</v>
      </c>
      <c r="C323" s="21" t="s">
        <v>496</v>
      </c>
      <c r="D323" s="22" t="s">
        <v>2</v>
      </c>
      <c r="E323" s="22">
        <v>450</v>
      </c>
      <c r="F323" s="61">
        <v>0</v>
      </c>
      <c r="G323" s="37">
        <f t="shared" si="4"/>
        <v>0</v>
      </c>
    </row>
    <row r="324" spans="2:9" x14ac:dyDescent="0.25">
      <c r="B324" s="18">
        <v>309</v>
      </c>
      <c r="C324" s="21" t="s">
        <v>54</v>
      </c>
      <c r="D324" s="22" t="s">
        <v>2</v>
      </c>
      <c r="E324" s="22">
        <v>10</v>
      </c>
      <c r="F324" s="61">
        <v>0</v>
      </c>
      <c r="G324" s="37">
        <f t="shared" si="4"/>
        <v>0</v>
      </c>
      <c r="I324"/>
    </row>
    <row r="325" spans="2:9" x14ac:dyDescent="0.25">
      <c r="B325" s="18">
        <v>310</v>
      </c>
      <c r="C325" s="21" t="s">
        <v>28</v>
      </c>
      <c r="D325" s="22" t="s">
        <v>2</v>
      </c>
      <c r="E325" s="22">
        <v>10</v>
      </c>
      <c r="F325" s="61">
        <v>0</v>
      </c>
      <c r="G325" s="37">
        <f t="shared" si="4"/>
        <v>0</v>
      </c>
      <c r="I325"/>
    </row>
    <row r="326" spans="2:9" x14ac:dyDescent="0.25">
      <c r="B326" s="18">
        <v>311</v>
      </c>
      <c r="C326" s="21" t="s">
        <v>380</v>
      </c>
      <c r="D326" s="22" t="s">
        <v>2</v>
      </c>
      <c r="E326" s="22">
        <v>5</v>
      </c>
      <c r="F326" s="61">
        <v>0</v>
      </c>
      <c r="G326" s="37">
        <f t="shared" si="4"/>
        <v>0</v>
      </c>
      <c r="I326"/>
    </row>
    <row r="327" spans="2:9" x14ac:dyDescent="0.25">
      <c r="B327" s="18">
        <v>312</v>
      </c>
      <c r="C327" s="21" t="s">
        <v>271</v>
      </c>
      <c r="D327" s="22" t="s">
        <v>2</v>
      </c>
      <c r="E327" s="22">
        <v>5</v>
      </c>
      <c r="F327" s="61">
        <v>0</v>
      </c>
      <c r="G327" s="37">
        <f t="shared" si="4"/>
        <v>0</v>
      </c>
      <c r="I327"/>
    </row>
    <row r="328" spans="2:9" x14ac:dyDescent="0.25">
      <c r="B328" s="18">
        <v>313</v>
      </c>
      <c r="C328" s="21" t="s">
        <v>272</v>
      </c>
      <c r="D328" s="22" t="s">
        <v>2</v>
      </c>
      <c r="E328" s="22">
        <v>5</v>
      </c>
      <c r="F328" s="61">
        <v>0</v>
      </c>
      <c r="G328" s="37">
        <f t="shared" si="4"/>
        <v>0</v>
      </c>
      <c r="I328"/>
    </row>
    <row r="329" spans="2:9" x14ac:dyDescent="0.25">
      <c r="B329" s="18">
        <v>314</v>
      </c>
      <c r="C329" s="21" t="s">
        <v>273</v>
      </c>
      <c r="D329" s="22" t="s">
        <v>2</v>
      </c>
      <c r="E329" s="22">
        <v>5</v>
      </c>
      <c r="F329" s="61">
        <v>0</v>
      </c>
      <c r="G329" s="37">
        <f t="shared" si="4"/>
        <v>0</v>
      </c>
      <c r="I329"/>
    </row>
    <row r="330" spans="2:9" x14ac:dyDescent="0.25">
      <c r="B330" s="18">
        <v>315</v>
      </c>
      <c r="C330" s="21" t="s">
        <v>275</v>
      </c>
      <c r="D330" s="22" t="s">
        <v>2</v>
      </c>
      <c r="E330" s="22">
        <v>5</v>
      </c>
      <c r="F330" s="61">
        <v>0</v>
      </c>
      <c r="G330" s="37">
        <f t="shared" si="4"/>
        <v>0</v>
      </c>
      <c r="I330"/>
    </row>
    <row r="331" spans="2:9" x14ac:dyDescent="0.25">
      <c r="B331" s="18">
        <v>316</v>
      </c>
      <c r="C331" s="21" t="s">
        <v>274</v>
      </c>
      <c r="D331" s="22" t="s">
        <v>2</v>
      </c>
      <c r="E331" s="22">
        <v>5</v>
      </c>
      <c r="F331" s="61">
        <v>0</v>
      </c>
      <c r="G331" s="37">
        <f t="shared" si="4"/>
        <v>0</v>
      </c>
      <c r="I331"/>
    </row>
    <row r="332" spans="2:9" x14ac:dyDescent="0.25">
      <c r="B332" s="18">
        <v>317</v>
      </c>
      <c r="C332" s="21" t="s">
        <v>276</v>
      </c>
      <c r="D332" s="22" t="s">
        <v>2</v>
      </c>
      <c r="E332" s="22">
        <v>5</v>
      </c>
      <c r="F332" s="61">
        <v>0</v>
      </c>
      <c r="G332" s="37">
        <f t="shared" si="4"/>
        <v>0</v>
      </c>
      <c r="I332"/>
    </row>
    <row r="333" spans="2:9" x14ac:dyDescent="0.25">
      <c r="B333" s="18">
        <v>318</v>
      </c>
      <c r="C333" s="21" t="s">
        <v>278</v>
      </c>
      <c r="D333" s="22" t="s">
        <v>2</v>
      </c>
      <c r="E333" s="22">
        <v>5</v>
      </c>
      <c r="F333" s="61">
        <v>0</v>
      </c>
      <c r="G333" s="37">
        <f t="shared" si="4"/>
        <v>0</v>
      </c>
      <c r="I333"/>
    </row>
    <row r="334" spans="2:9" x14ac:dyDescent="0.25">
      <c r="B334" s="18">
        <v>319</v>
      </c>
      <c r="C334" s="21" t="s">
        <v>277</v>
      </c>
      <c r="D334" s="22" t="s">
        <v>2</v>
      </c>
      <c r="E334" s="22">
        <v>5</v>
      </c>
      <c r="F334" s="61">
        <v>0</v>
      </c>
      <c r="G334" s="37">
        <f t="shared" si="4"/>
        <v>0</v>
      </c>
      <c r="I334"/>
    </row>
    <row r="335" spans="2:9" x14ac:dyDescent="0.25">
      <c r="B335" s="18">
        <v>320</v>
      </c>
      <c r="C335" s="21" t="s">
        <v>159</v>
      </c>
      <c r="D335" s="22" t="s">
        <v>2</v>
      </c>
      <c r="E335" s="22">
        <v>20</v>
      </c>
      <c r="F335" s="61">
        <v>0</v>
      </c>
      <c r="G335" s="37">
        <f t="shared" si="4"/>
        <v>0</v>
      </c>
      <c r="I335"/>
    </row>
    <row r="336" spans="2:9" x14ac:dyDescent="0.25">
      <c r="B336" s="18">
        <v>321</v>
      </c>
      <c r="C336" s="21" t="s">
        <v>160</v>
      </c>
      <c r="D336" s="22" t="s">
        <v>2</v>
      </c>
      <c r="E336" s="22">
        <v>20</v>
      </c>
      <c r="F336" s="61">
        <v>0</v>
      </c>
      <c r="G336" s="37">
        <f t="shared" si="4"/>
        <v>0</v>
      </c>
      <c r="I336"/>
    </row>
    <row r="337" spans="2:9" x14ac:dyDescent="0.25">
      <c r="B337" s="18">
        <v>322</v>
      </c>
      <c r="C337" s="21" t="s">
        <v>32</v>
      </c>
      <c r="D337" s="22" t="s">
        <v>2</v>
      </c>
      <c r="E337" s="22">
        <v>20</v>
      </c>
      <c r="F337" s="61">
        <v>0</v>
      </c>
      <c r="G337" s="37">
        <f t="shared" ref="G337:G400" si="5">+E337*F337</f>
        <v>0</v>
      </c>
      <c r="I337"/>
    </row>
    <row r="338" spans="2:9" x14ac:dyDescent="0.25">
      <c r="B338" s="18">
        <v>323</v>
      </c>
      <c r="C338" s="21" t="s">
        <v>33</v>
      </c>
      <c r="D338" s="22" t="s">
        <v>2</v>
      </c>
      <c r="E338" s="22">
        <v>30</v>
      </c>
      <c r="F338" s="61">
        <v>0</v>
      </c>
      <c r="G338" s="37">
        <f t="shared" si="5"/>
        <v>0</v>
      </c>
      <c r="I338"/>
    </row>
    <row r="339" spans="2:9" x14ac:dyDescent="0.25">
      <c r="B339" s="18">
        <v>324</v>
      </c>
      <c r="C339" s="21" t="s">
        <v>34</v>
      </c>
      <c r="D339" s="22" t="s">
        <v>2</v>
      </c>
      <c r="E339" s="22">
        <v>30</v>
      </c>
      <c r="F339" s="61">
        <v>0</v>
      </c>
      <c r="G339" s="37">
        <f t="shared" si="5"/>
        <v>0</v>
      </c>
      <c r="I339"/>
    </row>
    <row r="340" spans="2:9" x14ac:dyDescent="0.25">
      <c r="B340" s="18">
        <v>325</v>
      </c>
      <c r="C340" s="21" t="s">
        <v>87</v>
      </c>
      <c r="D340" s="22" t="s">
        <v>2</v>
      </c>
      <c r="E340" s="22">
        <v>5</v>
      </c>
      <c r="F340" s="61">
        <v>0</v>
      </c>
      <c r="G340" s="37">
        <f t="shared" si="5"/>
        <v>0</v>
      </c>
      <c r="I340"/>
    </row>
    <row r="341" spans="2:9" x14ac:dyDescent="0.25">
      <c r="B341" s="18">
        <v>326</v>
      </c>
      <c r="C341" s="21" t="s">
        <v>35</v>
      </c>
      <c r="D341" s="22" t="s">
        <v>2</v>
      </c>
      <c r="E341" s="22">
        <v>30</v>
      </c>
      <c r="F341" s="61">
        <v>0</v>
      </c>
      <c r="G341" s="37">
        <f t="shared" si="5"/>
        <v>0</v>
      </c>
      <c r="I341"/>
    </row>
    <row r="342" spans="2:9" x14ac:dyDescent="0.25">
      <c r="B342" s="18">
        <v>327</v>
      </c>
      <c r="C342" s="21" t="s">
        <v>88</v>
      </c>
      <c r="D342" s="22" t="s">
        <v>2</v>
      </c>
      <c r="E342" s="22">
        <v>5</v>
      </c>
      <c r="F342" s="61">
        <v>0</v>
      </c>
      <c r="G342" s="37">
        <f t="shared" si="5"/>
        <v>0</v>
      </c>
      <c r="I342"/>
    </row>
    <row r="343" spans="2:9" x14ac:dyDescent="0.25">
      <c r="B343" s="18">
        <v>328</v>
      </c>
      <c r="C343" s="21" t="s">
        <v>36</v>
      </c>
      <c r="D343" s="22" t="s">
        <v>2</v>
      </c>
      <c r="E343" s="22">
        <v>10</v>
      </c>
      <c r="F343" s="61">
        <v>0</v>
      </c>
      <c r="G343" s="37">
        <f t="shared" si="5"/>
        <v>0</v>
      </c>
      <c r="I343"/>
    </row>
    <row r="344" spans="2:9" x14ac:dyDescent="0.25">
      <c r="B344" s="18">
        <v>329</v>
      </c>
      <c r="C344" s="21" t="s">
        <v>89</v>
      </c>
      <c r="D344" s="22" t="s">
        <v>2</v>
      </c>
      <c r="E344" s="22">
        <v>5</v>
      </c>
      <c r="F344" s="61">
        <v>0</v>
      </c>
      <c r="G344" s="37">
        <f t="shared" si="5"/>
        <v>0</v>
      </c>
      <c r="I344"/>
    </row>
    <row r="345" spans="2:9" x14ac:dyDescent="0.25">
      <c r="B345" s="18">
        <v>330</v>
      </c>
      <c r="C345" s="21" t="s">
        <v>37</v>
      </c>
      <c r="D345" s="22" t="s">
        <v>2</v>
      </c>
      <c r="E345" s="22">
        <v>5</v>
      </c>
      <c r="F345" s="61">
        <v>0</v>
      </c>
      <c r="G345" s="37">
        <f t="shared" si="5"/>
        <v>0</v>
      </c>
      <c r="I345"/>
    </row>
    <row r="346" spans="2:9" x14ac:dyDescent="0.25">
      <c r="B346" s="18">
        <v>331</v>
      </c>
      <c r="C346" s="21" t="s">
        <v>90</v>
      </c>
      <c r="D346" s="22" t="s">
        <v>2</v>
      </c>
      <c r="E346" s="22">
        <v>5</v>
      </c>
      <c r="F346" s="61">
        <v>0</v>
      </c>
      <c r="G346" s="37">
        <f t="shared" si="5"/>
        <v>0</v>
      </c>
      <c r="I346"/>
    </row>
    <row r="347" spans="2:9" x14ac:dyDescent="0.25">
      <c r="B347" s="18">
        <v>332</v>
      </c>
      <c r="C347" s="21" t="s">
        <v>38</v>
      </c>
      <c r="D347" s="22" t="s">
        <v>2</v>
      </c>
      <c r="E347" s="22">
        <v>5</v>
      </c>
      <c r="F347" s="61">
        <v>0</v>
      </c>
      <c r="G347" s="37">
        <f t="shared" si="5"/>
        <v>0</v>
      </c>
      <c r="I347"/>
    </row>
    <row r="348" spans="2:9" x14ac:dyDescent="0.25">
      <c r="B348" s="18">
        <v>333</v>
      </c>
      <c r="C348" s="21" t="s">
        <v>91</v>
      </c>
      <c r="D348" s="22" t="s">
        <v>2</v>
      </c>
      <c r="E348" s="22">
        <v>5</v>
      </c>
      <c r="F348" s="61">
        <v>0</v>
      </c>
      <c r="G348" s="37">
        <f t="shared" si="5"/>
        <v>0</v>
      </c>
    </row>
    <row r="349" spans="2:9" x14ac:dyDescent="0.25">
      <c r="B349" s="18">
        <v>334</v>
      </c>
      <c r="C349" s="21" t="s">
        <v>39</v>
      </c>
      <c r="D349" s="22" t="s">
        <v>2</v>
      </c>
      <c r="E349" s="22">
        <v>5</v>
      </c>
      <c r="F349" s="61">
        <v>0</v>
      </c>
      <c r="G349" s="37">
        <f t="shared" si="5"/>
        <v>0</v>
      </c>
    </row>
    <row r="350" spans="2:9" x14ac:dyDescent="0.25">
      <c r="B350" s="18">
        <v>335</v>
      </c>
      <c r="C350" s="21" t="s">
        <v>92</v>
      </c>
      <c r="D350" s="22" t="s">
        <v>2</v>
      </c>
      <c r="E350" s="22">
        <v>5</v>
      </c>
      <c r="F350" s="61">
        <v>0</v>
      </c>
      <c r="G350" s="37">
        <f t="shared" si="5"/>
        <v>0</v>
      </c>
    </row>
    <row r="351" spans="2:9" x14ac:dyDescent="0.25">
      <c r="B351" s="18">
        <v>336</v>
      </c>
      <c r="C351" s="21" t="s">
        <v>405</v>
      </c>
      <c r="D351" s="22" t="s">
        <v>2</v>
      </c>
      <c r="E351" s="22">
        <v>35</v>
      </c>
      <c r="F351" s="61">
        <v>0</v>
      </c>
      <c r="G351" s="37">
        <f t="shared" si="5"/>
        <v>0</v>
      </c>
    </row>
    <row r="352" spans="2:9" x14ac:dyDescent="0.25">
      <c r="B352" s="18">
        <v>337</v>
      </c>
      <c r="C352" s="21" t="s">
        <v>451</v>
      </c>
      <c r="D352" s="22" t="s">
        <v>2</v>
      </c>
      <c r="E352" s="22">
        <v>20</v>
      </c>
      <c r="F352" s="61">
        <v>0</v>
      </c>
      <c r="G352" s="37">
        <f t="shared" si="5"/>
        <v>0</v>
      </c>
    </row>
    <row r="353" spans="2:8" x14ac:dyDescent="0.25">
      <c r="B353" s="18">
        <v>338</v>
      </c>
      <c r="C353" s="21" t="s">
        <v>174</v>
      </c>
      <c r="D353" s="22" t="s">
        <v>2</v>
      </c>
      <c r="E353" s="22">
        <v>10</v>
      </c>
      <c r="F353" s="61">
        <v>0</v>
      </c>
      <c r="G353" s="37">
        <f t="shared" si="5"/>
        <v>0</v>
      </c>
    </row>
    <row r="354" spans="2:8" x14ac:dyDescent="0.25">
      <c r="B354" s="18">
        <v>339</v>
      </c>
      <c r="C354" s="21" t="s">
        <v>497</v>
      </c>
      <c r="D354" s="22" t="s">
        <v>2</v>
      </c>
      <c r="E354" s="22">
        <v>30</v>
      </c>
      <c r="F354" s="61">
        <v>0</v>
      </c>
      <c r="G354" s="37">
        <f t="shared" si="5"/>
        <v>0</v>
      </c>
    </row>
    <row r="355" spans="2:8" x14ac:dyDescent="0.25">
      <c r="B355" s="18">
        <v>340</v>
      </c>
      <c r="C355" s="21" t="s">
        <v>498</v>
      </c>
      <c r="D355" s="22" t="s">
        <v>2</v>
      </c>
      <c r="E355" s="22">
        <v>10</v>
      </c>
      <c r="F355" s="61">
        <v>0</v>
      </c>
      <c r="G355" s="37">
        <f t="shared" si="5"/>
        <v>0</v>
      </c>
    </row>
    <row r="356" spans="2:8" x14ac:dyDescent="0.25">
      <c r="B356" s="18">
        <v>341</v>
      </c>
      <c r="C356" s="33" t="s">
        <v>101</v>
      </c>
      <c r="D356" s="18" t="s">
        <v>2</v>
      </c>
      <c r="E356" s="18">
        <v>4</v>
      </c>
      <c r="F356" s="61">
        <v>0</v>
      </c>
      <c r="G356" s="37">
        <f t="shared" si="5"/>
        <v>0</v>
      </c>
    </row>
    <row r="357" spans="2:8" x14ac:dyDescent="0.25">
      <c r="B357" s="18">
        <v>342</v>
      </c>
      <c r="C357" s="33" t="s">
        <v>100</v>
      </c>
      <c r="D357" s="18" t="s">
        <v>2</v>
      </c>
      <c r="E357" s="18">
        <v>5</v>
      </c>
      <c r="F357" s="61">
        <v>0</v>
      </c>
      <c r="G357" s="37">
        <f t="shared" si="5"/>
        <v>0</v>
      </c>
    </row>
    <row r="358" spans="2:8" x14ac:dyDescent="0.25">
      <c r="B358" s="18">
        <v>343</v>
      </c>
      <c r="C358" s="21" t="s">
        <v>499</v>
      </c>
      <c r="D358" s="22" t="s">
        <v>2</v>
      </c>
      <c r="E358" s="22">
        <v>20</v>
      </c>
      <c r="F358" s="61">
        <v>0</v>
      </c>
      <c r="G358" s="37">
        <f t="shared" si="5"/>
        <v>0</v>
      </c>
    </row>
    <row r="359" spans="2:8" x14ac:dyDescent="0.25">
      <c r="B359" s="18">
        <v>344</v>
      </c>
      <c r="C359" s="21" t="s">
        <v>404</v>
      </c>
      <c r="D359" s="22" t="s">
        <v>2</v>
      </c>
      <c r="E359" s="22">
        <v>60</v>
      </c>
      <c r="F359" s="61">
        <v>0</v>
      </c>
      <c r="G359" s="37">
        <f t="shared" si="5"/>
        <v>0</v>
      </c>
      <c r="H359"/>
    </row>
    <row r="360" spans="2:8" x14ac:dyDescent="0.25">
      <c r="B360" s="18">
        <v>345</v>
      </c>
      <c r="C360" s="21" t="s">
        <v>500</v>
      </c>
      <c r="D360" s="22" t="s">
        <v>2</v>
      </c>
      <c r="E360" s="22">
        <v>80</v>
      </c>
      <c r="F360" s="61">
        <v>0</v>
      </c>
      <c r="G360" s="37">
        <f t="shared" si="5"/>
        <v>0</v>
      </c>
      <c r="H360"/>
    </row>
    <row r="361" spans="2:8" x14ac:dyDescent="0.25">
      <c r="B361" s="18">
        <v>346</v>
      </c>
      <c r="C361" s="21" t="s">
        <v>501</v>
      </c>
      <c r="D361" s="22" t="s">
        <v>2</v>
      </c>
      <c r="E361" s="22">
        <v>20</v>
      </c>
      <c r="F361" s="61">
        <v>0</v>
      </c>
      <c r="G361" s="37">
        <f t="shared" si="5"/>
        <v>0</v>
      </c>
      <c r="H361"/>
    </row>
    <row r="362" spans="2:8" x14ac:dyDescent="0.25">
      <c r="B362" s="18">
        <v>347</v>
      </c>
      <c r="C362" s="21" t="s">
        <v>502</v>
      </c>
      <c r="D362" s="22" t="s">
        <v>2</v>
      </c>
      <c r="E362" s="22">
        <v>40</v>
      </c>
      <c r="F362" s="61">
        <v>0</v>
      </c>
      <c r="G362" s="37">
        <f t="shared" si="5"/>
        <v>0</v>
      </c>
      <c r="H362"/>
    </row>
    <row r="363" spans="2:8" x14ac:dyDescent="0.25">
      <c r="B363" s="18">
        <v>348</v>
      </c>
      <c r="C363" s="21" t="s">
        <v>417</v>
      </c>
      <c r="D363" s="22" t="s">
        <v>2</v>
      </c>
      <c r="E363" s="22">
        <v>250</v>
      </c>
      <c r="F363" s="61">
        <v>0</v>
      </c>
      <c r="G363" s="37">
        <f t="shared" si="5"/>
        <v>0</v>
      </c>
      <c r="H363"/>
    </row>
    <row r="364" spans="2:8" x14ac:dyDescent="0.25">
      <c r="B364" s="18">
        <v>349</v>
      </c>
      <c r="C364" s="21" t="s">
        <v>416</v>
      </c>
      <c r="D364" s="22" t="s">
        <v>2</v>
      </c>
      <c r="E364" s="22">
        <v>250</v>
      </c>
      <c r="F364" s="61">
        <v>0</v>
      </c>
      <c r="G364" s="37">
        <f t="shared" si="5"/>
        <v>0</v>
      </c>
      <c r="H364"/>
    </row>
    <row r="365" spans="2:8" x14ac:dyDescent="0.25">
      <c r="B365" s="18">
        <v>350</v>
      </c>
      <c r="C365" s="33" t="s">
        <v>99</v>
      </c>
      <c r="D365" s="18" t="s">
        <v>2</v>
      </c>
      <c r="E365" s="18">
        <v>5</v>
      </c>
      <c r="F365" s="61">
        <v>0</v>
      </c>
      <c r="G365" s="37">
        <f t="shared" si="5"/>
        <v>0</v>
      </c>
      <c r="H365"/>
    </row>
    <row r="366" spans="2:8" x14ac:dyDescent="0.25">
      <c r="B366" s="18">
        <v>351</v>
      </c>
      <c r="C366" s="21" t="s">
        <v>106</v>
      </c>
      <c r="D366" s="22" t="s">
        <v>2</v>
      </c>
      <c r="E366" s="22">
        <v>4</v>
      </c>
      <c r="F366" s="61">
        <v>0</v>
      </c>
      <c r="G366" s="37">
        <f t="shared" si="5"/>
        <v>0</v>
      </c>
      <c r="H366"/>
    </row>
    <row r="367" spans="2:8" x14ac:dyDescent="0.25">
      <c r="B367" s="18">
        <v>352</v>
      </c>
      <c r="C367" s="33" t="s">
        <v>97</v>
      </c>
      <c r="D367" s="18" t="s">
        <v>2</v>
      </c>
      <c r="E367" s="18">
        <v>4</v>
      </c>
      <c r="F367" s="61">
        <v>0</v>
      </c>
      <c r="G367" s="37">
        <f t="shared" si="5"/>
        <v>0</v>
      </c>
      <c r="H367"/>
    </row>
    <row r="368" spans="2:8" x14ac:dyDescent="0.25">
      <c r="B368" s="18">
        <v>353</v>
      </c>
      <c r="C368" s="33" t="s">
        <v>112</v>
      </c>
      <c r="D368" s="18" t="s">
        <v>2</v>
      </c>
      <c r="E368" s="18">
        <v>4</v>
      </c>
      <c r="F368" s="61">
        <v>0</v>
      </c>
      <c r="G368" s="37">
        <f t="shared" si="5"/>
        <v>0</v>
      </c>
      <c r="H368"/>
    </row>
    <row r="369" spans="2:10" x14ac:dyDescent="0.25">
      <c r="B369" s="18">
        <v>354</v>
      </c>
      <c r="C369" s="33" t="s">
        <v>115</v>
      </c>
      <c r="D369" s="18" t="s">
        <v>2</v>
      </c>
      <c r="E369" s="18">
        <v>4</v>
      </c>
      <c r="F369" s="61">
        <v>0</v>
      </c>
      <c r="G369" s="37">
        <f t="shared" si="5"/>
        <v>0</v>
      </c>
      <c r="H369"/>
    </row>
    <row r="370" spans="2:10" x14ac:dyDescent="0.25">
      <c r="B370" s="18">
        <v>355</v>
      </c>
      <c r="C370" s="33" t="s">
        <v>116</v>
      </c>
      <c r="D370" s="18" t="s">
        <v>2</v>
      </c>
      <c r="E370" s="18">
        <v>4</v>
      </c>
      <c r="F370" s="61">
        <v>0</v>
      </c>
      <c r="G370" s="37">
        <f t="shared" si="5"/>
        <v>0</v>
      </c>
      <c r="H370"/>
    </row>
    <row r="371" spans="2:10" x14ac:dyDescent="0.25">
      <c r="B371" s="18">
        <v>356</v>
      </c>
      <c r="C371" s="33" t="s">
        <v>98</v>
      </c>
      <c r="D371" s="18" t="s">
        <v>2</v>
      </c>
      <c r="E371" s="18">
        <v>10</v>
      </c>
      <c r="F371" s="61">
        <v>0</v>
      </c>
      <c r="G371" s="37">
        <f t="shared" si="5"/>
        <v>0</v>
      </c>
      <c r="H371"/>
      <c r="J371" s="1" t="s">
        <v>86</v>
      </c>
    </row>
    <row r="372" spans="2:10" x14ac:dyDescent="0.25">
      <c r="B372" s="18">
        <v>357</v>
      </c>
      <c r="C372" s="33" t="s">
        <v>96</v>
      </c>
      <c r="D372" s="18" t="s">
        <v>2</v>
      </c>
      <c r="E372" s="18">
        <v>3</v>
      </c>
      <c r="F372" s="61">
        <v>0</v>
      </c>
      <c r="G372" s="37">
        <f t="shared" si="5"/>
        <v>0</v>
      </c>
      <c r="H372"/>
    </row>
    <row r="373" spans="2:10" x14ac:dyDescent="0.25">
      <c r="B373" s="18">
        <v>358</v>
      </c>
      <c r="C373" s="21" t="s">
        <v>135</v>
      </c>
      <c r="D373" s="22" t="s">
        <v>25</v>
      </c>
      <c r="E373" s="22">
        <v>20</v>
      </c>
      <c r="F373" s="61">
        <v>0</v>
      </c>
      <c r="G373" s="37">
        <f t="shared" si="5"/>
        <v>0</v>
      </c>
      <c r="H373"/>
    </row>
    <row r="374" spans="2:10" x14ac:dyDescent="0.25">
      <c r="B374" s="18">
        <v>359</v>
      </c>
      <c r="C374" s="21" t="s">
        <v>279</v>
      </c>
      <c r="D374" s="22" t="s">
        <v>2</v>
      </c>
      <c r="E374" s="22">
        <v>50</v>
      </c>
      <c r="F374" s="61">
        <v>0</v>
      </c>
      <c r="G374" s="37">
        <f t="shared" si="5"/>
        <v>0</v>
      </c>
      <c r="H374"/>
    </row>
    <row r="375" spans="2:10" x14ac:dyDescent="0.25">
      <c r="B375" s="18">
        <v>360</v>
      </c>
      <c r="C375" s="21" t="s">
        <v>280</v>
      </c>
      <c r="D375" s="22" t="s">
        <v>2</v>
      </c>
      <c r="E375" s="22">
        <v>20</v>
      </c>
      <c r="F375" s="61">
        <v>0</v>
      </c>
      <c r="G375" s="37">
        <f t="shared" si="5"/>
        <v>0</v>
      </c>
      <c r="H375"/>
    </row>
    <row r="376" spans="2:10" x14ac:dyDescent="0.25">
      <c r="B376" s="18">
        <v>361</v>
      </c>
      <c r="C376" s="21" t="s">
        <v>281</v>
      </c>
      <c r="D376" s="22" t="s">
        <v>2</v>
      </c>
      <c r="E376" s="22">
        <v>90</v>
      </c>
      <c r="F376" s="61">
        <v>0</v>
      </c>
      <c r="G376" s="37">
        <f t="shared" si="5"/>
        <v>0</v>
      </c>
      <c r="H376"/>
    </row>
    <row r="377" spans="2:10" x14ac:dyDescent="0.25">
      <c r="B377" s="18">
        <v>362</v>
      </c>
      <c r="C377" s="21" t="s">
        <v>282</v>
      </c>
      <c r="D377" s="22" t="s">
        <v>2</v>
      </c>
      <c r="E377" s="22">
        <v>20</v>
      </c>
      <c r="F377" s="61">
        <v>0</v>
      </c>
      <c r="G377" s="37">
        <f t="shared" si="5"/>
        <v>0</v>
      </c>
      <c r="H377"/>
    </row>
    <row r="378" spans="2:10" x14ac:dyDescent="0.25">
      <c r="B378" s="18">
        <v>363</v>
      </c>
      <c r="C378" s="21" t="s">
        <v>283</v>
      </c>
      <c r="D378" s="22" t="s">
        <v>2</v>
      </c>
      <c r="E378" s="22">
        <v>400</v>
      </c>
      <c r="F378" s="61">
        <v>0</v>
      </c>
      <c r="G378" s="37">
        <f t="shared" si="5"/>
        <v>0</v>
      </c>
      <c r="H378"/>
    </row>
    <row r="379" spans="2:10" x14ac:dyDescent="0.25">
      <c r="B379" s="18">
        <v>364</v>
      </c>
      <c r="C379" s="21" t="s">
        <v>286</v>
      </c>
      <c r="D379" s="22" t="s">
        <v>2</v>
      </c>
      <c r="E379" s="22">
        <v>800</v>
      </c>
      <c r="F379" s="61">
        <v>0</v>
      </c>
      <c r="G379" s="37">
        <f t="shared" si="5"/>
        <v>0</v>
      </c>
      <c r="H379"/>
    </row>
    <row r="380" spans="2:10" x14ac:dyDescent="0.25">
      <c r="B380" s="18">
        <v>365</v>
      </c>
      <c r="C380" s="21" t="s">
        <v>285</v>
      </c>
      <c r="D380" s="22" t="s">
        <v>2</v>
      </c>
      <c r="E380" s="22">
        <v>200</v>
      </c>
      <c r="F380" s="61">
        <v>0</v>
      </c>
      <c r="G380" s="37">
        <f t="shared" si="5"/>
        <v>0</v>
      </c>
      <c r="H380"/>
    </row>
    <row r="381" spans="2:10" x14ac:dyDescent="0.25">
      <c r="B381" s="18">
        <v>366</v>
      </c>
      <c r="C381" s="21" t="s">
        <v>284</v>
      </c>
      <c r="D381" s="22" t="s">
        <v>2</v>
      </c>
      <c r="E381" s="22">
        <v>1600</v>
      </c>
      <c r="F381" s="61">
        <v>0</v>
      </c>
      <c r="G381" s="37">
        <f t="shared" si="5"/>
        <v>0</v>
      </c>
      <c r="H381"/>
    </row>
    <row r="382" spans="2:10" x14ac:dyDescent="0.25">
      <c r="B382" s="18">
        <v>367</v>
      </c>
      <c r="C382" s="21" t="s">
        <v>287</v>
      </c>
      <c r="D382" s="22" t="s">
        <v>2</v>
      </c>
      <c r="E382" s="22">
        <v>800</v>
      </c>
      <c r="F382" s="61">
        <v>0</v>
      </c>
      <c r="G382" s="37">
        <f t="shared" si="5"/>
        <v>0</v>
      </c>
      <c r="H382"/>
    </row>
    <row r="383" spans="2:10" x14ac:dyDescent="0.25">
      <c r="B383" s="18">
        <v>368</v>
      </c>
      <c r="C383" s="21" t="s">
        <v>288</v>
      </c>
      <c r="D383" s="22" t="s">
        <v>2</v>
      </c>
      <c r="E383" s="22">
        <v>800</v>
      </c>
      <c r="F383" s="61">
        <v>0</v>
      </c>
      <c r="G383" s="37">
        <f t="shared" si="5"/>
        <v>0</v>
      </c>
      <c r="H383"/>
    </row>
    <row r="384" spans="2:10" x14ac:dyDescent="0.25">
      <c r="B384" s="18">
        <v>369</v>
      </c>
      <c r="C384" s="21" t="s">
        <v>290</v>
      </c>
      <c r="D384" s="22" t="s">
        <v>2</v>
      </c>
      <c r="E384" s="22">
        <v>800</v>
      </c>
      <c r="F384" s="61">
        <v>0</v>
      </c>
      <c r="G384" s="37">
        <f t="shared" si="5"/>
        <v>0</v>
      </c>
      <c r="H384"/>
    </row>
    <row r="385" spans="2:8" x14ac:dyDescent="0.25">
      <c r="B385" s="18">
        <v>370</v>
      </c>
      <c r="C385" s="21" t="s">
        <v>291</v>
      </c>
      <c r="D385" s="22" t="s">
        <v>2</v>
      </c>
      <c r="E385" s="22">
        <v>400</v>
      </c>
      <c r="F385" s="61">
        <v>0</v>
      </c>
      <c r="G385" s="37">
        <f t="shared" si="5"/>
        <v>0</v>
      </c>
      <c r="H385"/>
    </row>
    <row r="386" spans="2:8" x14ac:dyDescent="0.25">
      <c r="B386" s="18">
        <v>371</v>
      </c>
      <c r="C386" s="21" t="s">
        <v>292</v>
      </c>
      <c r="D386" s="22" t="s">
        <v>2</v>
      </c>
      <c r="E386" s="22">
        <v>200</v>
      </c>
      <c r="F386" s="61">
        <v>0</v>
      </c>
      <c r="G386" s="37">
        <f t="shared" si="5"/>
        <v>0</v>
      </c>
      <c r="H386"/>
    </row>
    <row r="387" spans="2:8" x14ac:dyDescent="0.25">
      <c r="B387" s="18">
        <v>372</v>
      </c>
      <c r="C387" s="21" t="s">
        <v>293</v>
      </c>
      <c r="D387" s="22" t="s">
        <v>2</v>
      </c>
      <c r="E387" s="22">
        <v>100</v>
      </c>
      <c r="F387" s="61">
        <v>0</v>
      </c>
      <c r="G387" s="37">
        <f t="shared" si="5"/>
        <v>0</v>
      </c>
      <c r="H387"/>
    </row>
    <row r="388" spans="2:8" x14ac:dyDescent="0.25">
      <c r="B388" s="18">
        <v>373</v>
      </c>
      <c r="C388" s="21" t="s">
        <v>289</v>
      </c>
      <c r="D388" s="22" t="s">
        <v>2</v>
      </c>
      <c r="E388" s="22">
        <v>500</v>
      </c>
      <c r="F388" s="61">
        <v>0</v>
      </c>
      <c r="G388" s="37">
        <f t="shared" si="5"/>
        <v>0</v>
      </c>
      <c r="H388"/>
    </row>
    <row r="389" spans="2:8" x14ac:dyDescent="0.25">
      <c r="B389" s="18">
        <v>374</v>
      </c>
      <c r="C389" s="21" t="s">
        <v>294</v>
      </c>
      <c r="D389" s="22" t="s">
        <v>2</v>
      </c>
      <c r="E389" s="22">
        <v>50</v>
      </c>
      <c r="F389" s="61">
        <v>0</v>
      </c>
      <c r="G389" s="37">
        <f t="shared" si="5"/>
        <v>0</v>
      </c>
      <c r="H389"/>
    </row>
    <row r="390" spans="2:8" x14ac:dyDescent="0.25">
      <c r="B390" s="18">
        <v>375</v>
      </c>
      <c r="C390" s="21" t="s">
        <v>297</v>
      </c>
      <c r="D390" s="22" t="s">
        <v>2</v>
      </c>
      <c r="E390" s="22">
        <v>50</v>
      </c>
      <c r="F390" s="61">
        <v>0</v>
      </c>
      <c r="G390" s="37">
        <f t="shared" si="5"/>
        <v>0</v>
      </c>
      <c r="H390"/>
    </row>
    <row r="391" spans="2:8" x14ac:dyDescent="0.25">
      <c r="B391" s="18">
        <v>376</v>
      </c>
      <c r="C391" s="35" t="s">
        <v>298</v>
      </c>
      <c r="D391" s="22" t="s">
        <v>2</v>
      </c>
      <c r="E391" s="22">
        <v>50</v>
      </c>
      <c r="F391" s="61">
        <v>0</v>
      </c>
      <c r="G391" s="37">
        <f t="shared" si="5"/>
        <v>0</v>
      </c>
      <c r="H391"/>
    </row>
    <row r="392" spans="2:8" x14ac:dyDescent="0.25">
      <c r="B392" s="18">
        <v>377</v>
      </c>
      <c r="C392" s="21" t="s">
        <v>299</v>
      </c>
      <c r="D392" s="22" t="s">
        <v>2</v>
      </c>
      <c r="E392" s="22">
        <v>50</v>
      </c>
      <c r="F392" s="61">
        <v>0</v>
      </c>
      <c r="G392" s="37">
        <f t="shared" si="5"/>
        <v>0</v>
      </c>
      <c r="H392"/>
    </row>
    <row r="393" spans="2:8" x14ac:dyDescent="0.25">
      <c r="B393" s="18">
        <v>378</v>
      </c>
      <c r="C393" s="21" t="s">
        <v>406</v>
      </c>
      <c r="D393" s="22" t="s">
        <v>2</v>
      </c>
      <c r="E393" s="22">
        <v>50</v>
      </c>
      <c r="F393" s="61">
        <v>0</v>
      </c>
      <c r="G393" s="37">
        <f t="shared" si="5"/>
        <v>0</v>
      </c>
      <c r="H393"/>
    </row>
    <row r="394" spans="2:8" x14ac:dyDescent="0.25">
      <c r="B394" s="18">
        <v>379</v>
      </c>
      <c r="C394" s="21" t="s">
        <v>407</v>
      </c>
      <c r="D394" s="22" t="s">
        <v>2</v>
      </c>
      <c r="E394" s="22">
        <v>50</v>
      </c>
      <c r="F394" s="61">
        <v>0</v>
      </c>
      <c r="G394" s="37">
        <f t="shared" si="5"/>
        <v>0</v>
      </c>
      <c r="H394"/>
    </row>
    <row r="395" spans="2:8" x14ac:dyDescent="0.25">
      <c r="B395" s="18">
        <v>380</v>
      </c>
      <c r="C395" s="21" t="s">
        <v>295</v>
      </c>
      <c r="D395" s="22" t="s">
        <v>2</v>
      </c>
      <c r="E395" s="22">
        <v>50</v>
      </c>
      <c r="F395" s="61">
        <v>0</v>
      </c>
      <c r="G395" s="37">
        <f t="shared" si="5"/>
        <v>0</v>
      </c>
      <c r="H395"/>
    </row>
    <row r="396" spans="2:8" x14ac:dyDescent="0.25">
      <c r="B396" s="18">
        <v>381</v>
      </c>
      <c r="C396" s="21" t="s">
        <v>296</v>
      </c>
      <c r="D396" s="22" t="s">
        <v>2</v>
      </c>
      <c r="E396" s="22">
        <v>50</v>
      </c>
      <c r="F396" s="61">
        <v>0</v>
      </c>
      <c r="G396" s="37">
        <f t="shared" si="5"/>
        <v>0</v>
      </c>
      <c r="H396"/>
    </row>
    <row r="397" spans="2:8" x14ac:dyDescent="0.25">
      <c r="B397" s="18">
        <v>382</v>
      </c>
      <c r="C397" s="21" t="s">
        <v>300</v>
      </c>
      <c r="D397" s="22" t="s">
        <v>2</v>
      </c>
      <c r="E397" s="22">
        <v>50</v>
      </c>
      <c r="F397" s="61">
        <v>0</v>
      </c>
      <c r="G397" s="37">
        <f t="shared" si="5"/>
        <v>0</v>
      </c>
      <c r="H397"/>
    </row>
    <row r="398" spans="2:8" x14ac:dyDescent="0.25">
      <c r="B398" s="18">
        <v>383</v>
      </c>
      <c r="C398" s="21" t="s">
        <v>301</v>
      </c>
      <c r="D398" s="22" t="s">
        <v>2</v>
      </c>
      <c r="E398" s="22">
        <v>50</v>
      </c>
      <c r="F398" s="61">
        <v>0</v>
      </c>
      <c r="G398" s="37">
        <f t="shared" si="5"/>
        <v>0</v>
      </c>
      <c r="H398"/>
    </row>
    <row r="399" spans="2:8" x14ac:dyDescent="0.25">
      <c r="B399" s="18">
        <v>384</v>
      </c>
      <c r="C399" s="21" t="s">
        <v>302</v>
      </c>
      <c r="D399" s="22" t="s">
        <v>2</v>
      </c>
      <c r="E399" s="22">
        <v>50</v>
      </c>
      <c r="F399" s="61">
        <v>0</v>
      </c>
      <c r="G399" s="37">
        <f t="shared" si="5"/>
        <v>0</v>
      </c>
      <c r="H399"/>
    </row>
    <row r="400" spans="2:8" x14ac:dyDescent="0.25">
      <c r="B400" s="18">
        <v>385</v>
      </c>
      <c r="C400" s="21" t="s">
        <v>303</v>
      </c>
      <c r="D400" s="22" t="s">
        <v>2</v>
      </c>
      <c r="E400" s="22">
        <v>50</v>
      </c>
      <c r="F400" s="61">
        <v>0</v>
      </c>
      <c r="G400" s="37">
        <f t="shared" si="5"/>
        <v>0</v>
      </c>
      <c r="H400"/>
    </row>
    <row r="401" spans="2:8" x14ac:dyDescent="0.25">
      <c r="B401" s="18">
        <v>386</v>
      </c>
      <c r="C401" s="21" t="s">
        <v>427</v>
      </c>
      <c r="D401" s="22" t="s">
        <v>2</v>
      </c>
      <c r="E401" s="22">
        <v>50</v>
      </c>
      <c r="F401" s="61">
        <v>0</v>
      </c>
      <c r="G401" s="37">
        <f t="shared" ref="G401:G464" si="6">+E401*F401</f>
        <v>0</v>
      </c>
      <c r="H401"/>
    </row>
    <row r="402" spans="2:8" x14ac:dyDescent="0.25">
      <c r="B402" s="18">
        <v>387</v>
      </c>
      <c r="C402" s="21" t="s">
        <v>428</v>
      </c>
      <c r="D402" s="22" t="s">
        <v>2</v>
      </c>
      <c r="E402" s="22">
        <v>50</v>
      </c>
      <c r="F402" s="61">
        <v>0</v>
      </c>
      <c r="G402" s="37">
        <f t="shared" si="6"/>
        <v>0</v>
      </c>
      <c r="H402"/>
    </row>
    <row r="403" spans="2:8" x14ac:dyDescent="0.25">
      <c r="B403" s="18">
        <v>388</v>
      </c>
      <c r="C403" s="21" t="s">
        <v>304</v>
      </c>
      <c r="D403" s="22" t="s">
        <v>2</v>
      </c>
      <c r="E403" s="22">
        <v>80</v>
      </c>
      <c r="F403" s="61">
        <v>0</v>
      </c>
      <c r="G403" s="37">
        <f t="shared" si="6"/>
        <v>0</v>
      </c>
      <c r="H403"/>
    </row>
    <row r="404" spans="2:8" x14ac:dyDescent="0.25">
      <c r="B404" s="18">
        <v>389</v>
      </c>
      <c r="C404" s="21" t="s">
        <v>305</v>
      </c>
      <c r="D404" s="22" t="s">
        <v>2</v>
      </c>
      <c r="E404" s="22">
        <v>80</v>
      </c>
      <c r="F404" s="61">
        <v>0</v>
      </c>
      <c r="G404" s="37">
        <f t="shared" si="6"/>
        <v>0</v>
      </c>
      <c r="H404"/>
    </row>
    <row r="405" spans="2:8" x14ac:dyDescent="0.25">
      <c r="B405" s="18">
        <v>390</v>
      </c>
      <c r="C405" s="21" t="s">
        <v>306</v>
      </c>
      <c r="D405" s="22" t="s">
        <v>2</v>
      </c>
      <c r="E405" s="22">
        <v>80</v>
      </c>
      <c r="F405" s="61">
        <v>0</v>
      </c>
      <c r="G405" s="37">
        <f t="shared" si="6"/>
        <v>0</v>
      </c>
      <c r="H405"/>
    </row>
    <row r="406" spans="2:8" x14ac:dyDescent="0.25">
      <c r="B406" s="18">
        <v>391</v>
      </c>
      <c r="C406" s="21" t="s">
        <v>307</v>
      </c>
      <c r="D406" s="22" t="s">
        <v>2</v>
      </c>
      <c r="E406" s="22">
        <v>80</v>
      </c>
      <c r="F406" s="61">
        <v>0</v>
      </c>
      <c r="G406" s="37">
        <f t="shared" si="6"/>
        <v>0</v>
      </c>
      <c r="H406"/>
    </row>
    <row r="407" spans="2:8" x14ac:dyDescent="0.25">
      <c r="B407" s="18">
        <v>392</v>
      </c>
      <c r="C407" s="21" t="s">
        <v>308</v>
      </c>
      <c r="D407" s="22" t="s">
        <v>2</v>
      </c>
      <c r="E407" s="22">
        <v>80</v>
      </c>
      <c r="F407" s="61">
        <v>0</v>
      </c>
      <c r="G407" s="37">
        <f t="shared" si="6"/>
        <v>0</v>
      </c>
      <c r="H407"/>
    </row>
    <row r="408" spans="2:8" x14ac:dyDescent="0.25">
      <c r="B408" s="18">
        <v>393</v>
      </c>
      <c r="C408" s="31" t="s">
        <v>309</v>
      </c>
      <c r="D408" s="22" t="s">
        <v>2</v>
      </c>
      <c r="E408" s="22">
        <v>80</v>
      </c>
      <c r="F408" s="61">
        <v>0</v>
      </c>
      <c r="G408" s="37">
        <f t="shared" si="6"/>
        <v>0</v>
      </c>
      <c r="H408"/>
    </row>
    <row r="409" spans="2:8" customFormat="1" ht="15" x14ac:dyDescent="0.25">
      <c r="B409" s="18">
        <v>394</v>
      </c>
      <c r="C409" s="21" t="s">
        <v>310</v>
      </c>
      <c r="D409" s="22" t="s">
        <v>2</v>
      </c>
      <c r="E409" s="22">
        <v>80</v>
      </c>
      <c r="F409" s="61">
        <v>0</v>
      </c>
      <c r="G409" s="37">
        <f t="shared" si="6"/>
        <v>0</v>
      </c>
    </row>
    <row r="410" spans="2:8" customFormat="1" ht="15" x14ac:dyDescent="0.25">
      <c r="B410" s="18">
        <v>395</v>
      </c>
      <c r="C410" s="21" t="s">
        <v>311</v>
      </c>
      <c r="D410" s="22" t="s">
        <v>2</v>
      </c>
      <c r="E410" s="22">
        <v>80</v>
      </c>
      <c r="F410" s="61">
        <v>0</v>
      </c>
      <c r="G410" s="37">
        <f t="shared" si="6"/>
        <v>0</v>
      </c>
    </row>
    <row r="411" spans="2:8" customFormat="1" ht="15" x14ac:dyDescent="0.25">
      <c r="B411" s="18">
        <v>396</v>
      </c>
      <c r="C411" s="21" t="s">
        <v>312</v>
      </c>
      <c r="D411" s="22" t="s">
        <v>2</v>
      </c>
      <c r="E411" s="22">
        <v>80</v>
      </c>
      <c r="F411" s="61">
        <v>0</v>
      </c>
      <c r="G411" s="37">
        <f t="shared" si="6"/>
        <v>0</v>
      </c>
    </row>
    <row r="412" spans="2:8" customFormat="1" ht="15" x14ac:dyDescent="0.25">
      <c r="B412" s="18">
        <v>397</v>
      </c>
      <c r="C412" s="21" t="s">
        <v>313</v>
      </c>
      <c r="D412" s="22" t="s">
        <v>2</v>
      </c>
      <c r="E412" s="22">
        <v>120</v>
      </c>
      <c r="F412" s="61">
        <v>0</v>
      </c>
      <c r="G412" s="37">
        <f t="shared" si="6"/>
        <v>0</v>
      </c>
    </row>
    <row r="413" spans="2:8" customFormat="1" ht="15" x14ac:dyDescent="0.25">
      <c r="B413" s="18">
        <v>398</v>
      </c>
      <c r="C413" s="21" t="s">
        <v>314</v>
      </c>
      <c r="D413" s="22" t="s">
        <v>2</v>
      </c>
      <c r="E413" s="22">
        <v>500</v>
      </c>
      <c r="F413" s="61">
        <v>0</v>
      </c>
      <c r="G413" s="37">
        <f t="shared" si="6"/>
        <v>0</v>
      </c>
    </row>
    <row r="414" spans="2:8" customFormat="1" ht="15" x14ac:dyDescent="0.25">
      <c r="B414" s="18">
        <v>399</v>
      </c>
      <c r="C414" s="21" t="s">
        <v>315</v>
      </c>
      <c r="D414" s="22" t="s">
        <v>2</v>
      </c>
      <c r="E414" s="22">
        <v>150</v>
      </c>
      <c r="F414" s="61">
        <v>0</v>
      </c>
      <c r="G414" s="37">
        <f t="shared" si="6"/>
        <v>0</v>
      </c>
    </row>
    <row r="415" spans="2:8" customFormat="1" ht="15" x14ac:dyDescent="0.25">
      <c r="B415" s="18">
        <v>400</v>
      </c>
      <c r="C415" s="21" t="s">
        <v>316</v>
      </c>
      <c r="D415" s="22" t="s">
        <v>2</v>
      </c>
      <c r="E415" s="22">
        <v>300</v>
      </c>
      <c r="F415" s="61">
        <v>0</v>
      </c>
      <c r="G415" s="37">
        <f t="shared" si="6"/>
        <v>0</v>
      </c>
    </row>
    <row r="416" spans="2:8" customFormat="1" ht="15" x14ac:dyDescent="0.25">
      <c r="B416" s="18">
        <v>401</v>
      </c>
      <c r="C416" s="21" t="s">
        <v>317</v>
      </c>
      <c r="D416" s="22" t="s">
        <v>2</v>
      </c>
      <c r="E416" s="22">
        <v>200</v>
      </c>
      <c r="F416" s="61">
        <v>0</v>
      </c>
      <c r="G416" s="37">
        <f t="shared" si="6"/>
        <v>0</v>
      </c>
    </row>
    <row r="417" spans="2:7" customFormat="1" ht="15" x14ac:dyDescent="0.25">
      <c r="B417" s="18">
        <v>402</v>
      </c>
      <c r="C417" s="21" t="s">
        <v>318</v>
      </c>
      <c r="D417" s="22" t="s">
        <v>2</v>
      </c>
      <c r="E417" s="22">
        <v>200</v>
      </c>
      <c r="F417" s="61">
        <v>0</v>
      </c>
      <c r="G417" s="37">
        <f t="shared" si="6"/>
        <v>0</v>
      </c>
    </row>
    <row r="418" spans="2:7" customFormat="1" ht="15" x14ac:dyDescent="0.25">
      <c r="B418" s="18">
        <v>403</v>
      </c>
      <c r="C418" s="21" t="s">
        <v>319</v>
      </c>
      <c r="D418" s="22" t="s">
        <v>2</v>
      </c>
      <c r="E418" s="22">
        <v>400</v>
      </c>
      <c r="F418" s="61">
        <v>0</v>
      </c>
      <c r="G418" s="37">
        <f t="shared" si="6"/>
        <v>0</v>
      </c>
    </row>
    <row r="419" spans="2:7" customFormat="1" ht="15" x14ac:dyDescent="0.25">
      <c r="B419" s="18">
        <v>404</v>
      </c>
      <c r="C419" s="21" t="s">
        <v>320</v>
      </c>
      <c r="D419" s="22" t="s">
        <v>2</v>
      </c>
      <c r="E419" s="22">
        <v>90</v>
      </c>
      <c r="F419" s="61">
        <v>0</v>
      </c>
      <c r="G419" s="37">
        <f t="shared" si="6"/>
        <v>0</v>
      </c>
    </row>
    <row r="420" spans="2:7" customFormat="1" ht="15" x14ac:dyDescent="0.25">
      <c r="B420" s="18">
        <v>405</v>
      </c>
      <c r="C420" s="21" t="s">
        <v>321</v>
      </c>
      <c r="D420" s="22" t="s">
        <v>2</v>
      </c>
      <c r="E420" s="22">
        <v>200</v>
      </c>
      <c r="F420" s="61">
        <v>0</v>
      </c>
      <c r="G420" s="37">
        <f t="shared" si="6"/>
        <v>0</v>
      </c>
    </row>
    <row r="421" spans="2:7" customFormat="1" ht="15" x14ac:dyDescent="0.25">
      <c r="B421" s="18">
        <v>406</v>
      </c>
      <c r="C421" s="21" t="s">
        <v>322</v>
      </c>
      <c r="D421" s="22" t="s">
        <v>2</v>
      </c>
      <c r="E421" s="22">
        <v>50</v>
      </c>
      <c r="F421" s="61">
        <v>0</v>
      </c>
      <c r="G421" s="37">
        <f t="shared" si="6"/>
        <v>0</v>
      </c>
    </row>
    <row r="422" spans="2:7" customFormat="1" ht="15" x14ac:dyDescent="0.25">
      <c r="B422" s="18">
        <v>407</v>
      </c>
      <c r="C422" s="21" t="s">
        <v>323</v>
      </c>
      <c r="D422" s="22" t="s">
        <v>2</v>
      </c>
      <c r="E422" s="22">
        <v>400</v>
      </c>
      <c r="F422" s="61">
        <v>0</v>
      </c>
      <c r="G422" s="37">
        <f t="shared" si="6"/>
        <v>0</v>
      </c>
    </row>
    <row r="423" spans="2:7" customFormat="1" ht="15" x14ac:dyDescent="0.25">
      <c r="B423" s="18">
        <v>408</v>
      </c>
      <c r="C423" s="21" t="s">
        <v>324</v>
      </c>
      <c r="D423" s="22" t="s">
        <v>2</v>
      </c>
      <c r="E423" s="22">
        <v>80</v>
      </c>
      <c r="F423" s="61">
        <v>0</v>
      </c>
      <c r="G423" s="37">
        <f t="shared" si="6"/>
        <v>0</v>
      </c>
    </row>
    <row r="424" spans="2:7" customFormat="1" ht="15" x14ac:dyDescent="0.25">
      <c r="B424" s="18">
        <v>409</v>
      </c>
      <c r="C424" s="21" t="s">
        <v>325</v>
      </c>
      <c r="D424" s="22" t="s">
        <v>2</v>
      </c>
      <c r="E424" s="22">
        <v>400</v>
      </c>
      <c r="F424" s="61">
        <v>0</v>
      </c>
      <c r="G424" s="37">
        <f t="shared" si="6"/>
        <v>0</v>
      </c>
    </row>
    <row r="425" spans="2:7" customFormat="1" ht="15" x14ac:dyDescent="0.25">
      <c r="B425" s="18">
        <v>410</v>
      </c>
      <c r="C425" s="21" t="s">
        <v>326</v>
      </c>
      <c r="D425" s="22" t="s">
        <v>2</v>
      </c>
      <c r="E425" s="22">
        <v>50</v>
      </c>
      <c r="F425" s="61">
        <v>0</v>
      </c>
      <c r="G425" s="37">
        <f t="shared" si="6"/>
        <v>0</v>
      </c>
    </row>
    <row r="426" spans="2:7" customFormat="1" ht="15" x14ac:dyDescent="0.25">
      <c r="B426" s="18">
        <v>411</v>
      </c>
      <c r="C426" s="21" t="s">
        <v>327</v>
      </c>
      <c r="D426" s="22" t="s">
        <v>2</v>
      </c>
      <c r="E426" s="22">
        <v>600</v>
      </c>
      <c r="F426" s="61">
        <v>0</v>
      </c>
      <c r="G426" s="37">
        <f t="shared" si="6"/>
        <v>0</v>
      </c>
    </row>
    <row r="427" spans="2:7" customFormat="1" ht="16.5" customHeight="1" x14ac:dyDescent="0.25">
      <c r="B427" s="18">
        <v>412</v>
      </c>
      <c r="C427" s="21" t="s">
        <v>328</v>
      </c>
      <c r="D427" s="22" t="s">
        <v>2</v>
      </c>
      <c r="E427" s="22">
        <v>100</v>
      </c>
      <c r="F427" s="61">
        <v>0</v>
      </c>
      <c r="G427" s="37">
        <f t="shared" si="6"/>
        <v>0</v>
      </c>
    </row>
    <row r="428" spans="2:7" customFormat="1" ht="16.5" customHeight="1" x14ac:dyDescent="0.25">
      <c r="B428" s="18">
        <v>413</v>
      </c>
      <c r="C428" s="21" t="s">
        <v>329</v>
      </c>
      <c r="D428" s="22" t="s">
        <v>2</v>
      </c>
      <c r="E428" s="22">
        <v>150</v>
      </c>
      <c r="F428" s="61">
        <v>0</v>
      </c>
      <c r="G428" s="37">
        <f t="shared" si="6"/>
        <v>0</v>
      </c>
    </row>
    <row r="429" spans="2:7" customFormat="1" ht="16.5" customHeight="1" x14ac:dyDescent="0.25">
      <c r="B429" s="18">
        <v>414</v>
      </c>
      <c r="C429" s="21" t="s">
        <v>330</v>
      </c>
      <c r="D429" s="22" t="s">
        <v>2</v>
      </c>
      <c r="E429" s="22">
        <v>200</v>
      </c>
      <c r="F429" s="61">
        <v>0</v>
      </c>
      <c r="G429" s="37">
        <f t="shared" si="6"/>
        <v>0</v>
      </c>
    </row>
    <row r="430" spans="2:7" customFormat="1" ht="15" x14ac:dyDescent="0.25">
      <c r="B430" s="18">
        <v>415</v>
      </c>
      <c r="C430" s="32" t="s">
        <v>331</v>
      </c>
      <c r="D430" s="22" t="s">
        <v>2</v>
      </c>
      <c r="E430" s="22">
        <v>50</v>
      </c>
      <c r="F430" s="61">
        <v>0</v>
      </c>
      <c r="G430" s="37">
        <f t="shared" si="6"/>
        <v>0</v>
      </c>
    </row>
    <row r="431" spans="2:7" customFormat="1" ht="15" x14ac:dyDescent="0.25">
      <c r="B431" s="18">
        <v>416</v>
      </c>
      <c r="C431" s="21" t="s">
        <v>332</v>
      </c>
      <c r="D431" s="22" t="s">
        <v>2</v>
      </c>
      <c r="E431" s="22">
        <v>50</v>
      </c>
      <c r="F431" s="61">
        <v>0</v>
      </c>
      <c r="G431" s="37">
        <f t="shared" si="6"/>
        <v>0</v>
      </c>
    </row>
    <row r="432" spans="2:7" customFormat="1" ht="15" x14ac:dyDescent="0.25">
      <c r="B432" s="18">
        <v>417</v>
      </c>
      <c r="C432" s="21" t="s">
        <v>65</v>
      </c>
      <c r="D432" s="22" t="s">
        <v>2</v>
      </c>
      <c r="E432" s="22">
        <v>10</v>
      </c>
      <c r="F432" s="61">
        <v>0</v>
      </c>
      <c r="G432" s="37">
        <f t="shared" si="6"/>
        <v>0</v>
      </c>
    </row>
    <row r="433" spans="2:7" customFormat="1" ht="15" x14ac:dyDescent="0.25">
      <c r="B433" s="18">
        <v>418</v>
      </c>
      <c r="C433" s="54" t="s">
        <v>128</v>
      </c>
      <c r="D433" s="34" t="s">
        <v>2</v>
      </c>
      <c r="E433" s="56">
        <v>50</v>
      </c>
      <c r="F433" s="61">
        <v>0</v>
      </c>
      <c r="G433" s="37">
        <f t="shared" si="6"/>
        <v>0</v>
      </c>
    </row>
    <row r="434" spans="2:7" customFormat="1" ht="15" x14ac:dyDescent="0.25">
      <c r="B434" s="18">
        <v>419</v>
      </c>
      <c r="C434" s="54" t="s">
        <v>129</v>
      </c>
      <c r="D434" s="34" t="s">
        <v>2</v>
      </c>
      <c r="E434" s="56">
        <v>50</v>
      </c>
      <c r="F434" s="61">
        <v>0</v>
      </c>
      <c r="G434" s="37">
        <f t="shared" si="6"/>
        <v>0</v>
      </c>
    </row>
    <row r="435" spans="2:7" customFormat="1" ht="15" x14ac:dyDescent="0.25">
      <c r="B435" s="18">
        <v>420</v>
      </c>
      <c r="C435" s="21" t="s">
        <v>75</v>
      </c>
      <c r="D435" s="22" t="s">
        <v>2</v>
      </c>
      <c r="E435" s="22">
        <v>2</v>
      </c>
      <c r="F435" s="61">
        <v>0</v>
      </c>
      <c r="G435" s="37">
        <f t="shared" si="6"/>
        <v>0</v>
      </c>
    </row>
    <row r="436" spans="2:7" customFormat="1" ht="15" x14ac:dyDescent="0.25">
      <c r="B436" s="18">
        <v>421</v>
      </c>
      <c r="C436" s="45" t="s">
        <v>431</v>
      </c>
      <c r="D436" s="46" t="s">
        <v>2</v>
      </c>
      <c r="E436" s="44">
        <v>2</v>
      </c>
      <c r="F436" s="61">
        <v>0</v>
      </c>
      <c r="G436" s="37">
        <f t="shared" si="6"/>
        <v>0</v>
      </c>
    </row>
    <row r="437" spans="2:7" customFormat="1" ht="15" x14ac:dyDescent="0.25">
      <c r="B437" s="18">
        <v>422</v>
      </c>
      <c r="C437" s="35" t="s">
        <v>398</v>
      </c>
      <c r="D437" s="36" t="s">
        <v>2</v>
      </c>
      <c r="E437" s="29">
        <v>15</v>
      </c>
      <c r="F437" s="61">
        <v>0</v>
      </c>
      <c r="G437" s="37">
        <f t="shared" si="6"/>
        <v>0</v>
      </c>
    </row>
    <row r="438" spans="2:7" customFormat="1" ht="15" x14ac:dyDescent="0.25">
      <c r="B438" s="18">
        <v>423</v>
      </c>
      <c r="C438" s="35" t="s">
        <v>397</v>
      </c>
      <c r="D438" s="36" t="s">
        <v>2</v>
      </c>
      <c r="E438" s="29">
        <v>15</v>
      </c>
      <c r="F438" s="61">
        <v>0</v>
      </c>
      <c r="G438" s="37">
        <f t="shared" si="6"/>
        <v>0</v>
      </c>
    </row>
    <row r="439" spans="2:7" customFormat="1" ht="15" x14ac:dyDescent="0.25">
      <c r="B439" s="18">
        <v>424</v>
      </c>
      <c r="C439" s="35" t="s">
        <v>425</v>
      </c>
      <c r="D439" s="36" t="s">
        <v>118</v>
      </c>
      <c r="E439" s="22">
        <v>5</v>
      </c>
      <c r="F439" s="61">
        <v>0</v>
      </c>
      <c r="G439" s="37">
        <f t="shared" si="6"/>
        <v>0</v>
      </c>
    </row>
    <row r="440" spans="2:7" customFormat="1" ht="15" x14ac:dyDescent="0.25">
      <c r="B440" s="18">
        <v>425</v>
      </c>
      <c r="C440" s="35" t="s">
        <v>423</v>
      </c>
      <c r="D440" s="36" t="s">
        <v>118</v>
      </c>
      <c r="E440" s="22">
        <v>5</v>
      </c>
      <c r="F440" s="61">
        <v>0</v>
      </c>
      <c r="G440" s="37">
        <f t="shared" si="6"/>
        <v>0</v>
      </c>
    </row>
    <row r="441" spans="2:7" customFormat="1" ht="15" x14ac:dyDescent="0.25">
      <c r="B441" s="18">
        <v>426</v>
      </c>
      <c r="C441" s="35" t="s">
        <v>426</v>
      </c>
      <c r="D441" s="36" t="s">
        <v>118</v>
      </c>
      <c r="E441" s="22">
        <v>5</v>
      </c>
      <c r="F441" s="61">
        <v>0</v>
      </c>
      <c r="G441" s="37">
        <f t="shared" si="6"/>
        <v>0</v>
      </c>
    </row>
    <row r="442" spans="2:7" customFormat="1" ht="15" x14ac:dyDescent="0.25">
      <c r="B442" s="18">
        <v>427</v>
      </c>
      <c r="C442" s="35" t="s">
        <v>424</v>
      </c>
      <c r="D442" s="36" t="s">
        <v>118</v>
      </c>
      <c r="E442" s="22">
        <v>5</v>
      </c>
      <c r="F442" s="61">
        <v>0</v>
      </c>
      <c r="G442" s="37">
        <f t="shared" si="6"/>
        <v>0</v>
      </c>
    </row>
    <row r="443" spans="2:7" customFormat="1" ht="15" x14ac:dyDescent="0.25">
      <c r="B443" s="18">
        <v>428</v>
      </c>
      <c r="C443" s="35" t="s">
        <v>180</v>
      </c>
      <c r="D443" s="36" t="s">
        <v>25</v>
      </c>
      <c r="E443" s="22">
        <v>15</v>
      </c>
      <c r="F443" s="61">
        <v>0</v>
      </c>
      <c r="G443" s="37">
        <f t="shared" si="6"/>
        <v>0</v>
      </c>
    </row>
    <row r="444" spans="2:7" customFormat="1" ht="15" x14ac:dyDescent="0.25">
      <c r="B444" s="18">
        <v>429</v>
      </c>
      <c r="C444" s="35" t="s">
        <v>181</v>
      </c>
      <c r="D444" s="36" t="s">
        <v>25</v>
      </c>
      <c r="E444" s="22">
        <v>30</v>
      </c>
      <c r="F444" s="61">
        <v>0</v>
      </c>
      <c r="G444" s="37">
        <f t="shared" si="6"/>
        <v>0</v>
      </c>
    </row>
    <row r="445" spans="2:7" customFormat="1" ht="15" x14ac:dyDescent="0.25">
      <c r="B445" s="18">
        <v>430</v>
      </c>
      <c r="C445" s="35" t="s">
        <v>182</v>
      </c>
      <c r="D445" s="36" t="s">
        <v>25</v>
      </c>
      <c r="E445" s="22">
        <v>30</v>
      </c>
      <c r="F445" s="61">
        <v>0</v>
      </c>
      <c r="G445" s="37">
        <f t="shared" si="6"/>
        <v>0</v>
      </c>
    </row>
    <row r="446" spans="2:7" customFormat="1" ht="15" x14ac:dyDescent="0.25">
      <c r="B446" s="18">
        <v>431</v>
      </c>
      <c r="C446" s="35" t="s">
        <v>183</v>
      </c>
      <c r="D446" s="36" t="s">
        <v>25</v>
      </c>
      <c r="E446" s="22">
        <v>10</v>
      </c>
      <c r="F446" s="61">
        <v>0</v>
      </c>
      <c r="G446" s="37">
        <f t="shared" si="6"/>
        <v>0</v>
      </c>
    </row>
    <row r="447" spans="2:7" customFormat="1" ht="15" x14ac:dyDescent="0.25">
      <c r="B447" s="18">
        <v>432</v>
      </c>
      <c r="C447" s="35" t="s">
        <v>131</v>
      </c>
      <c r="D447" s="36" t="s">
        <v>2</v>
      </c>
      <c r="E447" s="22">
        <v>5</v>
      </c>
      <c r="F447" s="61">
        <v>0</v>
      </c>
      <c r="G447" s="37">
        <f t="shared" si="6"/>
        <v>0</v>
      </c>
    </row>
    <row r="448" spans="2:7" customFormat="1" ht="15" x14ac:dyDescent="0.25">
      <c r="B448" s="18">
        <v>433</v>
      </c>
      <c r="C448" s="35" t="s">
        <v>130</v>
      </c>
      <c r="D448" s="36" t="s">
        <v>2</v>
      </c>
      <c r="E448" s="22">
        <v>5</v>
      </c>
      <c r="F448" s="61">
        <v>0</v>
      </c>
      <c r="G448" s="37">
        <f t="shared" si="6"/>
        <v>0</v>
      </c>
    </row>
    <row r="449" spans="1:7" customFormat="1" ht="15" x14ac:dyDescent="0.25">
      <c r="B449" s="18">
        <v>434</v>
      </c>
      <c r="C449" s="35" t="s">
        <v>6</v>
      </c>
      <c r="D449" s="36" t="s">
        <v>2</v>
      </c>
      <c r="E449" s="22">
        <v>16</v>
      </c>
      <c r="F449" s="61">
        <v>0</v>
      </c>
      <c r="G449" s="37">
        <f t="shared" si="6"/>
        <v>0</v>
      </c>
    </row>
    <row r="450" spans="1:7" customFormat="1" ht="15" x14ac:dyDescent="0.25">
      <c r="B450" s="18">
        <v>435</v>
      </c>
      <c r="C450" s="35" t="s">
        <v>29</v>
      </c>
      <c r="D450" s="36" t="s">
        <v>2</v>
      </c>
      <c r="E450" s="22">
        <v>20</v>
      </c>
      <c r="F450" s="61">
        <v>0</v>
      </c>
      <c r="G450" s="37">
        <f t="shared" si="6"/>
        <v>0</v>
      </c>
    </row>
    <row r="451" spans="1:7" customFormat="1" ht="15" x14ac:dyDescent="0.25">
      <c r="B451" s="18">
        <v>436</v>
      </c>
      <c r="C451" s="35" t="s">
        <v>438</v>
      </c>
      <c r="D451" s="36" t="s">
        <v>439</v>
      </c>
      <c r="E451" s="22">
        <v>25</v>
      </c>
      <c r="F451" s="61">
        <v>0</v>
      </c>
      <c r="G451" s="37">
        <f t="shared" si="6"/>
        <v>0</v>
      </c>
    </row>
    <row r="452" spans="1:7" customFormat="1" ht="15" x14ac:dyDescent="0.25">
      <c r="B452" s="18">
        <v>437</v>
      </c>
      <c r="C452" s="35" t="s">
        <v>339</v>
      </c>
      <c r="D452" s="36" t="s">
        <v>2</v>
      </c>
      <c r="E452" s="22">
        <v>400</v>
      </c>
      <c r="F452" s="61">
        <v>0</v>
      </c>
      <c r="G452" s="37">
        <f t="shared" si="6"/>
        <v>0</v>
      </c>
    </row>
    <row r="453" spans="1:7" customFormat="1" ht="15" x14ac:dyDescent="0.25">
      <c r="B453" s="18">
        <v>438</v>
      </c>
      <c r="C453" s="35" t="s">
        <v>340</v>
      </c>
      <c r="D453" s="36" t="s">
        <v>2</v>
      </c>
      <c r="E453" s="22">
        <v>250</v>
      </c>
      <c r="F453" s="61">
        <v>0</v>
      </c>
      <c r="G453" s="37">
        <f t="shared" si="6"/>
        <v>0</v>
      </c>
    </row>
    <row r="454" spans="1:7" customFormat="1" ht="15" x14ac:dyDescent="0.25">
      <c r="B454" s="18">
        <v>439</v>
      </c>
      <c r="C454" s="35" t="s">
        <v>333</v>
      </c>
      <c r="D454" s="36" t="s">
        <v>2</v>
      </c>
      <c r="E454" s="36">
        <v>200</v>
      </c>
      <c r="F454" s="61">
        <v>0</v>
      </c>
      <c r="G454" s="37">
        <f t="shared" si="6"/>
        <v>0</v>
      </c>
    </row>
    <row r="455" spans="1:7" customFormat="1" ht="15" x14ac:dyDescent="0.25">
      <c r="B455" s="18">
        <v>440</v>
      </c>
      <c r="C455" s="21" t="s">
        <v>334</v>
      </c>
      <c r="D455" s="22" t="s">
        <v>2</v>
      </c>
      <c r="E455" s="22">
        <v>500</v>
      </c>
      <c r="F455" s="61">
        <v>0</v>
      </c>
      <c r="G455" s="37">
        <f t="shared" si="6"/>
        <v>0</v>
      </c>
    </row>
    <row r="456" spans="1:7" customFormat="1" ht="15" x14ac:dyDescent="0.25">
      <c r="B456" s="18">
        <v>441</v>
      </c>
      <c r="C456" s="21" t="s">
        <v>335</v>
      </c>
      <c r="D456" s="22" t="s">
        <v>2</v>
      </c>
      <c r="E456" s="22">
        <v>300</v>
      </c>
      <c r="F456" s="61">
        <v>0</v>
      </c>
      <c r="G456" s="37">
        <f t="shared" si="6"/>
        <v>0</v>
      </c>
    </row>
    <row r="457" spans="1:7" customFormat="1" ht="15" x14ac:dyDescent="0.25">
      <c r="B457" s="18">
        <v>442</v>
      </c>
      <c r="C457" s="21" t="s">
        <v>336</v>
      </c>
      <c r="D457" s="22" t="s">
        <v>2</v>
      </c>
      <c r="E457" s="22">
        <v>300</v>
      </c>
      <c r="F457" s="61">
        <v>0</v>
      </c>
      <c r="G457" s="37">
        <f t="shared" si="6"/>
        <v>0</v>
      </c>
    </row>
    <row r="458" spans="1:7" customFormat="1" ht="15" x14ac:dyDescent="0.25">
      <c r="B458" s="18">
        <v>443</v>
      </c>
      <c r="C458" s="21" t="s">
        <v>337</v>
      </c>
      <c r="D458" s="22" t="s">
        <v>2</v>
      </c>
      <c r="E458" s="22">
        <v>150</v>
      </c>
      <c r="F458" s="61">
        <v>0</v>
      </c>
      <c r="G458" s="37">
        <f t="shared" si="6"/>
        <v>0</v>
      </c>
    </row>
    <row r="459" spans="1:7" customFormat="1" ht="15" x14ac:dyDescent="0.25">
      <c r="B459" s="18">
        <v>444</v>
      </c>
      <c r="C459" s="21" t="s">
        <v>338</v>
      </c>
      <c r="D459" s="22" t="s">
        <v>2</v>
      </c>
      <c r="E459" s="22">
        <v>300</v>
      </c>
      <c r="F459" s="61">
        <v>0</v>
      </c>
      <c r="G459" s="37">
        <f t="shared" si="6"/>
        <v>0</v>
      </c>
    </row>
    <row r="460" spans="1:7" customFormat="1" ht="15" x14ac:dyDescent="0.25">
      <c r="B460" s="18">
        <v>445</v>
      </c>
      <c r="C460" s="21" t="s">
        <v>429</v>
      </c>
      <c r="D460" s="22" t="s">
        <v>2</v>
      </c>
      <c r="E460" s="22">
        <v>200</v>
      </c>
      <c r="F460" s="61">
        <v>0</v>
      </c>
      <c r="G460" s="37">
        <f t="shared" si="6"/>
        <v>0</v>
      </c>
    </row>
    <row r="461" spans="1:7" customFormat="1" ht="15" x14ac:dyDescent="0.25">
      <c r="B461" s="18">
        <v>446</v>
      </c>
      <c r="C461" s="21" t="s">
        <v>403</v>
      </c>
      <c r="D461" s="22" t="s">
        <v>2</v>
      </c>
      <c r="E461" s="22">
        <v>40</v>
      </c>
      <c r="F461" s="61">
        <v>0</v>
      </c>
      <c r="G461" s="37">
        <f t="shared" si="6"/>
        <v>0</v>
      </c>
    </row>
    <row r="462" spans="1:7" customFormat="1" ht="15" x14ac:dyDescent="0.25">
      <c r="B462" s="18">
        <v>447</v>
      </c>
      <c r="C462" s="33" t="s">
        <v>402</v>
      </c>
      <c r="D462" s="18" t="s">
        <v>2</v>
      </c>
      <c r="E462" s="18">
        <v>80</v>
      </c>
      <c r="F462" s="61">
        <v>0</v>
      </c>
      <c r="G462" s="37">
        <f t="shared" si="6"/>
        <v>0</v>
      </c>
    </row>
    <row r="463" spans="1:7" x14ac:dyDescent="0.25">
      <c r="A463"/>
      <c r="B463" s="18">
        <v>448</v>
      </c>
      <c r="C463" s="21" t="s">
        <v>134</v>
      </c>
      <c r="D463" s="22" t="s">
        <v>2</v>
      </c>
      <c r="E463" s="22">
        <v>60</v>
      </c>
      <c r="F463" s="61">
        <v>0</v>
      </c>
      <c r="G463" s="37">
        <f t="shared" si="6"/>
        <v>0</v>
      </c>
    </row>
    <row r="464" spans="1:7" x14ac:dyDescent="0.25">
      <c r="A464"/>
      <c r="B464" s="18">
        <v>449</v>
      </c>
      <c r="C464" s="21" t="s">
        <v>401</v>
      </c>
      <c r="D464" s="22" t="s">
        <v>2</v>
      </c>
      <c r="E464" s="22">
        <v>20</v>
      </c>
      <c r="F464" s="61">
        <v>0</v>
      </c>
      <c r="G464" s="37">
        <f t="shared" si="6"/>
        <v>0</v>
      </c>
    </row>
    <row r="465" spans="1:7" x14ac:dyDescent="0.25">
      <c r="A465"/>
      <c r="B465" s="18">
        <v>450</v>
      </c>
      <c r="C465" s="21" t="s">
        <v>133</v>
      </c>
      <c r="D465" s="22" t="s">
        <v>2</v>
      </c>
      <c r="E465" s="22">
        <v>100</v>
      </c>
      <c r="F465" s="61">
        <v>0</v>
      </c>
      <c r="G465" s="37">
        <f t="shared" ref="G465:G484" si="7">+E465*F465</f>
        <v>0</v>
      </c>
    </row>
    <row r="466" spans="1:7" x14ac:dyDescent="0.25">
      <c r="A466"/>
      <c r="B466" s="18">
        <v>451</v>
      </c>
      <c r="C466" s="21" t="s">
        <v>210</v>
      </c>
      <c r="D466" s="22" t="s">
        <v>3</v>
      </c>
      <c r="E466" s="22">
        <v>230</v>
      </c>
      <c r="F466" s="61">
        <v>0</v>
      </c>
      <c r="G466" s="37">
        <f t="shared" si="7"/>
        <v>0</v>
      </c>
    </row>
    <row r="467" spans="1:7" x14ac:dyDescent="0.25">
      <c r="A467"/>
      <c r="B467" s="18">
        <v>452</v>
      </c>
      <c r="C467" s="21" t="s">
        <v>211</v>
      </c>
      <c r="D467" s="22" t="s">
        <v>3</v>
      </c>
      <c r="E467" s="22">
        <v>120</v>
      </c>
      <c r="F467" s="61">
        <v>0</v>
      </c>
      <c r="G467" s="37">
        <f t="shared" si="7"/>
        <v>0</v>
      </c>
    </row>
    <row r="468" spans="1:7" x14ac:dyDescent="0.25">
      <c r="A468"/>
      <c r="B468" s="18">
        <v>453</v>
      </c>
      <c r="C468" s="21" t="s">
        <v>212</v>
      </c>
      <c r="D468" s="22" t="s">
        <v>3</v>
      </c>
      <c r="E468" s="22">
        <v>500</v>
      </c>
      <c r="F468" s="61">
        <v>0</v>
      </c>
      <c r="G468" s="37">
        <f t="shared" si="7"/>
        <v>0</v>
      </c>
    </row>
    <row r="469" spans="1:7" x14ac:dyDescent="0.25">
      <c r="A469"/>
      <c r="B469" s="18">
        <v>454</v>
      </c>
      <c r="C469" s="21" t="s">
        <v>213</v>
      </c>
      <c r="D469" s="36" t="s">
        <v>3</v>
      </c>
      <c r="E469" s="36">
        <v>250</v>
      </c>
      <c r="F469" s="61">
        <v>0</v>
      </c>
      <c r="G469" s="37">
        <f t="shared" si="7"/>
        <v>0</v>
      </c>
    </row>
    <row r="470" spans="1:7" x14ac:dyDescent="0.25">
      <c r="A470"/>
      <c r="B470" s="18">
        <v>455</v>
      </c>
      <c r="C470" s="21" t="s">
        <v>214</v>
      </c>
      <c r="D470" s="22" t="s">
        <v>3</v>
      </c>
      <c r="E470" s="22">
        <v>15</v>
      </c>
      <c r="F470" s="61">
        <v>0</v>
      </c>
      <c r="G470" s="37">
        <f t="shared" si="7"/>
        <v>0</v>
      </c>
    </row>
    <row r="471" spans="1:7" x14ac:dyDescent="0.25">
      <c r="A471"/>
      <c r="B471" s="18">
        <v>456</v>
      </c>
      <c r="C471" s="21" t="s">
        <v>215</v>
      </c>
      <c r="D471" s="36" t="s">
        <v>3</v>
      </c>
      <c r="E471" s="36">
        <v>15</v>
      </c>
      <c r="F471" s="61">
        <v>0</v>
      </c>
      <c r="G471" s="37">
        <f t="shared" si="7"/>
        <v>0</v>
      </c>
    </row>
    <row r="472" spans="1:7" x14ac:dyDescent="0.25">
      <c r="A472"/>
      <c r="B472" s="18">
        <v>457</v>
      </c>
      <c r="C472" s="21" t="s">
        <v>216</v>
      </c>
      <c r="D472" s="36" t="s">
        <v>3</v>
      </c>
      <c r="E472" s="36">
        <v>15</v>
      </c>
      <c r="F472" s="61">
        <v>0</v>
      </c>
      <c r="G472" s="37">
        <f t="shared" si="7"/>
        <v>0</v>
      </c>
    </row>
    <row r="473" spans="1:7" x14ac:dyDescent="0.25">
      <c r="A473"/>
      <c r="B473" s="18">
        <v>458</v>
      </c>
      <c r="C473" s="21" t="s">
        <v>217</v>
      </c>
      <c r="D473" s="36" t="s">
        <v>3</v>
      </c>
      <c r="E473" s="36">
        <v>10</v>
      </c>
      <c r="F473" s="61">
        <v>0</v>
      </c>
      <c r="G473" s="37">
        <f t="shared" si="7"/>
        <v>0</v>
      </c>
    </row>
    <row r="474" spans="1:7" x14ac:dyDescent="0.25">
      <c r="A474"/>
      <c r="B474" s="18">
        <v>459</v>
      </c>
      <c r="C474" s="21" t="s">
        <v>218</v>
      </c>
      <c r="D474" s="36" t="s">
        <v>3</v>
      </c>
      <c r="E474" s="36">
        <v>150</v>
      </c>
      <c r="F474" s="61">
        <v>0</v>
      </c>
      <c r="G474" s="37">
        <f t="shared" si="7"/>
        <v>0</v>
      </c>
    </row>
    <row r="475" spans="1:7" x14ac:dyDescent="0.25">
      <c r="A475"/>
      <c r="B475" s="18">
        <v>460</v>
      </c>
      <c r="C475" s="21" t="s">
        <v>219</v>
      </c>
      <c r="D475" s="36" t="s">
        <v>3</v>
      </c>
      <c r="E475" s="36">
        <v>50</v>
      </c>
      <c r="F475" s="61">
        <v>0</v>
      </c>
      <c r="G475" s="37">
        <f t="shared" si="7"/>
        <v>0</v>
      </c>
    </row>
    <row r="476" spans="1:7" x14ac:dyDescent="0.25">
      <c r="A476"/>
      <c r="B476" s="18">
        <v>461</v>
      </c>
      <c r="C476" s="21" t="s">
        <v>220</v>
      </c>
      <c r="D476" s="36" t="s">
        <v>3</v>
      </c>
      <c r="E476" s="36">
        <v>250</v>
      </c>
      <c r="F476" s="61">
        <v>0</v>
      </c>
      <c r="G476" s="37">
        <f t="shared" si="7"/>
        <v>0</v>
      </c>
    </row>
    <row r="477" spans="1:7" x14ac:dyDescent="0.25">
      <c r="A477"/>
      <c r="B477" s="18">
        <v>462</v>
      </c>
      <c r="C477" s="21" t="s">
        <v>221</v>
      </c>
      <c r="D477" s="36" t="s">
        <v>3</v>
      </c>
      <c r="E477" s="36">
        <v>150</v>
      </c>
      <c r="F477" s="61">
        <v>0</v>
      </c>
      <c r="G477" s="37">
        <f t="shared" si="7"/>
        <v>0</v>
      </c>
    </row>
    <row r="478" spans="1:7" x14ac:dyDescent="0.25">
      <c r="A478"/>
      <c r="B478" s="18">
        <v>463</v>
      </c>
      <c r="C478" s="21" t="s">
        <v>222</v>
      </c>
      <c r="D478" s="36" t="s">
        <v>3</v>
      </c>
      <c r="E478" s="36">
        <v>80</v>
      </c>
      <c r="F478" s="61">
        <v>0</v>
      </c>
      <c r="G478" s="37">
        <f t="shared" si="7"/>
        <v>0</v>
      </c>
    </row>
    <row r="479" spans="1:7" x14ac:dyDescent="0.25">
      <c r="A479"/>
      <c r="B479" s="18">
        <v>464</v>
      </c>
      <c r="C479" s="21" t="s">
        <v>223</v>
      </c>
      <c r="D479" s="36" t="s">
        <v>3</v>
      </c>
      <c r="E479" s="36">
        <v>15</v>
      </c>
      <c r="F479" s="61">
        <v>0</v>
      </c>
      <c r="G479" s="37">
        <f t="shared" si="7"/>
        <v>0</v>
      </c>
    </row>
    <row r="480" spans="1:7" x14ac:dyDescent="0.25">
      <c r="A480"/>
      <c r="B480" s="18">
        <v>465</v>
      </c>
      <c r="C480" s="21" t="s">
        <v>224</v>
      </c>
      <c r="D480" s="36" t="s">
        <v>3</v>
      </c>
      <c r="E480" s="36">
        <v>20</v>
      </c>
      <c r="F480" s="61">
        <v>0</v>
      </c>
      <c r="G480" s="37">
        <f t="shared" si="7"/>
        <v>0</v>
      </c>
    </row>
    <row r="481" spans="1:7" x14ac:dyDescent="0.25">
      <c r="A481"/>
      <c r="B481" s="18">
        <v>466</v>
      </c>
      <c r="C481" s="21" t="s">
        <v>225</v>
      </c>
      <c r="D481" s="36" t="s">
        <v>3</v>
      </c>
      <c r="E481" s="36">
        <v>20</v>
      </c>
      <c r="F481" s="61">
        <v>0</v>
      </c>
      <c r="G481" s="37">
        <f t="shared" si="7"/>
        <v>0</v>
      </c>
    </row>
    <row r="482" spans="1:7" x14ac:dyDescent="0.25">
      <c r="A482"/>
      <c r="B482" s="18">
        <v>467</v>
      </c>
      <c r="C482" s="21" t="s">
        <v>391</v>
      </c>
      <c r="D482" s="36" t="s">
        <v>3</v>
      </c>
      <c r="E482" s="36">
        <v>60</v>
      </c>
      <c r="F482" s="61">
        <v>0</v>
      </c>
      <c r="G482" s="37">
        <f t="shared" si="7"/>
        <v>0</v>
      </c>
    </row>
    <row r="483" spans="1:7" x14ac:dyDescent="0.25">
      <c r="A483"/>
      <c r="B483" s="18">
        <v>468</v>
      </c>
      <c r="C483" s="21" t="s">
        <v>392</v>
      </c>
      <c r="D483" s="36" t="s">
        <v>3</v>
      </c>
      <c r="E483" s="36">
        <v>60</v>
      </c>
      <c r="F483" s="61">
        <v>0</v>
      </c>
      <c r="G483" s="37">
        <f t="shared" si="7"/>
        <v>0</v>
      </c>
    </row>
    <row r="484" spans="1:7" x14ac:dyDescent="0.25">
      <c r="A484"/>
      <c r="B484" s="18">
        <v>469</v>
      </c>
      <c r="C484" s="21" t="s">
        <v>341</v>
      </c>
      <c r="D484" s="22" t="s">
        <v>3</v>
      </c>
      <c r="E484" s="22">
        <v>50</v>
      </c>
      <c r="F484" s="61">
        <v>0</v>
      </c>
      <c r="G484" s="37">
        <f t="shared" si="7"/>
        <v>0</v>
      </c>
    </row>
    <row r="485" spans="1:7" customFormat="1" x14ac:dyDescent="0.25">
      <c r="A485" s="1"/>
      <c r="B485" s="69" t="s">
        <v>86</v>
      </c>
      <c r="C485" s="6"/>
      <c r="D485" s="6"/>
      <c r="E485" s="3"/>
      <c r="F485" s="62" t="s">
        <v>460</v>
      </c>
      <c r="G485" s="68">
        <f>SUM(G16:G484)</f>
        <v>0</v>
      </c>
    </row>
    <row r="488" spans="1:7" customFormat="1" ht="15" x14ac:dyDescent="0.25">
      <c r="B488" s="28" t="s">
        <v>95</v>
      </c>
      <c r="C488" s="6"/>
      <c r="D488" s="6"/>
    </row>
  </sheetData>
  <sortState xmlns:xlrd2="http://schemas.microsoft.com/office/spreadsheetml/2017/richdata2" ref="B16:G484">
    <sortCondition ref="C16:C484"/>
  </sortState>
  <mergeCells count="1">
    <mergeCell ref="B13:C13"/>
  </mergeCells>
  <pageMargins left="0.7" right="0.7" top="0.75" bottom="0.75" header="0.3" footer="0.3"/>
  <pageSetup paperSize="9" scale="7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topLeftCell="A10" zoomScaleNormal="100" workbookViewId="0">
      <selection activeCell="H24" sqref="H24"/>
    </sheetView>
  </sheetViews>
  <sheetFormatPr defaultColWidth="9.140625" defaultRowHeight="15.75" x14ac:dyDescent="0.25"/>
  <cols>
    <col min="1" max="1" width="9.140625" style="1"/>
    <col min="2" max="2" width="10.7109375" style="1" customWidth="1"/>
    <col min="3" max="3" width="94.85546875" style="1" customWidth="1"/>
    <col min="4" max="4" width="29.42578125" style="1" customWidth="1"/>
    <col min="5" max="5" width="17.85546875" style="3" customWidth="1"/>
    <col min="6" max="6" width="23.28515625" style="1" customWidth="1"/>
    <col min="7" max="7" width="22.28515625" style="1" customWidth="1"/>
    <col min="8" max="8" width="14" style="1" bestFit="1" customWidth="1"/>
    <col min="9" max="16384" width="9.140625" style="1"/>
  </cols>
  <sheetData>
    <row r="1" spans="1:8" x14ac:dyDescent="0.25">
      <c r="D1" s="4"/>
      <c r="E1" s="4"/>
      <c r="F1" s="3"/>
    </row>
    <row r="2" spans="1:8" x14ac:dyDescent="0.25">
      <c r="D2" s="4"/>
      <c r="E2" s="4"/>
      <c r="F2" s="3"/>
    </row>
    <row r="3" spans="1:8" x14ac:dyDescent="0.25">
      <c r="D3" s="4"/>
      <c r="E3" s="4"/>
      <c r="F3" s="3"/>
    </row>
    <row r="4" spans="1:8" x14ac:dyDescent="0.25">
      <c r="D4" s="4"/>
      <c r="E4" s="4"/>
      <c r="F4" s="3"/>
    </row>
    <row r="5" spans="1:8" x14ac:dyDescent="0.25">
      <c r="D5" s="4"/>
      <c r="E5" s="4"/>
      <c r="F5" s="3"/>
    </row>
    <row r="6" spans="1:8" x14ac:dyDescent="0.25">
      <c r="A6" s="7"/>
      <c r="B6" s="7"/>
      <c r="C6" s="7"/>
      <c r="D6" s="8"/>
      <c r="E6" s="8"/>
      <c r="F6" s="9"/>
      <c r="G6" s="7"/>
      <c r="H6" s="7"/>
    </row>
    <row r="7" spans="1:8" x14ac:dyDescent="0.25">
      <c r="A7"/>
      <c r="B7"/>
      <c r="C7" s="11" t="s">
        <v>177</v>
      </c>
      <c r="D7" s="12"/>
      <c r="E7" s="12"/>
      <c r="F7" s="13" t="s">
        <v>86</v>
      </c>
      <c r="G7" s="11" t="s">
        <v>86</v>
      </c>
      <c r="H7"/>
    </row>
    <row r="8" spans="1:8" x14ac:dyDescent="0.25">
      <c r="A8"/>
      <c r="B8" t="s">
        <v>86</v>
      </c>
      <c r="D8" s="12"/>
      <c r="E8" s="12"/>
      <c r="F8" s="13" t="s">
        <v>178</v>
      </c>
      <c r="G8" s="11" t="s">
        <v>179</v>
      </c>
      <c r="H8"/>
    </row>
    <row r="9" spans="1:8" x14ac:dyDescent="0.25">
      <c r="A9"/>
      <c r="B9" t="s">
        <v>86</v>
      </c>
      <c r="C9" s="11" t="s">
        <v>510</v>
      </c>
      <c r="D9" s="12"/>
      <c r="E9" s="12"/>
      <c r="F9" s="6"/>
      <c r="G9"/>
      <c r="H9"/>
    </row>
    <row r="10" spans="1:8" x14ac:dyDescent="0.25">
      <c r="A10"/>
      <c r="B10"/>
      <c r="C10"/>
      <c r="D10" s="12"/>
      <c r="E10" s="12"/>
      <c r="F10" s="6"/>
      <c r="G10"/>
      <c r="H10"/>
    </row>
    <row r="11" spans="1:8" x14ac:dyDescent="0.25">
      <c r="A11"/>
      <c r="B11" s="11" t="s">
        <v>176</v>
      </c>
      <c r="C11" s="14" t="s">
        <v>86</v>
      </c>
      <c r="D11" s="12"/>
      <c r="E11" s="12"/>
      <c r="F11" s="6"/>
      <c r="G11"/>
      <c r="H11"/>
    </row>
    <row r="12" spans="1:8" x14ac:dyDescent="0.25">
      <c r="A12"/>
      <c r="B12"/>
      <c r="C12" t="s">
        <v>86</v>
      </c>
      <c r="D12" s="12"/>
      <c r="E12" s="12"/>
      <c r="F12" s="6"/>
      <c r="G12"/>
      <c r="H12"/>
    </row>
    <row r="13" spans="1:8" x14ac:dyDescent="0.25">
      <c r="B13" s="11" t="s">
        <v>461</v>
      </c>
      <c r="C13" s="12"/>
      <c r="D13" s="12"/>
      <c r="E13" s="12"/>
      <c r="F13" s="6"/>
      <c r="G13"/>
    </row>
    <row r="14" spans="1:8" customFormat="1" ht="15" x14ac:dyDescent="0.25">
      <c r="C14" s="6"/>
      <c r="D14" s="6"/>
    </row>
    <row r="15" spans="1:8" s="6" customFormat="1" ht="30" x14ac:dyDescent="0.25">
      <c r="B15" s="15" t="s">
        <v>342</v>
      </c>
      <c r="C15" s="15" t="s">
        <v>0</v>
      </c>
      <c r="D15" s="15" t="s">
        <v>1</v>
      </c>
      <c r="E15" s="16" t="s">
        <v>167</v>
      </c>
      <c r="F15" s="17" t="s">
        <v>93</v>
      </c>
      <c r="G15" s="17" t="s">
        <v>94</v>
      </c>
      <c r="H15" s="15" t="s">
        <v>511</v>
      </c>
    </row>
    <row r="16" spans="1:8" customFormat="1" ht="180" x14ac:dyDescent="0.25">
      <c r="A16" s="1"/>
      <c r="B16" s="67" t="s">
        <v>456</v>
      </c>
      <c r="C16" s="49" t="s">
        <v>508</v>
      </c>
      <c r="D16" s="36" t="s">
        <v>457</v>
      </c>
      <c r="E16" s="50">
        <v>19000</v>
      </c>
      <c r="F16" s="64">
        <v>0</v>
      </c>
      <c r="G16" s="51">
        <f>+E16*F16</f>
        <v>0</v>
      </c>
      <c r="H16" s="64"/>
    </row>
    <row r="17" spans="1:8" customFormat="1" ht="105" x14ac:dyDescent="0.25">
      <c r="A17" s="1"/>
      <c r="B17" s="70" t="s">
        <v>458</v>
      </c>
      <c r="C17" s="71" t="s">
        <v>505</v>
      </c>
      <c r="D17" s="22" t="s">
        <v>459</v>
      </c>
      <c r="E17" s="29">
        <v>223</v>
      </c>
      <c r="F17" s="65">
        <v>0</v>
      </c>
      <c r="G17" s="37">
        <f>+E17*F17</f>
        <v>0</v>
      </c>
      <c r="H17" s="65"/>
    </row>
    <row r="18" spans="1:8" customFormat="1" x14ac:dyDescent="0.25">
      <c r="A18" s="1"/>
      <c r="C18" s="69" t="s">
        <v>86</v>
      </c>
      <c r="D18" s="6"/>
      <c r="E18" s="6"/>
      <c r="F18" s="53" t="s">
        <v>460</v>
      </c>
      <c r="G18" s="52">
        <f>SUM(G16:G17)</f>
        <v>0</v>
      </c>
    </row>
    <row r="19" spans="1:8" x14ac:dyDescent="0.25">
      <c r="G19" s="2"/>
    </row>
    <row r="21" spans="1:8" customFormat="1" ht="15" x14ac:dyDescent="0.25">
      <c r="B21" s="28" t="s">
        <v>95</v>
      </c>
      <c r="C21" s="6"/>
      <c r="D21" s="6"/>
    </row>
    <row r="22" spans="1:8" customFormat="1" ht="15" x14ac:dyDescent="0.25">
      <c r="C22" s="13"/>
      <c r="D22" s="13"/>
      <c r="E22" s="11"/>
    </row>
    <row r="23" spans="1:8" customFormat="1" ht="15" x14ac:dyDescent="0.25">
      <c r="B23" s="11" t="s">
        <v>509</v>
      </c>
      <c r="C23" s="6"/>
      <c r="D23" s="6"/>
    </row>
    <row r="25" spans="1:8" x14ac:dyDescent="0.25">
      <c r="A25"/>
      <c r="B25"/>
      <c r="C25"/>
      <c r="D25"/>
      <c r="E25" s="6"/>
      <c r="F25"/>
      <c r="G25"/>
    </row>
  </sheetData>
  <sortState xmlns:xlrd2="http://schemas.microsoft.com/office/spreadsheetml/2017/richdata2" ref="B14:G24">
    <sortCondition ref="B14:B24"/>
  </sortState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207"/>
  <sheetViews>
    <sheetView zoomScaleNormal="100" workbookViewId="0">
      <selection activeCell="C3" sqref="C3"/>
    </sheetView>
  </sheetViews>
  <sheetFormatPr defaultColWidth="9.140625" defaultRowHeight="15.75" x14ac:dyDescent="0.25"/>
  <cols>
    <col min="1" max="1" width="9.140625" style="1"/>
    <col min="2" max="2" width="9.42578125" style="1" bestFit="1" customWidth="1"/>
    <col min="3" max="3" width="59.28515625" style="1" customWidth="1"/>
    <col min="4" max="4" width="9.140625" style="3"/>
    <col min="5" max="5" width="24.5703125" style="1" customWidth="1"/>
    <col min="6" max="6" width="16.5703125" style="1" customWidth="1"/>
    <col min="7" max="7" width="18.28515625" style="1" customWidth="1"/>
    <col min="8" max="16384" width="9.140625" style="1"/>
  </cols>
  <sheetData>
    <row r="2" spans="2:7" x14ac:dyDescent="0.25">
      <c r="D2" s="4"/>
    </row>
    <row r="3" spans="2:7" x14ac:dyDescent="0.25">
      <c r="D3" s="1"/>
    </row>
    <row r="4" spans="2:7" x14ac:dyDescent="0.25">
      <c r="D4" s="1"/>
    </row>
    <row r="5" spans="2:7" x14ac:dyDescent="0.25">
      <c r="D5" s="1"/>
    </row>
    <row r="6" spans="2:7" x14ac:dyDescent="0.25">
      <c r="D6" s="1"/>
    </row>
    <row r="7" spans="2:7" x14ac:dyDescent="0.25">
      <c r="B7" s="7"/>
      <c r="C7" s="7"/>
      <c r="D7" s="7"/>
      <c r="E7" s="7"/>
    </row>
    <row r="8" spans="2:7" x14ac:dyDescent="0.25">
      <c r="B8"/>
      <c r="C8" s="11" t="s">
        <v>177</v>
      </c>
      <c r="D8" s="11" t="s">
        <v>228</v>
      </c>
      <c r="E8" s="11" t="s">
        <v>86</v>
      </c>
    </row>
    <row r="9" spans="2:7" x14ac:dyDescent="0.25">
      <c r="D9" s="11" t="s">
        <v>86</v>
      </c>
      <c r="E9" s="13" t="s">
        <v>178</v>
      </c>
      <c r="F9" s="11" t="s">
        <v>229</v>
      </c>
    </row>
    <row r="10" spans="2:7" x14ac:dyDescent="0.25">
      <c r="C10" s="11" t="s">
        <v>510</v>
      </c>
      <c r="D10"/>
      <c r="E10"/>
    </row>
    <row r="11" spans="2:7" x14ac:dyDescent="0.25">
      <c r="B11"/>
      <c r="C11"/>
      <c r="D11"/>
      <c r="E11"/>
    </row>
    <row r="12" spans="2:7" x14ac:dyDescent="0.25">
      <c r="B12" s="11" t="s">
        <v>176</v>
      </c>
      <c r="C12" s="30" t="s">
        <v>86</v>
      </c>
      <c r="D12" s="31" t="s">
        <v>86</v>
      </c>
      <c r="E12"/>
    </row>
    <row r="13" spans="2:7" x14ac:dyDescent="0.25">
      <c r="B13"/>
      <c r="C13"/>
      <c r="D13" t="s">
        <v>86</v>
      </c>
      <c r="E13"/>
    </row>
    <row r="14" spans="2:7" x14ac:dyDescent="0.25">
      <c r="B14" s="11" t="s">
        <v>506</v>
      </c>
      <c r="D14"/>
      <c r="E14"/>
    </row>
    <row r="15" spans="2:7" x14ac:dyDescent="0.25">
      <c r="B15"/>
      <c r="C15" s="11" t="s">
        <v>86</v>
      </c>
      <c r="D15" s="11" t="s">
        <v>86</v>
      </c>
      <c r="E15"/>
    </row>
    <row r="16" spans="2:7" s="5" customFormat="1" ht="47.45" customHeight="1" x14ac:dyDescent="0.25">
      <c r="B16" s="15"/>
      <c r="C16" s="15" t="s">
        <v>0</v>
      </c>
      <c r="D16" s="15" t="s">
        <v>1</v>
      </c>
      <c r="E16" s="16" t="s">
        <v>167</v>
      </c>
      <c r="F16" s="17" t="s">
        <v>93</v>
      </c>
      <c r="G16" s="17" t="s">
        <v>94</v>
      </c>
    </row>
    <row r="17" spans="1:7" x14ac:dyDescent="0.25">
      <c r="A17"/>
      <c r="B17" s="18">
        <v>1</v>
      </c>
      <c r="C17" s="21" t="s">
        <v>227</v>
      </c>
      <c r="D17" s="22" t="s">
        <v>3</v>
      </c>
      <c r="E17" s="29">
        <v>80800</v>
      </c>
      <c r="F17" s="66">
        <v>0</v>
      </c>
      <c r="G17" s="51">
        <f>+E17*F17</f>
        <v>0</v>
      </c>
    </row>
    <row r="18" spans="1:7" customFormat="1" x14ac:dyDescent="0.25">
      <c r="B18" s="69" t="s">
        <v>86</v>
      </c>
      <c r="C18" s="6"/>
      <c r="D18" s="6"/>
      <c r="E18" s="1"/>
      <c r="F18" s="53" t="s">
        <v>460</v>
      </c>
      <c r="G18" s="68">
        <f>SUM(G17)</f>
        <v>0</v>
      </c>
    </row>
    <row r="21" spans="1:7" customFormat="1" ht="15" x14ac:dyDescent="0.25">
      <c r="B21" s="28" t="s">
        <v>95</v>
      </c>
      <c r="C21" s="6"/>
      <c r="D21" s="6"/>
    </row>
    <row r="22" spans="1:7" customFormat="1" ht="15" x14ac:dyDescent="0.25">
      <c r="C22" s="13"/>
      <c r="D22" s="13"/>
      <c r="E22" s="11"/>
    </row>
    <row r="23" spans="1:7" customFormat="1" ht="15" x14ac:dyDescent="0.25">
      <c r="B23" s="11" t="s">
        <v>503</v>
      </c>
      <c r="C23" s="6"/>
      <c r="D23" s="6"/>
    </row>
    <row r="25" spans="1:7" x14ac:dyDescent="0.25">
      <c r="A25"/>
      <c r="B25" t="s">
        <v>504</v>
      </c>
      <c r="D25"/>
      <c r="E25" s="6"/>
      <c r="F25"/>
      <c r="G25"/>
    </row>
    <row r="26" spans="1:7" x14ac:dyDescent="0.25">
      <c r="A26"/>
      <c r="B26" t="s">
        <v>226</v>
      </c>
      <c r="D26"/>
      <c r="E26" s="6"/>
      <c r="F26"/>
      <c r="G26"/>
    </row>
    <row r="201" spans="2:7" x14ac:dyDescent="0.25">
      <c r="B201" s="47"/>
      <c r="C201" s="23"/>
      <c r="D201" s="24"/>
      <c r="E201" s="25"/>
      <c r="F201" s="26" t="s">
        <v>4</v>
      </c>
      <c r="G201" s="27">
        <f>SUM('1-POTROŠNI MATERIAL'!G123:G304)</f>
        <v>0</v>
      </c>
    </row>
    <row r="202" spans="2:7" x14ac:dyDescent="0.25">
      <c r="B202"/>
      <c r="C202"/>
      <c r="D202" s="12"/>
      <c r="E202"/>
    </row>
    <row r="203" spans="2:7" x14ac:dyDescent="0.25">
      <c r="B203"/>
      <c r="C203" s="28" t="s">
        <v>95</v>
      </c>
      <c r="D203"/>
      <c r="E203"/>
    </row>
    <row r="204" spans="2:7" x14ac:dyDescent="0.25">
      <c r="B204"/>
      <c r="C204"/>
      <c r="D204" s="6"/>
      <c r="E204"/>
    </row>
    <row r="205" spans="2:7" x14ac:dyDescent="0.25">
      <c r="B205"/>
      <c r="C205"/>
      <c r="D205" s="6"/>
      <c r="E205"/>
    </row>
    <row r="206" spans="2:7" x14ac:dyDescent="0.25">
      <c r="B206"/>
      <c r="C206"/>
      <c r="D206" s="6"/>
      <c r="E206"/>
    </row>
    <row r="207" spans="2:7" x14ac:dyDescent="0.25">
      <c r="B207"/>
      <c r="C207"/>
      <c r="D207" s="6"/>
      <c r="E207"/>
    </row>
  </sheetData>
  <sortState xmlns:xlrd2="http://schemas.microsoft.com/office/spreadsheetml/2017/richdata2" ref="C17:G200">
    <sortCondition ref="C17:C200"/>
  </sortState>
  <pageMargins left="0.7" right="0.7" top="0.75" bottom="0.75" header="0.3" footer="0.3"/>
  <pageSetup paperSize="9"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1-POTROŠNI MATERIAL</vt:lpstr>
      <vt:lpstr>2-BALIRANJE ODPADKOV</vt:lpstr>
      <vt:lpstr>3-ŽICA MEHKO ŽARJENA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2024-04-17T07:25:09Z</cp:lastPrinted>
  <dcterms:created xsi:type="dcterms:W3CDTF">2013-02-18T08:10:38Z</dcterms:created>
  <dcterms:modified xsi:type="dcterms:W3CDTF">2024-04-17T10:32:47Z</dcterms:modified>
</cp:coreProperties>
</file>