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F:\grosuplje\2024_2_medicinsko potrošni\"/>
    </mc:Choice>
  </mc:AlternateContent>
  <xr:revisionPtr revIDLastSave="0" documentId="13_ncr:1_{C2116D76-65C2-4C08-9D2D-A3466EC7D85D}" xr6:coauthVersionLast="47" xr6:coauthVersionMax="47" xr10:uidLastSave="{00000000-0000-0000-0000-000000000000}"/>
  <bookViews>
    <workbookView xWindow="-110" yWindow="-110" windowWidth="19420" windowHeight="10420" xr2:uid="{00000000-000D-0000-FFFF-FFFF00000000}"/>
  </bookViews>
  <sheets>
    <sheet name="List1" sheetId="1" r:id="rId1"/>
  </sheets>
  <definedNames>
    <definedName name="_xlnm._FilterDatabase" localSheetId="0" hidden="1">List1!$A$1:$O$391</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82" i="1" l="1"/>
  <c r="J381" i="1"/>
  <c r="F381" i="1"/>
  <c r="J380" i="1"/>
  <c r="F380" i="1"/>
  <c r="J379" i="1"/>
  <c r="F379" i="1"/>
  <c r="J378" i="1"/>
  <c r="F378" i="1"/>
  <c r="J377" i="1"/>
  <c r="F377" i="1"/>
  <c r="J376" i="1"/>
  <c r="F376" i="1"/>
  <c r="J375" i="1"/>
  <c r="F375" i="1"/>
  <c r="J374" i="1"/>
  <c r="F374" i="1"/>
  <c r="J373" i="1"/>
  <c r="F373" i="1"/>
  <c r="J372" i="1"/>
  <c r="F372" i="1"/>
  <c r="J371" i="1"/>
  <c r="F371" i="1"/>
  <c r="J370" i="1"/>
  <c r="F370" i="1"/>
  <c r="J369" i="1"/>
  <c r="F369" i="1"/>
  <c r="J368" i="1"/>
  <c r="F368" i="1"/>
  <c r="J367" i="1"/>
  <c r="F367" i="1"/>
  <c r="J366" i="1"/>
  <c r="F366" i="1"/>
  <c r="J365" i="1"/>
  <c r="F365" i="1"/>
  <c r="J364" i="1"/>
  <c r="F364" i="1"/>
  <c r="J363" i="1"/>
  <c r="F363" i="1"/>
  <c r="J362" i="1"/>
  <c r="F362" i="1"/>
  <c r="J361" i="1"/>
  <c r="F361" i="1"/>
  <c r="J360" i="1"/>
  <c r="F360" i="1"/>
  <c r="J359" i="1"/>
  <c r="F359" i="1"/>
  <c r="J358" i="1"/>
  <c r="F358" i="1"/>
  <c r="J357" i="1"/>
  <c r="F357" i="1"/>
  <c r="J356" i="1"/>
  <c r="F356" i="1"/>
  <c r="J355" i="1"/>
  <c r="F355" i="1"/>
  <c r="J354" i="1"/>
  <c r="F354" i="1"/>
  <c r="J353" i="1"/>
  <c r="F353" i="1"/>
  <c r="J352" i="1"/>
  <c r="F352" i="1"/>
  <c r="J351" i="1"/>
  <c r="F351" i="1"/>
  <c r="J350" i="1"/>
  <c r="F350" i="1"/>
  <c r="J349" i="1"/>
  <c r="F349" i="1"/>
  <c r="J348" i="1"/>
  <c r="F348" i="1"/>
  <c r="J347" i="1"/>
  <c r="F347" i="1"/>
  <c r="J346" i="1"/>
  <c r="F346" i="1"/>
  <c r="J345" i="1"/>
  <c r="F345" i="1"/>
  <c r="J344" i="1"/>
  <c r="F344" i="1"/>
  <c r="J343" i="1"/>
  <c r="F343" i="1"/>
  <c r="J342" i="1"/>
  <c r="F342" i="1"/>
  <c r="J341" i="1"/>
  <c r="F341" i="1"/>
  <c r="J340" i="1"/>
  <c r="F340" i="1"/>
  <c r="J339" i="1"/>
  <c r="F339" i="1"/>
  <c r="J338" i="1"/>
  <c r="F338" i="1"/>
  <c r="J337" i="1"/>
  <c r="F337" i="1"/>
  <c r="J336" i="1"/>
  <c r="F336" i="1"/>
  <c r="J335" i="1"/>
  <c r="F335" i="1"/>
  <c r="J334" i="1"/>
  <c r="F334" i="1"/>
  <c r="J333" i="1"/>
  <c r="F333" i="1"/>
  <c r="J332" i="1"/>
  <c r="F332" i="1"/>
  <c r="J331" i="1"/>
  <c r="F331" i="1"/>
  <c r="J330" i="1"/>
  <c r="F330" i="1"/>
  <c r="J329" i="1"/>
  <c r="F329" i="1"/>
  <c r="J328" i="1"/>
  <c r="F328" i="1"/>
  <c r="J327" i="1"/>
  <c r="F327" i="1"/>
  <c r="J326" i="1"/>
  <c r="F326" i="1"/>
  <c r="J325" i="1"/>
  <c r="F325" i="1"/>
  <c r="J324" i="1"/>
  <c r="F324" i="1"/>
  <c r="J323" i="1"/>
  <c r="F323" i="1"/>
  <c r="J322" i="1"/>
  <c r="F322" i="1"/>
  <c r="J321" i="1"/>
  <c r="F321" i="1"/>
  <c r="J320" i="1"/>
  <c r="F320" i="1"/>
  <c r="J319" i="1"/>
  <c r="F319" i="1"/>
  <c r="J318" i="1"/>
  <c r="F318" i="1"/>
  <c r="J317" i="1"/>
  <c r="F317" i="1"/>
  <c r="F310" i="1"/>
  <c r="J309" i="1"/>
  <c r="F309" i="1"/>
  <c r="J308" i="1"/>
  <c r="F308" i="1"/>
  <c r="J307" i="1"/>
  <c r="F307" i="1"/>
  <c r="J306" i="1"/>
  <c r="F306" i="1"/>
  <c r="J305" i="1"/>
  <c r="F305" i="1"/>
  <c r="J304" i="1"/>
  <c r="F304" i="1"/>
  <c r="J303" i="1"/>
  <c r="F303" i="1"/>
  <c r="J302" i="1"/>
  <c r="F302" i="1"/>
  <c r="J301" i="1"/>
  <c r="F301" i="1"/>
  <c r="J300" i="1"/>
  <c r="F300" i="1"/>
  <c r="J299" i="1"/>
  <c r="F299" i="1"/>
  <c r="J298" i="1"/>
  <c r="F298" i="1"/>
  <c r="J297" i="1"/>
  <c r="F297" i="1"/>
  <c r="J296" i="1"/>
  <c r="F296" i="1"/>
  <c r="J295" i="1"/>
  <c r="F295" i="1"/>
  <c r="J294" i="1"/>
  <c r="F294" i="1"/>
  <c r="J293" i="1"/>
  <c r="F293" i="1"/>
  <c r="J292" i="1"/>
  <c r="F292" i="1"/>
  <c r="J291" i="1"/>
  <c r="F291" i="1"/>
  <c r="J290" i="1"/>
  <c r="F290" i="1"/>
  <c r="J289" i="1"/>
  <c r="F289" i="1"/>
  <c r="J288" i="1"/>
  <c r="F288" i="1"/>
  <c r="J287" i="1"/>
  <c r="F287" i="1"/>
  <c r="J286" i="1"/>
  <c r="F286" i="1"/>
  <c r="J285" i="1"/>
  <c r="F285" i="1"/>
  <c r="J284" i="1"/>
  <c r="F284" i="1"/>
  <c r="J283" i="1"/>
  <c r="F283" i="1"/>
  <c r="J282" i="1"/>
  <c r="F282" i="1"/>
  <c r="J281" i="1"/>
  <c r="F281" i="1"/>
  <c r="J280" i="1"/>
  <c r="F280" i="1"/>
  <c r="J279" i="1"/>
  <c r="F279" i="1"/>
  <c r="J278" i="1"/>
  <c r="F278" i="1"/>
  <c r="J277" i="1"/>
  <c r="F277" i="1"/>
  <c r="J276" i="1"/>
  <c r="F276" i="1"/>
  <c r="J275" i="1"/>
  <c r="F275" i="1"/>
  <c r="J274" i="1"/>
  <c r="F274" i="1"/>
  <c r="J273" i="1"/>
  <c r="F273" i="1"/>
  <c r="J272" i="1"/>
  <c r="F272" i="1"/>
  <c r="J271" i="1"/>
  <c r="F271" i="1"/>
  <c r="J270" i="1"/>
  <c r="F270" i="1"/>
  <c r="J269" i="1"/>
  <c r="F269" i="1"/>
  <c r="J268" i="1"/>
  <c r="F268" i="1"/>
  <c r="J267" i="1"/>
  <c r="F267" i="1"/>
  <c r="J266" i="1"/>
  <c r="F266" i="1"/>
  <c r="F259" i="1"/>
  <c r="J258" i="1"/>
  <c r="F258" i="1"/>
  <c r="J257" i="1"/>
  <c r="F257" i="1"/>
  <c r="J256" i="1"/>
  <c r="F256" i="1"/>
  <c r="J255" i="1"/>
  <c r="F255" i="1"/>
  <c r="J254" i="1"/>
  <c r="F254" i="1"/>
  <c r="J253" i="1"/>
  <c r="F253" i="1"/>
  <c r="J252" i="1"/>
  <c r="F252" i="1"/>
  <c r="J251" i="1"/>
  <c r="F251" i="1"/>
  <c r="J250" i="1"/>
  <c r="F250" i="1"/>
  <c r="J249" i="1"/>
  <c r="F249" i="1"/>
  <c r="J248" i="1"/>
  <c r="F248" i="1"/>
  <c r="J247" i="1"/>
  <c r="F247" i="1"/>
  <c r="J246" i="1"/>
  <c r="F246" i="1"/>
  <c r="J245" i="1"/>
  <c r="F245" i="1"/>
  <c r="J244" i="1"/>
  <c r="F244" i="1"/>
  <c r="J243" i="1"/>
  <c r="F243" i="1"/>
  <c r="J242" i="1"/>
  <c r="F242" i="1"/>
  <c r="J241" i="1"/>
  <c r="F241" i="1"/>
  <c r="J240" i="1"/>
  <c r="F240" i="1"/>
  <c r="J239" i="1"/>
  <c r="F239" i="1"/>
  <c r="J238" i="1"/>
  <c r="F238" i="1"/>
  <c r="J237" i="1"/>
  <c r="F237" i="1"/>
  <c r="J236" i="1"/>
  <c r="F236" i="1"/>
  <c r="J235" i="1"/>
  <c r="F235" i="1"/>
  <c r="J234" i="1"/>
  <c r="F234" i="1"/>
  <c r="J233" i="1"/>
  <c r="F233" i="1"/>
  <c r="J232" i="1"/>
  <c r="F232" i="1"/>
  <c r="J231" i="1"/>
  <c r="F231" i="1"/>
  <c r="J230" i="1"/>
  <c r="F230" i="1"/>
  <c r="J229" i="1"/>
  <c r="F229" i="1"/>
  <c r="J228" i="1"/>
  <c r="F228" i="1"/>
  <c r="J227" i="1"/>
  <c r="F227" i="1"/>
  <c r="J226" i="1"/>
  <c r="F226" i="1"/>
  <c r="F219" i="1"/>
  <c r="J218" i="1"/>
  <c r="F218" i="1"/>
  <c r="J217" i="1"/>
  <c r="F217" i="1"/>
  <c r="J216" i="1"/>
  <c r="F216" i="1"/>
  <c r="J215" i="1"/>
  <c r="F215" i="1"/>
  <c r="J214" i="1"/>
  <c r="F214" i="1"/>
  <c r="J213" i="1"/>
  <c r="F213" i="1"/>
  <c r="J212" i="1"/>
  <c r="F212" i="1"/>
  <c r="J211" i="1"/>
  <c r="F211" i="1"/>
  <c r="J210" i="1"/>
  <c r="F210" i="1"/>
  <c r="J209" i="1"/>
  <c r="F209" i="1"/>
  <c r="J208" i="1"/>
  <c r="F208" i="1"/>
  <c r="J207" i="1"/>
  <c r="F207" i="1"/>
  <c r="J206" i="1"/>
  <c r="F206" i="1"/>
  <c r="J205" i="1"/>
  <c r="F205" i="1"/>
  <c r="J204" i="1"/>
  <c r="F204" i="1"/>
  <c r="J203" i="1"/>
  <c r="F203" i="1"/>
  <c r="J202" i="1"/>
  <c r="F202" i="1"/>
  <c r="J201" i="1"/>
  <c r="F201" i="1"/>
  <c r="J200" i="1"/>
  <c r="F200" i="1"/>
  <c r="J199" i="1"/>
  <c r="F199" i="1"/>
  <c r="J198" i="1"/>
  <c r="F198" i="1"/>
  <c r="J197" i="1"/>
  <c r="F197" i="1"/>
  <c r="J196" i="1"/>
  <c r="F196" i="1"/>
  <c r="J195" i="1"/>
  <c r="F195" i="1"/>
  <c r="J194" i="1"/>
  <c r="F194" i="1"/>
  <c r="J193" i="1"/>
  <c r="F193" i="1"/>
  <c r="J192" i="1"/>
  <c r="F192" i="1"/>
  <c r="J191" i="1"/>
  <c r="F191" i="1"/>
  <c r="J190" i="1"/>
  <c r="F190" i="1"/>
  <c r="J189" i="1"/>
  <c r="F189" i="1"/>
  <c r="J188" i="1"/>
  <c r="F188" i="1"/>
  <c r="J187" i="1"/>
  <c r="F187" i="1"/>
  <c r="J186" i="1"/>
  <c r="F186" i="1"/>
  <c r="J185" i="1"/>
  <c r="F185" i="1"/>
  <c r="J184" i="1"/>
  <c r="F184" i="1"/>
  <c r="J183" i="1"/>
  <c r="F183" i="1"/>
  <c r="J182" i="1"/>
  <c r="F182" i="1"/>
  <c r="J181" i="1"/>
  <c r="F181" i="1"/>
  <c r="J180" i="1"/>
  <c r="F180" i="1"/>
  <c r="J179" i="1"/>
  <c r="F179" i="1"/>
  <c r="J178" i="1"/>
  <c r="F178" i="1"/>
  <c r="J177" i="1"/>
  <c r="F177" i="1"/>
  <c r="J176" i="1"/>
  <c r="F176" i="1"/>
  <c r="J175" i="1"/>
  <c r="F175" i="1"/>
  <c r="J174" i="1"/>
  <c r="F174" i="1"/>
  <c r="J173" i="1"/>
  <c r="F173" i="1"/>
  <c r="J172" i="1"/>
  <c r="F172" i="1"/>
  <c r="J171" i="1"/>
  <c r="F171" i="1"/>
  <c r="J170" i="1"/>
  <c r="F170" i="1"/>
  <c r="J169" i="1"/>
  <c r="F169" i="1"/>
  <c r="J168" i="1"/>
  <c r="F168" i="1"/>
  <c r="F161" i="1"/>
  <c r="J160" i="1"/>
  <c r="F160" i="1"/>
  <c r="J159" i="1"/>
  <c r="F159" i="1"/>
  <c r="J158" i="1"/>
  <c r="F158" i="1"/>
  <c r="J157" i="1"/>
  <c r="F157" i="1"/>
  <c r="J156" i="1"/>
  <c r="F156" i="1"/>
  <c r="J155" i="1"/>
  <c r="F155" i="1"/>
  <c r="J154" i="1"/>
  <c r="F154" i="1"/>
  <c r="J153" i="1"/>
  <c r="F153" i="1"/>
  <c r="J152" i="1"/>
  <c r="F152" i="1"/>
  <c r="J151" i="1"/>
  <c r="F151" i="1"/>
  <c r="J150" i="1"/>
  <c r="F150" i="1"/>
  <c r="J149" i="1"/>
  <c r="F149" i="1"/>
  <c r="J148" i="1"/>
  <c r="F148" i="1"/>
  <c r="J147" i="1"/>
  <c r="F147" i="1"/>
  <c r="J146" i="1"/>
  <c r="F146" i="1"/>
  <c r="J145" i="1"/>
  <c r="F145" i="1"/>
  <c r="J144" i="1"/>
  <c r="F144" i="1"/>
  <c r="J143" i="1"/>
  <c r="F143" i="1"/>
  <c r="J142" i="1"/>
  <c r="F142" i="1"/>
  <c r="J141" i="1"/>
  <c r="F141" i="1"/>
  <c r="J140" i="1"/>
  <c r="F140" i="1"/>
  <c r="J139" i="1"/>
  <c r="F139" i="1"/>
  <c r="J138" i="1"/>
  <c r="F138" i="1"/>
  <c r="J137" i="1"/>
  <c r="F137" i="1"/>
  <c r="J136" i="1"/>
  <c r="F136" i="1"/>
  <c r="J135" i="1"/>
  <c r="F135" i="1"/>
  <c r="J134" i="1"/>
  <c r="F134" i="1"/>
  <c r="J133" i="1"/>
  <c r="F133" i="1"/>
  <c r="J132" i="1"/>
  <c r="F132" i="1"/>
  <c r="J131" i="1"/>
  <c r="F131" i="1"/>
  <c r="J130" i="1"/>
  <c r="F130" i="1"/>
  <c r="J129" i="1"/>
  <c r="F129" i="1"/>
  <c r="J128" i="1"/>
  <c r="F128" i="1"/>
  <c r="J127" i="1"/>
  <c r="F127" i="1"/>
  <c r="J126" i="1"/>
  <c r="F126" i="1"/>
  <c r="J125" i="1"/>
  <c r="F125" i="1"/>
  <c r="J124" i="1"/>
  <c r="F124" i="1"/>
  <c r="J123" i="1"/>
  <c r="F123" i="1"/>
  <c r="J122" i="1"/>
  <c r="F122" i="1"/>
  <c r="J121" i="1"/>
  <c r="F121" i="1"/>
  <c r="J120" i="1"/>
  <c r="F120" i="1"/>
  <c r="J119" i="1"/>
  <c r="F119" i="1"/>
  <c r="J118" i="1"/>
  <c r="F118" i="1"/>
  <c r="J117" i="1"/>
  <c r="F117" i="1"/>
  <c r="J116" i="1"/>
  <c r="F116" i="1"/>
  <c r="J115" i="1"/>
  <c r="F115" i="1"/>
  <c r="J114" i="1"/>
  <c r="F114" i="1"/>
  <c r="J113" i="1"/>
  <c r="F113" i="1"/>
  <c r="J112" i="1"/>
  <c r="F112" i="1"/>
  <c r="J111" i="1"/>
  <c r="F111" i="1"/>
  <c r="J110" i="1"/>
  <c r="F110" i="1"/>
  <c r="J109" i="1"/>
  <c r="F109" i="1"/>
  <c r="J108" i="1"/>
  <c r="F108" i="1"/>
  <c r="J107" i="1"/>
  <c r="F107" i="1"/>
  <c r="J106" i="1"/>
  <c r="F106" i="1"/>
  <c r="J105" i="1"/>
  <c r="F105" i="1"/>
  <c r="J104" i="1"/>
  <c r="F104" i="1"/>
  <c r="J103" i="1"/>
  <c r="F103" i="1"/>
  <c r="J102" i="1"/>
  <c r="F102" i="1"/>
  <c r="J101" i="1"/>
  <c r="F101" i="1"/>
  <c r="J100" i="1"/>
  <c r="F100" i="1"/>
  <c r="J99" i="1"/>
  <c r="F99" i="1"/>
  <c r="J98" i="1"/>
  <c r="F98" i="1"/>
  <c r="J97" i="1"/>
  <c r="F97" i="1"/>
  <c r="J96" i="1"/>
  <c r="F96" i="1"/>
  <c r="J95" i="1"/>
  <c r="F95" i="1"/>
  <c r="J94" i="1"/>
  <c r="F94" i="1"/>
  <c r="J93" i="1"/>
  <c r="F93" i="1"/>
  <c r="J92" i="1"/>
  <c r="F92" i="1"/>
  <c r="J91" i="1"/>
  <c r="F91" i="1"/>
  <c r="J90" i="1"/>
  <c r="F90" i="1"/>
  <c r="J89" i="1"/>
  <c r="F89" i="1"/>
  <c r="J88" i="1"/>
  <c r="F88" i="1"/>
  <c r="J87" i="1"/>
  <c r="F87" i="1"/>
  <c r="J86" i="1"/>
  <c r="F86" i="1"/>
  <c r="J85" i="1"/>
  <c r="F85" i="1"/>
  <c r="J84" i="1"/>
  <c r="F84" i="1"/>
  <c r="J83" i="1"/>
  <c r="F83" i="1"/>
  <c r="J82" i="1"/>
  <c r="F82" i="1"/>
  <c r="J81" i="1"/>
  <c r="F81" i="1"/>
  <c r="J80" i="1"/>
  <c r="F80" i="1"/>
  <c r="J79" i="1"/>
  <c r="F79" i="1"/>
  <c r="J78" i="1"/>
  <c r="F78" i="1"/>
  <c r="J77" i="1"/>
  <c r="F77" i="1"/>
  <c r="J76" i="1"/>
  <c r="F76" i="1"/>
  <c r="J75" i="1"/>
  <c r="F75" i="1"/>
  <c r="J74" i="1"/>
  <c r="F74" i="1"/>
  <c r="J73" i="1"/>
  <c r="F73" i="1"/>
  <c r="J72" i="1"/>
  <c r="F72" i="1"/>
  <c r="J71" i="1"/>
  <c r="F71" i="1"/>
  <c r="J70" i="1"/>
  <c r="F70" i="1"/>
  <c r="J69" i="1"/>
  <c r="F69" i="1"/>
  <c r="J68" i="1"/>
  <c r="F68" i="1"/>
  <c r="J67" i="1"/>
  <c r="F67" i="1"/>
  <c r="J66" i="1"/>
  <c r="F66" i="1"/>
  <c r="J65" i="1"/>
  <c r="F65" i="1"/>
  <c r="J64" i="1"/>
  <c r="F64" i="1"/>
  <c r="J63" i="1"/>
  <c r="F63" i="1"/>
  <c r="J62" i="1"/>
  <c r="F62" i="1"/>
  <c r="J61" i="1"/>
  <c r="F61" i="1"/>
  <c r="J60" i="1"/>
  <c r="F60" i="1"/>
  <c r="J59" i="1"/>
  <c r="F59" i="1"/>
  <c r="J58" i="1"/>
  <c r="F58" i="1"/>
  <c r="J57" i="1"/>
  <c r="F57" i="1"/>
  <c r="J56" i="1"/>
  <c r="F56" i="1"/>
  <c r="J55" i="1"/>
  <c r="F55" i="1"/>
  <c r="J54" i="1"/>
  <c r="F54" i="1"/>
  <c r="F47" i="1"/>
  <c r="F11" i="1"/>
  <c r="J11" i="1"/>
  <c r="F12" i="1"/>
  <c r="J12" i="1"/>
  <c r="F13" i="1"/>
  <c r="J13" i="1"/>
  <c r="F14" i="1"/>
  <c r="J14" i="1"/>
  <c r="F15" i="1"/>
  <c r="J15" i="1"/>
  <c r="F16" i="1"/>
  <c r="J16" i="1"/>
  <c r="F17" i="1"/>
  <c r="J17" i="1"/>
  <c r="F18" i="1"/>
  <c r="J18" i="1"/>
  <c r="F19" i="1"/>
  <c r="J19" i="1"/>
  <c r="F20" i="1"/>
  <c r="J20" i="1"/>
  <c r="F21" i="1"/>
  <c r="J21" i="1"/>
  <c r="F22" i="1"/>
  <c r="J22" i="1"/>
  <c r="F23" i="1"/>
  <c r="J23" i="1"/>
  <c r="F24" i="1"/>
  <c r="J24" i="1"/>
  <c r="F25" i="1"/>
  <c r="J25" i="1"/>
  <c r="F26" i="1"/>
  <c r="J26" i="1"/>
  <c r="F27" i="1"/>
  <c r="J27" i="1"/>
  <c r="F28" i="1"/>
  <c r="J28" i="1"/>
  <c r="F29" i="1"/>
  <c r="J29" i="1"/>
  <c r="F30" i="1"/>
  <c r="J30" i="1"/>
  <c r="F31" i="1"/>
  <c r="J31" i="1"/>
  <c r="F32" i="1"/>
  <c r="J32" i="1"/>
  <c r="F33" i="1"/>
  <c r="J33" i="1"/>
  <c r="F34" i="1"/>
  <c r="J34" i="1"/>
  <c r="F35" i="1"/>
  <c r="J35" i="1"/>
  <c r="F36" i="1"/>
  <c r="J36" i="1"/>
  <c r="F37" i="1"/>
  <c r="J37" i="1"/>
  <c r="F38" i="1"/>
  <c r="J38" i="1"/>
  <c r="F39" i="1"/>
  <c r="J39" i="1"/>
  <c r="F40" i="1"/>
  <c r="J40" i="1"/>
  <c r="F41" i="1"/>
  <c r="J41" i="1"/>
  <c r="F42" i="1"/>
  <c r="J42" i="1"/>
  <c r="F43" i="1"/>
  <c r="J43" i="1"/>
  <c r="F44" i="1"/>
  <c r="J44" i="1"/>
  <c r="F45" i="1"/>
  <c r="J45" i="1"/>
  <c r="F46" i="1"/>
  <c r="J46" i="1"/>
  <c r="J10" i="1"/>
  <c r="F10" i="1"/>
  <c r="D256" i="1"/>
  <c r="D246" i="1"/>
  <c r="D245" i="1"/>
  <c r="D242" i="1"/>
  <c r="D241" i="1"/>
  <c r="D240" i="1"/>
  <c r="D239" i="1"/>
  <c r="D238" i="1"/>
  <c r="D237" i="1"/>
  <c r="D236" i="1"/>
  <c r="D235" i="1"/>
  <c r="D233" i="1"/>
  <c r="D232" i="1"/>
  <c r="D193" i="1"/>
  <c r="D192" i="1"/>
  <c r="D191" i="1"/>
  <c r="D186" i="1"/>
  <c r="D182" i="1"/>
  <c r="D180" i="1"/>
  <c r="D179" i="1"/>
  <c r="D176" i="1"/>
  <c r="D173" i="1"/>
  <c r="D172" i="1"/>
  <c r="D170" i="1"/>
  <c r="D169" i="1"/>
  <c r="D153" i="1"/>
  <c r="D151" i="1"/>
  <c r="D148" i="1"/>
  <c r="D141" i="1"/>
  <c r="D134" i="1"/>
  <c r="D133" i="1"/>
  <c r="D130" i="1"/>
  <c r="D129" i="1"/>
  <c r="D128" i="1"/>
  <c r="D127" i="1"/>
  <c r="D124" i="1"/>
  <c r="D123" i="1"/>
  <c r="D119" i="1"/>
  <c r="D117" i="1"/>
  <c r="D116" i="1"/>
  <c r="D115" i="1"/>
  <c r="D102" i="1"/>
  <c r="D98" i="1"/>
  <c r="D97" i="1"/>
  <c r="D86" i="1"/>
  <c r="D85" i="1"/>
  <c r="D84" i="1"/>
  <c r="D75" i="1"/>
  <c r="D74" i="1"/>
  <c r="D73" i="1"/>
</calcChain>
</file>

<file path=xl/sharedStrings.xml><?xml version="1.0" encoding="utf-8"?>
<sst xmlns="http://schemas.openxmlformats.org/spreadsheetml/2006/main" count="880" uniqueCount="389">
  <si>
    <t>Sklop 1 -  RAZKUŽILA</t>
  </si>
  <si>
    <t>Zap. št.</t>
  </si>
  <si>
    <t>Opis izdelka</t>
  </si>
  <si>
    <t>EM</t>
  </si>
  <si>
    <t>Predvidene količine za eno leto</t>
  </si>
  <si>
    <t>Cena brez DDV za EM</t>
  </si>
  <si>
    <t>Vrednost za razpisano količino brez DDV</t>
  </si>
  <si>
    <t>Stopnja DDV</t>
  </si>
  <si>
    <t>Vrednost za razpisano količino z DDV</t>
  </si>
  <si>
    <t>Število enot mere v minimalnem osnovnem pakiranju</t>
  </si>
  <si>
    <t>Cena osnovnega pakiranja brez DDV</t>
  </si>
  <si>
    <t>Naziv, kot bo na računu</t>
  </si>
  <si>
    <t>Proizvajalec</t>
  </si>
  <si>
    <t>Kataloška</t>
  </si>
  <si>
    <t>Opombe</t>
  </si>
  <si>
    <t>1.</t>
  </si>
  <si>
    <t>2.</t>
  </si>
  <si>
    <t>3.</t>
  </si>
  <si>
    <t>4.</t>
  </si>
  <si>
    <t>5.</t>
  </si>
  <si>
    <t>6.</t>
  </si>
  <si>
    <t>7.</t>
  </si>
  <si>
    <t>8.</t>
  </si>
  <si>
    <t>9.</t>
  </si>
  <si>
    <t>10.</t>
  </si>
  <si>
    <t>11.</t>
  </si>
  <si>
    <t>12.</t>
  </si>
  <si>
    <t>13.</t>
  </si>
  <si>
    <t>14.</t>
  </si>
  <si>
    <t>15.</t>
  </si>
  <si>
    <t>alkohol etilni 96%, 1 l z vključeno trošarino</t>
  </si>
  <si>
    <t xml:space="preserve"> </t>
  </si>
  <si>
    <t>vodikov peroksid 30 % a 1 l, kvalitete pa</t>
  </si>
  <si>
    <t>etanol 70 % a 1 l z vključeno trošarino</t>
  </si>
  <si>
    <t>vodikov peroksid 3 % a 1 l</t>
  </si>
  <si>
    <t>1% etanolna raztopina joda, 100ml</t>
  </si>
  <si>
    <t>povoj bombažni krep, 100% bombaž z dodatkom elastina do 3%, 130% elastičnost,v barvi kože, posamično pakiran v folijo, mehki in prijetni za kožo, 10 cm x 4,5m, premer zvitega povoja ne sme presegati 43 mm gramatura 48g/m2</t>
  </si>
  <si>
    <t>povoj bombažni krep, 100% bombaž z dodatkom elastina do 3%, 130% elastičnost,v barvi kože, posamično pakiran v folijo, mehki in prijetni za kožo, 15 cm x 10m, gramatura 48g/m2</t>
  </si>
  <si>
    <t>povoj bombažni krep, 100% bombaž z dodatkom elastinado 3%, 130% elastičnost,v barvi kože, posamično pakiran v folijo, mehki in prijetni za kožo, 6cm x 4,5 m, premer zvitega povoja ne sme presegati 43 mm, gramatura 48g/m2</t>
  </si>
  <si>
    <t>povoj bombažni krep, 100% bombaž z dodatkom elastina do 3%, 130% elastičnost,v barvi kože, posamično pakiran v folijo, mehki in prijetni za kožo, 8cmx 4,5m, premer zvitega povoja ne sme presegati 43 mm gramatura 48g/m2</t>
  </si>
  <si>
    <t>mrežica za pritrditev obvezilnega materiala, izdelana iz mešanice poliamida in poliuretana, latex free,dolžina 25m, št. 3</t>
  </si>
  <si>
    <t>mrežica za pritrditev obvezilnega materiala, izdelana iz mešanice poliamida in poliuretana, latex free,dolžina 25m, št. 4</t>
  </si>
  <si>
    <t>mrežica za pritrditev obvezilnega materiala, izdelana iz mešanice poliamida in poliuretana, latex free,dolžina 25m, št. 5</t>
  </si>
  <si>
    <t>mrežica za pritrditev obvezilnega materiala, izdelana iz mešanice poliamida in poliuretana, latex free, dolžina 25m, št. 6</t>
  </si>
  <si>
    <t>mrežica za pritrditev obvezilnega materiala, izdelana iz mešanice poliamida in poliuretana, latex free, dolžina 25m, št. 7</t>
  </si>
  <si>
    <t>mrežica za pritrditev obvezilnega materiala, izdelana iz mešanice poliamida in poliuretana, latex free, dolžina 25m, št. 8</t>
  </si>
  <si>
    <t>sterilen obliž iz netkane vlaknovine z blazinico na mestu  vboda za pritrditev i.v. kanile,  dim. 8 cm x 6 cm</t>
  </si>
  <si>
    <t>samolepilni sterilni obliž za primarno in sekundarno prekrivanje kirurških in traumatskih ran, ran z malo ali zmernim izcedkom, vpojna blazinica se ne lepi na rano, obliž je mehek, prilagodljiv in zračen, 10 cm x 8cm</t>
  </si>
  <si>
    <t>samolepilni sterilni obliž za primarno in sekundarno prekrivanje kirurških in traumatskih ran, ran z malo ali zmernim izcedkom, vpojna blazinica se ne lepi na rano, obliž je mehek, prilagodljiv in zračen, 20cm x10cm</t>
  </si>
  <si>
    <t>samolepilni sterilni obliž za primarno in sekundarno prekrivanje kirurških in traumatskih ran, ran z malo ali zmernim izcedkom, vpojna blazinica se ne lepi na rano, obliž je mehek, prilagodljiv in zračen, 25 cm x 10cm</t>
  </si>
  <si>
    <t>samolepilni sterilni obliž za primarno in sekundarno prekrivanje kirurških in traumatskih ran, ran z malo ali zmernim izcedkom, vpojna blazinica se ne lepi na rano, obliž je mehek, prilagodljiv in zračen, 5 cm x 7 cm.</t>
  </si>
  <si>
    <t>parafinska mrežica z dodanim antiseptikom s širokim spektrom delovanja (0,5 % kloheksidin), za preprečevanje okužb, se ne lepi na rano 15x20 cm</t>
  </si>
  <si>
    <t>hidrofilna poliuretanska pena s filmom, ki je nepropusten za bakterije in izločke, z nizko stopnjo trenja, 15cmx15 cm</t>
  </si>
  <si>
    <t>hidrokoloidne obloge s kalcijevim alginatom in karboksimetil celulozo, z lepljivim stanjšanim robom iz tankega hidrokoloida, prevlečene s pol prepustnim filmom in z vgrajenim sistemom spreminjanja barv, ki označuje čas za zamenjavo obloge, na rani lahko ostane do 7 dni, obvladovanje izločka najmanj 0,33 g/cm2 v 24h (smtl 2005), 15cmx15cm</t>
  </si>
  <si>
    <t>sterilni obkladki za prvo pomoč pri opeklinah 1., 2., in 3. st, sestava 96 % vode, melaleuca, 1,03 % izvlečka čajevca, emulzija in konzervansi; 10cm x 10 cm</t>
  </si>
  <si>
    <t xml:space="preserve">sterilni obkladki za prvo pomoč pri opeklinah 1., 2., in 3. st, sestava 96 % vode, melaleuca, 1,03 % izvlečka čajevca, emulzija in konzervansi; 20cm x 20 cm </t>
  </si>
  <si>
    <t xml:space="preserve">sterilni obkladki za prvo pomoč pri opeklinah 1., 2., in 3. st, sestava 96 % vode, melaleuca, 1,03 % izvlečka čajevca, emulzija in konzervansi; 60cm x 40 cm </t>
  </si>
  <si>
    <t xml:space="preserve">prozoren amorfni hydrogel primeren za zdravljenje ran, ustvarja vlažno okolje in pospešuje naravno čiščenje rane, ne vsebuje latexa 15g  </t>
  </si>
  <si>
    <t>vpojna gaza iz 100 % bombaža, 20 nitna, sterilna, posamično pakirana v setu papir/folija 0,2m2</t>
  </si>
  <si>
    <t xml:space="preserve">vpojna gaza iz 100 % bombaža, 20 nitna, sterilna, posamično pakirana v setu papir/folija 0,8m2 </t>
  </si>
  <si>
    <t>komprese/zloženci iz netkanega materiala, debeline 30g/m2, 6-slojne, brez kontrastne nitke, nesterilne, 7,5 cm x 7,5 cm  70 % viskoze,30%poliester +- 5%, ponudnik naj poda ceno za kos, pri čemer nedeljivo pakiranje ne sme presegati  100 kos v zav</t>
  </si>
  <si>
    <t xml:space="preserve">tamponi iz 17-20 nitne beljene bombažne gaze  št. 3 v obliki kroglice,  nesterilni, s silikonsko gumico, dim. odprtega tampona 20x20cm +- 1cm </t>
  </si>
  <si>
    <t>vpojna obloga za rane z obilnim izločanjem, jedro iz 100% beljene bombažne vate, ovojnina iz beljene gaze, nesterilna, dim. 25 cm x 15 cm, obšiti robovi</t>
  </si>
  <si>
    <t>vpojna obloga za rane z obilnim izločanjem, jedro iz 100% beljene bombažne vate, ovojnina iz beljene gaze, nesterilna, dim. 45cm x 15cm, obšiti robovi</t>
  </si>
  <si>
    <t>trikotna ruta, 100% bombaž, dimenzija 140x100x100cm,  posamično pakirana</t>
  </si>
  <si>
    <t>steriliziran tkan trak zvit v rolico, iz gaze, sterilna tamponada, 1cm x 10 m</t>
  </si>
  <si>
    <t>povoj elastični kohezivni za pričvrstitev oblog in obvez, se lepi sam nase, ne lepi se na kožo in obleko, viskoza, bombaž, poliamid, nanos iz lateksa, velikost 6cm x 20m</t>
  </si>
  <si>
    <t>gaza, 20 nitna hidrofilna beljena bombažna tkanina,sterilna, zložena v cikcak- kabel gaza, 10 cm x 5 m</t>
  </si>
  <si>
    <t>tampon iz netkanega materiala, brez kontrastne nitke, s silikonsko gumico, brez lateksa, nesterilen, št 2, 70 % viskoze, 30%poliester, 30g/m3</t>
  </si>
  <si>
    <t>mehak kirurški lepilnim trak  zelo prilagodljiv, porozen ,zračen, na zaščitnem papirju, hipoalergeno, koži prijazno lepilo, namenjen za lepljenje in prekrivanje kirurških prevez, dimenzije 10cm x 10m</t>
  </si>
  <si>
    <t>sekundarna obloga s hidrofilno poliuretansko membrano, ki ima v svojem matriksu vezane aktivne učinkovine, ki pospešujejo celjenje in blažijo bolečino: vsebuje površinsko aktivno snov (f68), vlažilno snov (glicerol) in visoko vpojno snov (kopolimer škroba); prekrita s tankim, polprepustnim, prosojnim poliuretanskim filmom; vpija izloček v količini do 10x lastne teže obloge, nelepljiva z rano; obstoj na rani do 7 dni; dimenzija 10cmx10cm</t>
  </si>
  <si>
    <t>tampon iz gaze št. 2 v obliki kroglice z gumico, 19 x 19 cm, nesterilen</t>
  </si>
  <si>
    <t>poliuretanska pena s kontaktno plastjo mehkega silikona z dodatkom srebra, ki vpija izloček in ohranja vlažno okolje rane, dimenzija 12,5 x 12,5cm</t>
  </si>
  <si>
    <t>obloga z aktivnim ogljem.  oblogo sestavlja netkan poliester/polietilen ovoj, ki vsebuje jedro z vlakni aktivnega  oglja , ter vdelano vpojno kompreso iz sulfitne celuloze, 10x10 cm</t>
  </si>
  <si>
    <t>obloga z aktivnim ogljem.  oblogo sestavlja netkan poliester/polietilen ovoj, ki vsebuje jedro z vlakni aktivnega  oglja , ter vdelano vpojno kompreso iz sulfitne celuloze, 10x20 cm</t>
  </si>
  <si>
    <t>SKUPAJ sklop 2</t>
  </si>
  <si>
    <t>brizgalka  s kateterskim nastavkom-50/60ml, za 1 x up, dobro čitljiva skala, tridelna, brez lateksa, oznaka čitljiva, odporna na izbris</t>
  </si>
  <si>
    <t>brizgalka 2/3ml,za 1 x up, dobro čitljiva skala, tridelna-brez lateksa,oznaka čitljiva,odporna na izbris</t>
  </si>
  <si>
    <t xml:space="preserve">brizgalka 10 ml, za 1 x up, dobro čitljiva skala, tridelna-brez lateksa,oznaka čitljiva,odporna na izbris. </t>
  </si>
  <si>
    <t xml:space="preserve">brizgalka 20 ml, za 1 x up, dobro čitljiva skala, tridelna-brez lateksa,oznaka čitljiva,odporna na izbris. </t>
  </si>
  <si>
    <t>igla venozna z metuljčkom za intravenozno aplikacijo infuzije, g23, 0,6 x 20</t>
  </si>
  <si>
    <t>igla venozna z metuljčkom za intravenozno aplikacijo infuzije, g22, 0,7 x 20</t>
  </si>
  <si>
    <t>injekcijske igle za 1x uporabo, brez lateksa, dimenzije 0,6 x 25mm</t>
  </si>
  <si>
    <t>injekcijske igle za 1x uporabo, brez lateksa, dimenzije 0,90 x 40 mm</t>
  </si>
  <si>
    <t>injekcijske igle za 1x uporabo, brez lateksa, dimenzije 1,2 x 50mm</t>
  </si>
  <si>
    <t>tubus za anestezijo in urgentne primere iz prozornega termosenzibilnega, biokompatibilnega (iso 10993-1) silikoniziranega  pvc-ja z atravmatsko zaobljenimi zaključki,  z mrfijevim očesom, z radiopačno nitko,ki omogoča rtg kontrolo lege tubusa, št. 3</t>
  </si>
  <si>
    <t>tubus za anestezijo in urgentne primere iz prozornega termosenzibilnega, biokompatibilnega (iso 10993-1) silikoniziranega  pvc-ja z atravmatsko zaobljenimi zaključki,  z mrfijevim očesom, z radiopačno nitko,ki omogoča rtg kontrolo lege tubusa, št. 3,5</t>
  </si>
  <si>
    <t>tubus za anestezijo in urgentne primere iz prozornega termosenzibilnega, biokompatibilnega (iso 10993-1) silikoniziranega  pvc-ja z atravmatsko zaobljenimi zaključki,  z mrfijevim očesom, z radiopačno nitko,ki omogoča rtg kontrolo lege tubusa, št. 4</t>
  </si>
  <si>
    <t>tubus za anestezijo in urgentne primere iz prozornega termosenzibilnega, biokompatibilnega (iso 10993-1) silikoniziranega  pvc-ja z atravmatsko zaobljenimi zaključki,  z mrfijevim očesom, z radiopačno nitko,ki omogoča rtg kontrolo lege tubusa, št. 4,5</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</si>
  <si>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m  in vrsto mešička, s konektorjem kompatibilnim s sistemi (iso 5358-1) s črno markacijo 3cm nad konico, ki omogoča lažjo pozicioniranje  tubusa v trahejo, primeren za ustno in nosno intubacijo, št. 5,0</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</si>
  <si>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m  in vrsto mešička, s konektorjem kompatibilnim s sistemi (iso 5358-1) s črno markacijo 3cm nad konico, ki omogoča lažjo pozicioniranje  tubusa v trahejo, primeren za ustno in nosno intubacijo, št. 5,5</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</si>
  <si>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m  in vrsto mešička, s konektorjem kompatibilnim s sistemi (iso 5358-1) s črno markacijo 3cm nad konico, ki omogoča lažjo pozicioniranje  tubusa v trahejo, primeren za ustno in nosno intubacijo, št. 6,0</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</si>
  <si>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m  in vrsto mešička, s konektorjem kompatibilnim s sistemi (iso 5358-1) s črno markacijo 3cm nad konico, ki omogoča lažjo pozicioniranje  tubusa v trahejo, primeren za ustno in nosno intubacijo, št. 6,5</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</si>
  <si>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m  in vrsto mešička, s konektorjem kompatibilnim s sistemi (iso 5358-1) s črno markacijo 3cm nad konico, ki omogoča lažjo pozicioniranje  tubusa v trahejo, primeren za ustno in nosno intubacijo, št. 7,0</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</si>
  <si>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m  in vrsto mešička, s konektorjem kompatibilnim s sistemi (iso 5358-1) s črno markacijo 3cm nad konico, ki omogoča lažjo pozicioniranje  tubusa v trahejo, primeren za ustno in nosno intubacijo, št. 7,5</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</si>
  <si>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m  in vrsto mešička, s konektorjem kompatibilnim s sistemi (iso 5358-1) s črno markacijo 3cm nad konico, ki omogoča lažjo pozicioniranje  tubusa v trahejo, primeren za ustno in nosno intubacijo, št. 9,5</t>
  </si>
  <si>
    <t>zbiralnik za igle iz plastike, kopolimerja in polipropilena. odporni na topila. barvila s katerimi so obarvana ne smejo vsebovati kadmija in drugih težkih kovin. lahko se upepelijo. okrogle oblike, kapaciteta 0,6l</t>
  </si>
  <si>
    <t>zbiralnik za igle iz plastike, kopolimerja in polipropilena. odporni na topila. barvila s katerimi so obarvana ne smejo vsebovati kadmija in drugih težkih kovin. lahko se upepelijo. kvadratnih oblik dimenzije 120x120 mm. kapaciteta 1.5l</t>
  </si>
  <si>
    <t>zbiralnik za igle iz plastike, kopolimerja in polipropilena. odporni na topila. barvila s katerimi so obarvana ne smejo vsebovati kadmija in drugih težkih kovin. lahko se upepelijo. kvadratnih oblik, kapaciteta 3l</t>
  </si>
  <si>
    <t>zbiralnik za igle iz plastike, kopolimerja in polipropilena. odporni morajo biti na topila in tekočino. barvila s katerim so obarvana ne smejo vsebovati kadmija in drugih težkih kovin. lahko se upepelijo,rdeče barve pravokoten kapaciteta 4 l.</t>
  </si>
  <si>
    <t xml:space="preserve">britvice enostranske za enkratno uporabo, nesterilne </t>
  </si>
  <si>
    <t>elektroda za ekg na peni, dimenzije 36x50 mm, zavitek a 50 kos</t>
  </si>
  <si>
    <t>epruveta sterilna  s pp palčko za odvzem brisa žrela</t>
  </si>
  <si>
    <t>kartonski ustnik za spirometrijo 28/30 x 65</t>
  </si>
  <si>
    <t>pvc kozarec za enkratno uporabo, 1,6 dcl, zavitek a 100 kom</t>
  </si>
  <si>
    <t>pvc kozarec za enkratno uporabo, 2 dcl, zavitek a 100 kom</t>
  </si>
  <si>
    <t>lanceta za določanje sladkorja v krvi za glukometer elite in dex set, sc a 25 lancet</t>
  </si>
  <si>
    <t>ušesni nastavek za termometer thermoscan pro 3000/4000, pakiranje sc a 40</t>
  </si>
  <si>
    <t>stekla predmetna 76 x 26 mm, matirano steklo, sc a 50 stekel</t>
  </si>
  <si>
    <t>posodica pvc za blato z žličko</t>
  </si>
  <si>
    <t xml:space="preserve">rezila za skalpel, sterilna za enkratno uporabo  iz nerjavečega jekla št.11 </t>
  </si>
  <si>
    <t>infuzijski sistem  je namenjen dajanju infuzijski raztopin s pritiskom ali gravitacijo, skladno s standardom iso8536-8. imeti mora transparentno komoro in iglo. vsebuje transparentno mikrogladko iglo, 15 mikronski filter za tekočine, natančen stišček, fleksibilno cev, natavek luer lock. vsebuje pokrovček za prezračevanje s hidrofobnim bakterijskim filtrom. izdelek ne sme vsobovati pvc-ja, lateksa ter dehp-ja. dolžina sistema je 180cm.</t>
  </si>
  <si>
    <t>skalpeli za 1 x uporabo z držalom št. 10</t>
  </si>
  <si>
    <t>skalpeli za 1 x uporabo z držalom št. 11</t>
  </si>
  <si>
    <t>sonda želočna za hranjenje in izpiranje želodca, dolžine 80 cm. je iz medicinskega pvc-ja, brez lateksa. ima zaprti vrh in dve stranski luknjici. 80 cm sonde imajo oznake v intervalih po 10 cm in sicer 45, 55 in 65 cm od vrha, izdelek je sterilen in posamično pakiran, ch 20</t>
  </si>
  <si>
    <t>celulozna vata, beljena staničevina, za higienske namene, pakirano a 1kg</t>
  </si>
  <si>
    <t>celulozna vata, beljena staničevina, za higienske namene, pakirano a 2,5kg</t>
  </si>
  <si>
    <t>zamašek za zapiranje standardnih priključkov na katetrih in sondah, iz polietilena in ne vsebuje lateksa.</t>
  </si>
  <si>
    <t>urinski enopotni kateter nelaton-ženski iz pvc-ja, ki ne vsebuje ftalatov, velikost ch 14, dolžine 18 cm z dvema stranskima atravmatskima odprtinama, ki omogočata učinkovito drenažo brez zastojev.matirana površina cevke omogoča uvajanje z minimalno uporabo lubrikantov. barvni standardi za določitev velikosti urinskega katetra so upoštevani. pakiranje je ravno. enostavno odpiranje z označeno smerjo odpiranja, omogoča sterilno rokovanje oz. jemanje katetra iz ovojnine.</t>
  </si>
  <si>
    <t>vrečka za urin, 2 l, z izpustom, dolžina cevi 90 cm, graduirana, brez držala, s portom za igelni odvzem vzorca urina, sterilna, z nepovratno valvulo.</t>
  </si>
  <si>
    <t>brisača iz frotirja dimenzije 50 x 100cm</t>
  </si>
  <si>
    <t>škarje, kirurške, ravne, dolžine 14,5 cm, topo šiljaste</t>
  </si>
  <si>
    <t>mandren za kanilo,ki je namenjen zapiranju praznega prostora v katetru, kar preprečuje nastajanje krvnih strdkov, g18</t>
  </si>
  <si>
    <t>vata za pod mavec iz naravnih vlaken, v obliki povoja, udobna, prijetna ob  stiku s kožo,  enostavna za rezanje, vpojna, 100% elastičnost, gramatura 80 gm2,  5 cm x 2,7,m</t>
  </si>
  <si>
    <t>vata za pod mavec  iz naravnih vlaken, v obliki povoja, udobna, prijetna ob  stiku s kožo,  enostavna za rezanje, vpojna, 100% elastičnost, gramatura 80 gm2, 10 cm x 2,7,m</t>
  </si>
  <si>
    <t>kartonska ledvička za enkratno uporabo</t>
  </si>
  <si>
    <t>nesterilne ginekološke vatirane palčke 20cm</t>
  </si>
  <si>
    <t>set za odvzem brisa s ščetko in transportnim medijem</t>
  </si>
  <si>
    <t>kontaktni sprej za ekg 230- 250 ml</t>
  </si>
  <si>
    <t>brizgalka 100ml, za 1x uporabo, s kateter nastavkom, dobro čitljiva skala, tridelna-brez lateksa, oznaka čitljiva, odporna na izbris</t>
  </si>
  <si>
    <t>kanila i.v.s portom za dodajanje zdravil, z mehaniz.za prepr.neželjenih vbodov - sproži se samodej.ob izvleku kovinske igle, posebna "backcut" konica igle 3x brušena, velikosti 18g</t>
  </si>
  <si>
    <t>kanila i.v.s portom za dodajanje zdravil, z mehaniz.za prepr.neželjenih vbodov - sproži se samodej.ob izvleku kovinske igle, posebna "backcut" konica igle 3x brušena, velikosti 20g</t>
  </si>
  <si>
    <t xml:space="preserve">sterilna postoperativna nosna tamponada iz oksidirane celoloze za zaustavljanje krvavitev s cevko brez vrvice, 8cm </t>
  </si>
  <si>
    <t>adapter za povezavo med katetrom in urinsko vrečko, ch 5 - 20</t>
  </si>
  <si>
    <t>injekcijske igle za 1x uporabo, brez lateksa, dimenzije 0,5 x 16mm</t>
  </si>
  <si>
    <t>periferalni iv integriran kateter (kanila) eno-vhoden; na vhodu ima že nastavljen zamašek z membrano katerega prebodemo z iglo; lahko pa ga tudi odstranimo, če ga ne potrebujemo. kateter je primeren tudi za subkutano injiciranje, na telesni temperaturi se zmehča in je odporen na pregib, zelo ostra igla – manjša bolečina pri uvajanju, krilca (metuljček)  - enostavna pritrditev, vgrajena ekstenzijska cev na kateri je stišček s katerim lahko reguliramo pretok, varnostni mehanizem, ki se sproži, ko izvlečemo iglo iz kanile: preprečuje neželene vbode. radioneprepusten, brez latexa, ce oznaka, sterilno pakiran, za enkratno uporabo, luer lok™ kompatibilen (enakovredno safety intima)</t>
  </si>
  <si>
    <t>testni lističi za določanje vrednosti glukoze v polni krvi, kompatibilni z merilniki glukoze v krvi contour next, pakiranje sc a 50 testnih lističev</t>
  </si>
  <si>
    <t>nastavek z masko za dajanje zdravil za otroke od 1 do 5 let, velikost m</t>
  </si>
  <si>
    <t>brizgalka tuberkulin, sterilna, trodelna, guma na batu je sintetična, brez latexa, prozorno ohišje je iz polipropilena, bat je prevlečen s silikonskim oljem, da se lažje premika, dobro vidna graduacija, 1ml</t>
  </si>
  <si>
    <t>posodica laborat. za urin, trda prosojna, plastika, sterilna, s pokrovom z navojem, 125 ml, graduirana na 100 ml</t>
  </si>
  <si>
    <t>filter za spirometrijo za aparat za merjenje no v izdihanem zraku hypair feno</t>
  </si>
  <si>
    <t>pršilo za neboleče odstranjevanje infuzijskih setov, lepljivih medicinskih obližev in oblog, ne suši in ne draži kože in ne vsebuje alkohola, 50 ml</t>
  </si>
  <si>
    <t>lopatica za jezik, lesena, sterilna, posamično pakiranje</t>
  </si>
  <si>
    <t>SKUPAJ sklop 3</t>
  </si>
  <si>
    <t>Sklop 3 - BRIZGE, IGLE, KATETRI, INFUZIJSKI SISTEMI</t>
  </si>
  <si>
    <t>Sklop 4 - ROKAVICE</t>
  </si>
  <si>
    <t>SKUPAJ sklop 4</t>
  </si>
  <si>
    <t>Sklop 5 - MATERIAL ZA DIHALNO TERAPIJO</t>
  </si>
  <si>
    <t>SKUPAJ sklop 5</t>
  </si>
  <si>
    <t>Sklop 6 - OSTALI MEDICINSKO POTROŠNI MATERIAL</t>
  </si>
  <si>
    <t>SKUPAJ sklop 6</t>
  </si>
  <si>
    <t xml:space="preserve">robčki za hitro razkuževanje in čiščenje medicinskih pripomočkov, predmetov in površin na osnovi alkohola. ima širok spekter delovanja na: bakterije (vključno z večkratno odpornimi bakterijami), tbc, glive in viruse (rota-, hbv, hiv). velikost robčka 130mmx185mm, teža: 23g/m2. tekočina s katero so robčki prepojeni vsebuje:  propan-2-ol 70%. pakiranje: doza 125 robčkov. </t>
  </si>
  <si>
    <t>pripravljena alkoholna raztopina za higiensko in kirurško razkuževanje rok na osnovi 2-propanola z dodanim glicerinom, ki pomaga ohranjati roke mehke in zdrave.  sestava: 79,9 g  2-propanol, 1 g fenoksietanol, glicerin ter kamilica. učinkovitost mora biti dokazana z en1500, en 12791, en 13727, en 13624, en 14476 (noro, rota in adeno virus) ter z en 14348 . ima vah certifikat. embalaža: 500 ml plastenka z dozatorjem (lahko posebej ali integriran).</t>
  </si>
  <si>
    <t>nevtralno, dermatološko testirano  in učinkovito milo za roke, telo in lasišče z negovalnim učinkom. imeti mora neutralni ph 5 (+/-10%).  sestava: aqua, sodium laureth sulfate, cocamide dea, sodium chloride, cocamidopropil betain, glycerin, coco glucoside, styrene/acrylates copolymer, ethanol, lactic acid, citric. plastenka euro 500 ml, skladna z milniki. (eu standardizirana kvadratna oblika milnika za 500 ml razkužila)</t>
  </si>
  <si>
    <t>robčki za hitro razkuževanje predmetov in delovnih površin na osnovi alkohola, vsebujejo 1-propanol (25g/100g), 2-propanol (35% v 100 g). velikost robčka 15-17 × 17 cm, oz. najmanj 255 cm2. imeti mora širok spekter delovanja na: bakterije;  en 14348 in en13727 (vključno z večkratno odpornimi bakterijami), en16615 (tbc), glive in viruse (rota, polio, hbv, hiv, hbv, adeno, ..) ter na mrsa in učinkovitost skadno z  en 13624. registracija kot biocid in med. pripomoček. pakiranje doza z 90 robčki.</t>
  </si>
  <si>
    <t>robčki v refilu za ponovno polnjenje za hitro razkuževanje predmetov in delovnih površin na osnovi alkohola, vsebujejo 1-propanol (25g/100g), 2-propanol (35% v 100 g). velikost robčka 15-17 × 17 cm, oz. najmanj 255 cm2. imeti mora širok spekter delovanja na: bakterije;  en 14348 in en13727 (vključno z večkratno odpornimi bakterijami), en16615 (tbc), glive in viruse (rota, polio, hbv, hiv, hbv, adeno, ..) ter na mrsa in učinkovitost skadno z  en 13624. registracija kot biocid in med. pripomoček. pakiranje v refil za naknadno polnenje, 90 robčkov.</t>
  </si>
  <si>
    <t>brezalkoholni robčki za čiščenje in razkuževanje površin občutljivih na alkohol. delovanje: širok antimikrobni spekter  (na bakterije, viruse in glive - kontakt 1 min). ph:6 - 8 / 20 °c, tekočina s katero so robčki prepojeni vsebuje kvarterne amonijeve spojine (vsaj 0.26 g alkil(c12-c16) dimetilbenzil amonijevega klorida/100 g vodne raztopine). velikost robčka: 270x200 mm. pakiranje 200 robčkov  doza.</t>
  </si>
  <si>
    <t>brezalkoholni robčki za čiščenje in razkuževanje površin občutljivih na alkohol. delovanje: širok antimikrobni spekter  (na bakterije, viruse in glive - kontakt 1 min).  ph:6 - 8 / 20 °c, tekočina s katero so robčki prepojeni vsebuje kvarterne amonijeve spojine (vsaj 0.26 g alkil(c12-c16) dimetilbenzil amonijevega klorida/100 g vodne raztopine). velikost robčka: 200x200 mm. pakiranje 200 robčkov refil</t>
  </si>
  <si>
    <t>impregnirane krpice za čiščenje in razkuževanje površin, občutljivih na alkohol. za tuberkulocidno, baktericidno, fungicidno, virucidno dezinfekcijo površin (mrsa, e.coli, pseudomonas aeruginosa, corona…). za dekontaminacijo površin in medicinskih pripomočkov.pakiranje v mehki embalaži po 200 kosov. dimenzija krpice 267 x 210 mm</t>
  </si>
  <si>
    <t>dozator za tekočine, z navojem, za steklenice 1 ml za 1000 ml</t>
  </si>
  <si>
    <t>dozator za tekočine, z navojem, za steklenice 2 ml za 500 ml plastenke. obvezna kompatibilnost s ponujenim razkužilom za 500 ml</t>
  </si>
  <si>
    <t>alkoholne krpice  za čiščenje   in razkuževanje  kože in  medicinskih pripomočkov,  prepojene z 70%  izopropanolom,posamično  pakirane, velikosti 80x110 mm, pakiranje: 100 kos v škatli</t>
  </si>
  <si>
    <t>dozator kompatibilen z razkužilom za hitro in učinkovito razkuževanje in čiščenje medicinskega inventarja ter ostalih površin volumna 1 l</t>
  </si>
  <si>
    <t xml:space="preserve">milnik oz. dozirnik za 500 ml plastenke, ki se privijači na steno.
tovarniška nastavitev: z enkratnim pritiskom na ročico odmerimo 1 ml sredstva. opcija samonastavitve: 0,5 ml, 1 ml ali 1,5 ml. </t>
  </si>
  <si>
    <t>pripravljena alkoholna raztopina za higiensko in kirurško razkuževanje rok s popolnim virucidnim učinkom, sestava 89g etanol, glicerin, pantenol, vitaminh e.dokazana učinkovitost po en1500, en 12791, en 13727, en 13624, en 14476 - noro virus (mnv), noro virus (15 sek.), adeno in polio (30 sek), ...  en 14348 .  izdelek ne sme sušiti rok, dražiti dihal in ne smrdeti. izdelek mora imeti opravljen evaluacijski protokol who-ja o prenašanju in sprejemljivosti razkužila za roke na rokah zdravstvenih delavcih v praksi. ima vah certifikat.  neodišavljen. embalaža: 500ml</t>
  </si>
  <si>
    <t xml:space="preserve">alginatna obloga ki vsebuje 100% ca-alginata , v katerem je razmerje guluronske in manuronske kisline 40:60, brez cmc, vel. 10cmx20cm </t>
  </si>
  <si>
    <t>netkana obloga iz bombaža ali viskoze,  za oskrbo kirurških ran, odrgnin, opeklin,  stična perforirana plast na obeh straneh preprečuje sprijemanje z rano, sterilno pakirana, 5x5 cm</t>
  </si>
  <si>
    <t>netkana obloga iz bombaža ali viskoze,  za oskrbo kirurških ran, odrgnin, opeklin,  stična perforirana plast na obeh straneh preprečuje sprijemanje z rano, sterilno pakirana, 10x20 cm</t>
  </si>
  <si>
    <t>hidroaktivni gel z dodatkom kalcijevega alginata in cmc , brez glikola, ki nežno   in učinkovito rehidrira   nekrotično tkivo in fibrinske   obloge. ima avtolitični   učinek, pospešuje granulacijo   in epitelizacijo in je   bakteriostatik, 15g</t>
  </si>
  <si>
    <t>kompresa bela, cela, bombažna, dimenzije 100x 90</t>
  </si>
  <si>
    <t>sterilni trak za brezšivno zapiranje  ran  3-4mmx75-76mm</t>
  </si>
  <si>
    <t>sterilni trak za brezšivno zapiranje  ran  6-7mmx100-110mm</t>
  </si>
  <si>
    <t>kalcijeva alginatna obloga, sestavljena iz kalcijevih alginatnih vlaken tipa 1, prepojenih s srebrom.  alginatna vlakna vsebujejo  60% manuronske in 40% guluronske kisline. na rani lahko ostane do 7dni. dimenzija 10x10 cm</t>
  </si>
  <si>
    <t>hidrokoloiden gel, sestavljen iz kombinacije hidrogelne osnove v hidrokoloidnih praških. sestava: natrijkarboksimetil celuloza,  pektin, propilen glikon in voda, 15g</t>
  </si>
  <si>
    <t>visoko vpojna, sterilna 5 plastna obloga z vpojnim jedrom supercore iz naravnih vlaknen in natrijevega poliakrilata, brez dodanih vezivnih lepil in z mehkim, varjenim robom. plast obloge, ki je v stiku z rano, je iz integrirane polietilenske distančne mrežice, ki preprečuje sprijemanje z rano. zunanja zaščitno plast, ki diha, ne prepušča tekočin in bakterij. vpija enakomerno, tudi pod kompresijo, in optimalno zadrži vse nizko in visoko viskozne tekočine, tudi kri, viruse in bakterije, zmanjšuje neprijeten vonj in pojav maceracije. moč vpijanja več kot 1,60 g/cm². dim. 11x11 cm</t>
  </si>
  <si>
    <t>obveza za glavo v obliki mrežaste kapice, ki ne vsebuje lateksa, pri aplikaciji komprese za rane ne potrebuje dodatnih pripomočkov za pritrditev obliža na glavi, ušesu, velikost l</t>
  </si>
  <si>
    <t>obveza za glavo v obliki mrežaste kapice, ki ne vsebuje lateksa, pri aplikaciji komprese za rane ne potrebuje dodatnih pripomočkov za pritrditev obliža na glavi, ušesu, velikost m</t>
  </si>
  <si>
    <t>obveza za glavo v obliki mrežaste kapice, ki ne vsebuje lateksa, pri aplikaciji komprese za rane ne potrebuje dodatnih pripomočkov za pritrditev obliža na glavi, ušesu, velikost s</t>
  </si>
  <si>
    <t>opornica za vrat iz mehke pene, oblečena v bombažno oblačilo, anatomsko oblikovana in enostavna za nameščanje, velika, 11 x 56 cm.</t>
  </si>
  <si>
    <t>opornica za vrat iz mehke pene, oblečena v bombažno oblačilo, anatomsko oblikovana in enostavna za nameščanje, srednja, 9,5 x 50 cm.</t>
  </si>
  <si>
    <t>debela poliuretanska pena, na stični strani z ranoi prevlečena s plastjo mehkega silikona, brez lepilnega roba, na zunanji strani je polprepusten pu film, ki ščiti pred vdorom mikroorganizmov, prepušča zrak in vodne hlape, izločkov pa ne, koži omogoča dihanje. dim. 12,5x12,5cm</t>
  </si>
  <si>
    <t>plašč operacijski iz vodoodbojnega in antistatičnega smms materiala, za enkratno uporabo, z manšetami na rokavu, vratni del se zapira z ježkom, plašč se na hrbtni strani prekriva in zavezuje z dvema trakovoma, nepropusten za mikroorg.  dolžine najmanj 150 cm</t>
  </si>
  <si>
    <t xml:space="preserve">hidrogel 15g, za mehčanje in odstranjevanje odmrlega tkiva in  fibrinskih oblog, za pospeševanje granulacije in vzdrževanje optimalne vlažnosti v rani   </t>
  </si>
  <si>
    <t>maske kirurške z elastiko 3 slojne, tip iir en14683, mdd razred i, izdelana skladno en14683 - tip iir,  eu uredba 2017/745, nesterilen izdelek, za enkratno uporabo, dobro se mora prilegati različnim oblikam obraza ter pokriti nos, usta in brado; nosna zaponka/žička mora biti iz kovinskega materiala prevlečena s plastično maso, biti mora učinkovita, ustrezno velika in voljna za oblikovanje – ob namestitvi na nos mora ostat fiksirana, zunanji del maske mora biti druge barve kot notranji del, material mora biti mehak – nežen, koži prijazen, ne povzroča alergijskih reakcij, srbenja, ne pušča delcev. oblika maske po namestitvi in dihanju ostane nespremenjene oblike - se ne prilepi na usta, zagotavlja čim manjši prost prehoda zraka ob straneh, ne otežuje oziroma ovira dihanja. maska se mora pritrditi z elastiko. elastika mora biti mehka, ki ne sme povzročati ostrega zategovanja in tiščanja</t>
  </si>
  <si>
    <t>brizgalka 5ml,za 1 x up, luer   lock, dobro čitljiva skala,   tridelna-brez lateksa,oznaka čitljiva,odporna na izbris</t>
  </si>
  <si>
    <t>injekcijske igle za 1x uporabo, brez lateksa, dimenzije 0,5 x 25mm</t>
  </si>
  <si>
    <t>zbiralnik za igle iz plastike, kopolimerja in polipropilena. odporni na topila. barvila s katerimi so obarvana ne smejo vsebovati kadmija in drugih težkih kovin. lahko se upepelijo, kapaciteta 0,2l. dimenzija cca. 11,5 x 10,2 cm</t>
  </si>
  <si>
    <t xml:space="preserve">odvzemna kanila za večkratne odvzeme iz infuzijskih steklenic, plastenk,.. ima kratko, vitko vbodno iglo za enostavnejše vbadanje tudi v močne pokrovčke. enostavno odpiranje in zapiranje preko integriranega neprepustnega barvnega pokrovčka, priročno rokovanje, luer lock priključek. zanesljiva zaščita pred mikrobi preko integrirane zračne membrane - 0.45 mikronski filter.  </t>
  </si>
  <si>
    <t>rokavice, pregledne, nitrilne, sive, hrapave konice prstov. enojna debelina sredinec: 0,09mm, dlan: 0,08mm, zapestje: 0,06 mm. dolžina: 240 mm. aql 1.0 (en455-1). mehanske lastnosti: pred staranjem: natezna moč 42 mpa, skrajni raztezek 650%, natezna sila pri pretrganju 8n, po staranju: natezna moč 38 mpa, skrajni raztezek 550%, natezna sila pri pretrganju 8n. mdd 93/42/eec razred i. in ppe reg. (ec) 2016/425 kat. iii. standardi en455-1,2,3,4; en420, en iso 374-1, en 374-2,4, en16523-1 type c, en iso 374-5. test neprepustnosti na viruse astm f1671-13 (phi-x174). test za stik s hrano 1935/2004 in 10/2011. test skladno z astm f739 za nepropustnost na formalin -10% &gt; 480 min, hydrogen peroxid - 3%  &gt; 480min. test en 16523-1:2015 sodium hiroxide 40% (k) stopnja 6. test za neprepustnost citostatikov astm d 6978. test na sistemsko toksičnost skladno z iso 10993-11 ter iritacijo in senzitizacijo skladno z iso 10993-10. test na hplc. velikost xs; sc a200.</t>
  </si>
  <si>
    <t>rokavice, pregledne, nitrilne, sive, hrapave konice prstov. enojna debelina sredinec: 0,09mm, dlan: 0,08mm, zapestje: 0,06 mm. dolžina: 240 mm. aql 1.0 (en455-1). mehanske lastnosti: pred staranjem: natezna moč 42 mpa, skrajni raztezek 650%, natezna sila pri pretrganju 8n, po staranju: natezna moč 38 mpa, skrajni raztezek 550%, natezna sila pri pretrganju 8n. mdd 93/42/eec razred i. in ppe reg. (ec) 2016/425 kat. iii. standardi en455-1,2,3,4; en420, en iso 374-1, en 374-2,4, en16523-1 type c, en iso 374-5. test neprepustnosti na viruse astm f1671-13 (phi-x174). test za stik s hrano 1935/2004 in 10/2011. test skladno z astm f739 za nepropustnost na formalin -10% &gt; 480 min, hydrogen peroxid - 3%  &gt; 480min. test en 16523-1:2015 sodium hiroxide 40% (k) stopnja 6. test za neprepustnost citostatikov astm d 6978. test na sistemsko toksičnost skladno z iso 10993-11 ter iritacijo in senzitizacijo skladno z iso 10993-10. test na hplc. velikost s; sc a200.</t>
  </si>
  <si>
    <t>rokavice, pregledne, nitrilne, sive, hrapave konice prstov. enojna debelina sredinec: 0,09mm, dlan: 0,08mm, zapestje: 0,06 mm. dolžina: 240 mm. aql 1.0 (en455-1). mehanske lastnosti: pred staranjem: natezna moč 42 mpa, skrajni raztezek 650%, natezna sila pri pretrganju 8n, po staranju: natezna moč 38 mpa, skrajni raztezek 550%, natezna sila pri pretrganju 8n. mdd 93/42/eec razred i. in ppe reg. (ec) 2016/425 kat. iii. standardi en455-1,2,3,4; en420, en iso 374-1, en 374-2,4, en16523-1 type c, en iso 374-5. test neprepustnosti na viruse astm f1671-13 (phi-x174). test za stik s hrano 1935/2004 in 10/2011. test skladno z astm f739 za nepropustnost na formalin -10% &gt; 480 min, hydrogen peroxid - 3%  &gt; 480min. test en 16523-1:2015 sodium hiroxide 40% (k) stopnja 6. test za neprepustnost citostatikov astm d 6978. test na sistemsko toksičnost skladno z iso 10993-11 ter iritacijo in senzitizacijo skladno z iso 10993-10. test na hplc. velikost m; sc a200.</t>
  </si>
  <si>
    <t>rokavice, pregledne, nitrilne, sive, hrapave konice prstov. enojna debelina sredinec: 0,09mm, dlan: 0,08mm, zapestje: 0,06 mm. dolžina: 240 mm. aql 1.0 (en455-1). mehanske lastnosti: pred staranjem: natezna moč 42 mpa, skrajni raztezek 650%, natezna sila pri pretrganju 8n, po staranju: natezna moč 38 mpa, skrajni raztezek 550%, natezna sila pri pretrganju 8n. mdd 93/42/eec razred i. in ppe reg. (ec) 2016/425 kat. iii. standardi en455-1,2,3,4; en420, en iso 374-1, en 374-2,4, en16523-1 type c, en iso 374-5. test neprepustnosti na viruse astm f1671-13 (phi-x174). test za stik s hrano 1935/2004 in 10/2011. test skladno z astm f739 za nepropustnost na formalin -10% &gt; 480 min, hydrogen peroxid - 3%  &gt; 480min. test en 16523-1:2015 sodium hiroxide 40% (k) stopnja 6. test za neprepustnost citostatikov astm d 6978. test na sistemsko toksičnost skladno z iso 10993-11 ter iritacijo in senzitizacijo skladno z iso 10993-10. test na hplc. velikost l; sc a200.</t>
  </si>
  <si>
    <t>rokavice, zaščitne, dvoplastna sestava - zunanja obarvana plast iz mešanice neoprena in nitrila, notranja bela plast iz nitrila; brez pudra, hrapave konice prstov, enojna debelina sredinec (+-0,03mm): 0,17 mm, dlan: 0,14 mm, zapestje: 0,10 mm; dolžina 260 mm,  mdd 93/42/eec razred i, eu mdd norme: en455-1,2,3,4; ppe reg. (eu) 2016/425 kategorija iii, eu ppe norme: en420:2003+a1:2009, iso 374-1:2016+a1:2018 -type b (j, k, p&amp;t), en374-2:2014, iso 374-4:2013, iso 374-5:2016, en 16523-1:2015+a1:2018, aql 0.25 (en 455-1:2000 in en 374-2:2014, iso 2859-1:1999),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10993-10:2010. izdelane skladno z iso 9001 in 13485. velikost xs, sc a90</t>
  </si>
  <si>
    <t>rokavice, zaščitne, dvoplastna sestava - zunanja obarvana plast iz mešanice neoprena in nitrila, notranja bela plast iz nitrila; brez pudra, hrapave konice prstov, enojna debelina sredinec (+-0,03mm): 0,17 mm, dlan: 0,14 mm, zapestje: 0,10 mm; dolžina 260 mm,  mdd 93/42/eec razred i, eu mdd norme: en455-1,2,3,4; ppe reg. (eu) 2016/425 kategorija iii, eu ppe norme: en420:2003+a1:2009, iso 374-1:2016+a1:2018 -type b (j, k, p&amp;t), en374-2:2014, iso 374-4:2013, iso 374-5:2016, en 16523-1:2015+a1:2018, aql 0.25 (en 455-1:2000 in en 374-2:2014, iso 2859-1:1999),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10993-10:2010. izdelane skladno z iso 9001 in 13485. velikost s, sc a90</t>
  </si>
  <si>
    <t>rokavice, zaščitne, dvoplastna sestava - zunanja obarvana plast iz mešanice neoprena in nitrila, notranja bela plast iz nitrila; brez pudra, hrapave konice prstov, enojna debelina sredinec (+-0,03mm): 0,17 mm, dlan: 0,14 mm, zapestje: 0,10 mm; dolžina 260 mm,  mdd 93/42/eec razred i, eu mdd norme: en455-1,2,3,4; ppe reg. (eu) 2016/425 kategorija iii, eu ppe norme: en420:2003+a1:2009, iso 374-1:2016+a1:2018 -type b (j, k, p&amp;t), en374-2:2014, iso 374-4:2013, iso 374-5:2016, en 16523-1:2015+a1:2018, aql 0.25 (en 455-1:2000 in en 374-2:2014, iso 2859-1:1999),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10993-10:2010. izdelane skladno z iso 9001 in 13485. velikost m, sc a90</t>
  </si>
  <si>
    <t>rokavice, zaščitne, dvoplastna sestava - zunanja obarvana plast iz mešanice neoprena in nitrila, notranja bela plast iz nitrila; brez pudra, hrapave konice prstov, enojna debelina sredinec (+-0,03mm): 0,17 mm, dlan: 0,14 mm, zapestje: 0,10 mm; dolžina 260 mm,  mdd 93/42/eec razred i, eu mdd norme: en455-1,2,3,4; ppe reg. (eu) 2016/425 kategorija iii, eu ppe norme: en420:2003+a1:2009, iso 374-1:2016+a1:2018 -type b (j, k, p&amp;t), en374-2:2014, iso 374-4:2013, iso 374-5:2016, en 16523-1:2015+a1:2018, aql 0.25 (en 455-1:2000 in en 374-2:2014, iso 2859-1:1999),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10993-10:2010. izdelane skladno z iso 9001 in 13485. velikost l, sc a90</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</si>
  <si>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m  in vrsto mešička, s konektorjem kompatibilnim s sistemi (iso 5358-1) s črno markacijo 3cm nad konico, ki omogoča lažjo pozicioniranje  tubusa v trahejo, primeren za ustno in nosno intubacijo, št. 8,0</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</si>
  <si>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m  in vrsto mešička, s konektorjem kompatibilnim s sistemi (iso 5358-1) s črno markacijo 3cm nad konico, ki omogoča lažjo pozicioniranje  tubusa v trahejo, primeren za ustno in nosno intubacijo, št. 8,5</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</si>
  <si>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m  in vrsto mešička, s konektorjem kompatibilnim s sistemi (iso 5358-1) s črno markacijo 3cm nad konico, ki omogoča lažjo pozicioniranje  tubusa v trahejo, primeren za ustno in nosno intubacijo, št. 9</t>
  </si>
  <si>
    <t>oropharingealni tubus za vzdrževanje proste dihalne poti. material pe, pp. št. 1, 70 mm</t>
  </si>
  <si>
    <t>oropharingealni tubus za vzdrževanje proste dihalne poti. material pe, pp. št. 2, 80 mm</t>
  </si>
  <si>
    <t>oropharingealni tubus za vzdrževanje proste dihalne poti. material pe, pp. št. 3, 90 mm</t>
  </si>
  <si>
    <t>oropharingealni tubus za vzdrževanje proste dihalne poti. material pe, pp. št. 4, 100 mm</t>
  </si>
  <si>
    <t>oropharingealni tubus za vzdrževanje proste dihalne poti. material pe, pp. št. 5, 110 mm</t>
  </si>
  <si>
    <t>nastavek z masko za dajanje zdravil za otroke od 0 do 18 mesecev, velikost s</t>
  </si>
  <si>
    <t>lopatica , loparček za vaginalni bris lesena, srčkaste oblike</t>
  </si>
  <si>
    <t>ušesni nastavek za termometer thermoscan pro 6000, pakiranje sc a 200</t>
  </si>
  <si>
    <t>plenice iz tetra tkanine z modro črto, z zarobljenimi robovi, sestava 100% bombaž,110-115g, velikost 80 x 80 cm</t>
  </si>
  <si>
    <t xml:space="preserve">rokav za parno, eo, fo sterilizacijo, papir - folija, mora imeti preklop. iz visoko kakovostnega medicinskega papirja iz čiste celuloze ter 9 slojnega bopet /pp filma 12/40micr, dimenzije: 10 cm x 100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</si>
  <si>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 xml:space="preserve">rokav za parno, eo, fo sterilizacijo brez preklopa, papir - folija. iz visoko kakovostnega medicinskega papirja iz čiste celuloze ter 9 slojnega bopet/pp  filma 12/40micr, dimenzije: 12,5 cm x 200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</si>
  <si>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 xml:space="preserve">rokav za parno, eo, fo sterilizacijo, papir - folija, mora imeti preklop. iz visoko kakovostnega medicinskega papirja iz čiste celuloze ter 9 slojnega bopet /pp filma 12/40micr, dimenzije: 15 cm x 100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</si>
  <si>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 xml:space="preserve">rokav za parno, eo, fo sterilizacijo, papir - folija, mora imeti preklop. iz visoko kakovostnega medicinskega papirja iz čiste celuloze ter 9 slojnega bopet /pp filma 12/40micr, dimenzije: 7,5 cm x 100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</si>
  <si>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rezila za skalpel, sterilna za enkratno uporabo  iz nerjavečega jekla št.10</t>
  </si>
  <si>
    <t>skalpeli za 1 x uporabo z držalom št. 15</t>
  </si>
  <si>
    <t>sonda želočna za hranjenje in izpiranje želodca, dolžine 80 cm. je iz medicinskega pvc-ja, brez lateksa. ima zaprti vrh in dve stranski luknjici. 80 cm sonde imajo oznake v intervalih po 10 cm in sicer 45, 55 in 65 cm od vrha, izdelek je sterilen in posamično pakiran, ch 28</t>
  </si>
  <si>
    <t>spray za fiksacijo ginekoloških brisev 100 ml</t>
  </si>
  <si>
    <t>SET</t>
  </si>
  <si>
    <t>pinceta anatomska 115 mm ozka</t>
  </si>
  <si>
    <t xml:space="preserve">pinceta anatomska engl ozka 13 cm </t>
  </si>
  <si>
    <t>membrana za stetoskop  littman master classic z obročki in olivami</t>
  </si>
  <si>
    <t>palčke vatirane, ušesne, biorazgradljive, zavitek a 200</t>
  </si>
  <si>
    <t>avtomatski intraosalni sterilni sistem, ki omogoča hitro, varno in enostavno vzpostavitev venske poti preko kosti in kostnega mozga, z vgrajenim fiksaterjem, za odrasle, 15g</t>
  </si>
  <si>
    <t>registriracijski papir za ekg aparat schiller at102, dimenzije 210 x 280mm x 100 lističev v zavitku</t>
  </si>
  <si>
    <t>ZDRAVSTVENI DOM GROSUPLJE</t>
  </si>
  <si>
    <t>Pod gozdom cesta I/14</t>
  </si>
  <si>
    <t>1290 GROSUPLJE</t>
  </si>
  <si>
    <t>Sklop 2 - SANITETNI MATERIAL</t>
  </si>
  <si>
    <t>Naziv izdelka, iz katerega so razvidne osnovne karakteristike artikla</t>
  </si>
  <si>
    <t>doza</t>
  </si>
  <si>
    <t>kos</t>
  </si>
  <si>
    <t>pripravljena neobarvana alkoholna raztopina za razkuževanje kože. sestava na 100 g sredstva:  70 g 95% etanola in 2% klorheksidina ter glicerina, brez barvila.  deluje na: en 13727,  en 13624,  en 14348. pakiranje: 500 ml z ozkim izlivom.</t>
  </si>
  <si>
    <t>alkoholne krpice  za čiščenje   in razkuževanje  kože in  medicinskih pripomočkov,  prepojene z 70%  izopropanolom,posamično  pakirane, velikosti  4-5 cm x 8-9  cm, sc a 100 kos</t>
  </si>
  <si>
    <t>sc</t>
  </si>
  <si>
    <t>krema za nego in obnovo kože z izbranimi sestavinami, ki zaradi medsebojnega učinka pospešujejo obnovo zahtevne in poškodovane kože. emulzija vode v olju izboljšuje elastičnost kože, dodani antioksidanti pa krepijo njeno fiziološko funkcijo odpornosti, krema se mora dobro porazdeliti po površini kože in se hitro vpiti v kožo. sestava:voda, tekoči parafin, etil-heksil-palmitat, glicerin, sorbitan-izostearat, poliglicerol-3-poliricinoleat, mlečna kislina, magnezijev sulfat, tokoferol, citrat hidrogeniranih palmovih gliceridov, tuba 100ml</t>
  </si>
  <si>
    <t xml:space="preserve">pripravljena raztopina za   ročno in ultrazvočno   razkuževanje in čiščenje   vrtljivih preciznih   inštrumentov v   zobozdravstvu. ima širok spekter delovanja na: bakterije (skladno z en 13727+a1, en 14561 - 5 minut), glive (skladno z en 13624, en 14562 - 5 minut), tbc (skladno z en 14348, en 14563 - 60 minut) in viruse z ovojnico (skladno z  en 14476/en 17111 - 15 minut). testiranja opravljena v umazanih pogojih.  združljiv s številnimi materiali, vključno z nikljem, titanom, volframovim karbidom, aluminijem,... ph nerazredčenega proizvoda: 8,1-9. sestava: n,n-didecil-n, n-dimetilamonijev karbonat, neionsko površinsko aktivne snovi, sekvestratorji,... izdelek mora biti registriran kot med. pripomoček. pakiranje 2 litra. </t>
  </si>
  <si>
    <t>zav</t>
  </si>
  <si>
    <t xml:space="preserve">robčki iz 100% polipropilena za hitro čiščenje in razkuževanje vseh površin in medicinskih pripomočkov na osnovi 2 g vodikovega peroksida.  dokazana mora biti učinkovitost po en13727, en16615, en13624,  en14348, en14476 (virucid, adeno/noro). velikost robčka 195 x 215 mm, teža robčka: vsaj 40 g na/ m2, gramatura robčka: najmanj 50g/m2. proizvod mora bitiregistriran kot biocid in medicinski pripomoček ter skladen z novo bpr (uredba eu 528/2012 o biocidnih proizvodih). proizvod ne sme imeti znakov za nevarnost (clp) ter izdelek mora biti na vah listi. pakiranje: 100 robčkov v mehkem zavitku z vodotesnim pokrovom. </t>
  </si>
  <si>
    <t>refil</t>
  </si>
  <si>
    <t xml:space="preserve">pripravljena alkoholna raztopina za higiensko in kirurško razkuževanje rok v obliki pene. sredstvo ima učinkovito kombinacijo dodatkov za takojšnjo in podaljšano zaščito kože, ki tudi ob pogosti uporabi zagotavlja zdravje kože. sestava na 100g: 73,6 g etanola, glicerin, vitamin e, niacinamid, peg 10 dimetikon ter etilheksilglicerin. dokazana učinkovitost po en1500, en 12791, en 13727, en 13624, en 14476 . pakiranje: 600 ml kvadratna plastenka z integriranim penilnikom. </t>
  </si>
  <si>
    <t xml:space="preserve">pripravljena alkoholna raztopina za higiensko in kirurško razkuževanje rok s popolnim virucidnim učinkom, sestava 89g etanol, glicerin, pantenol, vitamin e.dokazana učinkovitost po en1500, en 12791, en 13727, en 13624, en 14476 - noro virus (mnv), noro virus (15 sek.), adeno in polio (30 sek), ...  en 14348 .  izdelek ne sme sušiti rok, dražiti dihal in ne smrdeti. izdelek mora imeti opravljen evaluacijski protokol who-ja o prenašanju in sprejemljivosti razkužila za roke na rokah zdravstvenih delavcih v praksi. ima vah certifikat. neodišavljen. pakiranje 5 litrov </t>
  </si>
  <si>
    <t>pripravljena neobarvana alkoholna raztopina za razkuževanje kože. sestava na 100 g sredstva:  70 g 95% etanola in 2% klorheksidina ter glicerina, brez barvila.  deluje na: en 13727,  en 13624,  en 14348. pakiranje: 250 ml z integrirano razpršilko.</t>
  </si>
  <si>
    <t>impregnirane krpice za čiščenje in razkuževanje površin z alkoholom, na osnovi alkohola, vsebujejo 1-propanol (25g/100g), 2-propanol (35% v 100 g). velikost robčka 20 × 20 cm. imeti mora širok spekter delovanja na: bakterije;  en 14348 in en13727 (vključno z večkratno odpornimi bakterijami), en16615 (tbc), glive in viruse (rota, polio, hbv, hiv, hbv, adeno, ..) ter na mrsa in učinkovitost skadno z  en 13624. registracija kot biocid in med. pripomoček. pakiranje po 100 kosov v zavitek mehkega pakiranja s trdim pokrovom proti izhlapevanju.</t>
  </si>
  <si>
    <t xml:space="preserve">pripravljena alkoholna raztopina za hitro in učinkovito razkuževanje in čiščenje medicinskega inventarja ter ostalih površin. učinkovina -35g 2-propanol, 25g 1-propanol. imeti mora širok spekter delovanja na:  tbc, glive in viruse (rota-, hbv, hiv, vaccinia, adeno-, papova, sv40-). učinkovitost na en 13624, en 13727, en 14348. registracija kot med. pripomoček in kot biocid. omogoča nanos z brisanjem ali pršenjem, ne pušča madežev in ga ni potrebno izpirati. neodišavljen. pakiranje: 1 liter </t>
  </si>
  <si>
    <t>pripravljen alkoholni gel za higiensko in kirurško razkuževanje rok s širokim spektrom delovanja, vsebuje  80% etanola, 2,5% 2-propanola, gliceride in estrihe maščobnih kislin in polietilen glikola ter alfa-bisabolola na 100 g sredstva. mikrobiološke lastnosti: ustreza standardom en1500, en 12791, en 13727, en 13624, en 14348, en 14476 (corona, rota, nora, adeno, h1n1, hiv, herpes virusu, polio virusu in drugim).  pakiranje a 500 ml z integrirano dolgo 4 cm dozirko. sredstvo mora imeti dodane sestavine, ki tudi ob pogosti uporabi kožo ščitijo in ji dajo prijeten občutek.</t>
  </si>
  <si>
    <t>vodotesna doza za večkratno polnjenje s krpami za izvajanje dezinfekcije površin in pripomočkov v  obliki vedra, s pokrovom, ki onemogoča izhlapevanje delovne raztopine. pokrov na dozi je zelene barve. dimenzija vedra: 27cm x 18 - 20 cm (višina x premer). doza mora biti zgrajena tako, da je pokrov za večkratno, dolgotrajno uporabo in se ne menja z vsakim novim polnilom. na dozi mora biti slikovni prikaz priprave krp, prostor za nalepko kamor se beleži, kdaj se robčki prelijejo.</t>
  </si>
  <si>
    <t>suhi perforirani robčki, mikrobiološko testirani in netkani 100% polietilen, ki se ne mucka. vsakemu zvitku je priložena samolepilna nalepka, na kateri se beležijo osnovni podatki (sredstvo, koncentracija, datum priprave, odgovorna oseba ipd). velikost: 37-38cm x 20 cm (dolžina x širina), gramatura: 60 -65g/m2. pakiranje 99 kosov v zavitku.</t>
  </si>
  <si>
    <t xml:space="preserve">koncentrat brez barve za pripravo raztopine za čiščenje in razkuževanju površin in opreme, med. inventarja na osnovi aminov in benzalkonijevega klorida. učinkovitost mora biti dokazana po en13727, en13624, en13697, en14348, en14476 (adeno, rota, noro, hiv, hbv, hcv, corona,...). izdelek mora biti registriran kot biocid in medicinski pripomoček, da se z njim lahko čisti in dezinficira med. pripomočke ter vso ožjo in širšo okolico varovancev/bolnikov in tudi tla. imeti mora teste za  kompatibilnost materialov: kovine, linolej, pvc, keramika, guma, plastika ter toksikološka oceno in ekološki atest. učinkovina: več kot 9,2 g 2-fenoksietanol, 8 g n,n-bis-(3-aminopropil) dodecilamin, več kot 7 g benzalkonijev klorid. registracija kot biocid in med. pripomoček,vah certifikat. pakiranje: 2 l z vgrajeno dozirno bučko. </t>
  </si>
  <si>
    <t>brezbarvni koncentrat za pripravo raztopine za čiščenje in razkuževanju površin in opreme,  medicinskega inventarja ter ostalih vodoodpornih površin na osnovi aminov in benzalkonijevega klorida.  uporablja se v zelo nizkih koncentracijah, od 0,25 do 2%. imeti mora širok spekter delovanja na: bakterije (vključno z večkratno odpornimi bakterijami), tbc, c. albicans in viruse z in brez ovojnice (herpes, rota-, hbv, hiv, vaccinia, adeno-, noro - mnv, polio).  učinkovitost mora biti dokazana po en 13727, en 13624, en13697, en 14348, en 14476. vah certifikat . imeti mora teste za  kompatibilnost materialov: kovine, linolej, pvc, keramika, guma, plastika ter toksikološka oceno in ekološki atest. učinkovina: 10,0g 2-fenoksietanol, 8,0g n,n-bis-(3-aminopropil) dodecilamin, 7,5g benzalkonijev klorid. embalaža:  plastenka 6 litrov.</t>
  </si>
  <si>
    <t>pripravljeno nealkoholno sredstvo v obliki pene za čiščenje in razkuževanje medicinskih pripomočkov v zobozdravstvu. visoka protimikrobna učinkovitost, odličen čistilni učinek, kratki kontaktni časi, dobro ujemanje z materiali in lastnost nežnega čistila. formula brez dišav in barvil. testiranja: bactericid en 16615 in en 13727, levurocid en 13624 in en 16615, tuberculocid en 14348, učinkovitost proti virusom z ovojnico en 14476,  omejena virucidna učinkovitost  en 14476 (adenovirus, norovirus). baktericid (en 16615), levurocin (en 16615), virucid- virusi z ovojnico (en 14476) v 2 minutah. vsa testiranja narejena v umazanih pogojih. ph proizvoda: 7-8. učinkovine: didecildimetilamonijev klorid, pomožne snovi. izpiranje ni potrebno, razen območij namenjenih stiku s kožo ali sluznico. embalaža: 750ml plastenka s penilno glavo. sredstvo registrirano kot medicinski pripomoček.</t>
  </si>
  <si>
    <t>razkuževalnik za namakanje inštrumentov, cca. 3 l. material pvc. sestava razkuževalnika: posoda, pokrov v zeleni barvi proti izhlapevanju in s sitom. zunanje dimenzije razkuževalnika : 29 x 20 x 13 cm (d x š x v) +-5%, dimenzija sita: d29,5 x š20 x v13 cm</t>
  </si>
  <si>
    <t>povoj pritrdilni delno raztegljiv za obvezovanje in pritrjevanje sanitetnega materiala na rane. primeren tudi pri občutljivi koži (starejši, otroci), poraščeni deli. sestava:hidrofilni beljen bombaž 42%, viskoza 29%, poliamid 29%; raztegljivost 120 %. gramatura 31,85 g/m2, 6 cm x 4 m</t>
  </si>
  <si>
    <t>povoj kompresijski elastični tkani 150% raztegljivost, bombaž 95%, guma niti 5%, v kožni barvi, 10x5, pralen</t>
  </si>
  <si>
    <t>samolepilni sterilni obliž za   primarno in sekundarno   prekrivanje kirurških in   traumatskih ran, ran z malo   ali zmernim izcedkom, vpojna   blazinica se ne lepi na rano,   obliž je mehek, prilagodljiv in   zračen, 15x8 cm</t>
  </si>
  <si>
    <t>i.v. obliž namenjen za fiksacijo, stabilizacijo in zaščito venskih katetrov. klinično dokazano zmanjšuje kolonizacijo katetra in pojavnost okužb povezanih s katetri in je to tudi opredeljeno v navodilih za uporabo. je sterilen in izdelan iz hipoalergijskega poliuretanskega polprepustnega prozornega filma in dodanega hipoalergijskega akrilatnega lepila. na robovih je ojačan z belim netkanim lepilnim trakom za boljšo fiksacijo. v prozornem delu je vgrajena hidrogelna blazinica, prepojena z 2% chg (klorheksidin glukonatom). hidrogelna blazinica s chg se namesti na vbodno mesto, je mehka in se lepo prilega. blazinica je prozorna, kar omogoča stalen nadzor vbodnega mesta, ima možnost vpijanja tekočin in absorbira izcedek in tudi potencialno kri iz vbodnega mesta. chg se začne sproščati na kožo takoj po namestitvi in ima antimikrobni učinek. na mestu lahko ostane do 7 dni. obliž ima papirnat okvirček z »ušesci« brez lepila, za lažje aseptično nameščanje, dodan ima širok netkan lepilni trakec prevlečen s filmom za dodatno fiksacijo katetra in dodaten trakec za dokumentacijo. obliž je razvrščen med medicinske pripomočke razreda iii, 8,5cmx11cm</t>
  </si>
  <si>
    <t xml:space="preserve">prozoren poliuretanski sterilen i.v. obliž z okvirčkom za enostavno namestitev, preprečuje zlepljenje filma, zagotavlja aseptično tehniko, z mehko tekstilijo za boljšo stabilnost, z izrezom za lažjo namestitev in pričvrstitev s prekrivanjem ter dvemi sterilnimi lepilnimi trakci za pričvrstitev katetra oz. kanile, 7 x 8,5 cm </t>
  </si>
  <si>
    <t>obliž za fiksacijo i.v. kanala, prozoren, sterilen; 7 x 9cm</t>
  </si>
  <si>
    <t xml:space="preserve">vpojna gaza iz 100 % bombaža, 20 nitna, sterilna, posamično pakirana v setu papir/folija 0,4m2 </t>
  </si>
  <si>
    <t>komprese iz netkane vlaknovine, večslojne, visokovpojne, s tekočinsko zaporo, sterilne; štiri slojna visoko vpojna obloga z visoko vpojnim jedrom iz celuloznih vlaken ovitih v papir, ki porazdelijo tekočino. vrhnji, zaščitni sloj je hidrofoben netkan polipropilenski material. ki preprečuje penetracijo izločkov preko vpojne obloge in varuje rano pred okužbo. obloga ne draži kože.10cm x 20 cm; set a 1 kos</t>
  </si>
  <si>
    <t>vatiranec netkani z vpojnim jedrom  in tekočinsko zaporo, 20 x 40 cm,  sterilen, posamično pakiran</t>
  </si>
  <si>
    <t>set ligatura za popek, sterilna</t>
  </si>
  <si>
    <t>polprepusten poliuretanski film v roli za fiksiranje obližev, oblog, nesterilen, 10cm x 10m</t>
  </si>
  <si>
    <t>tampon iz gaze št. 1 v obliki kroglice z gumico, 8 x 10 cm, nesterilen</t>
  </si>
  <si>
    <t>papirnat lepilni trak iz vlaknovine in viskoze s hipoalergenim lepilom za uporabo pri nepoškodovani koži in za pritrditev sanitetnega materiala, trak je na navijalcu, 1,25cm x 9,1m</t>
  </si>
  <si>
    <t>papirnat lepilni trak iz vlaknovine in viskoze s hipoalergenim lepilom za uporabo pri nepoškodovani koži in za pritrditev sanitetnega materiala, trak je na navijalcu, 2,5cm x 9,1m</t>
  </si>
  <si>
    <t>papirnat lepilni trak iz vlaknovine in viskoze s hipoalergenim lepilom za uporabo pri nepoškodovani koži in za pritrditev sanitetnega materiala, trak je na navijalcu, 5cm x 9,1m</t>
  </si>
  <si>
    <t>ovratnica za fiksacijo vratne hrbtenice pri imobilizaciji in ekstrikaciji z možnostjo tipanja pulza na karotidni arteriji in možnostjo nastavitve višine vratu - za odraslega</t>
  </si>
  <si>
    <t>opornica za imobilizacijo roke neposredno po poškodbi ali operaciji, ki je med rtg slikanjem ni potrebno sneti, mehka, dimenzije 45x400  mm.</t>
  </si>
  <si>
    <t>opornica za imobilizacijo prsta neposredno po poškodbi ali operaciji, ki je med rtg slikanjem ni potrebno sneti, mehka, t oblika, dimenzije 17x200 mm x 1mm</t>
  </si>
  <si>
    <t>opornica za imobilizacijo prsta neposredno po poškodbi ali operaciji, ki je med rtg slikanjem ni potrebno sneti, mehka, t oblika, dimenzije 30x200 mm x 1mm</t>
  </si>
  <si>
    <t>kompresa netkana, zelena, 3 slojna, za enkratno uporabo, sterilna  pakirana po 1 kos v setu, nepremočljiva, z odprtino 6 x 9 cm v sredini, komprese, 50 x 60 cm</t>
  </si>
  <si>
    <t>kompresa iz gaze, 12 sl, 17 do 20 nitna, brez kontrastne nitke, 100% bombaž, nesterilna, dimenzija 5 x 5cm, maksimalno pakiranje a 100 kos</t>
  </si>
  <si>
    <t>komprese/zloženci iz netkanega materiala, debeline 30g/m2, 6-slojne, brez kontrastne nitke, nesterilne, 5 cm x 5 cm  70 % viskoze,30% poliester, maksimalno pakiranje a 100 kos</t>
  </si>
  <si>
    <t>komprese/zloženci iz netkanega materiala, debeline 30g/m2, 6-slojne, brez kontrastne nitke, nesterilne, 10 cm x 10 cm  70 % viskoze,30%poliester, maksimalno pakiranje a 100 kos</t>
  </si>
  <si>
    <t>kapa bareta netkana zelena 61 cm ± 2cm, gramatura 10 g/m2. md razred i - uredba (eu) 2017/745</t>
  </si>
  <si>
    <t>prevleka za čevlje, netkana, velikost: 40 x 17 cm  ± 2 cm, za št. 35-50, gramatura: kos – 5,4 g ± 0,2 g, modra. md razred i - uredba (eu) 2017/745, modre barve</t>
  </si>
  <si>
    <t>prevleka za čevlje, cpe, velikost: 41 x 15 cm  ± 2 cm, gramatura: kos – 2,5 g ± 0,3 g. md razred i - uredba (eu) 2017/745</t>
  </si>
  <si>
    <t>predpasnik iz pe in spp materiala, nepremočljiv, 145 x 75 cm, gramatura 30 g/m2. md razred i - uredba (eu) 2017/745</t>
  </si>
  <si>
    <t>obloga, z aktivnim ogljem in srebrom. zahtevana vsebnost srebra minim. 33 µgag/cm2.  oblogo sestavlja netkan poliester/polietilen ovoj, ki vsebuje jedro z vlakni aktivnega  oglja impregniranega s srebrom, ter vdelano vpojno kompreso iz sulfitne celuloze. 10x10 cm.</t>
  </si>
  <si>
    <t>obloga, z aktivnim ogljem in srebrom. zahtevana vsebnost srebra minim. 33 µgag/cm2.  oblogo sestavlja netkan poliester/polietilen ovoj, ki vsebuje jedro z vlakni aktivnega  oglja impregniranega s srebrom, ter vdelano vpojno kompreso iz sulfitne celuloze. 6,5x10 cm.</t>
  </si>
  <si>
    <t>nelepljiva sterilna vazelinska mrežica iz monofilamentnih viskoznih vlaken impregniranih z 10% raztopino povidon jodida, 9,5 x 9,5 cm</t>
  </si>
  <si>
    <t>poliuretanska, transparentna, elastična kontaktna mrežica, enostransko prevlečena z mehkim silikonom, tudi v debelini por. ne pušča ostankov v rani. mrežico lahko režemo. 5x7,5 cm</t>
  </si>
  <si>
    <t>poliuretanska, transparentna, elastična kontaktna mrežica, enostransko prevlečena z mehkim silikonom, tudi v debelini por. ne pušča ostankov v rani. mrežico lahko režemo. 7,5x10 cm</t>
  </si>
  <si>
    <t>poliuretanska, transparentna, elastična kontaktna mrežica, enostransko prevlečena z mehkim silikonom, tudi v debelini por. ne pušča ostankov v rani. mrežico lahko režemo. 10x18 cm</t>
  </si>
  <si>
    <t>sterilna obloga za rane iz mikanih in obšitih vlaken, sestavljenih iz 60% cmc  in 40%  celuloznih vlaken, ki vsebujejo vsaj 1%vlaken  iz nanodelcev srebra. obloga vpija vertikalno in podpira autolitično čiščenje rane. 5x5 cm</t>
  </si>
  <si>
    <t>sterilna obloga za rane iz mikanih in obšitih vlaken, sestavljenih iz 60% cmc  in 40%  celuloznih vlaken, ki vsebujejo vsaj 1%vlaken  iz nanodelcev srebra. obloga vpija vertikalno in podpira autolitično čiščenje rane. 10x10 cm</t>
  </si>
  <si>
    <t>sekundarna obloga s   hidrofilno poliuretansko   membrano, ki ima v svojem   matriksu vezane aktivne   učinkovine, ki pospešujejo   celjenje in blažijo bolečino:   vsebuje dodatek srebra,   površinsko aktivno snov (f68),   vlažilno snov (glicerol) in   visoko vpojno snov (kopolimer   škroba); prekrita s tankim,   polprepustnim, prosojnim   poliuretanskim filmom; vpija   izloček v količini do 10x   lastne teže obloge, nelepljiva   z rano; obstoj na rani do 7   dni; dimenzija 10,8cmx10,8cm</t>
  </si>
  <si>
    <t>antimikrobna mrežica z 0,5 % klorheksidinom, za oskrbo površinskih ran, kot so opekline, odrgnine, oparine, kožni odvzemi, itd., zaščita pred pojavom bolečine in poškodbe pri menjavi sekundarne obloge, dopušča kroženje zraka in prehod izločka, oblogo lahko oblikujete z rezanjem. 10x10 cm.</t>
  </si>
  <si>
    <t>alginatna obloga  iz ca alginatnih vlaken z visoko stopnjo guluronske kisline z dodatkom cmc,  primeren za oskrbo ran z zmerno do visoko stopnjo izločka, površinskih in globljih, kjer je prisotna bakterijska kolonizacija in okužba ,vel. 10x10 cm, sterilna</t>
  </si>
  <si>
    <t>obloga iz ca alginata prepojena s 100% medicinskim medom, za zdravljenje različnih ran v različnih fazah celjenja. omogoča vlažno celjenje ran, potrebuje sekundarno oblogo, deluje antibakterijsko in antioksidativno. dimenzija 10x10cm.</t>
  </si>
  <si>
    <t xml:space="preserve">mrežica kontaktna 10x10cm,  po celi površini prepojena z 100% (nerazredčenim) naravno pridelanim kostanjevim medom, brez aditivov, sterilna </t>
  </si>
  <si>
    <t>obloga močno vpojna, prekrita s tankim slojem netkanega tekstila, sap delci zadržijo tekočino v jedru in zmanjšujejo vonj iz rane. absorpcija min 140/100 cm2. sloj, ki je obrnjen proti rani kljub velikemu izločku ostane suh, dimenzije 10x10 cm</t>
  </si>
  <si>
    <t>brizgalka 5ml,za 1 x up, dobro čitljiva skala, tridelna-brez lateksa,oznaka čitljiva,odporna na izbris</t>
  </si>
  <si>
    <t>brizgalka 50ml,za 1 x up, dobro čitljiva skala, tridelna-brez lateksa,oznaka čitljiva,odporna na izbris proti etanolu in razkužilom, brez lateksa, deph free, pvc free</t>
  </si>
  <si>
    <t>injekcijske igle za 1x uporabo, brez lateksa, dimenzije 0,40 x 12mm</t>
  </si>
  <si>
    <t>injekcijske igle za 1x uporabo, brez lateksa, dimenzije 0,70 x  40 mm</t>
  </si>
  <si>
    <t>injekcijske igle za 1x uporabo, brez lateksa, dimenzije 0,8 x 40 mm</t>
  </si>
  <si>
    <t>kanila venozna g16, 1,7x45,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fep katetra</t>
  </si>
  <si>
    <t>kanila venozna g18, 1,3x45,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fep katetra</t>
  </si>
  <si>
    <t>kanila venozna g20, 1,0x32,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fep katetra</t>
  </si>
  <si>
    <t>kanila venozna g22, 0,9x25,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fep katetra</t>
  </si>
  <si>
    <t>kanila venozna g24, 0,7x19,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fep katetra</t>
  </si>
  <si>
    <t>mandren za kanilo,ki je namenjen zapiranju praznega prostora v katetru, kar preprečuje nastajanje krvnih strdkov, g22</t>
  </si>
  <si>
    <t>2-lumenski urinski kateter iz silikona, ch 14, dolžine 40 cm, z nelaton konico in 2 očesoma, ki sta vzporedni, na vsaki lateralni strani konice, z balončkom 10ml, s plastičnim samotesnim ventilom na kanalu za ponjenje balončka. na katetru morajo biti natisnjeni podatki: velikost v ch, kapaciteta balona, barvna lestvica na ventilu za prepoznavanje debeline urinskega katetra, pakiranje v dvojni sterilni omot, radiopačen.</t>
  </si>
  <si>
    <t>2-lumenski urinski kateter iz silikona, ch 16, dolžine 40 cm, z nelaton konico in 2 očesoma, ki sta vzporedni, na vsaki lateralni strani konice, z balončkom 10ml, s plastičnim samotesnim ventilom na kanalu za ponjenje balončka. na katetru morajo biti natisnjeni podatki: velikost v ch, kapaciteta balona, barvna lestvica na ventilu za prepoznavanje debeline urinskega katetra, pakiranje v dvojni sterilni omot, radiopačen.</t>
  </si>
  <si>
    <t>2-lumenski urinski kateter iz silikona, ch 18, dolžine 40 cm, z nelaton konico in 2 očesoma, ki sta vzporedni, na vsaki lateralni strani konice, z balončkom 10ml, s plastičnim samotesnim ventilom na kanalu za ponjenje balončka. na katetru morajo biti natisnjeni podatki: velikost v ch, kapaciteta balona, barvna lestvica na ventilu za prepoznavanje debeline urinskega katetra, pakiranje v dvojni sterilni omot, radiopačen.</t>
  </si>
  <si>
    <t>2-lumenski urinski kateter iz silikona, ch 20, dolžine 40 cm, z nelaton konico in 2 očesoma, ki sta vzporedni, na vsaki lateralni strani konice, z balončkom 10ml, s plastičnim samotesnim ventilom na kanalu za ponjenje balončka. na katetru morajo biti natisnjeni podatki: velikost v ch, kapaciteta balona, barvna lestvica na ventilu za prepoznavanje debeline urinskega katetra, pakiranje v dvojni sterilni omot, radiopačen.</t>
  </si>
  <si>
    <t>2-lumenski urinski kateter iz silikona, ch 22, dolžine 40 cm, z nelaton konico in 2 očesoma, ki sta vzporedni, na vsaki lateralni strani konice, z balončkom 10ml, s plastičnim samotesnim ventilom na kanalu za ponjenje balončka. na katetru morajo biti natisnjeni podatki: velikost v ch, kapaciteta balona, barvna lestvica na ventilu za prepoznavanje debeline urinskega katetra, pakiranje v dvojni sterilni omot, radiopačen.</t>
  </si>
  <si>
    <t>2-lumenski urinski kateter iz silikona, ch 24, dolžine 40 cm, z nelaton konico in 2 očesoma, ki sta vzporedni, na vsaki lateralni strani konice, z balončkom 10ml, s plastičnim samotesnim ventilom na kanalu za ponjenje balončka. na katetru morajo biti natisnjeni podatki: velikost v ch, kapaciteta balona, barvna lestvica na ventilu za prepoznavanje debeline urinskega katetra, pakiranje v dvojni sterilni omot, radiopačen.</t>
  </si>
  <si>
    <t>infuzijski sistem za dajanje infuzijskih raztopin s pritiskom ali gravitacijo, s transparentno komoro in iglo. pokrovček za prezračevanje s hidrofobnim bakterijskim filtrom, filter za delce mora biti velik 15 mikronov in mora imeti luer lock nastavek, dolžina 180 cm nepovratno valvulo</t>
  </si>
  <si>
    <t>univerzalno uporaben kombiniran infuzijski zamašek. konusni zamašek z dvojno funkcijo: luer lock pozitiven znotraj, luer lock negativen zunaj. zaščita kontaminacije preko nepovratnega luer konusa. obstojen na pritisk do 2 bara</t>
  </si>
  <si>
    <t xml:space="preserve">petelinček tripotni </t>
  </si>
  <si>
    <t>konekt za brezigelni dostop. dostop možen samo preko ll ali luer brizgalke. pakranje v škatlo po 50 kosov. konekt naj bo prozoren. strokovne zahteve za konekt za dostop brez igle so: ne vsebuje lateksa in kovin, pretok vsaj 165 ml/min, mrtvi prostor je lahko največ 0.06 ml, ob vbodu z iglo ni mogoča ne aspiracija in ne injiciranje. na voljo mora biti neodvisni laboratorijski test pri katerem je po vsaj 144 dostopih v roku 6 dni bakterijska barijera konekta še vedno neoporečna. testna kultura naj bo pseudomonas aeruginosa. populacija med testom vsaj 8.9x10³. na voljo mora biti klinična neodvisna, randomzirana študija, objavljena v strokovnem časopisu, ki dokazuje, da lahko konekt ob pravilni 7 dnevni uporabi na enem pacientu zmanjša katetersko sepso za vsaj 46% v primerjavi z odprtimi sistemi (luer lock priključki) in se ga ne menja vsakih 24 ur, če se preko njega dovajajo kri ali krvni pripravki. na voljo mora biti neodvisni laboratorijski test, ki utemeljuje, da konekt brezhibno deluje tudi ob uporabi učinkovin kot so: taxol, cisplatin, adriamicyn, oncovin in lasix</t>
  </si>
  <si>
    <t>rokavice, kirurške, lateks, nepudrane, sterilne. debelina ± 0,02 mm: prst 0,21mm, dlan 0,19mm, zapestje 0,18mm. dolžina min. 295mm. aql 0,65. mdd 93/42/eec razred iia, en 455-1,2,3,4, ovo (eu) 2016/425 kat. iii, en374-1-type b, en374-4, en 374-5, en420. pakiranje 50 par/sc. velikost 6,5, cena za par.</t>
  </si>
  <si>
    <t>par</t>
  </si>
  <si>
    <t>rokavice, kirurške, lateks, nepudrane, sterilne. debelina ± 0,02 mm: prst 0,21mm, dlan 0,19mm, zapestje 0,18mm. dolžina min. 295mm. aql 0,65. mdd 93/42/eec razred iia, en 455-1,2,3,4, ovo (eu) 2016/425 kat. iii, en374-1-type b, en374-4, en 374-5, en420. pakiranje 50 par/sc. velikost 7,0, cena za par</t>
  </si>
  <si>
    <t>rokavice, kirurške, lateks, nepudrane, sterilne. debelina ± 0,02 mm: prst 0,21mm, dlan 0,19mm, zapestje 0,18mm. dolžina min. 295mm. aql 0,65. mdd 93/42/eec razred iia, en 455-1,2,3,4, ovo (eu) 2016/425 kat. iii, en374-1-type b, en374-4, en 374-5, en420. pakiranje 50 par/sc. velikost 7,5, cena za par.</t>
  </si>
  <si>
    <t>rokavice, kirurške, lateks, nepudrane, sterilne. debelina ± 0,02 mm: prst 0,21mm, dlan 0,19mm, zapestje 0,18mm. dolžina min. 295mm. aql 0,65. mdd 93/42/eec razred iia, en 455-1,2,3,4, ovo (eu) 2016/425 kat. iii, en374-1-type b, en374-4, en 374-5, en420. pakiranje 50 par/sc. velikost 8,0, cena za par.</t>
  </si>
  <si>
    <t>rokavice, nitril, močnejše, hrapave konice prstov, obarvane. debelina: sredinec 0,15 mm, dlan: 0,12mm, zapestje: 0,09 mm. dolžina 240 mm. aql 1.0 (en455-1). mdr uredba (eu) 2017/745 razred i. in ovo uredba (eu) 2016/425 kat. iii. standardi en455-1,2,3,4; en420, en iso 374-1, en 374-2,4, en16523-1 type c, en iso 374-5. test neprepustnosti na viruse astm f1671-13 (phi-x174). test za neprepustnost citostatikov astm d6978, astm f739. natezna sila pri pretrganju: 11n pred staranjem, 9.0 n po staranju. pakiranje 90 kos/sc. velikost xl.</t>
  </si>
  <si>
    <t>rokavice, nitril, močnejše, hrapave konice prstov, obarvane. debelina: sredinec 0,15 mm, dlan: 0,12mm, zapestje: 0,09 mm. dolžina 240 mm. aql 1.0 (en455-1). mdr uredba (eu) 2017/745 razred i. in ovo uredba (eu) 2016/425 kat. iii. standardi en455-1,2,3,4; en420, en iso 374-1, en 374-2,4, en16523-1 type c, en iso 374-5. test neprepustnosti na viruse astm f1671-13 (phi-x174). test za neprepustnost citostatikov astm d6978, astm f739. natezna sila pri pretrganju: 11n pred staranjem, 9.0 n po staranju. pakiranje 100 kos/sc. velikost l.</t>
  </si>
  <si>
    <t>rokavice, nitril, močnejše, hrapave konice prstov, obarvane. debelina: sredinec 0,15 mm, dlan: 0,12mm, zapestje: 0,09 mm. dolžina 240 mm. aql 1.0 (en455-1). mdr uredba (eu) 2017/745 razred i. in ovo uredba (eu) 2016/425 kat. iii. standardi en455-1,2,3,4; en420, en iso 374-1, en 374-2,4, en16523-1 type c, en iso 374-5. test neprepustnosti na viruse astm f1671-13 (phi-x174). test za neprepustnost citostatikov astm d6978, astm f739. natezna sila pri pretrganju: 11n pred staranjem, 9.0 n po staranju. pakiranje 100 kos/sc. velikost m.</t>
  </si>
  <si>
    <t>rokavice, nitril, močnejše, hrapave konice prstov, obarvane. debelina: sredinec 0,15 mm, dlan: 0,12mm, zapestje: 0,09 mm. dolžina 240 mm. aql 1.0 (en455-1). mdr uredba (eu) 2017/745 razred i. in ovo uredba (eu) 2016/425 kat. iii. standardi en455-1,2,3,4; en420, en iso 374-1, en 374-2,4, en16523-1 type c, en iso 374-5. test neprepustnosti na viruse astm f1671-13 (phi-x174). test za neprepustnost citostatikov astm d6978, astm f739. natezna sila pri pretrganju: 11n pred staranjem, 9.0 n po staranju. pakiranje 100 kos/sc. velikost s.</t>
  </si>
  <si>
    <t>rokavice, nitril, močnejše, hrapave konice prstov, obarvane. debelina: sredinec 0,15 mm, dlan: 0,12mm, zapestje: 0,09 mm. dolžina 240 mm. aql 1.0 (en455-1). mdr uredba (eu) 2017/745 razred i. in ovo uredba (eu) 2016/425 kat. iii. standardi en455-1,2,3,4; en420, en iso 374-1, en 374-2,4, en16523-1 type c, en iso 374-5. test neprepustnosti na viruse astm f1671-13 (phi-x174). test za neprepustnost citostatikov astm d6978, astm f739. natezna sila pri pretrganju: 11n pred staranjem, 9.0 n po staranju. pakiranje 100 kos/sc. velikost xs.</t>
  </si>
  <si>
    <t>rokavice zaščitne iz lateksa, hrapave, nepudrane, enojna debelina sredinec (+-0,03mm): 0,18 mm, dlan: 0,14 mm, zapestje: 0,12 mm; dolžina 242 mm, mdr (eu) 2017/745 razred i, en455-1,2,3,4; ppe (eu) 2016/425 kategorija iii, iso 374-1:2016 -type b (k, p&amp;t), en374-2:2019, en 16523-1:2015+a1:2018, iso 374-4:2019, iso 374-5:2016, iso 21420:2020, aql 1.5 (en 455-1:2000 in en 374-2:2014, iso 2859-1:1999),  test nepropustnosti na viruse iso 16604:2004 b in iso 374-5:2016. sila pri pretrganju pred staranjem 12 n, po staranju 11 n. vsebujejo ≤ 30 µg proteinov /gram rokavice (uporaba testne metode modified lowry). odsotnost pudra skladno z iso 21171:2006. brez tiazolov in tiuramov. biokompatibilnost in senzitizacija po iso 10993-10:2010. izdelane skladno z iso 9001 in 13485. pakiranje 100 kos/sc. velikost l.</t>
  </si>
  <si>
    <t>rokavice zaščitne iz lateksa, hrapave, nepudrane, enojna debelina sredinec (+-0,03mm): 0,18 mm, dlan: 0,14 mm, zapestje: 0,12 mm; dolžina 242 mm, mdr (eu) 2017/745 razred i, en455-1,2,3,4; ppe (eu) 2016/425 kategorija iii, iso 374-1:2016 -type b (k, p&amp;t), en374-2:2019, en 16523-1:2015+a1:2018, iso 374-4:2019, iso 374-5:2016, iso 21420:2020, aql 1.5 (en 455-1:2000 in en 374-2:2014, iso 2859-1:1999),  test nepropustnosti na viruse iso 16604:2004 b in iso 374-5:2016. sila pri pretrganju pred staranjem 12 n, po staranju 11 n. vsebujejo ≤ 30 µg proteinov /gram rokavice (uporaba testne metode modified lowry). odsotnost pudra skladno z iso 21171:2006. brez tiazolov in tiuramov. biokompatibilnost in senzitizacija po iso 10993-10:2010. izdelane skladno z iso 9001 in 13485. pakiranje 100 kos/sc. velikost m.</t>
  </si>
  <si>
    <t>rokavice zaščitne iz lateksa, hrapave, nepudrane, enojna debelina sredinec (+-0,03mm): 0,18 mm, dlan: 0,14 mm, zapestje: 0,12 mm; dolžina 242 mm, mdr (eu) 2017/745 razred i, en455-1,2,3,4; ppe (eu) 2016/425 kategorija iii, iso 374-1:2016 -type b (k, p&amp;t), en374-2:2019, en 16523-1:2015+a1:2018, iso 374-4:2019, iso 374-5:2016, iso 21420:2020, aql 1.5 (en 455-1:2000 in en 374-2:2014, iso 2859-1:1999),  test nepropustnosti na viruse iso 16604:2004 b in iso 374-5:2016. sila pri pretrganju pred staranjem 12 n, po staranju 11 n. vsebujejo ≤ 30 µg proteinov /gram rokavice (uporaba testne metode modified lowry). odsotnost pudra skladno z iso 21171:2006. brez tiazolov in tiuramov. biokompatibilnost in senzitizacija po iso 10993-10:2010. izdelane skladno z iso 9001 in 13485. pakiranje 100 kos/sc. velikost s.</t>
  </si>
  <si>
    <t>rokavice zaščitne iz lateksa, hrapave, nepudrane, enojna debelina sredinec (+-0,03mm): 0,18 mm, dlan: 0,14 mm, zapestje: 0,12 mm; dolžina 242 mm, mdr (eu) 2017/745 razred i, en455-1,2,3,4; ppe (eu) 2016/425 kategorija iii, iso 374-1:2016 -type b (k, p&amp;t), en374-2:2019, en 16523-1:2015+a1:2018, iso 374-4:2019, iso 374-5:2016, iso 21420:2020, aql 1.5 (en 455-1:2000 in en 374-2:2014, iso 2859-1:1999),  test nepropustnosti na viruse iso 16604:2004 b in iso 374-5:2016. sila pri pretrganju pred staranjem 12 n, po staranju 11 n. vsebujejo ≤ 30 µg proteinov /gram rokavice (uporaba testne metode modified lowry). odsotnost pudra skladno z iso 21171:2006. brez tiazolov in tiuramov. biokompatibilnost in senzitizacija po iso 10993-10:2010. izdelane skladno z iso 9001 in 13485. pakiranje 100 kos/sc. velikost xl.</t>
  </si>
  <si>
    <t>rokavice zaščitne, iz mehkega nitrila, zelene, notranja plast bela, hrapave konice prstov, dolžina rokavic  min. 250 mm. debelina materiala +-0,03mm: sredinec 0,17 mm, dlan 0,10 mm, zapestje 0,08 mm),  mdr (eu) 2017/745 razred i, en455-1,2,3,4; ppe (eu) 2016/425 kategorija iii, iso 374-1 - type b (jkpt), en374-2, en 16523-1:2015+a1:2018, iso 374-4, iso 374-5, iso 21420, aql 0.25 (en 455-1 in en 374-2, iso 2859-1:1999), test nepropustnosti na viruse iso 16604:2004 b in iso 374-5:2016.  sila pri pretrganju pred staranjem 8 n, po staranju 7 n. test na elektrostatičnost en 1149-1/2/3&amp;5. odsotnost pudra skladno z iso 21171.  biokompatibilnost in senzitizacija po iso 10993-10. brez tiazolov in tiuramov. zagotovljena kakovost: iso 9001, iso 13485, iso 14001. pakiranje po 150 kos/sc. velikost m.</t>
  </si>
  <si>
    <t>rokavice zaščitne, iz mehkega nitrila, zelene, notranja plast bela, hrapave konice prstov, dolžina rokavic  min. 250 mm. debelina materiala +-0,03mm: sredinec 0,17 mm, dlan 0,10 mm, zapestje 0,08 mm),  mdr (eu) 2017/745 razred i, en455-1,2,3,4; ppe (eu) 2016/425 kategorija iii, iso 374-1 - type b (jkpt), en374-2, en 16523-1:2015+a1:2018, iso 374-4, iso 374-5, iso 21420, aql 0.25 (en 455-1 in en 374-2, iso 2859-1:1999), test nepropustnosti na viruse iso 16604:2004 b in iso 374-5:2016.  sila pri pretrganju pred staranjem 8 n, po staranju 7 n. test na elektrostatičnost en 1149-1/2/3&amp;5. odsotnost pudra skladno z iso 21171.  biokompatibilnost in senzitizacija po iso 10993-10. brez tiazolov in tiuramov. zagotovljena kakovost: iso 9001, iso 13485, iso 14001. pakiranje po 150 kos/sc. velikost s.</t>
  </si>
  <si>
    <t>rokavice zaščitne, iz mehkega nitrila, zelene, notranja plast bela, hrapave konice prstov, dolžina rokavic  min. 250 mm. debelina materiala +-0,03mm: sredinec 0,17 mm, dlan 0,10 mm, zapestje 0,08 mm),  mdr (eu) 2017/745 razred i, en455-1,2,3,4; ppe (eu) 2016/425 kategorija iii, iso 374-1 - type b (jkpt), en374-2, en 16523-1:2015+a1:2018, iso 374-4, iso 374-5, iso 21420, aql 0.25 (en 455-1 in en 374-2, iso 2859-1:1999), test nepropustnosti na viruse iso 16604:2004 b in iso 374-5:2016.  sila pri pretrganju pred staranjem 8 n, po staranju 7 n. test na elektrostatičnost en 1149-1/2/3&amp;5. odsotnost pudra skladno z iso 21171.  biokompatibilnost in senzitizacija po iso 10993-10. brez tiazolov in tiuramov. zagotovljena kakovost: iso 9001, iso 13485, iso 14001. pakiranje po 150 kos/sc. velikost xs.</t>
  </si>
  <si>
    <t>rokavice, nitril, teksturirane konice prstov, dolžina 240 mm, aql 1.0,  mdr uredba (eu) 2017/745 razred i in ovo uredba (eu) 2016/425 kat. iii. standardi 420:2003+a1:2009,
en iso 374-1:2016+a1:2018, en iso 374-2:2019, en 16523-1:2015+a1:2018, en 374-4:2013, en iso 374-5:2016. pakiranje 100 kos/sc. velikost m, barva nežno roza.</t>
  </si>
  <si>
    <t>rokavice, nitril, teksturirane konice prstov, dolžina 240 mm, aql 1.0,  mdr uredba (eu) 2017/745 razred i in ovo uredba (eu) 2016/425 kat. iii. standardi 420:2003+a1:2009,
en iso 374-1:2016+a1:2018, en iso 374-2:2019, en 16523-1:2015+a1:2018, en 374-4:2013, en iso 374-5:2016. pakiranje 100 kos/sc. velikost s, barva nežno roza.</t>
  </si>
  <si>
    <t>rokavice, nitril, teksturirane konice prstov, dolžina 240 mm, aql 1.0,  mdr uredba (eu) 2017/745 razred i in ovo uredba (eu) 2016/425 kat. iii. standardi 420:2003+a1:2009,
en iso 374-1:2016+a1:2018, en iso 374-2:2019, en 16523-1:2015+a1:2018, en 374-4:2013, en iso 374-5:2016. pakiranje 100 kos/sc. velikost xs, barva nežno roza.</t>
  </si>
  <si>
    <t>rokavice pregledne, sterilne, iz kopolimera, brez pudra, pakirane po 1kos, velikost m</t>
  </si>
  <si>
    <t>rokavice pregledne, sterilne, iz kopolimera, brez pudra, pakirane po 1kos, velikost s</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</si>
  <si>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pakiranje 100 kos/sc. velikost l</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</si>
  <si>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pakiranje 100 kos/sc. velikost m.</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</si>
  <si>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pakiranje 100 kos/sc. velikost s.</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</si>
  <si>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pakiranje 100 kos/sc. velikost xs.</t>
  </si>
  <si>
    <t>silikonsko vodilo za endotrahealne tubuse za odrasle (6-11mm)</t>
  </si>
  <si>
    <t>razpršilec za zdravila z aerosol masko za odrasle s posodico za zdravila, za inhalacije, s priključno cevjo,  zdravilo ne izteka, možno je točno doziranje zdravila, 6ml, 2,1m</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</si>
  <si>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od spojke do konice supraglotičnega pripomočka mora potekati kanal za možnost aspiracije, set mora vsebovati držalo za supraglotični pripomoček, cev za aspiracijo in lubrikant na vodni osnovi, velikost št. 1.</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</si>
  <si>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od spojke do konice supraglotičnega pripomočka mora potekati kanal za možnost aspiracije, set mora vsebovati držalo za supraglotični pripomoček, cev za aspiracijo in lubrikant na vodni osnovi, velikost št. 1,5</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</si>
  <si>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od spojke do konice supraglotičnega pripomočka mora potekati kanal za možnost aspiracije, set mora vsebovati držalo za supraglotični pripomoček, cev za aspiracijo in lubrikant na vodni osnovi, velikost št. 2.</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</si>
  <si>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od spojke do konice supraglotičnega pripomočka mora potekati kanal za možnost aspiracije, set mora vsebovati držalo za supraglotični pripomoček, cev za aspiracijo in lubrikant na vodni osnovi, velikost št. 2,5.</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</si>
  <si>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3</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</si>
  <si>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4.</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</si>
  <si>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od spojke do konice supraglotičnega pripomočka mora potekati kanal za možnost aspiracije, set mora vsebovati držalo za supraglotični pripomoček, cev za aspiracijo in lubrikant na vodni osnovi, velikost št. 5.</t>
  </si>
  <si>
    <t>maska za kisik z venturijevim ventilom, s stiščkom in kompletom venturi ventilov za dovod 24,28,31,35,40 in 60 % kisika, dobro vidna in neizbrisljiva oznaka koncentracije kisika in pretoka na konektu, konektor za ventile ima zunanji premer 22mm. maska mora biti brez pvc-ja in di(2ethylhexil)phtalhata.</t>
  </si>
  <si>
    <t>aspiracijski kateter z regulatorjem vleka iz pvc-ja, ki ne vsebuje ftalatov, velikost ch 14, dolžine 50 cm, s centralno odprtino in dvema lateralnima odprtinama, matirana površina cevke omogoča uvajanje brez uporabe lubrikantov, konica z mehkim zaokroženim vrhom na distalnem delu omogoča atravmatsko  aspiracijo,po celotni dolžini centimetrske oznake.</t>
  </si>
  <si>
    <t>aspiracijski kateter z regulatorjem vleka iz pvc-ja, ki ne vsebuje ftalatov, velikost ch 16, dolžine 50 cm, s centralno odprtino in dvema lateralnima odprtinama, matirana površina cevke omogoča uvajanje brez uporabe lubrikantov, konica z mehkim zaokroženim vrhom na distalnem delu omogoča atravmatsko  aspiracijo,po celotni dolžini centimetrske oznake.</t>
  </si>
  <si>
    <t>aspiracijski kateter z regulatorjem vleka iz pvc-ja, ki ne vsebuje ftalatov, velikost ch 8, dolžine 50 cm, s centralno odprtino in dvema lateralnima odprtinama, matirana površina cevke omogoča uvajanje brez uporabe lubrikantov, konica z mehkim zaokroženim vrhom na distalnem delu omogoča atravmatsko  aspiracijo,po celotni dolžini centimetrske oznake.</t>
  </si>
  <si>
    <t>aspiracijski kateter z regulatorjem vleka iz pvc-ja, ki ne vsebuje ftalatov, velikost ch 12, dolžine 50 cm, s centralno odprtino in dvema lateralnima odprtinama, matirana površina cevke omogoča uvajanje brez uporabe lubrikantov, konica z mehkim zaokroženim vrhom na distalnem delu omogoča atravmatsko  aspiracijo,po celotni dolžini centimetrske oznake.</t>
  </si>
  <si>
    <t>razpršilec za zdravila z aerosol masko za otroke s posodico za zdravila, za inhalacije, s priključno cevjo,  zdravilo ne izteka, možno je točno doziranje zdravila, 6ml, 2,1m</t>
  </si>
  <si>
    <t>kateter nosni za kisik - enostaven, udoben, dolga cevka iz gladkega materiala, dvorogi nosni kateter ima dva mala kraka, ki se namestita v nosnico, 2,1m</t>
  </si>
  <si>
    <t>kanila nosna dvoroga za vpihovanje kisika za 1x uporabo za otroke, dolžine 2,1m</t>
  </si>
  <si>
    <t>set za intranazalno aplikacijo zdravil s 3 ml brizgo, ki hitro, učinkovito in neboleče zdravljenje za akutne bolečine, opekline, zlome, traume in prevelike odmerke opijev, ki omogoča razpršitev zdravila, zmanjša bolečine in krvavitve povezane iz nosne in ustne votline</t>
  </si>
  <si>
    <t>nastavek za aspiracijo z regulatorjem vleka  za 1xuporabo, sterilen</t>
  </si>
  <si>
    <t xml:space="preserve">filter viralno bakteriološki. volumen največ 66ml, padec pritiska pri neuporabljenem filtru in pretoku 30l/min ne sme biti večji od 125 pa. povečanje padca pritiska po uporabi po treh urah ne sme biti večje od 14 pa. luer-lock spojka, teža največ 45g, elektrostatičen. zamašek spojke luer za meritev etco2 ni ločljiv od filtra. preizkušen je na učinkovitost preprečevanja okužbe s tbc, hepatitis c, bacillus subtilis var. niger in virus ms-2. postopek meritev je po bs en 13328-1, bakterijsko viralna verzija (kot je opisano v anesthesia 000; 55:458-65). filtracijska učinkovitost je najmanj 99,999%. vse spojke morajo biti skladne s standardom bs en 1281-1: 1997. preizkušen tudi s testom s soljo po standardu iso 23328-1, pri katerem je lahko prepustnost največ 0,65%. </t>
  </si>
  <si>
    <t xml:space="preserve">set za igelno razbremenilno punkcijo prsnega koša, ki vsebuje iglo v dolžini debeline 14 g, sterilen, za 1x uporabo. </t>
  </si>
  <si>
    <t>kozarec za enkratno uporabo iz polistirena 3 dl, zavitek a 100 kom</t>
  </si>
  <si>
    <t xml:space="preserve">kozarec papirnati bel 180 ml </t>
  </si>
  <si>
    <t>lopatica za jezik iz brezovega lesa, gladko brušena, konci gladko zaokroženi,  dolžina 15 cm, širina 17 mm, nesterilna</t>
  </si>
  <si>
    <t>kemijski integrator za kontrolo parne sterilizacije , tip 5,  reagira na vse parametre sterilizacije na 121 in 134 °c, "potujoči" indikator, razdeljen na 2 coni - varen in ni varen , skladen z normami iso 11140-1, dimenzija cca. 19mm x 100mm, pakiranje a250</t>
  </si>
  <si>
    <t>samolepilni indikatorski trak za kontrolo parne sterilizacije, razreda 1 po klasifikaciji iso 11140-1. ne vsebuje svinca in je namenjen za ločevanje procesiranih od neprocesiranih paketov in za zapiranje zavijalnega materiala. vsebuje kemični indikator, ki vidno spremeni barvo po izpostavitvi procesu parne sterilizacije. dimenzija: 19 mm x 50 m.</t>
  </si>
  <si>
    <t xml:space="preserve">rokav za parno, eo, fo sterilizacijo, papir - folija, mora imeti preklop. iz visoko kakovostnega medicinskega papirja iz čiste celuloze ter 9 slojnega bopet /pp filma 12/40micr, dimenzije: 20 cm x 100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</si>
  <si>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vrečka pvc, graduirana vsakih 100 ml do 1500 ml,  z obročem za bruhanje, vel. 38cm x 17cm,   obroč premer 12,5cm,   lijakaste oblike, vrečke so  zložene v  obliki tulca, kar  omogoča  enostavno  izvlečenje  samo  enega  artikla. vrečka je za enkratno uporabo</t>
  </si>
  <si>
    <t>gel za ultrazvok,   hipoalergijski, vodotopen a   260ml</t>
  </si>
  <si>
    <t xml:space="preserve">mini klizma: 135 ml klistirja za enkratno uporabo, pripravljen za uporabo. indikacije: rektalna konstipacija. priprava na proktoskopijo. praznjenje črevesja pred operacijami, porodom in ginekološkimi posegi. 135 ml raztopine vsebuje: natrijev dihidrogen fosfat 2 h2o 14,8 g, natrijev hidrogen fosfat 12 h2o 2,82 g, metilester p-hidroksibenzojske kisline 0,12 g, propilester p-hidroksibenzojske kisline 0,012 g in voda za injekcije  </t>
  </si>
  <si>
    <t>vrečka otroška urinska samolepilna, sterilna, vol.150ml,graduirana od 50-150 ml ,lepilo nealergeno, odprtina mora biti dovolj velika za nameščanje vrečke pri deklicah in dečkih.</t>
  </si>
  <si>
    <t>ščetka sterilna za odvzem brisa iz materničnega vratu, nastavek za ščetine mora biti iz nerjavečega materiala, ščetine morajo biti zaščitene s cevko, da se ne deformirajo.</t>
  </si>
  <si>
    <t>škarje kirurške, standarden model, dolžina 200 mm, ravne, topo šiljaste</t>
  </si>
  <si>
    <t>prijemalka - pean po rochesterju, dolžine 160 mm ravna</t>
  </si>
  <si>
    <t xml:space="preserve">škarje za šive po spencerju 9 cm </t>
  </si>
  <si>
    <t>škarje za povoje lister 145 mm z ročajem</t>
  </si>
  <si>
    <t>pinceta za klope</t>
  </si>
  <si>
    <t xml:space="preserve">kladivo nevrološko buck 18cm </t>
  </si>
  <si>
    <t>manšeta cwl velika 32-42 cm za hem-907 omron</t>
  </si>
  <si>
    <t>tkivno lepilo za kožo za brezšivno zapiranje ran, 2-octyl cyanoacrylat, volumen 0,35 ml</t>
  </si>
  <si>
    <t>stapler -pripomoček za spenjanje ran s 35 sterilnimi sponkami , namenjen za hitro zapiranje ran po kirurških incizijah, oblika sponk zagotavlja dobre rezultate tudi v estetskem smislu, stapler je sterilen in za enkratno uporabo</t>
  </si>
  <si>
    <t xml:space="preserve">krema za roke v tubi, vlažilno-zaščitna, z glicerinom, 100 ml. dermatološko testirana. krema ohranja ravnovesje vlage v koži, jo neguje, ščiti in ji vrača mehkobo. je lepo mazljiva, hitro se vpije in ne pušča mastnih sledi
</t>
  </si>
  <si>
    <t xml:space="preserve">stetoskop littmann classic iii </t>
  </si>
  <si>
    <t>intrauterin vložek  za kontracepcijo, polietilen, pomešan z barijevim sulfatom za vidnost na rentgenu, dolžina plastičnega dela 32  mm, širina prečnega kraka 28 mm, bakrena žica najvišje čistosti (99,9%), z dvema bakrenima tulcema na prečnem kraku, površina bakra 380 mm²</t>
  </si>
  <si>
    <t>sterilni lubrikant gel, vodotopen, vrečka 5g</t>
  </si>
  <si>
    <t>aparat contour next one</t>
  </si>
  <si>
    <t>obroček iz umetne mase ginekološki, 70 mm</t>
  </si>
  <si>
    <t>okluder očala sončnica za pregled vida</t>
  </si>
  <si>
    <t>okluder za pregled vida</t>
  </si>
  <si>
    <t>koncentrat za dekontaminacijo inštrumentov in pripomočkov brez aldehidov na osnovi encimov (proteaza, amilaza, mananaza), amfoterne in neionogene površinsko aktivne snovi. standardi v umazanih pogojih; delovanje in kontaktni časi skladni z fazo testiranja en 2/2: en 14561 (0,5% = 5 minut), en 14562 (0,5% = 5 minut), en 14563 (1,0% = 15 minut), en17111 (0,5% = do 15 minut), en 14885. obstojnost delovne raztopine mora biti 7 dni. dokazana učinkovitost na biofilmu iso/tc 15883-5:2006. testiranja na kompatibilnost materialov; ekološka in toksikološka ocena. pakiranje: 1 liter z vgrajeno dozirno merico od 5 do 25 ml</t>
  </si>
  <si>
    <t>SKUPAJ sklop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</si>
</sst>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0.0000"/>
    <numFmt numFmtId="166" formatCode="0.0"/>
  </numFmts>
  <fonts count="13" x14ac:knownFonts="1">
    <font>
      <sz val="11"/>
      <color theme="1"/>
      <name val="Calibri"/>
      <family val="2"/>
      <charset val="238"/>
      <scheme val="minor"/>
    </font>
    <font>
      <b/>
      <sz val="11"/>
      <color theme="1"/>
      <name val="Calibri"/>
      <family val="2"/>
      <charset val="238"/>
      <scheme val="minor"/>
    </font>
    <font>
      <b/>
      <sz val="11"/>
      <color rgb="FFFF0000"/>
      <name val="Calibri"/>
      <family val="2"/>
      <charset val="238"/>
      <scheme val="minor"/>
    </font>
    <font>
      <sz val="10"/>
      <name val="Arial CE"/>
      <family val="2"/>
      <charset val="238"/>
    </font>
    <font>
      <b/>
      <sz val="11"/>
      <color indexed="8"/>
      <name val="Calibri"/>
      <family val="2"/>
      <charset val="238"/>
      <scheme val="minor"/>
    </font>
    <font>
      <b/>
      <sz val="11"/>
      <name val="Calibri"/>
      <family val="2"/>
      <charset val="238"/>
      <scheme val="minor"/>
    </font>
    <font>
      <sz val="10"/>
      <name val="Arial CE"/>
      <charset val="238"/>
    </font>
    <font>
      <sz val="9"/>
      <color theme="1"/>
      <name val="Calibri"/>
      <family val="2"/>
      <charset val="238"/>
      <scheme val="minor"/>
    </font>
    <font>
      <b/>
      <sz val="14"/>
      <color rgb="FFFF0000"/>
      <name val="Calibri"/>
      <family val="2"/>
      <charset val="238"/>
      <scheme val="minor"/>
    </font>
    <font>
      <b/>
      <sz val="14"/>
      <color theme="1"/>
      <name val="Calibri"/>
      <family val="2"/>
      <charset val="238"/>
      <scheme val="minor"/>
    </font>
    <font>
      <sz val="14"/>
      <color theme="1"/>
      <name val="Calibri"/>
      <family val="2"/>
      <charset val="238"/>
      <scheme val="minor"/>
    </font>
    <font>
      <b/>
      <sz val="12"/>
      <color theme="1"/>
      <name val="Calibri"/>
      <family val="2"/>
      <charset val="238"/>
      <scheme val="minor"/>
    </font>
    <font>
      <sz val="8"/>
      <name val="Calibri"/>
      <family val="2"/>
      <charset val="238"/>
      <scheme val="minor"/>
    </font>
  </fonts>
  <fills count="5">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3">
    <xf numFmtId="0" fontId="0" fillId="0" borderId="0"/>
    <xf numFmtId="0" fontId="3" fillId="0" borderId="0"/>
    <xf numFmtId="0" fontId="6" fillId="0" borderId="0"/>
  </cellStyleXfs>
  <cellXfs count="65">
    <xf numFmtId="0" fontId="0" fillId="0" borderId="0" xfId="0"/>
    <xf numFmtId="0" fontId="1" fillId="2" borderId="1" xfId="0" applyFont="1" applyFill="1" applyBorder="1" applyAlignment="1">
      <alignment horizontal="center" vertical="center" wrapText="1"/>
    </xf>
    <xf numFmtId="0" fontId="4" fillId="2" borderId="1" xfId="1" applyFont="1" applyFill="1" applyBorder="1" applyAlignment="1">
      <alignment horizontal="center" vertical="center" wrapText="1"/>
    </xf>
    <xf numFmtId="0" fontId="1" fillId="2" borderId="1" xfId="1" applyFont="1" applyFill="1" applyBorder="1" applyAlignment="1">
      <alignment horizontal="center" vertical="center" wrapText="1"/>
    </xf>
    <xf numFmtId="4" fontId="4" fillId="2" borderId="1" xfId="1" applyNumberFormat="1"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vertical="center"/>
    </xf>
    <xf numFmtId="0" fontId="7" fillId="0" borderId="1" xfId="0" applyFont="1" applyBorder="1" applyAlignment="1">
      <alignment vertical="center" wrapText="1"/>
    </xf>
    <xf numFmtId="0" fontId="7" fillId="0" borderId="0" xfId="0" applyFont="1" applyAlignment="1">
      <alignment vertical="center"/>
    </xf>
    <xf numFmtId="0" fontId="4" fillId="3" borderId="0" xfId="2" applyFont="1" applyFill="1" applyAlignment="1">
      <alignment vertical="center" wrapText="1"/>
    </xf>
    <xf numFmtId="0" fontId="1" fillId="3" borderId="0" xfId="2" applyFont="1" applyFill="1" applyAlignment="1">
      <alignment horizontal="left" vertical="center" wrapText="1"/>
    </xf>
    <xf numFmtId="0" fontId="0" fillId="0" borderId="0" xfId="0" applyAlignment="1">
      <alignment vertical="center"/>
    </xf>
    <xf numFmtId="0" fontId="4" fillId="4" borderId="1" xfId="2" applyFont="1" applyFill="1" applyBorder="1" applyAlignment="1">
      <alignment vertical="center" wrapText="1"/>
    </xf>
    <xf numFmtId="0" fontId="1" fillId="4" borderId="1" xfId="2" applyFont="1" applyFill="1" applyBorder="1" applyAlignment="1">
      <alignment horizontal="left" vertical="center" wrapText="1"/>
    </xf>
    <xf numFmtId="165" fontId="4" fillId="2" borderId="1" xfId="1" applyNumberFormat="1" applyFont="1" applyFill="1" applyBorder="1" applyAlignment="1">
      <alignment horizontal="center" vertical="center" wrapText="1"/>
    </xf>
    <xf numFmtId="165" fontId="7" fillId="0" borderId="1" xfId="0" applyNumberFormat="1" applyFont="1" applyBorder="1" applyAlignment="1">
      <alignment vertical="center"/>
    </xf>
    <xf numFmtId="165" fontId="4" fillId="4" borderId="2" xfId="2" applyNumberFormat="1" applyFont="1" applyFill="1" applyBorder="1" applyAlignment="1">
      <alignment vertical="center" wrapText="1"/>
    </xf>
    <xf numFmtId="165" fontId="7" fillId="0" borderId="1" xfId="0" applyNumberFormat="1" applyFont="1" applyBorder="1" applyAlignment="1">
      <alignment vertical="center" wrapText="1"/>
    </xf>
    <xf numFmtId="165" fontId="4" fillId="3" borderId="0" xfId="2" applyNumberFormat="1" applyFont="1" applyFill="1" applyAlignment="1">
      <alignment vertical="center" wrapText="1"/>
    </xf>
    <xf numFmtId="4" fontId="7" fillId="0" borderId="1" xfId="0" applyNumberFormat="1" applyFont="1" applyBorder="1" applyAlignment="1">
      <alignment vertical="center"/>
    </xf>
    <xf numFmtId="166" fontId="7" fillId="0" borderId="1" xfId="0" applyNumberFormat="1" applyFont="1" applyBorder="1" applyAlignment="1">
      <alignment vertical="center"/>
    </xf>
    <xf numFmtId="1" fontId="4" fillId="2" borderId="1" xfId="1" applyNumberFormat="1" applyFont="1" applyFill="1" applyBorder="1" applyAlignment="1">
      <alignment horizontal="center" vertical="center" wrapText="1"/>
    </xf>
    <xf numFmtId="1" fontId="7" fillId="0" borderId="1" xfId="0" applyNumberFormat="1" applyFont="1" applyBorder="1" applyAlignment="1">
      <alignment vertical="center"/>
    </xf>
    <xf numFmtId="164" fontId="7" fillId="0" borderId="1" xfId="0" applyNumberFormat="1" applyFont="1" applyBorder="1" applyAlignment="1">
      <alignment vertical="center"/>
    </xf>
    <xf numFmtId="1" fontId="5" fillId="2" borderId="1" xfId="1" applyNumberFormat="1" applyFont="1" applyFill="1" applyBorder="1" applyAlignment="1">
      <alignment horizontal="center" vertical="center" wrapText="1"/>
    </xf>
    <xf numFmtId="1" fontId="5" fillId="4" borderId="1" xfId="2" applyNumberFormat="1" applyFont="1" applyFill="1" applyBorder="1" applyAlignment="1">
      <alignment horizontal="center" vertical="center" wrapText="1"/>
    </xf>
    <xf numFmtId="1" fontId="5" fillId="3" borderId="0" xfId="2" applyNumberFormat="1" applyFont="1" applyFill="1" applyAlignment="1">
      <alignment horizontal="center" vertical="center" wrapText="1"/>
    </xf>
    <xf numFmtId="0" fontId="7" fillId="0" borderId="1" xfId="0" applyFont="1" applyBorder="1" applyAlignment="1">
      <alignment horizontal="center" vertical="center"/>
    </xf>
    <xf numFmtId="1" fontId="7" fillId="0" borderId="1" xfId="0" applyNumberFormat="1" applyFont="1" applyBorder="1" applyAlignment="1">
      <alignment horizontal="center" vertical="center"/>
    </xf>
    <xf numFmtId="166" fontId="4" fillId="2" borderId="1" xfId="1" applyNumberFormat="1" applyFont="1" applyFill="1" applyBorder="1" applyAlignment="1">
      <alignment horizontal="center" vertical="center" wrapText="1"/>
    </xf>
    <xf numFmtId="164" fontId="4" fillId="2" borderId="1" xfId="1" applyNumberFormat="1" applyFont="1" applyFill="1" applyBorder="1" applyAlignment="1">
      <alignment horizontal="center" vertical="center" wrapText="1"/>
    </xf>
    <xf numFmtId="3" fontId="4" fillId="2" borderId="1" xfId="1" applyNumberFormat="1" applyFont="1" applyFill="1" applyBorder="1" applyAlignment="1">
      <alignment horizontal="center" vertical="center" wrapText="1"/>
    </xf>
    <xf numFmtId="0" fontId="11" fillId="0" borderId="0" xfId="0" applyFont="1" applyAlignment="1">
      <alignment vertical="center"/>
    </xf>
    <xf numFmtId="1" fontId="11" fillId="0" borderId="0" xfId="0" applyNumberFormat="1" applyFont="1" applyAlignment="1">
      <alignment horizontal="center" vertical="center"/>
    </xf>
    <xf numFmtId="165" fontId="11" fillId="0" borderId="0" xfId="0" applyNumberFormat="1" applyFont="1" applyAlignment="1">
      <alignment vertical="center"/>
    </xf>
    <xf numFmtId="4" fontId="11" fillId="0" borderId="0" xfId="0" applyNumberFormat="1" applyFont="1" applyAlignment="1">
      <alignment vertical="center"/>
    </xf>
    <xf numFmtId="166" fontId="11" fillId="0" borderId="0" xfId="0" applyNumberFormat="1" applyFont="1" applyAlignment="1">
      <alignment vertical="center"/>
    </xf>
    <xf numFmtId="1" fontId="11" fillId="0" borderId="0" xfId="0" applyNumberFormat="1" applyFont="1" applyAlignment="1">
      <alignment vertical="center"/>
    </xf>
    <xf numFmtId="164" fontId="11" fillId="0" borderId="0" xfId="0" applyNumberFormat="1" applyFont="1" applyAlignment="1">
      <alignment vertical="center"/>
    </xf>
    <xf numFmtId="0" fontId="8" fillId="0" borderId="0" xfId="0" applyFont="1" applyAlignment="1">
      <alignment vertical="center"/>
    </xf>
    <xf numFmtId="0" fontId="2" fillId="0" borderId="0" xfId="0" applyFont="1" applyAlignment="1">
      <alignment vertical="center"/>
    </xf>
    <xf numFmtId="0" fontId="1" fillId="0" borderId="0" xfId="0" applyFont="1" applyAlignment="1">
      <alignment vertical="center"/>
    </xf>
    <xf numFmtId="1" fontId="0" fillId="0" borderId="0" xfId="0" applyNumberFormat="1" applyAlignment="1">
      <alignment horizontal="center" vertical="center"/>
    </xf>
    <xf numFmtId="165" fontId="0" fillId="0" borderId="0" xfId="0" applyNumberFormat="1" applyAlignment="1">
      <alignment vertical="center"/>
    </xf>
    <xf numFmtId="4" fontId="0" fillId="0" borderId="0" xfId="0" applyNumberFormat="1" applyAlignment="1">
      <alignment vertical="center"/>
    </xf>
    <xf numFmtId="166" fontId="0" fillId="0" borderId="0" xfId="0" applyNumberFormat="1" applyAlignment="1">
      <alignment vertical="center"/>
    </xf>
    <xf numFmtId="1" fontId="0" fillId="0" borderId="0" xfId="0" applyNumberFormat="1" applyAlignment="1">
      <alignment vertical="center"/>
    </xf>
    <xf numFmtId="164" fontId="0" fillId="0" borderId="0" xfId="0" applyNumberFormat="1" applyAlignment="1">
      <alignment vertical="center"/>
    </xf>
    <xf numFmtId="0" fontId="7" fillId="3" borderId="1" xfId="0" applyFont="1" applyFill="1" applyBorder="1" applyAlignment="1">
      <alignment vertical="center" wrapText="1"/>
    </xf>
    <xf numFmtId="0" fontId="0" fillId="4" borderId="1" xfId="0" applyFill="1" applyBorder="1" applyAlignment="1">
      <alignment vertical="center" wrapText="1"/>
    </xf>
    <xf numFmtId="0" fontId="7" fillId="3" borderId="1" xfId="0" applyFont="1" applyFill="1" applyBorder="1" applyAlignment="1">
      <alignment horizontal="center" vertical="center"/>
    </xf>
    <xf numFmtId="0" fontId="0" fillId="3" borderId="0" xfId="0" applyFill="1" applyAlignment="1">
      <alignment vertical="center" wrapText="1"/>
    </xf>
    <xf numFmtId="4" fontId="0" fillId="3" borderId="0" xfId="0" applyNumberFormat="1" applyFill="1" applyAlignment="1">
      <alignment vertical="center"/>
    </xf>
    <xf numFmtId="166" fontId="0" fillId="3" borderId="0" xfId="0" applyNumberFormat="1" applyFill="1" applyAlignment="1">
      <alignment vertical="center"/>
    </xf>
    <xf numFmtId="1" fontId="0" fillId="3" borderId="0" xfId="0" applyNumberFormat="1" applyFill="1" applyAlignment="1">
      <alignment vertical="center"/>
    </xf>
    <xf numFmtId="164" fontId="0" fillId="3" borderId="0" xfId="0" applyNumberFormat="1" applyFill="1" applyAlignment="1">
      <alignment vertical="center"/>
    </xf>
    <xf numFmtId="0" fontId="0" fillId="3" borderId="0" xfId="0" applyFill="1" applyAlignment="1">
      <alignment vertical="center"/>
    </xf>
    <xf numFmtId="0" fontId="9" fillId="0" borderId="0" xfId="0" applyFont="1" applyAlignment="1">
      <alignment vertical="center"/>
    </xf>
    <xf numFmtId="0" fontId="10" fillId="0" borderId="0" xfId="0" applyFont="1" applyAlignment="1">
      <alignment vertical="center"/>
    </xf>
    <xf numFmtId="1" fontId="10" fillId="0" borderId="0" xfId="0" applyNumberFormat="1" applyFont="1" applyAlignment="1">
      <alignment horizontal="center" vertical="center"/>
    </xf>
    <xf numFmtId="165" fontId="10" fillId="0" borderId="0" xfId="0" applyNumberFormat="1" applyFont="1" applyAlignment="1">
      <alignment vertical="center"/>
    </xf>
    <xf numFmtId="4" fontId="10" fillId="0" borderId="0" xfId="0" applyNumberFormat="1" applyFont="1" applyAlignment="1">
      <alignment vertical="center"/>
    </xf>
    <xf numFmtId="166" fontId="10" fillId="0" borderId="0" xfId="0" applyNumberFormat="1" applyFont="1" applyAlignment="1">
      <alignment vertical="center"/>
    </xf>
    <xf numFmtId="1" fontId="10" fillId="0" borderId="0" xfId="0" applyNumberFormat="1" applyFont="1" applyAlignment="1">
      <alignment vertical="center"/>
    </xf>
    <xf numFmtId="164" fontId="10" fillId="0" borderId="0" xfId="0" applyNumberFormat="1" applyFont="1" applyAlignment="1">
      <alignment vertical="center"/>
    </xf>
  </cellXfs>
  <cellStyles count="3">
    <cellStyle name="Navadno" xfId="0" builtinId="0"/>
    <cellStyle name="Navadno 2" xfId="2" xr:uid="{00000000-0005-0000-0000-000001000000}"/>
    <cellStyle name="Navadno_List1_OBVEZILNI MATERIAL"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83"/>
  <sheetViews>
    <sheetView tabSelected="1" zoomScale="90" zoomScaleNormal="90" zoomScaleSheetLayoutView="110" workbookViewId="0">
      <selection activeCell="A164" sqref="A164"/>
    </sheetView>
  </sheetViews>
  <sheetFormatPr defaultColWidth="9.1796875" defaultRowHeight="14.5" x14ac:dyDescent="0.35"/>
  <cols>
    <col min="1" max="1" width="4.54296875" style="11" customWidth="1"/>
    <col min="2" max="2" width="64.54296875" style="11" customWidth="1"/>
    <col min="3" max="3" width="6.1796875" style="11" customWidth="1"/>
    <col min="4" max="4" width="10.81640625" style="42" customWidth="1"/>
    <col min="5" max="5" width="7.453125" style="43" customWidth="1"/>
    <col min="6" max="6" width="10.1796875" style="44" customWidth="1"/>
    <col min="7" max="7" width="7.54296875" style="45" customWidth="1"/>
    <col min="8" max="8" width="12.453125" style="44" customWidth="1"/>
    <col min="9" max="9" width="13.54296875" style="46" customWidth="1"/>
    <col min="10" max="10" width="10.54296875" style="47" customWidth="1"/>
    <col min="11" max="11" width="15.54296875" style="11" customWidth="1"/>
    <col min="12" max="12" width="21.54296875" style="11" customWidth="1"/>
    <col min="13" max="13" width="12.81640625" style="11" customWidth="1"/>
    <col min="14" max="14" width="9.54296875" style="11" customWidth="1"/>
    <col min="15" max="15" width="8.81640625" style="11" customWidth="1"/>
    <col min="16" max="16384" width="9.1796875" style="11"/>
  </cols>
  <sheetData>
    <row r="1" spans="1:15" s="32" customFormat="1" ht="15.5" x14ac:dyDescent="0.35">
      <c r="A1" s="32" t="s">
        <v>223</v>
      </c>
      <c r="D1" s="33"/>
      <c r="E1" s="34"/>
      <c r="F1" s="35"/>
      <c r="G1" s="36"/>
      <c r="H1" s="35"/>
      <c r="I1" s="37"/>
      <c r="J1" s="38"/>
    </row>
    <row r="2" spans="1:15" s="32" customFormat="1" ht="15.5" x14ac:dyDescent="0.35">
      <c r="A2" s="32" t="s">
        <v>224</v>
      </c>
      <c r="D2" s="33"/>
      <c r="E2" s="34"/>
      <c r="F2" s="35"/>
      <c r="G2" s="36"/>
      <c r="H2" s="35"/>
      <c r="I2" s="37"/>
      <c r="J2" s="38"/>
    </row>
    <row r="3" spans="1:15" s="32" customFormat="1" ht="15.5" x14ac:dyDescent="0.35">
      <c r="A3" s="32" t="s">
        <v>225</v>
      </c>
      <c r="D3" s="33"/>
      <c r="E3" s="34"/>
      <c r="F3" s="35"/>
      <c r="G3" s="36"/>
      <c r="H3" s="35"/>
      <c r="I3" s="37"/>
      <c r="J3" s="38"/>
    </row>
    <row r="6" spans="1:15" ht="18.5" x14ac:dyDescent="0.35">
      <c r="A6" s="39" t="s">
        <v>0</v>
      </c>
      <c r="B6" s="41"/>
      <c r="C6" s="40"/>
    </row>
    <row r="8" spans="1:15" ht="72.5" x14ac:dyDescent="0.35">
      <c r="A8" s="1" t="s">
        <v>1</v>
      </c>
      <c r="B8" s="3" t="s">
        <v>2</v>
      </c>
      <c r="C8" s="2" t="s">
        <v>3</v>
      </c>
      <c r="D8" s="24" t="s">
        <v>4</v>
      </c>
      <c r="E8" s="14" t="s">
        <v>5</v>
      </c>
      <c r="F8" s="4" t="s">
        <v>6</v>
      </c>
      <c r="G8" s="29" t="s">
        <v>7</v>
      </c>
      <c r="H8" s="4" t="s">
        <v>8</v>
      </c>
      <c r="I8" s="21" t="s">
        <v>9</v>
      </c>
      <c r="J8" s="30" t="s">
        <v>10</v>
      </c>
      <c r="K8" s="31" t="s">
        <v>227</v>
      </c>
      <c r="L8" s="31" t="s">
        <v>11</v>
      </c>
      <c r="M8" s="31" t="s">
        <v>12</v>
      </c>
      <c r="N8" s="2" t="s">
        <v>13</v>
      </c>
      <c r="O8" s="2" t="s">
        <v>14</v>
      </c>
    </row>
    <row r="9" spans="1:15" x14ac:dyDescent="0.35">
      <c r="A9" s="1" t="s">
        <v>15</v>
      </c>
      <c r="B9" s="3" t="s">
        <v>16</v>
      </c>
      <c r="C9" s="1" t="s">
        <v>17</v>
      </c>
      <c r="D9" s="3" t="s">
        <v>18</v>
      </c>
      <c r="E9" s="1" t="s">
        <v>19</v>
      </c>
      <c r="F9" s="3" t="s">
        <v>20</v>
      </c>
      <c r="G9" s="1" t="s">
        <v>21</v>
      </c>
      <c r="H9" s="3" t="s">
        <v>22</v>
      </c>
      <c r="I9" s="1" t="s">
        <v>23</v>
      </c>
      <c r="J9" s="3" t="s">
        <v>24</v>
      </c>
      <c r="K9" s="1" t="s">
        <v>25</v>
      </c>
      <c r="L9" s="3" t="s">
        <v>26</v>
      </c>
      <c r="M9" s="1" t="s">
        <v>27</v>
      </c>
      <c r="N9" s="3" t="s">
        <v>28</v>
      </c>
      <c r="O9" s="1" t="s">
        <v>29</v>
      </c>
    </row>
    <row r="10" spans="1:15" s="8" customFormat="1" ht="48" x14ac:dyDescent="0.35">
      <c r="A10" s="5">
        <v>1</v>
      </c>
      <c r="B10" s="48" t="s">
        <v>151</v>
      </c>
      <c r="C10" s="27" t="s">
        <v>228</v>
      </c>
      <c r="D10" s="27">
        <v>19</v>
      </c>
      <c r="E10" s="15"/>
      <c r="F10" s="19">
        <f>+D10*E10</f>
        <v>0</v>
      </c>
      <c r="G10" s="20"/>
      <c r="H10" s="19"/>
      <c r="I10" s="22"/>
      <c r="J10" s="23">
        <f>+E10*I10</f>
        <v>0</v>
      </c>
      <c r="K10" s="6"/>
      <c r="L10" s="6"/>
      <c r="M10" s="6"/>
      <c r="N10" s="6"/>
      <c r="O10" s="6"/>
    </row>
    <row r="11" spans="1:15" s="8" customFormat="1" ht="84" x14ac:dyDescent="0.35">
      <c r="A11" s="5">
        <v>2</v>
      </c>
      <c r="B11" s="48" t="s">
        <v>387</v>
      </c>
      <c r="C11" s="27" t="s">
        <v>229</v>
      </c>
      <c r="D11" s="27">
        <v>88</v>
      </c>
      <c r="E11" s="15"/>
      <c r="F11" s="19">
        <f t="shared" ref="F11:F46" si="0">+D11*E11</f>
        <v>0</v>
      </c>
      <c r="G11" s="20"/>
      <c r="H11" s="19"/>
      <c r="I11" s="22"/>
      <c r="J11" s="23">
        <f t="shared" ref="J11:J46" si="1">+E11*I11</f>
        <v>0</v>
      </c>
      <c r="K11" s="6"/>
      <c r="L11" s="6"/>
      <c r="M11" s="6"/>
      <c r="N11" s="6"/>
      <c r="O11" s="6"/>
    </row>
    <row r="12" spans="1:15" s="8" customFormat="1" ht="60" x14ac:dyDescent="0.35">
      <c r="A12" s="5">
        <v>3</v>
      </c>
      <c r="B12" s="48" t="s">
        <v>152</v>
      </c>
      <c r="C12" s="27" t="s">
        <v>229</v>
      </c>
      <c r="D12" s="27">
        <v>5</v>
      </c>
      <c r="E12" s="15"/>
      <c r="F12" s="19">
        <f t="shared" si="0"/>
        <v>0</v>
      </c>
      <c r="G12" s="20"/>
      <c r="H12" s="19"/>
      <c r="I12" s="22"/>
      <c r="J12" s="23">
        <f t="shared" si="1"/>
        <v>0</v>
      </c>
      <c r="K12" s="6"/>
      <c r="L12" s="6"/>
      <c r="M12" s="6"/>
      <c r="N12" s="6"/>
      <c r="O12" s="6"/>
    </row>
    <row r="13" spans="1:15" s="8" customFormat="1" ht="36" x14ac:dyDescent="0.35">
      <c r="A13" s="5">
        <v>4</v>
      </c>
      <c r="B13" s="48" t="s">
        <v>230</v>
      </c>
      <c r="C13" s="27" t="s">
        <v>229</v>
      </c>
      <c r="D13" s="27">
        <v>120</v>
      </c>
      <c r="E13" s="15"/>
      <c r="F13" s="19">
        <f t="shared" si="0"/>
        <v>0</v>
      </c>
      <c r="G13" s="20"/>
      <c r="H13" s="19"/>
      <c r="I13" s="22"/>
      <c r="J13" s="23">
        <f t="shared" si="1"/>
        <v>0</v>
      </c>
      <c r="K13" s="6"/>
      <c r="L13" s="6"/>
      <c r="M13" s="6"/>
      <c r="N13" s="6"/>
      <c r="O13" s="6"/>
    </row>
    <row r="14" spans="1:15" s="8" customFormat="1" ht="24" x14ac:dyDescent="0.35">
      <c r="A14" s="5">
        <v>5</v>
      </c>
      <c r="B14" s="48" t="s">
        <v>231</v>
      </c>
      <c r="C14" s="27" t="s">
        <v>232</v>
      </c>
      <c r="D14" s="27">
        <v>235</v>
      </c>
      <c r="E14" s="15"/>
      <c r="F14" s="19">
        <f t="shared" si="0"/>
        <v>0</v>
      </c>
      <c r="G14" s="20"/>
      <c r="H14" s="19"/>
      <c r="I14" s="22"/>
      <c r="J14" s="23">
        <f t="shared" si="1"/>
        <v>0</v>
      </c>
      <c r="K14" s="6"/>
      <c r="L14" s="6"/>
      <c r="M14" s="6"/>
      <c r="N14" s="6"/>
      <c r="O14" s="6"/>
    </row>
    <row r="15" spans="1:15" s="8" customFormat="1" ht="12" x14ac:dyDescent="0.35">
      <c r="A15" s="5">
        <v>6</v>
      </c>
      <c r="B15" s="48" t="s">
        <v>30</v>
      </c>
      <c r="C15" s="27" t="s">
        <v>229</v>
      </c>
      <c r="D15" s="27">
        <v>9</v>
      </c>
      <c r="E15" s="15"/>
      <c r="F15" s="19">
        <f t="shared" si="0"/>
        <v>0</v>
      </c>
      <c r="G15" s="20"/>
      <c r="H15" s="19"/>
      <c r="I15" s="22"/>
      <c r="J15" s="23">
        <f t="shared" si="1"/>
        <v>0</v>
      </c>
      <c r="K15" s="6"/>
      <c r="L15" s="6"/>
      <c r="M15" s="6"/>
      <c r="N15" s="6"/>
      <c r="O15" s="6"/>
    </row>
    <row r="16" spans="1:15" s="8" customFormat="1" ht="12" x14ac:dyDescent="0.35">
      <c r="A16" s="5">
        <v>7</v>
      </c>
      <c r="B16" s="48" t="s">
        <v>33</v>
      </c>
      <c r="C16" s="27" t="s">
        <v>229</v>
      </c>
      <c r="D16" s="27">
        <v>11</v>
      </c>
      <c r="E16" s="15"/>
      <c r="F16" s="19">
        <f t="shared" si="0"/>
        <v>0</v>
      </c>
      <c r="G16" s="20"/>
      <c r="H16" s="19"/>
      <c r="I16" s="22"/>
      <c r="J16" s="23">
        <f t="shared" si="1"/>
        <v>0</v>
      </c>
      <c r="K16" s="6"/>
      <c r="L16" s="6"/>
      <c r="M16" s="6"/>
      <c r="N16" s="6"/>
      <c r="O16" s="6"/>
    </row>
    <row r="17" spans="1:15" s="8" customFormat="1" ht="12" x14ac:dyDescent="0.35">
      <c r="A17" s="5">
        <v>8</v>
      </c>
      <c r="B17" s="48" t="s">
        <v>32</v>
      </c>
      <c r="C17" s="27" t="s">
        <v>229</v>
      </c>
      <c r="D17" s="27">
        <v>1</v>
      </c>
      <c r="E17" s="15"/>
      <c r="F17" s="19">
        <f t="shared" si="0"/>
        <v>0</v>
      </c>
      <c r="G17" s="20"/>
      <c r="H17" s="19"/>
      <c r="I17" s="22"/>
      <c r="J17" s="23">
        <f t="shared" si="1"/>
        <v>0</v>
      </c>
      <c r="K17" s="6"/>
      <c r="L17" s="6"/>
      <c r="M17" s="6"/>
      <c r="N17" s="6"/>
      <c r="O17" s="6"/>
    </row>
    <row r="18" spans="1:15" s="8" customFormat="1" ht="12" x14ac:dyDescent="0.35">
      <c r="A18" s="5">
        <v>9</v>
      </c>
      <c r="B18" s="48" t="s">
        <v>34</v>
      </c>
      <c r="C18" s="27" t="s">
        <v>229</v>
      </c>
      <c r="D18" s="27">
        <v>16</v>
      </c>
      <c r="E18" s="15" t="s">
        <v>31</v>
      </c>
      <c r="F18" s="19" t="e">
        <f t="shared" si="0"/>
        <v>#VALUE!</v>
      </c>
      <c r="G18" s="20"/>
      <c r="H18" s="19"/>
      <c r="I18" s="22"/>
      <c r="J18" s="23" t="e">
        <f t="shared" si="1"/>
        <v>#VALUE!</v>
      </c>
      <c r="K18" s="6"/>
      <c r="L18" s="6"/>
      <c r="M18" s="6"/>
      <c r="N18" s="6"/>
      <c r="O18" s="6"/>
    </row>
    <row r="19" spans="1:15" s="8" customFormat="1" ht="60" x14ac:dyDescent="0.35">
      <c r="A19" s="5">
        <v>10</v>
      </c>
      <c r="B19" s="48" t="s">
        <v>153</v>
      </c>
      <c r="C19" s="27" t="s">
        <v>229</v>
      </c>
      <c r="D19" s="27">
        <v>423</v>
      </c>
      <c r="E19" s="15" t="s">
        <v>31</v>
      </c>
      <c r="F19" s="19" t="e">
        <f t="shared" si="0"/>
        <v>#VALUE!</v>
      </c>
      <c r="G19" s="20"/>
      <c r="H19" s="19"/>
      <c r="I19" s="22"/>
      <c r="J19" s="23" t="e">
        <f t="shared" si="1"/>
        <v>#VALUE!</v>
      </c>
      <c r="K19" s="6"/>
      <c r="L19" s="6"/>
      <c r="M19" s="6"/>
      <c r="N19" s="6"/>
      <c r="O19" s="6"/>
    </row>
    <row r="20" spans="1:15" s="8" customFormat="1" ht="72" x14ac:dyDescent="0.35">
      <c r="A20" s="5">
        <v>11</v>
      </c>
      <c r="B20" s="48" t="s">
        <v>233</v>
      </c>
      <c r="C20" s="27" t="s">
        <v>229</v>
      </c>
      <c r="D20" s="27">
        <v>17</v>
      </c>
      <c r="E20" s="15" t="s">
        <v>31</v>
      </c>
      <c r="F20" s="19" t="e">
        <f t="shared" si="0"/>
        <v>#VALUE!</v>
      </c>
      <c r="G20" s="20"/>
      <c r="H20" s="19"/>
      <c r="I20" s="22"/>
      <c r="J20" s="23" t="e">
        <f t="shared" si="1"/>
        <v>#VALUE!</v>
      </c>
      <c r="K20" s="6"/>
      <c r="L20" s="6"/>
      <c r="M20" s="6"/>
      <c r="N20" s="6"/>
      <c r="O20" s="6"/>
    </row>
    <row r="21" spans="1:15" s="8" customFormat="1" ht="72" x14ac:dyDescent="0.35">
      <c r="A21" s="5">
        <v>12</v>
      </c>
      <c r="B21" s="48" t="s">
        <v>154</v>
      </c>
      <c r="C21" s="27" t="s">
        <v>228</v>
      </c>
      <c r="D21" s="27">
        <v>38</v>
      </c>
      <c r="E21" s="15" t="s">
        <v>31</v>
      </c>
      <c r="F21" s="19" t="e">
        <f t="shared" si="0"/>
        <v>#VALUE!</v>
      </c>
      <c r="G21" s="20"/>
      <c r="H21" s="19"/>
      <c r="I21" s="22"/>
      <c r="J21" s="23" t="e">
        <f t="shared" si="1"/>
        <v>#VALUE!</v>
      </c>
      <c r="K21" s="6"/>
      <c r="L21" s="6"/>
      <c r="M21" s="6"/>
      <c r="N21" s="6"/>
      <c r="O21" s="6"/>
    </row>
    <row r="22" spans="1:15" s="8" customFormat="1" ht="96" x14ac:dyDescent="0.35">
      <c r="A22" s="5">
        <v>13</v>
      </c>
      <c r="B22" s="48" t="s">
        <v>234</v>
      </c>
      <c r="C22" s="27" t="s">
        <v>229</v>
      </c>
      <c r="D22" s="27">
        <v>17</v>
      </c>
      <c r="E22" s="15" t="s">
        <v>31</v>
      </c>
      <c r="F22" s="19" t="e">
        <f t="shared" si="0"/>
        <v>#VALUE!</v>
      </c>
      <c r="G22" s="20"/>
      <c r="H22" s="19"/>
      <c r="I22" s="22"/>
      <c r="J22" s="23" t="e">
        <f t="shared" si="1"/>
        <v>#VALUE!</v>
      </c>
      <c r="K22" s="6"/>
      <c r="L22" s="6"/>
      <c r="M22" s="6"/>
      <c r="N22" s="6"/>
      <c r="O22" s="6"/>
    </row>
    <row r="23" spans="1:15" s="8" customFormat="1" ht="72" x14ac:dyDescent="0.35">
      <c r="A23" s="5">
        <v>14</v>
      </c>
      <c r="B23" s="48" t="s">
        <v>155</v>
      </c>
      <c r="C23" s="27" t="s">
        <v>235</v>
      </c>
      <c r="D23" s="27">
        <v>1027</v>
      </c>
      <c r="E23" s="15" t="s">
        <v>31</v>
      </c>
      <c r="F23" s="19" t="e">
        <f t="shared" si="0"/>
        <v>#VALUE!</v>
      </c>
      <c r="G23" s="20"/>
      <c r="H23" s="19"/>
      <c r="I23" s="22"/>
      <c r="J23" s="23" t="e">
        <f t="shared" si="1"/>
        <v>#VALUE!</v>
      </c>
      <c r="K23" s="6"/>
      <c r="L23" s="6"/>
      <c r="M23" s="6"/>
      <c r="N23" s="6"/>
      <c r="O23" s="6"/>
    </row>
    <row r="24" spans="1:15" s="8" customFormat="1" ht="12" x14ac:dyDescent="0.35">
      <c r="A24" s="5">
        <v>15</v>
      </c>
      <c r="B24" s="48" t="s">
        <v>35</v>
      </c>
      <c r="C24" s="27" t="s">
        <v>229</v>
      </c>
      <c r="D24" s="27">
        <v>4</v>
      </c>
      <c r="E24" s="15" t="s">
        <v>31</v>
      </c>
      <c r="F24" s="19" t="e">
        <f t="shared" si="0"/>
        <v>#VALUE!</v>
      </c>
      <c r="G24" s="20"/>
      <c r="H24" s="19"/>
      <c r="I24" s="22"/>
      <c r="J24" s="23" t="e">
        <f t="shared" si="1"/>
        <v>#VALUE!</v>
      </c>
      <c r="K24" s="6"/>
      <c r="L24" s="6"/>
      <c r="M24" s="6"/>
      <c r="N24" s="6"/>
      <c r="O24" s="6"/>
    </row>
    <row r="25" spans="1:15" s="8" customFormat="1" ht="60" x14ac:dyDescent="0.35">
      <c r="A25" s="5">
        <v>16</v>
      </c>
      <c r="B25" s="48" t="s">
        <v>156</v>
      </c>
      <c r="C25" s="27" t="s">
        <v>228</v>
      </c>
      <c r="D25" s="27">
        <v>1</v>
      </c>
      <c r="E25" s="15" t="s">
        <v>31</v>
      </c>
      <c r="F25" s="19" t="e">
        <f t="shared" si="0"/>
        <v>#VALUE!</v>
      </c>
      <c r="G25" s="20"/>
      <c r="H25" s="19"/>
      <c r="I25" s="22"/>
      <c r="J25" s="23" t="e">
        <f t="shared" si="1"/>
        <v>#VALUE!</v>
      </c>
      <c r="K25" s="6"/>
      <c r="L25" s="6"/>
      <c r="M25" s="6"/>
      <c r="N25" s="6"/>
      <c r="O25" s="6"/>
    </row>
    <row r="26" spans="1:15" s="8" customFormat="1" ht="84" x14ac:dyDescent="0.35">
      <c r="A26" s="5">
        <v>17</v>
      </c>
      <c r="B26" s="48" t="s">
        <v>236</v>
      </c>
      <c r="C26" s="27" t="s">
        <v>235</v>
      </c>
      <c r="D26" s="27">
        <v>3</v>
      </c>
      <c r="E26" s="15" t="s">
        <v>31</v>
      </c>
      <c r="F26" s="19" t="e">
        <f t="shared" si="0"/>
        <v>#VALUE!</v>
      </c>
      <c r="G26" s="20"/>
      <c r="H26" s="19"/>
      <c r="I26" s="22"/>
      <c r="J26" s="23" t="e">
        <f t="shared" si="1"/>
        <v>#VALUE!</v>
      </c>
      <c r="K26" s="6"/>
      <c r="L26" s="6"/>
      <c r="M26" s="6"/>
      <c r="N26" s="6"/>
      <c r="O26" s="6"/>
    </row>
    <row r="27" spans="1:15" s="8" customFormat="1" ht="60" x14ac:dyDescent="0.35">
      <c r="A27" s="5">
        <v>18</v>
      </c>
      <c r="B27" s="48" t="s">
        <v>157</v>
      </c>
      <c r="C27" s="27" t="s">
        <v>237</v>
      </c>
      <c r="D27" s="27">
        <v>21</v>
      </c>
      <c r="E27" s="15"/>
      <c r="F27" s="19">
        <f t="shared" si="0"/>
        <v>0</v>
      </c>
      <c r="G27" s="20"/>
      <c r="H27" s="19"/>
      <c r="I27" s="22"/>
      <c r="J27" s="23">
        <f t="shared" si="1"/>
        <v>0</v>
      </c>
      <c r="K27" s="6"/>
      <c r="L27" s="6"/>
      <c r="M27" s="6"/>
      <c r="N27" s="6"/>
      <c r="O27" s="6"/>
    </row>
    <row r="28" spans="1:15" s="8" customFormat="1" ht="72" x14ac:dyDescent="0.35">
      <c r="A28" s="5">
        <v>19</v>
      </c>
      <c r="B28" s="48" t="s">
        <v>238</v>
      </c>
      <c r="C28" s="27" t="s">
        <v>229</v>
      </c>
      <c r="D28" s="27">
        <v>5</v>
      </c>
      <c r="E28" s="15"/>
      <c r="F28" s="19">
        <f t="shared" si="0"/>
        <v>0</v>
      </c>
      <c r="G28" s="20"/>
      <c r="H28" s="19"/>
      <c r="I28" s="22"/>
      <c r="J28" s="23">
        <f t="shared" si="1"/>
        <v>0</v>
      </c>
      <c r="K28" s="6"/>
      <c r="L28" s="6"/>
      <c r="M28" s="6"/>
      <c r="N28" s="6"/>
      <c r="O28" s="6"/>
    </row>
    <row r="29" spans="1:15" s="8" customFormat="1" ht="72" x14ac:dyDescent="0.35">
      <c r="A29" s="5">
        <v>20</v>
      </c>
      <c r="B29" s="48" t="s">
        <v>239</v>
      </c>
      <c r="C29" s="27" t="s">
        <v>229</v>
      </c>
      <c r="D29" s="27">
        <v>1</v>
      </c>
      <c r="E29" s="15"/>
      <c r="F29" s="19">
        <f t="shared" si="0"/>
        <v>0</v>
      </c>
      <c r="G29" s="20"/>
      <c r="H29" s="19"/>
      <c r="I29" s="22"/>
      <c r="J29" s="23">
        <f t="shared" si="1"/>
        <v>0</v>
      </c>
      <c r="K29" s="6"/>
      <c r="L29" s="6"/>
      <c r="M29" s="6"/>
      <c r="N29" s="6"/>
      <c r="O29" s="6"/>
    </row>
    <row r="30" spans="1:15" s="8" customFormat="1" ht="36" x14ac:dyDescent="0.35">
      <c r="A30" s="5">
        <v>21</v>
      </c>
      <c r="B30" s="48" t="s">
        <v>240</v>
      </c>
      <c r="C30" s="27" t="s">
        <v>229</v>
      </c>
      <c r="D30" s="27">
        <v>3</v>
      </c>
      <c r="E30" s="15"/>
      <c r="F30" s="19">
        <f t="shared" si="0"/>
        <v>0</v>
      </c>
      <c r="G30" s="20"/>
      <c r="H30" s="19"/>
      <c r="I30" s="22"/>
      <c r="J30" s="23">
        <f t="shared" si="1"/>
        <v>0</v>
      </c>
      <c r="K30" s="6"/>
      <c r="L30" s="6"/>
      <c r="M30" s="6"/>
      <c r="N30" s="6"/>
      <c r="O30" s="6"/>
    </row>
    <row r="31" spans="1:15" s="8" customFormat="1" ht="72" x14ac:dyDescent="0.35">
      <c r="A31" s="5">
        <v>22</v>
      </c>
      <c r="B31" s="48" t="s">
        <v>241</v>
      </c>
      <c r="C31" s="27" t="s">
        <v>235</v>
      </c>
      <c r="D31" s="27">
        <v>1</v>
      </c>
      <c r="E31" s="15"/>
      <c r="F31" s="19">
        <f t="shared" si="0"/>
        <v>0</v>
      </c>
      <c r="G31" s="20"/>
      <c r="H31" s="19"/>
      <c r="I31" s="22"/>
      <c r="J31" s="23">
        <f t="shared" si="1"/>
        <v>0</v>
      </c>
      <c r="K31" s="6"/>
      <c r="L31" s="6"/>
      <c r="M31" s="6"/>
      <c r="N31" s="6"/>
      <c r="O31" s="6"/>
    </row>
    <row r="32" spans="1:15" s="8" customFormat="1" ht="48" x14ac:dyDescent="0.35">
      <c r="A32" s="5">
        <v>23</v>
      </c>
      <c r="B32" s="48" t="s">
        <v>158</v>
      </c>
      <c r="C32" s="27" t="s">
        <v>235</v>
      </c>
      <c r="D32" s="27">
        <v>5</v>
      </c>
      <c r="E32" s="15"/>
      <c r="F32" s="19">
        <f t="shared" si="0"/>
        <v>0</v>
      </c>
      <c r="G32" s="20"/>
      <c r="H32" s="19"/>
      <c r="I32" s="22"/>
      <c r="J32" s="23">
        <f t="shared" si="1"/>
        <v>0</v>
      </c>
      <c r="K32" s="6"/>
      <c r="L32" s="6"/>
      <c r="M32" s="6"/>
      <c r="N32" s="6"/>
      <c r="O32" s="6"/>
    </row>
    <row r="33" spans="1:15" s="8" customFormat="1" ht="24" x14ac:dyDescent="0.35">
      <c r="A33" s="5">
        <v>24</v>
      </c>
      <c r="B33" s="48" t="s">
        <v>161</v>
      </c>
      <c r="C33" s="27" t="s">
        <v>232</v>
      </c>
      <c r="D33" s="27">
        <v>10</v>
      </c>
      <c r="E33" s="15"/>
      <c r="F33" s="19">
        <f t="shared" si="0"/>
        <v>0</v>
      </c>
      <c r="G33" s="20"/>
      <c r="H33" s="19"/>
      <c r="I33" s="22"/>
      <c r="J33" s="23">
        <f t="shared" si="1"/>
        <v>0</v>
      </c>
      <c r="K33" s="6"/>
      <c r="L33" s="6"/>
      <c r="M33" s="6"/>
      <c r="N33" s="6"/>
      <c r="O33" s="6"/>
    </row>
    <row r="34" spans="1:15" s="8" customFormat="1" ht="72" x14ac:dyDescent="0.35">
      <c r="A34" s="5">
        <v>25</v>
      </c>
      <c r="B34" s="48" t="s">
        <v>242</v>
      </c>
      <c r="C34" s="27" t="s">
        <v>229</v>
      </c>
      <c r="D34" s="27">
        <v>1</v>
      </c>
      <c r="E34" s="15"/>
      <c r="F34" s="19">
        <f t="shared" si="0"/>
        <v>0</v>
      </c>
      <c r="G34" s="20"/>
      <c r="H34" s="19"/>
      <c r="I34" s="22"/>
      <c r="J34" s="23">
        <f t="shared" si="1"/>
        <v>0</v>
      </c>
      <c r="K34" s="6"/>
      <c r="L34" s="6"/>
      <c r="M34" s="6"/>
      <c r="N34" s="6"/>
      <c r="O34" s="6"/>
    </row>
    <row r="35" spans="1:15" s="8" customFormat="1" ht="24" x14ac:dyDescent="0.35">
      <c r="A35" s="5">
        <v>26</v>
      </c>
      <c r="B35" s="48" t="s">
        <v>162</v>
      </c>
      <c r="C35" s="27" t="s">
        <v>229</v>
      </c>
      <c r="D35" s="27">
        <v>1</v>
      </c>
      <c r="E35" s="15"/>
      <c r="F35" s="19">
        <f t="shared" si="0"/>
        <v>0</v>
      </c>
      <c r="G35" s="20"/>
      <c r="H35" s="19"/>
      <c r="I35" s="22"/>
      <c r="J35" s="23">
        <f t="shared" si="1"/>
        <v>0</v>
      </c>
      <c r="K35" s="6"/>
      <c r="L35" s="6"/>
      <c r="M35" s="6"/>
      <c r="N35" s="6"/>
      <c r="O35" s="6"/>
    </row>
    <row r="36" spans="1:15" s="8" customFormat="1" ht="36" x14ac:dyDescent="0.35">
      <c r="A36" s="5">
        <v>27</v>
      </c>
      <c r="B36" s="48" t="s">
        <v>163</v>
      </c>
      <c r="C36" s="27" t="s">
        <v>229</v>
      </c>
      <c r="D36" s="27">
        <v>5</v>
      </c>
      <c r="E36" s="15"/>
      <c r="F36" s="19">
        <f t="shared" si="0"/>
        <v>0</v>
      </c>
      <c r="G36" s="20"/>
      <c r="H36" s="19"/>
      <c r="I36" s="22"/>
      <c r="J36" s="23">
        <f t="shared" si="1"/>
        <v>0</v>
      </c>
      <c r="K36" s="6"/>
      <c r="L36" s="6"/>
      <c r="M36" s="6"/>
      <c r="N36" s="6"/>
      <c r="O36" s="6"/>
    </row>
    <row r="37" spans="1:15" s="8" customFormat="1" ht="84" x14ac:dyDescent="0.35">
      <c r="A37" s="5">
        <v>28</v>
      </c>
      <c r="B37" s="48" t="s">
        <v>164</v>
      </c>
      <c r="C37" s="27" t="s">
        <v>229</v>
      </c>
      <c r="D37" s="27">
        <v>460</v>
      </c>
      <c r="E37" s="15"/>
      <c r="F37" s="19">
        <f t="shared" si="0"/>
        <v>0</v>
      </c>
      <c r="G37" s="20"/>
      <c r="H37" s="19"/>
      <c r="I37" s="22"/>
      <c r="J37" s="23">
        <f t="shared" si="1"/>
        <v>0</v>
      </c>
      <c r="K37" s="6"/>
      <c r="L37" s="6"/>
      <c r="M37" s="6"/>
      <c r="N37" s="6"/>
      <c r="O37" s="6"/>
    </row>
    <row r="38" spans="1:15" s="8" customFormat="1" ht="12" x14ac:dyDescent="0.35">
      <c r="A38" s="5">
        <v>29</v>
      </c>
      <c r="B38" s="48" t="s">
        <v>159</v>
      </c>
      <c r="C38" s="27" t="s">
        <v>229</v>
      </c>
      <c r="D38" s="27">
        <v>5</v>
      </c>
      <c r="E38" s="15"/>
      <c r="F38" s="19">
        <f t="shared" si="0"/>
        <v>0</v>
      </c>
      <c r="G38" s="20"/>
      <c r="H38" s="19"/>
      <c r="I38" s="22"/>
      <c r="J38" s="23">
        <f t="shared" si="1"/>
        <v>0</v>
      </c>
      <c r="K38" s="6"/>
      <c r="L38" s="6"/>
      <c r="M38" s="6"/>
      <c r="N38" s="6"/>
      <c r="O38" s="6"/>
    </row>
    <row r="39" spans="1:15" s="8" customFormat="1" ht="84" x14ac:dyDescent="0.35">
      <c r="A39" s="5">
        <v>30</v>
      </c>
      <c r="B39" s="48" t="s">
        <v>243</v>
      </c>
      <c r="C39" s="27" t="s">
        <v>229</v>
      </c>
      <c r="D39" s="27">
        <v>2</v>
      </c>
      <c r="E39" s="15"/>
      <c r="F39" s="19">
        <f t="shared" si="0"/>
        <v>0</v>
      </c>
      <c r="G39" s="20"/>
      <c r="H39" s="19"/>
      <c r="I39" s="22"/>
      <c r="J39" s="23">
        <f t="shared" si="1"/>
        <v>0</v>
      </c>
      <c r="K39" s="6"/>
      <c r="L39" s="6"/>
      <c r="M39" s="6"/>
      <c r="N39" s="6"/>
      <c r="O39" s="6"/>
    </row>
    <row r="40" spans="1:15" s="8" customFormat="1" ht="24" x14ac:dyDescent="0.35">
      <c r="A40" s="5">
        <v>31</v>
      </c>
      <c r="B40" s="48" t="s">
        <v>160</v>
      </c>
      <c r="C40" s="27" t="s">
        <v>229</v>
      </c>
      <c r="D40" s="27">
        <v>15</v>
      </c>
      <c r="E40" s="15"/>
      <c r="F40" s="19">
        <f t="shared" si="0"/>
        <v>0</v>
      </c>
      <c r="G40" s="20"/>
      <c r="H40" s="19"/>
      <c r="I40" s="22"/>
      <c r="J40" s="23">
        <f t="shared" si="1"/>
        <v>0</v>
      </c>
      <c r="K40" s="6"/>
      <c r="L40" s="6"/>
      <c r="M40" s="6"/>
      <c r="N40" s="6"/>
      <c r="O40" s="6"/>
    </row>
    <row r="41" spans="1:15" s="8" customFormat="1" ht="72" x14ac:dyDescent="0.35">
      <c r="A41" s="5">
        <v>32</v>
      </c>
      <c r="B41" s="48" t="s">
        <v>244</v>
      </c>
      <c r="C41" s="27" t="s">
        <v>229</v>
      </c>
      <c r="D41" s="27">
        <v>12</v>
      </c>
      <c r="E41" s="15" t="s">
        <v>31</v>
      </c>
      <c r="F41" s="19" t="e">
        <f t="shared" si="0"/>
        <v>#VALUE!</v>
      </c>
      <c r="G41" s="20"/>
      <c r="H41" s="19"/>
      <c r="I41" s="22"/>
      <c r="J41" s="23" t="e">
        <f t="shared" si="1"/>
        <v>#VALUE!</v>
      </c>
      <c r="K41" s="6"/>
      <c r="L41" s="6"/>
      <c r="M41" s="6"/>
      <c r="N41" s="6"/>
      <c r="O41" s="6"/>
    </row>
    <row r="42" spans="1:15" s="8" customFormat="1" ht="48" x14ac:dyDescent="0.35">
      <c r="A42" s="5">
        <v>33</v>
      </c>
      <c r="B42" s="48" t="s">
        <v>245</v>
      </c>
      <c r="C42" s="27" t="s">
        <v>235</v>
      </c>
      <c r="D42" s="27">
        <v>83</v>
      </c>
      <c r="E42" s="15" t="s">
        <v>31</v>
      </c>
      <c r="F42" s="19" t="e">
        <f t="shared" si="0"/>
        <v>#VALUE!</v>
      </c>
      <c r="G42" s="20"/>
      <c r="H42" s="19"/>
      <c r="I42" s="22"/>
      <c r="J42" s="23" t="e">
        <f t="shared" si="1"/>
        <v>#VALUE!</v>
      </c>
      <c r="K42" s="6"/>
      <c r="L42" s="6"/>
      <c r="M42" s="6"/>
      <c r="N42" s="6"/>
      <c r="O42" s="6"/>
    </row>
    <row r="43" spans="1:15" s="8" customFormat="1" ht="108" x14ac:dyDescent="0.35">
      <c r="A43" s="5">
        <v>34</v>
      </c>
      <c r="B43" s="48" t="s">
        <v>246</v>
      </c>
      <c r="C43" s="27" t="s">
        <v>229</v>
      </c>
      <c r="D43" s="27">
        <v>8</v>
      </c>
      <c r="E43" s="15"/>
      <c r="F43" s="19">
        <f t="shared" si="0"/>
        <v>0</v>
      </c>
      <c r="G43" s="20"/>
      <c r="H43" s="19"/>
      <c r="I43" s="22"/>
      <c r="J43" s="23">
        <f t="shared" si="1"/>
        <v>0</v>
      </c>
      <c r="K43" s="6"/>
      <c r="L43" s="6"/>
      <c r="M43" s="6"/>
      <c r="N43" s="6"/>
      <c r="O43" s="6"/>
    </row>
    <row r="44" spans="1:15" s="8" customFormat="1" ht="108" x14ac:dyDescent="0.35">
      <c r="A44" s="5">
        <v>35</v>
      </c>
      <c r="B44" s="48" t="s">
        <v>247</v>
      </c>
      <c r="C44" s="27" t="s">
        <v>229</v>
      </c>
      <c r="D44" s="27">
        <v>2</v>
      </c>
      <c r="E44" s="15"/>
      <c r="F44" s="19">
        <f t="shared" si="0"/>
        <v>0</v>
      </c>
      <c r="G44" s="20"/>
      <c r="H44" s="19"/>
      <c r="I44" s="22"/>
      <c r="J44" s="23">
        <f t="shared" si="1"/>
        <v>0</v>
      </c>
      <c r="K44" s="6"/>
      <c r="L44" s="6"/>
      <c r="M44" s="6"/>
      <c r="N44" s="6"/>
      <c r="O44" s="6"/>
    </row>
    <row r="45" spans="1:15" s="8" customFormat="1" ht="120" x14ac:dyDescent="0.35">
      <c r="A45" s="5">
        <v>36</v>
      </c>
      <c r="B45" s="48" t="s">
        <v>248</v>
      </c>
      <c r="C45" s="27" t="s">
        <v>229</v>
      </c>
      <c r="D45" s="27">
        <v>10</v>
      </c>
      <c r="E45" s="15"/>
      <c r="F45" s="19">
        <f t="shared" si="0"/>
        <v>0</v>
      </c>
      <c r="G45" s="20"/>
      <c r="H45" s="19"/>
      <c r="I45" s="22"/>
      <c r="J45" s="23">
        <f t="shared" si="1"/>
        <v>0</v>
      </c>
      <c r="K45" s="6"/>
      <c r="L45" s="6"/>
      <c r="M45" s="6"/>
      <c r="N45" s="6"/>
      <c r="O45" s="6"/>
    </row>
    <row r="46" spans="1:15" s="8" customFormat="1" ht="36" x14ac:dyDescent="0.35">
      <c r="A46" s="5">
        <v>37</v>
      </c>
      <c r="B46" s="48" t="s">
        <v>249</v>
      </c>
      <c r="C46" s="27" t="s">
        <v>229</v>
      </c>
      <c r="D46" s="27">
        <v>5</v>
      </c>
      <c r="E46" s="15"/>
      <c r="F46" s="19">
        <f t="shared" si="0"/>
        <v>0</v>
      </c>
      <c r="G46" s="20"/>
      <c r="H46" s="19"/>
      <c r="I46" s="22"/>
      <c r="J46" s="23">
        <f t="shared" si="1"/>
        <v>0</v>
      </c>
      <c r="K46" s="6"/>
      <c r="L46" s="6"/>
      <c r="M46" s="6"/>
      <c r="N46" s="6"/>
      <c r="O46" s="6"/>
    </row>
    <row r="47" spans="1:15" x14ac:dyDescent="0.35">
      <c r="A47" s="49"/>
      <c r="B47" s="13" t="s">
        <v>388</v>
      </c>
      <c r="C47" s="12"/>
      <c r="D47" s="25"/>
      <c r="E47" s="16"/>
      <c r="F47" s="16">
        <f>SUM(F43:F46)</f>
        <v>0</v>
      </c>
      <c r="G47" s="16"/>
      <c r="H47" s="16"/>
      <c r="I47" s="16"/>
      <c r="J47" s="16"/>
      <c r="K47" s="16"/>
      <c r="L47" s="16"/>
      <c r="M47" s="16"/>
      <c r="N47" s="16"/>
      <c r="O47" s="16"/>
    </row>
    <row r="50" spans="1:15" ht="18.5" x14ac:dyDescent="0.35">
      <c r="A50" s="39" t="s">
        <v>226</v>
      </c>
      <c r="B50" s="41"/>
    </row>
    <row r="52" spans="1:15" ht="72.5" x14ac:dyDescent="0.35">
      <c r="A52" s="1" t="s">
        <v>1</v>
      </c>
      <c r="B52" s="3" t="s">
        <v>2</v>
      </c>
      <c r="C52" s="2" t="s">
        <v>3</v>
      </c>
      <c r="D52" s="24" t="s">
        <v>4</v>
      </c>
      <c r="E52" s="14" t="s">
        <v>5</v>
      </c>
      <c r="F52" s="4" t="s">
        <v>6</v>
      </c>
      <c r="G52" s="29" t="s">
        <v>7</v>
      </c>
      <c r="H52" s="4" t="s">
        <v>8</v>
      </c>
      <c r="I52" s="21" t="s">
        <v>9</v>
      </c>
      <c r="J52" s="30" t="s">
        <v>10</v>
      </c>
      <c r="K52" s="31" t="s">
        <v>227</v>
      </c>
      <c r="L52" s="31" t="s">
        <v>11</v>
      </c>
      <c r="M52" s="31" t="s">
        <v>12</v>
      </c>
      <c r="N52" s="2" t="s">
        <v>13</v>
      </c>
      <c r="O52" s="2" t="s">
        <v>14</v>
      </c>
    </row>
    <row r="53" spans="1:15" x14ac:dyDescent="0.35">
      <c r="A53" s="1" t="s">
        <v>15</v>
      </c>
      <c r="B53" s="3" t="s">
        <v>16</v>
      </c>
      <c r="C53" s="1" t="s">
        <v>17</v>
      </c>
      <c r="D53" s="3" t="s">
        <v>18</v>
      </c>
      <c r="E53" s="1" t="s">
        <v>19</v>
      </c>
      <c r="F53" s="3" t="s">
        <v>20</v>
      </c>
      <c r="G53" s="1" t="s">
        <v>21</v>
      </c>
      <c r="H53" s="3" t="s">
        <v>22</v>
      </c>
      <c r="I53" s="1" t="s">
        <v>23</v>
      </c>
      <c r="J53" s="3" t="s">
        <v>24</v>
      </c>
      <c r="K53" s="1" t="s">
        <v>25</v>
      </c>
      <c r="L53" s="3" t="s">
        <v>26</v>
      </c>
      <c r="M53" s="1" t="s">
        <v>27</v>
      </c>
      <c r="N53" s="3" t="s">
        <v>28</v>
      </c>
      <c r="O53" s="1" t="s">
        <v>29</v>
      </c>
    </row>
    <row r="54" spans="1:15" s="8" customFormat="1" ht="48" x14ac:dyDescent="0.35">
      <c r="A54" s="5">
        <v>38</v>
      </c>
      <c r="B54" s="48" t="s">
        <v>250</v>
      </c>
      <c r="C54" s="27" t="s">
        <v>229</v>
      </c>
      <c r="D54" s="27">
        <v>215</v>
      </c>
      <c r="E54" s="17"/>
      <c r="F54" s="19">
        <f t="shared" ref="F54:F117" si="2">+D54*E54</f>
        <v>0</v>
      </c>
      <c r="G54" s="20"/>
      <c r="H54" s="19"/>
      <c r="I54" s="22"/>
      <c r="J54" s="23">
        <f t="shared" ref="J54:J117" si="3">+E54*I54</f>
        <v>0</v>
      </c>
      <c r="K54" s="6"/>
      <c r="L54" s="6"/>
      <c r="M54" s="6"/>
      <c r="N54" s="6"/>
      <c r="O54" s="6"/>
    </row>
    <row r="55" spans="1:15" s="8" customFormat="1" ht="36" x14ac:dyDescent="0.35">
      <c r="A55" s="5">
        <v>39</v>
      </c>
      <c r="B55" s="48" t="s">
        <v>36</v>
      </c>
      <c r="C55" s="27" t="s">
        <v>229</v>
      </c>
      <c r="D55" s="27">
        <v>2275</v>
      </c>
      <c r="E55" s="17"/>
      <c r="F55" s="19">
        <f t="shared" si="2"/>
        <v>0</v>
      </c>
      <c r="G55" s="20"/>
      <c r="H55" s="19"/>
      <c r="I55" s="22"/>
      <c r="J55" s="23">
        <f t="shared" si="3"/>
        <v>0</v>
      </c>
      <c r="K55" s="6"/>
      <c r="L55" s="6"/>
      <c r="M55" s="6"/>
      <c r="N55" s="6"/>
      <c r="O55" s="6"/>
    </row>
    <row r="56" spans="1:15" s="8" customFormat="1" ht="24" x14ac:dyDescent="0.35">
      <c r="A56" s="5">
        <v>40</v>
      </c>
      <c r="B56" s="48" t="s">
        <v>37</v>
      </c>
      <c r="C56" s="27" t="s">
        <v>229</v>
      </c>
      <c r="D56" s="27">
        <v>729</v>
      </c>
      <c r="E56" s="17"/>
      <c r="F56" s="19">
        <f t="shared" si="2"/>
        <v>0</v>
      </c>
      <c r="G56" s="20"/>
      <c r="H56" s="19"/>
      <c r="I56" s="22"/>
      <c r="J56" s="23">
        <f t="shared" si="3"/>
        <v>0</v>
      </c>
      <c r="K56" s="6"/>
      <c r="L56" s="6"/>
      <c r="M56" s="6"/>
      <c r="N56" s="6"/>
      <c r="O56" s="6"/>
    </row>
    <row r="57" spans="1:15" s="8" customFormat="1" ht="36" x14ac:dyDescent="0.35">
      <c r="A57" s="5">
        <v>41</v>
      </c>
      <c r="B57" s="48" t="s">
        <v>38</v>
      </c>
      <c r="C57" s="27" t="s">
        <v>229</v>
      </c>
      <c r="D57" s="27">
        <v>1142</v>
      </c>
      <c r="E57" s="17"/>
      <c r="F57" s="19">
        <f t="shared" si="2"/>
        <v>0</v>
      </c>
      <c r="G57" s="20"/>
      <c r="H57" s="19"/>
      <c r="I57" s="22"/>
      <c r="J57" s="23">
        <f t="shared" si="3"/>
        <v>0</v>
      </c>
      <c r="K57" s="6"/>
      <c r="L57" s="6"/>
      <c r="M57" s="6"/>
      <c r="N57" s="6"/>
      <c r="O57" s="6"/>
    </row>
    <row r="58" spans="1:15" s="8" customFormat="1" ht="24" x14ac:dyDescent="0.35">
      <c r="A58" s="5">
        <v>42</v>
      </c>
      <c r="B58" s="48" t="s">
        <v>66</v>
      </c>
      <c r="C58" s="27" t="s">
        <v>229</v>
      </c>
      <c r="D58" s="27">
        <v>230</v>
      </c>
      <c r="E58" s="17"/>
      <c r="F58" s="19">
        <f t="shared" si="2"/>
        <v>0</v>
      </c>
      <c r="G58" s="20"/>
      <c r="H58" s="19"/>
      <c r="I58" s="22"/>
      <c r="J58" s="23">
        <f t="shared" si="3"/>
        <v>0</v>
      </c>
      <c r="K58" s="6"/>
      <c r="L58" s="6"/>
      <c r="M58" s="6"/>
      <c r="N58" s="6"/>
      <c r="O58" s="6"/>
    </row>
    <row r="59" spans="1:15" s="8" customFormat="1" ht="36" x14ac:dyDescent="0.35">
      <c r="A59" s="5">
        <v>43</v>
      </c>
      <c r="B59" s="48" t="s">
        <v>39</v>
      </c>
      <c r="C59" s="27" t="s">
        <v>229</v>
      </c>
      <c r="D59" s="27">
        <v>840</v>
      </c>
      <c r="E59" s="17"/>
      <c r="F59" s="19">
        <f t="shared" si="2"/>
        <v>0</v>
      </c>
      <c r="G59" s="20"/>
      <c r="H59" s="19"/>
      <c r="I59" s="22"/>
      <c r="J59" s="23">
        <f t="shared" si="3"/>
        <v>0</v>
      </c>
      <c r="K59" s="6"/>
      <c r="L59" s="6"/>
      <c r="M59" s="6"/>
      <c r="N59" s="6"/>
      <c r="O59" s="6"/>
    </row>
    <row r="60" spans="1:15" s="8" customFormat="1" ht="24" x14ac:dyDescent="0.35">
      <c r="A60" s="5">
        <v>44</v>
      </c>
      <c r="B60" s="48" t="s">
        <v>251</v>
      </c>
      <c r="C60" s="27" t="s">
        <v>229</v>
      </c>
      <c r="D60" s="27">
        <v>250</v>
      </c>
      <c r="E60" s="17"/>
      <c r="F60" s="19">
        <f t="shared" si="2"/>
        <v>0</v>
      </c>
      <c r="G60" s="20"/>
      <c r="H60" s="19"/>
      <c r="I60" s="22"/>
      <c r="J60" s="23">
        <f t="shared" si="3"/>
        <v>0</v>
      </c>
      <c r="K60" s="6"/>
      <c r="L60" s="6"/>
      <c r="M60" s="6"/>
      <c r="N60" s="6"/>
      <c r="O60" s="6"/>
    </row>
    <row r="61" spans="1:15" s="8" customFormat="1" ht="24" x14ac:dyDescent="0.35">
      <c r="A61" s="5">
        <v>45</v>
      </c>
      <c r="B61" s="48" t="s">
        <v>40</v>
      </c>
      <c r="C61" s="27" t="s">
        <v>229</v>
      </c>
      <c r="D61" s="27">
        <v>1</v>
      </c>
      <c r="E61" s="17"/>
      <c r="F61" s="19">
        <f t="shared" si="2"/>
        <v>0</v>
      </c>
      <c r="G61" s="20"/>
      <c r="H61" s="19"/>
      <c r="I61" s="22"/>
      <c r="J61" s="23">
        <f t="shared" si="3"/>
        <v>0</v>
      </c>
      <c r="K61" s="6"/>
      <c r="L61" s="6"/>
      <c r="M61" s="6"/>
      <c r="N61" s="6"/>
      <c r="O61" s="6"/>
    </row>
    <row r="62" spans="1:15" s="8" customFormat="1" ht="24" x14ac:dyDescent="0.35">
      <c r="A62" s="5">
        <v>46</v>
      </c>
      <c r="B62" s="48" t="s">
        <v>41</v>
      </c>
      <c r="C62" s="27" t="s">
        <v>229</v>
      </c>
      <c r="D62" s="27">
        <v>5</v>
      </c>
      <c r="E62" s="17"/>
      <c r="F62" s="19">
        <f t="shared" si="2"/>
        <v>0</v>
      </c>
      <c r="G62" s="20"/>
      <c r="H62" s="19"/>
      <c r="I62" s="22"/>
      <c r="J62" s="23">
        <f t="shared" si="3"/>
        <v>0</v>
      </c>
      <c r="K62" s="6"/>
      <c r="L62" s="6"/>
      <c r="M62" s="6"/>
      <c r="N62" s="6"/>
      <c r="O62" s="6"/>
    </row>
    <row r="63" spans="1:15" s="8" customFormat="1" ht="24" x14ac:dyDescent="0.35">
      <c r="A63" s="5">
        <v>47</v>
      </c>
      <c r="B63" s="48" t="s">
        <v>42</v>
      </c>
      <c r="C63" s="27" t="s">
        <v>229</v>
      </c>
      <c r="D63" s="27">
        <v>20</v>
      </c>
      <c r="E63" s="17"/>
      <c r="F63" s="19">
        <f t="shared" si="2"/>
        <v>0</v>
      </c>
      <c r="G63" s="20"/>
      <c r="H63" s="19"/>
      <c r="I63" s="22"/>
      <c r="J63" s="23">
        <f t="shared" si="3"/>
        <v>0</v>
      </c>
      <c r="K63" s="6"/>
      <c r="L63" s="6"/>
      <c r="M63" s="6"/>
      <c r="N63" s="6"/>
      <c r="O63" s="6"/>
    </row>
    <row r="64" spans="1:15" s="8" customFormat="1" ht="24" x14ac:dyDescent="0.35">
      <c r="A64" s="5">
        <v>48</v>
      </c>
      <c r="B64" s="48" t="s">
        <v>43</v>
      </c>
      <c r="C64" s="27" t="s">
        <v>229</v>
      </c>
      <c r="D64" s="27">
        <v>18</v>
      </c>
      <c r="E64" s="17"/>
      <c r="F64" s="19">
        <f t="shared" si="2"/>
        <v>0</v>
      </c>
      <c r="G64" s="20"/>
      <c r="H64" s="19"/>
      <c r="I64" s="22"/>
      <c r="J64" s="23">
        <f t="shared" si="3"/>
        <v>0</v>
      </c>
      <c r="K64" s="6"/>
      <c r="L64" s="6"/>
      <c r="M64" s="6"/>
      <c r="N64" s="6"/>
      <c r="O64" s="6"/>
    </row>
    <row r="65" spans="1:15" s="8" customFormat="1" ht="24" x14ac:dyDescent="0.35">
      <c r="A65" s="5">
        <v>49</v>
      </c>
      <c r="B65" s="48" t="s">
        <v>44</v>
      </c>
      <c r="C65" s="27" t="s">
        <v>229</v>
      </c>
      <c r="D65" s="27">
        <v>32</v>
      </c>
      <c r="E65" s="17"/>
      <c r="F65" s="19">
        <f t="shared" si="2"/>
        <v>0</v>
      </c>
      <c r="G65" s="20"/>
      <c r="H65" s="19"/>
      <c r="I65" s="22"/>
      <c r="J65" s="23">
        <f t="shared" si="3"/>
        <v>0</v>
      </c>
      <c r="K65" s="6"/>
      <c r="L65" s="6"/>
      <c r="M65" s="6"/>
      <c r="N65" s="6"/>
      <c r="O65" s="6"/>
    </row>
    <row r="66" spans="1:15" s="8" customFormat="1" ht="24" x14ac:dyDescent="0.35">
      <c r="A66" s="5">
        <v>50</v>
      </c>
      <c r="B66" s="48" t="s">
        <v>45</v>
      </c>
      <c r="C66" s="27" t="s">
        <v>229</v>
      </c>
      <c r="D66" s="27">
        <v>31</v>
      </c>
      <c r="E66" s="17"/>
      <c r="F66" s="19">
        <f t="shared" si="2"/>
        <v>0</v>
      </c>
      <c r="G66" s="20"/>
      <c r="H66" s="19"/>
      <c r="I66" s="22"/>
      <c r="J66" s="23">
        <f t="shared" si="3"/>
        <v>0</v>
      </c>
      <c r="K66" s="6"/>
      <c r="L66" s="6"/>
      <c r="M66" s="6"/>
      <c r="N66" s="6"/>
      <c r="O66" s="6"/>
    </row>
    <row r="67" spans="1:15" s="8" customFormat="1" ht="24" x14ac:dyDescent="0.35">
      <c r="A67" s="5">
        <v>51</v>
      </c>
      <c r="B67" s="48" t="s">
        <v>175</v>
      </c>
      <c r="C67" s="27" t="s">
        <v>229</v>
      </c>
      <c r="D67" s="27">
        <v>20</v>
      </c>
      <c r="E67" s="17"/>
      <c r="F67" s="19">
        <f t="shared" si="2"/>
        <v>0</v>
      </c>
      <c r="G67" s="20"/>
      <c r="H67" s="19"/>
      <c r="I67" s="22"/>
      <c r="J67" s="23">
        <f t="shared" si="3"/>
        <v>0</v>
      </c>
      <c r="K67" s="6"/>
      <c r="L67" s="6"/>
      <c r="M67" s="6"/>
      <c r="N67" s="6"/>
      <c r="O67" s="6"/>
    </row>
    <row r="68" spans="1:15" s="8" customFormat="1" ht="24" x14ac:dyDescent="0.35">
      <c r="A68" s="5">
        <v>52</v>
      </c>
      <c r="B68" s="48" t="s">
        <v>176</v>
      </c>
      <c r="C68" s="27" t="s">
        <v>229</v>
      </c>
      <c r="D68" s="27">
        <v>150</v>
      </c>
      <c r="E68" s="17"/>
      <c r="F68" s="19">
        <f t="shared" si="2"/>
        <v>0</v>
      </c>
      <c r="G68" s="20"/>
      <c r="H68" s="19"/>
      <c r="I68" s="22"/>
      <c r="J68" s="23">
        <f t="shared" si="3"/>
        <v>0</v>
      </c>
      <c r="K68" s="6"/>
      <c r="L68" s="6"/>
      <c r="M68" s="6"/>
      <c r="N68" s="6"/>
      <c r="O68" s="6"/>
    </row>
    <row r="69" spans="1:15" s="8" customFormat="1" ht="24" x14ac:dyDescent="0.35">
      <c r="A69" s="5">
        <v>53</v>
      </c>
      <c r="B69" s="48" t="s">
        <v>177</v>
      </c>
      <c r="C69" s="27" t="s">
        <v>229</v>
      </c>
      <c r="D69" s="27">
        <v>10</v>
      </c>
      <c r="E69" s="17"/>
      <c r="F69" s="19">
        <f t="shared" si="2"/>
        <v>0</v>
      </c>
      <c r="G69" s="20"/>
      <c r="H69" s="19"/>
      <c r="I69" s="22"/>
      <c r="J69" s="23">
        <f t="shared" si="3"/>
        <v>0</v>
      </c>
      <c r="K69" s="6"/>
      <c r="L69" s="6"/>
      <c r="M69" s="6"/>
      <c r="N69" s="6"/>
      <c r="O69" s="6"/>
    </row>
    <row r="70" spans="1:15" s="8" customFormat="1" ht="24" x14ac:dyDescent="0.35">
      <c r="A70" s="5">
        <v>54</v>
      </c>
      <c r="B70" s="48" t="s">
        <v>46</v>
      </c>
      <c r="C70" s="27" t="s">
        <v>229</v>
      </c>
      <c r="D70" s="27">
        <v>1</v>
      </c>
      <c r="E70" s="17"/>
      <c r="F70" s="19">
        <f t="shared" si="2"/>
        <v>0</v>
      </c>
      <c r="G70" s="20"/>
      <c r="H70" s="19"/>
      <c r="I70" s="22"/>
      <c r="J70" s="23">
        <f t="shared" si="3"/>
        <v>0</v>
      </c>
      <c r="K70" s="6"/>
      <c r="L70" s="6"/>
      <c r="M70" s="6"/>
      <c r="N70" s="6"/>
      <c r="O70" s="6"/>
    </row>
    <row r="71" spans="1:15" s="8" customFormat="1" ht="36" x14ac:dyDescent="0.35">
      <c r="A71" s="5">
        <v>55</v>
      </c>
      <c r="B71" s="48" t="s">
        <v>47</v>
      </c>
      <c r="C71" s="27" t="s">
        <v>229</v>
      </c>
      <c r="D71" s="27">
        <v>179</v>
      </c>
      <c r="E71" s="17"/>
      <c r="F71" s="19">
        <f t="shared" si="2"/>
        <v>0</v>
      </c>
      <c r="G71" s="20"/>
      <c r="H71" s="19"/>
      <c r="I71" s="22"/>
      <c r="J71" s="23">
        <f t="shared" si="3"/>
        <v>0</v>
      </c>
      <c r="K71" s="6"/>
      <c r="L71" s="6"/>
      <c r="M71" s="6"/>
      <c r="N71" s="6"/>
      <c r="O71" s="6"/>
    </row>
    <row r="72" spans="1:15" s="8" customFormat="1" ht="36" x14ac:dyDescent="0.35">
      <c r="A72" s="5">
        <v>56</v>
      </c>
      <c r="B72" s="48" t="s">
        <v>252</v>
      </c>
      <c r="C72" s="50" t="s">
        <v>229</v>
      </c>
      <c r="D72" s="50">
        <v>750</v>
      </c>
      <c r="E72" s="17"/>
      <c r="F72" s="19">
        <f t="shared" si="2"/>
        <v>0</v>
      </c>
      <c r="G72" s="20"/>
      <c r="H72" s="19"/>
      <c r="I72" s="22"/>
      <c r="J72" s="23">
        <f t="shared" si="3"/>
        <v>0</v>
      </c>
      <c r="K72" s="6"/>
      <c r="L72" s="6"/>
      <c r="M72" s="6"/>
      <c r="N72" s="6"/>
      <c r="O72" s="6"/>
    </row>
    <row r="73" spans="1:15" s="8" customFormat="1" ht="36" x14ac:dyDescent="0.35">
      <c r="A73" s="5">
        <v>57</v>
      </c>
      <c r="B73" s="48" t="s">
        <v>48</v>
      </c>
      <c r="C73" s="27" t="s">
        <v>229</v>
      </c>
      <c r="D73" s="27">
        <f>92*50</f>
        <v>4600</v>
      </c>
      <c r="E73" s="17"/>
      <c r="F73" s="19">
        <f t="shared" si="2"/>
        <v>0</v>
      </c>
      <c r="G73" s="20"/>
      <c r="H73" s="19"/>
      <c r="I73" s="22"/>
      <c r="J73" s="23">
        <f t="shared" si="3"/>
        <v>0</v>
      </c>
      <c r="K73" s="6"/>
      <c r="L73" s="6"/>
      <c r="M73" s="6"/>
      <c r="N73" s="6"/>
      <c r="O73" s="6"/>
    </row>
    <row r="74" spans="1:15" s="8" customFormat="1" ht="36" x14ac:dyDescent="0.35">
      <c r="A74" s="5">
        <v>58</v>
      </c>
      <c r="B74" s="48" t="s">
        <v>49</v>
      </c>
      <c r="C74" s="27" t="s">
        <v>229</v>
      </c>
      <c r="D74" s="27">
        <f>49*25</f>
        <v>1225</v>
      </c>
      <c r="E74" s="17"/>
      <c r="F74" s="19">
        <f t="shared" si="2"/>
        <v>0</v>
      </c>
      <c r="G74" s="20"/>
      <c r="H74" s="19"/>
      <c r="I74" s="22"/>
      <c r="J74" s="23">
        <f t="shared" si="3"/>
        <v>0</v>
      </c>
      <c r="K74" s="6"/>
      <c r="L74" s="6"/>
      <c r="M74" s="6"/>
      <c r="N74" s="6"/>
      <c r="O74" s="6"/>
    </row>
    <row r="75" spans="1:15" s="8" customFormat="1" ht="36" x14ac:dyDescent="0.35">
      <c r="A75" s="5">
        <v>59</v>
      </c>
      <c r="B75" s="48" t="s">
        <v>50</v>
      </c>
      <c r="C75" s="27" t="s">
        <v>229</v>
      </c>
      <c r="D75" s="27">
        <f>184*25</f>
        <v>4600</v>
      </c>
      <c r="E75" s="17"/>
      <c r="F75" s="19">
        <f t="shared" si="2"/>
        <v>0</v>
      </c>
      <c r="G75" s="20"/>
      <c r="H75" s="19"/>
      <c r="I75" s="22"/>
      <c r="J75" s="23">
        <f t="shared" si="3"/>
        <v>0</v>
      </c>
      <c r="K75" s="6"/>
      <c r="L75" s="6"/>
      <c r="M75" s="6"/>
      <c r="N75" s="6"/>
      <c r="O75" s="6"/>
    </row>
    <row r="76" spans="1:15" s="8" customFormat="1" ht="156" x14ac:dyDescent="0.35">
      <c r="A76" s="5">
        <v>60</v>
      </c>
      <c r="B76" s="48" t="s">
        <v>253</v>
      </c>
      <c r="C76" s="27" t="s">
        <v>229</v>
      </c>
      <c r="D76" s="27">
        <v>6</v>
      </c>
      <c r="E76" s="17"/>
      <c r="F76" s="19">
        <f t="shared" si="2"/>
        <v>0</v>
      </c>
      <c r="G76" s="20"/>
      <c r="H76" s="19"/>
      <c r="I76" s="22"/>
      <c r="J76" s="23">
        <f t="shared" si="3"/>
        <v>0</v>
      </c>
      <c r="K76" s="6"/>
      <c r="L76" s="6"/>
      <c r="M76" s="6"/>
      <c r="N76" s="6"/>
      <c r="O76" s="6"/>
    </row>
    <row r="77" spans="1:15" s="8" customFormat="1" ht="48" x14ac:dyDescent="0.35">
      <c r="A77" s="5">
        <v>61</v>
      </c>
      <c r="B77" s="48" t="s">
        <v>254</v>
      </c>
      <c r="C77" s="27" t="s">
        <v>229</v>
      </c>
      <c r="D77" s="27">
        <v>40</v>
      </c>
      <c r="E77" s="17"/>
      <c r="F77" s="19">
        <f t="shared" si="2"/>
        <v>0</v>
      </c>
      <c r="G77" s="20"/>
      <c r="H77" s="19"/>
      <c r="I77" s="22"/>
      <c r="J77" s="23">
        <f t="shared" si="3"/>
        <v>0</v>
      </c>
      <c r="K77" s="6"/>
      <c r="L77" s="6"/>
      <c r="M77" s="6"/>
      <c r="N77" s="6"/>
      <c r="O77" s="6"/>
    </row>
    <row r="78" spans="1:15" s="8" customFormat="1" ht="12" x14ac:dyDescent="0.35">
      <c r="A78" s="5">
        <v>62</v>
      </c>
      <c r="B78" s="48" t="s">
        <v>255</v>
      </c>
      <c r="C78" s="50" t="s">
        <v>229</v>
      </c>
      <c r="D78" s="50">
        <v>50</v>
      </c>
      <c r="E78" s="17"/>
      <c r="F78" s="19">
        <f t="shared" si="2"/>
        <v>0</v>
      </c>
      <c r="G78" s="20"/>
      <c r="H78" s="19"/>
      <c r="I78" s="22"/>
      <c r="J78" s="23">
        <f t="shared" si="3"/>
        <v>0</v>
      </c>
      <c r="K78" s="6"/>
      <c r="L78" s="6"/>
      <c r="M78" s="6"/>
      <c r="N78" s="6"/>
      <c r="O78" s="6"/>
    </row>
    <row r="79" spans="1:15" s="8" customFormat="1" ht="12" x14ac:dyDescent="0.35">
      <c r="A79" s="5">
        <v>63</v>
      </c>
      <c r="B79" s="48" t="s">
        <v>256</v>
      </c>
      <c r="C79" s="27" t="s">
        <v>229</v>
      </c>
      <c r="D79" s="27">
        <v>230</v>
      </c>
      <c r="E79" s="17"/>
      <c r="F79" s="19">
        <f t="shared" si="2"/>
        <v>0</v>
      </c>
      <c r="G79" s="20"/>
      <c r="H79" s="19"/>
      <c r="I79" s="22"/>
      <c r="J79" s="23">
        <f t="shared" si="3"/>
        <v>0</v>
      </c>
      <c r="K79" s="6"/>
      <c r="L79" s="6"/>
      <c r="M79" s="6"/>
      <c r="N79" s="6"/>
      <c r="O79" s="6"/>
    </row>
    <row r="80" spans="1:15" s="8" customFormat="1" ht="12" x14ac:dyDescent="0.35">
      <c r="A80" s="5">
        <v>64</v>
      </c>
      <c r="B80" s="48" t="s">
        <v>58</v>
      </c>
      <c r="C80" s="27" t="s">
        <v>229</v>
      </c>
      <c r="D80" s="27">
        <v>550</v>
      </c>
      <c r="E80" s="17"/>
      <c r="F80" s="19">
        <f t="shared" si="2"/>
        <v>0</v>
      </c>
      <c r="G80" s="20"/>
      <c r="H80" s="19"/>
      <c r="I80" s="22"/>
      <c r="J80" s="23">
        <f t="shared" si="3"/>
        <v>0</v>
      </c>
      <c r="K80" s="6"/>
      <c r="L80" s="6"/>
      <c r="M80" s="6"/>
      <c r="N80" s="6"/>
      <c r="O80" s="6"/>
    </row>
    <row r="81" spans="1:15" s="8" customFormat="1" ht="12" x14ac:dyDescent="0.35">
      <c r="A81" s="5">
        <v>65</v>
      </c>
      <c r="B81" s="48" t="s">
        <v>59</v>
      </c>
      <c r="C81" s="27" t="s">
        <v>229</v>
      </c>
      <c r="D81" s="27">
        <v>140</v>
      </c>
      <c r="E81" s="17"/>
      <c r="F81" s="19">
        <f t="shared" si="2"/>
        <v>0</v>
      </c>
      <c r="G81" s="20"/>
      <c r="H81" s="19"/>
      <c r="I81" s="22"/>
      <c r="J81" s="23">
        <f t="shared" si="3"/>
        <v>0</v>
      </c>
      <c r="K81" s="6"/>
      <c r="L81" s="6"/>
      <c r="M81" s="6"/>
      <c r="N81" s="6"/>
      <c r="O81" s="6"/>
    </row>
    <row r="82" spans="1:15" s="8" customFormat="1" ht="12" x14ac:dyDescent="0.35">
      <c r="A82" s="5">
        <v>66</v>
      </c>
      <c r="B82" s="48" t="s">
        <v>169</v>
      </c>
      <c r="C82" s="27" t="s">
        <v>229</v>
      </c>
      <c r="D82" s="27">
        <v>16</v>
      </c>
      <c r="E82" s="17"/>
      <c r="F82" s="19">
        <f t="shared" si="2"/>
        <v>0</v>
      </c>
      <c r="G82" s="20"/>
      <c r="H82" s="19"/>
      <c r="I82" s="22"/>
      <c r="J82" s="23">
        <f t="shared" si="3"/>
        <v>0</v>
      </c>
      <c r="K82" s="6"/>
      <c r="L82" s="6"/>
      <c r="M82" s="6"/>
      <c r="N82" s="6"/>
      <c r="O82" s="6"/>
    </row>
    <row r="83" spans="1:15" s="8" customFormat="1" ht="24" x14ac:dyDescent="0.35">
      <c r="A83" s="5">
        <v>67</v>
      </c>
      <c r="B83" s="48" t="s">
        <v>67</v>
      </c>
      <c r="C83" s="27" t="s">
        <v>229</v>
      </c>
      <c r="D83" s="27">
        <v>1</v>
      </c>
      <c r="E83" s="17"/>
      <c r="F83" s="19">
        <f t="shared" si="2"/>
        <v>0</v>
      </c>
      <c r="G83" s="20"/>
      <c r="H83" s="19"/>
      <c r="I83" s="22"/>
      <c r="J83" s="23">
        <f t="shared" si="3"/>
        <v>0</v>
      </c>
      <c r="K83" s="6"/>
      <c r="L83" s="6"/>
      <c r="M83" s="6"/>
      <c r="N83" s="6"/>
      <c r="O83" s="6"/>
    </row>
    <row r="84" spans="1:15" s="8" customFormat="1" ht="36" x14ac:dyDescent="0.35">
      <c r="A84" s="5">
        <v>68</v>
      </c>
      <c r="B84" s="48" t="s">
        <v>60</v>
      </c>
      <c r="C84" s="27" t="s">
        <v>229</v>
      </c>
      <c r="D84" s="27">
        <f>523*100</f>
        <v>52300</v>
      </c>
      <c r="E84" s="17"/>
      <c r="F84" s="19">
        <f t="shared" si="2"/>
        <v>0</v>
      </c>
      <c r="G84" s="20"/>
      <c r="H84" s="19"/>
      <c r="I84" s="22"/>
      <c r="J84" s="23">
        <f t="shared" si="3"/>
        <v>0</v>
      </c>
      <c r="K84" s="6"/>
      <c r="L84" s="6"/>
      <c r="M84" s="6"/>
      <c r="N84" s="6"/>
      <c r="O84" s="6"/>
    </row>
    <row r="85" spans="1:15" s="8" customFormat="1" ht="24" x14ac:dyDescent="0.35">
      <c r="A85" s="5">
        <v>69</v>
      </c>
      <c r="B85" s="48" t="s">
        <v>62</v>
      </c>
      <c r="C85" s="27" t="s">
        <v>229</v>
      </c>
      <c r="D85" s="27">
        <f>60*50</f>
        <v>3000</v>
      </c>
      <c r="E85" s="17"/>
      <c r="F85" s="19">
        <f t="shared" si="2"/>
        <v>0</v>
      </c>
      <c r="G85" s="20"/>
      <c r="H85" s="19"/>
      <c r="I85" s="22"/>
      <c r="J85" s="23">
        <f t="shared" si="3"/>
        <v>0</v>
      </c>
      <c r="K85" s="6"/>
      <c r="L85" s="6"/>
      <c r="M85" s="6"/>
      <c r="N85" s="6"/>
      <c r="O85" s="6"/>
    </row>
    <row r="86" spans="1:15" s="8" customFormat="1" ht="24" x14ac:dyDescent="0.35">
      <c r="A86" s="5">
        <v>70</v>
      </c>
      <c r="B86" s="48" t="s">
        <v>63</v>
      </c>
      <c r="C86" s="27" t="s">
        <v>229</v>
      </c>
      <c r="D86" s="27">
        <f>24*50</f>
        <v>1200</v>
      </c>
      <c r="E86" s="17"/>
      <c r="F86" s="19">
        <f t="shared" si="2"/>
        <v>0</v>
      </c>
      <c r="G86" s="20"/>
      <c r="H86" s="19"/>
      <c r="I86" s="22"/>
      <c r="J86" s="23">
        <f t="shared" si="3"/>
        <v>0</v>
      </c>
      <c r="K86" s="6"/>
      <c r="L86" s="6"/>
      <c r="M86" s="6"/>
      <c r="N86" s="6"/>
      <c r="O86" s="6"/>
    </row>
    <row r="87" spans="1:15" s="8" customFormat="1" ht="60" x14ac:dyDescent="0.35">
      <c r="A87" s="5">
        <v>71</v>
      </c>
      <c r="B87" s="48" t="s">
        <v>257</v>
      </c>
      <c r="C87" s="50" t="s">
        <v>229</v>
      </c>
      <c r="D87" s="50">
        <v>210</v>
      </c>
      <c r="E87" s="17"/>
      <c r="F87" s="19">
        <f t="shared" si="2"/>
        <v>0</v>
      </c>
      <c r="G87" s="20"/>
      <c r="H87" s="19"/>
      <c r="I87" s="22"/>
      <c r="J87" s="23">
        <f t="shared" si="3"/>
        <v>0</v>
      </c>
      <c r="K87" s="6"/>
      <c r="L87" s="6"/>
      <c r="M87" s="6"/>
      <c r="N87" s="6"/>
      <c r="O87" s="6"/>
    </row>
    <row r="88" spans="1:15" s="8" customFormat="1" ht="24" x14ac:dyDescent="0.35">
      <c r="A88" s="5">
        <v>72</v>
      </c>
      <c r="B88" s="48" t="s">
        <v>258</v>
      </c>
      <c r="C88" s="50" t="s">
        <v>229</v>
      </c>
      <c r="D88" s="50">
        <v>25</v>
      </c>
      <c r="E88" s="17"/>
      <c r="F88" s="19">
        <f t="shared" si="2"/>
        <v>0</v>
      </c>
      <c r="G88" s="20"/>
      <c r="H88" s="19"/>
      <c r="I88" s="22"/>
      <c r="J88" s="23">
        <f t="shared" si="3"/>
        <v>0</v>
      </c>
      <c r="K88" s="6"/>
      <c r="L88" s="6"/>
      <c r="M88" s="6"/>
      <c r="N88" s="6"/>
      <c r="O88" s="6"/>
    </row>
    <row r="89" spans="1:15" s="8" customFormat="1" ht="12" x14ac:dyDescent="0.35">
      <c r="A89" s="5">
        <v>73</v>
      </c>
      <c r="B89" s="48" t="s">
        <v>259</v>
      </c>
      <c r="C89" s="27" t="s">
        <v>229</v>
      </c>
      <c r="D89" s="27">
        <v>20</v>
      </c>
      <c r="E89" s="17"/>
      <c r="F89" s="19">
        <f t="shared" si="2"/>
        <v>0</v>
      </c>
      <c r="G89" s="20"/>
      <c r="H89" s="19"/>
      <c r="I89" s="22"/>
      <c r="J89" s="23">
        <f t="shared" si="3"/>
        <v>0</v>
      </c>
      <c r="K89" s="6"/>
      <c r="L89" s="6"/>
      <c r="M89" s="6"/>
      <c r="N89" s="6"/>
      <c r="O89" s="6"/>
    </row>
    <row r="90" spans="1:15" s="8" customFormat="1" ht="12" x14ac:dyDescent="0.35">
      <c r="A90" s="5">
        <v>74</v>
      </c>
      <c r="B90" s="48" t="s">
        <v>260</v>
      </c>
      <c r="C90" s="27" t="s">
        <v>229</v>
      </c>
      <c r="D90" s="27">
        <v>51</v>
      </c>
      <c r="E90" s="17"/>
      <c r="F90" s="19">
        <f t="shared" si="2"/>
        <v>0</v>
      </c>
      <c r="G90" s="20"/>
      <c r="H90" s="19"/>
      <c r="I90" s="22"/>
      <c r="J90" s="23">
        <f t="shared" si="3"/>
        <v>0</v>
      </c>
      <c r="K90" s="6"/>
      <c r="L90" s="6"/>
      <c r="M90" s="6"/>
      <c r="N90" s="6"/>
      <c r="O90" s="6"/>
    </row>
    <row r="91" spans="1:15" s="8" customFormat="1" ht="12" x14ac:dyDescent="0.35">
      <c r="A91" s="5">
        <v>75</v>
      </c>
      <c r="B91" s="48" t="s">
        <v>64</v>
      </c>
      <c r="C91" s="27" t="s">
        <v>229</v>
      </c>
      <c r="D91" s="27">
        <v>32</v>
      </c>
      <c r="E91" s="17"/>
      <c r="F91" s="19">
        <f t="shared" si="2"/>
        <v>0</v>
      </c>
      <c r="G91" s="20"/>
      <c r="H91" s="19"/>
      <c r="I91" s="22"/>
      <c r="J91" s="23">
        <f t="shared" si="3"/>
        <v>0</v>
      </c>
      <c r="K91" s="6"/>
      <c r="L91" s="6"/>
      <c r="M91" s="6"/>
      <c r="N91" s="6"/>
      <c r="O91" s="6"/>
    </row>
    <row r="92" spans="1:15" s="8" customFormat="1" ht="12" x14ac:dyDescent="0.35">
      <c r="A92" s="5">
        <v>76</v>
      </c>
      <c r="B92" s="48" t="s">
        <v>170</v>
      </c>
      <c r="C92" s="27" t="s">
        <v>229</v>
      </c>
      <c r="D92" s="27">
        <v>100</v>
      </c>
      <c r="E92" s="17"/>
      <c r="F92" s="19">
        <f t="shared" si="2"/>
        <v>0</v>
      </c>
      <c r="G92" s="20"/>
      <c r="H92" s="19"/>
      <c r="I92" s="22"/>
      <c r="J92" s="23">
        <f t="shared" si="3"/>
        <v>0</v>
      </c>
      <c r="K92" s="6"/>
      <c r="L92" s="6"/>
      <c r="M92" s="6"/>
      <c r="N92" s="6"/>
      <c r="O92" s="6"/>
    </row>
    <row r="93" spans="1:15" s="8" customFormat="1" ht="12" x14ac:dyDescent="0.35">
      <c r="A93" s="5">
        <v>77</v>
      </c>
      <c r="B93" s="48" t="s">
        <v>171</v>
      </c>
      <c r="C93" s="27" t="s">
        <v>229</v>
      </c>
      <c r="D93" s="27">
        <v>200</v>
      </c>
      <c r="E93" s="17"/>
      <c r="F93" s="19">
        <f t="shared" si="2"/>
        <v>0</v>
      </c>
      <c r="G93" s="20"/>
      <c r="H93" s="19"/>
      <c r="I93" s="22"/>
      <c r="J93" s="23">
        <f t="shared" si="3"/>
        <v>0</v>
      </c>
      <c r="K93" s="6"/>
      <c r="L93" s="6"/>
      <c r="M93" s="6"/>
      <c r="N93" s="6"/>
      <c r="O93" s="6"/>
    </row>
    <row r="94" spans="1:15" s="8" customFormat="1" ht="12" x14ac:dyDescent="0.35">
      <c r="A94" s="5">
        <v>78</v>
      </c>
      <c r="B94" s="48" t="s">
        <v>65</v>
      </c>
      <c r="C94" s="27" t="s">
        <v>229</v>
      </c>
      <c r="D94" s="27">
        <v>11</v>
      </c>
      <c r="E94" s="17"/>
      <c r="F94" s="19">
        <f t="shared" si="2"/>
        <v>0</v>
      </c>
      <c r="G94" s="20"/>
      <c r="H94" s="19"/>
      <c r="I94" s="22"/>
      <c r="J94" s="23">
        <f t="shared" si="3"/>
        <v>0</v>
      </c>
      <c r="K94" s="6"/>
      <c r="L94" s="6"/>
      <c r="M94" s="6"/>
      <c r="N94" s="6"/>
      <c r="O94" s="6"/>
    </row>
    <row r="95" spans="1:15" s="8" customFormat="1" ht="24" x14ac:dyDescent="0.35">
      <c r="A95" s="5">
        <v>79</v>
      </c>
      <c r="B95" s="48" t="s">
        <v>68</v>
      </c>
      <c r="C95" s="27" t="s">
        <v>229</v>
      </c>
      <c r="D95" s="27">
        <v>100</v>
      </c>
      <c r="E95" s="17"/>
      <c r="F95" s="19">
        <f t="shared" si="2"/>
        <v>0</v>
      </c>
      <c r="G95" s="20"/>
      <c r="H95" s="19"/>
      <c r="I95" s="22"/>
      <c r="J95" s="23">
        <f t="shared" si="3"/>
        <v>0</v>
      </c>
      <c r="K95" s="6"/>
      <c r="L95" s="6"/>
      <c r="M95" s="6"/>
      <c r="N95" s="6"/>
      <c r="O95" s="6"/>
    </row>
    <row r="96" spans="1:15" s="8" customFormat="1" ht="12" x14ac:dyDescent="0.35">
      <c r="A96" s="5">
        <v>80</v>
      </c>
      <c r="B96" s="48" t="s">
        <v>261</v>
      </c>
      <c r="C96" s="27" t="s">
        <v>229</v>
      </c>
      <c r="D96" s="50">
        <v>1000</v>
      </c>
      <c r="E96" s="17"/>
      <c r="F96" s="19">
        <f t="shared" si="2"/>
        <v>0</v>
      </c>
      <c r="G96" s="20"/>
      <c r="H96" s="19"/>
      <c r="I96" s="22"/>
      <c r="J96" s="23">
        <f t="shared" si="3"/>
        <v>0</v>
      </c>
      <c r="K96" s="6"/>
      <c r="L96" s="6"/>
      <c r="M96" s="6"/>
      <c r="N96" s="6"/>
      <c r="O96" s="6"/>
    </row>
    <row r="97" spans="1:15" s="8" customFormat="1" ht="12" x14ac:dyDescent="0.35">
      <c r="A97" s="5">
        <v>81</v>
      </c>
      <c r="B97" s="48" t="s">
        <v>71</v>
      </c>
      <c r="C97" s="27" t="s">
        <v>229</v>
      </c>
      <c r="D97" s="27">
        <f>13*500</f>
        <v>6500</v>
      </c>
      <c r="E97" s="17"/>
      <c r="F97" s="19">
        <f t="shared" si="2"/>
        <v>0</v>
      </c>
      <c r="G97" s="20"/>
      <c r="H97" s="19"/>
      <c r="I97" s="22"/>
      <c r="J97" s="23">
        <f t="shared" si="3"/>
        <v>0</v>
      </c>
      <c r="K97" s="6"/>
      <c r="L97" s="6"/>
      <c r="M97" s="6"/>
      <c r="N97" s="6"/>
      <c r="O97" s="6"/>
    </row>
    <row r="98" spans="1:15" s="8" customFormat="1" ht="24" x14ac:dyDescent="0.35">
      <c r="A98" s="5">
        <v>82</v>
      </c>
      <c r="B98" s="48" t="s">
        <v>61</v>
      </c>
      <c r="C98" s="27" t="s">
        <v>229</v>
      </c>
      <c r="D98" s="27">
        <f>7*500</f>
        <v>3500</v>
      </c>
      <c r="E98" s="17"/>
      <c r="F98" s="19">
        <f t="shared" si="2"/>
        <v>0</v>
      </c>
      <c r="G98" s="20"/>
      <c r="H98" s="19"/>
      <c r="I98" s="22"/>
      <c r="J98" s="23">
        <f t="shared" si="3"/>
        <v>0</v>
      </c>
      <c r="K98" s="6"/>
      <c r="L98" s="6"/>
      <c r="M98" s="6"/>
      <c r="N98" s="6"/>
      <c r="O98" s="6"/>
    </row>
    <row r="99" spans="1:15" s="8" customFormat="1" ht="24" x14ac:dyDescent="0.35">
      <c r="A99" s="5">
        <v>83</v>
      </c>
      <c r="B99" s="48" t="s">
        <v>132</v>
      </c>
      <c r="C99" s="27" t="s">
        <v>229</v>
      </c>
      <c r="D99" s="27">
        <v>20</v>
      </c>
      <c r="E99" s="17"/>
      <c r="F99" s="19">
        <f t="shared" si="2"/>
        <v>0</v>
      </c>
      <c r="G99" s="20"/>
      <c r="H99" s="19"/>
      <c r="I99" s="22"/>
      <c r="J99" s="23">
        <f t="shared" si="3"/>
        <v>0</v>
      </c>
      <c r="K99" s="6"/>
      <c r="L99" s="6"/>
      <c r="M99" s="6"/>
      <c r="N99" s="6"/>
      <c r="O99" s="6"/>
    </row>
    <row r="100" spans="1:15" s="8" customFormat="1" ht="36" x14ac:dyDescent="0.35">
      <c r="A100" s="5">
        <v>84</v>
      </c>
      <c r="B100" s="48" t="s">
        <v>69</v>
      </c>
      <c r="C100" s="27" t="s">
        <v>229</v>
      </c>
      <c r="D100" s="27">
        <v>1</v>
      </c>
      <c r="E100" s="17"/>
      <c r="F100" s="19">
        <f t="shared" si="2"/>
        <v>0</v>
      </c>
      <c r="G100" s="20"/>
      <c r="H100" s="19"/>
      <c r="I100" s="22"/>
      <c r="J100" s="23">
        <f t="shared" si="3"/>
        <v>0</v>
      </c>
      <c r="K100" s="6"/>
      <c r="L100" s="6"/>
      <c r="M100" s="6"/>
      <c r="N100" s="6"/>
      <c r="O100" s="6"/>
    </row>
    <row r="101" spans="1:15" s="8" customFormat="1" ht="24" x14ac:dyDescent="0.35">
      <c r="A101" s="5">
        <v>85</v>
      </c>
      <c r="B101" s="48" t="s">
        <v>262</v>
      </c>
      <c r="C101" s="27" t="s">
        <v>229</v>
      </c>
      <c r="D101" s="27">
        <v>48</v>
      </c>
      <c r="E101" s="17"/>
      <c r="F101" s="19">
        <f t="shared" si="2"/>
        <v>0</v>
      </c>
      <c r="G101" s="20"/>
      <c r="H101" s="19"/>
      <c r="I101" s="22"/>
      <c r="J101" s="23">
        <f t="shared" si="3"/>
        <v>0</v>
      </c>
      <c r="K101" s="6"/>
      <c r="L101" s="6"/>
      <c r="M101" s="6"/>
      <c r="N101" s="6"/>
      <c r="O101" s="6"/>
    </row>
    <row r="102" spans="1:15" s="8" customFormat="1" ht="24" x14ac:dyDescent="0.35">
      <c r="A102" s="5">
        <v>86</v>
      </c>
      <c r="B102" s="48" t="s">
        <v>263</v>
      </c>
      <c r="C102" s="50" t="s">
        <v>229</v>
      </c>
      <c r="D102" s="50">
        <f>129*12</f>
        <v>1548</v>
      </c>
      <c r="E102" s="17"/>
      <c r="F102" s="19">
        <f t="shared" si="2"/>
        <v>0</v>
      </c>
      <c r="G102" s="20"/>
      <c r="H102" s="19"/>
      <c r="I102" s="22"/>
      <c r="J102" s="23">
        <f t="shared" si="3"/>
        <v>0</v>
      </c>
      <c r="K102" s="6"/>
      <c r="L102" s="6"/>
      <c r="M102" s="6"/>
      <c r="N102" s="6"/>
      <c r="O102" s="6"/>
    </row>
    <row r="103" spans="1:15" s="8" customFormat="1" ht="24" x14ac:dyDescent="0.35">
      <c r="A103" s="5">
        <v>87</v>
      </c>
      <c r="B103" s="48" t="s">
        <v>264</v>
      </c>
      <c r="C103" s="27" t="s">
        <v>229</v>
      </c>
      <c r="D103" s="27">
        <v>66</v>
      </c>
      <c r="E103" s="17"/>
      <c r="F103" s="19">
        <f t="shared" si="2"/>
        <v>0</v>
      </c>
      <c r="G103" s="20"/>
      <c r="H103" s="19"/>
      <c r="I103" s="22"/>
      <c r="J103" s="23">
        <f t="shared" si="3"/>
        <v>0</v>
      </c>
      <c r="K103" s="6"/>
      <c r="L103" s="6"/>
      <c r="M103" s="6"/>
      <c r="N103" s="6"/>
      <c r="O103" s="6"/>
    </row>
    <row r="104" spans="1:15" s="8" customFormat="1" ht="24" x14ac:dyDescent="0.35">
      <c r="A104" s="5">
        <v>88</v>
      </c>
      <c r="B104" s="48" t="s">
        <v>265</v>
      </c>
      <c r="C104" s="27" t="s">
        <v>229</v>
      </c>
      <c r="D104" s="27">
        <v>1</v>
      </c>
      <c r="E104" s="17"/>
      <c r="F104" s="19">
        <f t="shared" si="2"/>
        <v>0</v>
      </c>
      <c r="G104" s="20"/>
      <c r="H104" s="19"/>
      <c r="I104" s="22"/>
      <c r="J104" s="23">
        <f t="shared" si="3"/>
        <v>0</v>
      </c>
      <c r="K104" s="6"/>
      <c r="L104" s="6"/>
      <c r="M104" s="6"/>
      <c r="N104" s="6"/>
      <c r="O104" s="6"/>
    </row>
    <row r="105" spans="1:15" s="8" customFormat="1" ht="24" x14ac:dyDescent="0.35">
      <c r="A105" s="5">
        <v>89</v>
      </c>
      <c r="B105" s="48" t="s">
        <v>178</v>
      </c>
      <c r="C105" s="27" t="s">
        <v>229</v>
      </c>
      <c r="D105" s="27">
        <v>5</v>
      </c>
      <c r="E105" s="17"/>
      <c r="F105" s="19">
        <f t="shared" si="2"/>
        <v>0</v>
      </c>
      <c r="G105" s="20"/>
      <c r="H105" s="19"/>
      <c r="I105" s="22"/>
      <c r="J105" s="23">
        <f t="shared" si="3"/>
        <v>0</v>
      </c>
      <c r="K105" s="6"/>
      <c r="L105" s="6"/>
      <c r="M105" s="6"/>
      <c r="N105" s="6"/>
      <c r="O105" s="6"/>
    </row>
    <row r="106" spans="1:15" s="8" customFormat="1" ht="24" x14ac:dyDescent="0.35">
      <c r="A106" s="5">
        <v>90</v>
      </c>
      <c r="B106" s="48" t="s">
        <v>179</v>
      </c>
      <c r="C106" s="27" t="s">
        <v>229</v>
      </c>
      <c r="D106" s="27">
        <v>2</v>
      </c>
      <c r="E106" s="17"/>
      <c r="F106" s="19">
        <f t="shared" si="2"/>
        <v>0</v>
      </c>
      <c r="G106" s="20"/>
      <c r="H106" s="19"/>
      <c r="I106" s="22"/>
      <c r="J106" s="23">
        <f t="shared" si="3"/>
        <v>0</v>
      </c>
      <c r="K106" s="6"/>
      <c r="L106" s="6"/>
      <c r="M106" s="6"/>
      <c r="N106" s="6"/>
      <c r="O106" s="6"/>
    </row>
    <row r="107" spans="1:15" s="8" customFormat="1" ht="24" x14ac:dyDescent="0.35">
      <c r="A107" s="5">
        <v>91</v>
      </c>
      <c r="B107" s="48" t="s">
        <v>266</v>
      </c>
      <c r="C107" s="27" t="s">
        <v>229</v>
      </c>
      <c r="D107" s="27">
        <v>1</v>
      </c>
      <c r="E107" s="17"/>
      <c r="F107" s="19">
        <f t="shared" si="2"/>
        <v>0</v>
      </c>
      <c r="G107" s="20"/>
      <c r="H107" s="19"/>
      <c r="I107" s="22"/>
      <c r="J107" s="23">
        <f t="shared" si="3"/>
        <v>0</v>
      </c>
      <c r="K107" s="6"/>
      <c r="L107" s="6"/>
      <c r="M107" s="6"/>
      <c r="N107" s="6"/>
      <c r="O107" s="6"/>
    </row>
    <row r="108" spans="1:15" s="8" customFormat="1" ht="24" x14ac:dyDescent="0.35">
      <c r="A108" s="5">
        <v>92</v>
      </c>
      <c r="B108" s="48" t="s">
        <v>267</v>
      </c>
      <c r="C108" s="27" t="s">
        <v>229</v>
      </c>
      <c r="D108" s="27">
        <v>1</v>
      </c>
      <c r="E108" s="17"/>
      <c r="F108" s="19">
        <f t="shared" si="2"/>
        <v>0</v>
      </c>
      <c r="G108" s="20"/>
      <c r="H108" s="19"/>
      <c r="I108" s="22"/>
      <c r="J108" s="23">
        <f t="shared" si="3"/>
        <v>0</v>
      </c>
      <c r="K108" s="6"/>
      <c r="L108" s="6"/>
      <c r="M108" s="6"/>
      <c r="N108" s="6"/>
      <c r="O108" s="6"/>
    </row>
    <row r="109" spans="1:15" s="8" customFormat="1" ht="24" x14ac:dyDescent="0.35">
      <c r="A109" s="5">
        <v>93</v>
      </c>
      <c r="B109" s="48" t="s">
        <v>268</v>
      </c>
      <c r="C109" s="27" t="s">
        <v>229</v>
      </c>
      <c r="D109" s="27">
        <v>1</v>
      </c>
      <c r="E109" s="17"/>
      <c r="F109" s="19">
        <f t="shared" si="2"/>
        <v>0</v>
      </c>
      <c r="G109" s="20"/>
      <c r="H109" s="19"/>
      <c r="I109" s="22"/>
      <c r="J109" s="23">
        <f t="shared" si="3"/>
        <v>0</v>
      </c>
      <c r="K109" s="6"/>
      <c r="L109" s="6"/>
      <c r="M109" s="6"/>
      <c r="N109" s="6"/>
      <c r="O109" s="6"/>
    </row>
    <row r="110" spans="1:15" s="8" customFormat="1" ht="12" x14ac:dyDescent="0.35">
      <c r="A110" s="5">
        <v>94</v>
      </c>
      <c r="B110" s="48" t="s">
        <v>115</v>
      </c>
      <c r="C110" s="27" t="s">
        <v>229</v>
      </c>
      <c r="D110" s="27">
        <v>24</v>
      </c>
      <c r="E110" s="17"/>
      <c r="F110" s="19">
        <f t="shared" si="2"/>
        <v>0</v>
      </c>
      <c r="G110" s="20"/>
      <c r="H110" s="19"/>
      <c r="I110" s="22"/>
      <c r="J110" s="23">
        <f t="shared" si="3"/>
        <v>0</v>
      </c>
      <c r="K110" s="6"/>
      <c r="L110" s="6"/>
      <c r="M110" s="6"/>
      <c r="N110" s="6"/>
      <c r="O110" s="6"/>
    </row>
    <row r="111" spans="1:15" s="8" customFormat="1" ht="12" x14ac:dyDescent="0.35">
      <c r="A111" s="5">
        <v>95</v>
      </c>
      <c r="B111" s="48" t="s">
        <v>116</v>
      </c>
      <c r="C111" s="27" t="s">
        <v>229</v>
      </c>
      <c r="D111" s="27">
        <v>4</v>
      </c>
      <c r="E111" s="17"/>
      <c r="F111" s="19">
        <f t="shared" si="2"/>
        <v>0</v>
      </c>
      <c r="G111" s="20"/>
      <c r="H111" s="19"/>
      <c r="I111" s="22"/>
      <c r="J111" s="23">
        <f t="shared" si="3"/>
        <v>0</v>
      </c>
      <c r="K111" s="6"/>
      <c r="L111" s="6"/>
      <c r="M111" s="6"/>
      <c r="N111" s="6"/>
      <c r="O111" s="6"/>
    </row>
    <row r="112" spans="1:15" s="8" customFormat="1" ht="24" x14ac:dyDescent="0.35">
      <c r="A112" s="5">
        <v>96</v>
      </c>
      <c r="B112" s="48" t="s">
        <v>123</v>
      </c>
      <c r="C112" s="27" t="s">
        <v>229</v>
      </c>
      <c r="D112" s="27">
        <v>1</v>
      </c>
      <c r="E112" s="17"/>
      <c r="F112" s="19">
        <f t="shared" si="2"/>
        <v>0</v>
      </c>
      <c r="G112" s="20"/>
      <c r="H112" s="19"/>
      <c r="I112" s="22"/>
      <c r="J112" s="23">
        <f t="shared" si="3"/>
        <v>0</v>
      </c>
      <c r="K112" s="6"/>
      <c r="L112" s="6"/>
      <c r="M112" s="6"/>
      <c r="N112" s="6"/>
      <c r="O112" s="6"/>
    </row>
    <row r="113" spans="1:15" s="8" customFormat="1" ht="24" x14ac:dyDescent="0.35">
      <c r="A113" s="5">
        <v>97</v>
      </c>
      <c r="B113" s="48" t="s">
        <v>124</v>
      </c>
      <c r="C113" s="27" t="s">
        <v>229</v>
      </c>
      <c r="D113" s="27">
        <v>1</v>
      </c>
      <c r="E113" s="17"/>
      <c r="F113" s="19">
        <f t="shared" si="2"/>
        <v>0</v>
      </c>
      <c r="G113" s="20"/>
      <c r="H113" s="19"/>
      <c r="I113" s="22"/>
      <c r="J113" s="23">
        <f t="shared" si="3"/>
        <v>0</v>
      </c>
      <c r="K113" s="6"/>
      <c r="L113" s="6"/>
      <c r="M113" s="6"/>
      <c r="N113" s="6"/>
      <c r="O113" s="6"/>
    </row>
    <row r="114" spans="1:15" s="8" customFormat="1" ht="24" x14ac:dyDescent="0.35">
      <c r="A114" s="5">
        <v>98</v>
      </c>
      <c r="B114" s="48" t="s">
        <v>269</v>
      </c>
      <c r="C114" s="27" t="s">
        <v>229</v>
      </c>
      <c r="D114" s="27">
        <v>60</v>
      </c>
      <c r="E114" s="17"/>
      <c r="F114" s="19">
        <f t="shared" si="2"/>
        <v>0</v>
      </c>
      <c r="G114" s="20"/>
      <c r="H114" s="19"/>
      <c r="I114" s="22"/>
      <c r="J114" s="23">
        <f t="shared" si="3"/>
        <v>0</v>
      </c>
      <c r="K114" s="6"/>
      <c r="L114" s="6"/>
      <c r="M114" s="6"/>
      <c r="N114" s="6"/>
      <c r="O114" s="6"/>
    </row>
    <row r="115" spans="1:15" s="8" customFormat="1" ht="24" x14ac:dyDescent="0.35">
      <c r="A115" s="5">
        <v>99</v>
      </c>
      <c r="B115" s="48" t="s">
        <v>270</v>
      </c>
      <c r="C115" s="27" t="s">
        <v>229</v>
      </c>
      <c r="D115" s="27">
        <f>22*100</f>
        <v>2200</v>
      </c>
      <c r="E115" s="17"/>
      <c r="F115" s="19">
        <f t="shared" si="2"/>
        <v>0</v>
      </c>
      <c r="G115" s="20"/>
      <c r="H115" s="19"/>
      <c r="I115" s="22"/>
      <c r="J115" s="23">
        <f t="shared" si="3"/>
        <v>0</v>
      </c>
      <c r="K115" s="6"/>
      <c r="L115" s="6"/>
      <c r="M115" s="6"/>
      <c r="N115" s="6"/>
      <c r="O115" s="6"/>
    </row>
    <row r="116" spans="1:15" s="8" customFormat="1" ht="24" x14ac:dyDescent="0.35">
      <c r="A116" s="5">
        <v>100</v>
      </c>
      <c r="B116" s="48" t="s">
        <v>271</v>
      </c>
      <c r="C116" s="27" t="s">
        <v>229</v>
      </c>
      <c r="D116" s="27">
        <f>3265*100</f>
        <v>326500</v>
      </c>
      <c r="E116" s="17"/>
      <c r="F116" s="19">
        <f t="shared" si="2"/>
        <v>0</v>
      </c>
      <c r="G116" s="20"/>
      <c r="H116" s="19"/>
      <c r="I116" s="22"/>
      <c r="J116" s="23">
        <f t="shared" si="3"/>
        <v>0</v>
      </c>
      <c r="K116" s="6"/>
      <c r="L116" s="6"/>
      <c r="M116" s="6"/>
      <c r="N116" s="6"/>
      <c r="O116" s="6"/>
    </row>
    <row r="117" spans="1:15" s="8" customFormat="1" ht="24" x14ac:dyDescent="0.35">
      <c r="A117" s="5">
        <v>101</v>
      </c>
      <c r="B117" s="48" t="s">
        <v>272</v>
      </c>
      <c r="C117" s="27" t="s">
        <v>229</v>
      </c>
      <c r="D117" s="27">
        <f>1074*100</f>
        <v>107400</v>
      </c>
      <c r="E117" s="17"/>
      <c r="F117" s="19">
        <f t="shared" si="2"/>
        <v>0</v>
      </c>
      <c r="G117" s="20"/>
      <c r="H117" s="19"/>
      <c r="I117" s="22"/>
      <c r="J117" s="23">
        <f t="shared" si="3"/>
        <v>0</v>
      </c>
      <c r="K117" s="6"/>
      <c r="L117" s="6"/>
      <c r="M117" s="6"/>
      <c r="N117" s="6"/>
      <c r="O117" s="6"/>
    </row>
    <row r="118" spans="1:15" s="8" customFormat="1" ht="36" x14ac:dyDescent="0.35">
      <c r="A118" s="5">
        <v>102</v>
      </c>
      <c r="B118" s="48" t="s">
        <v>181</v>
      </c>
      <c r="C118" s="27" t="s">
        <v>229</v>
      </c>
      <c r="D118" s="27">
        <v>60</v>
      </c>
      <c r="E118" s="17"/>
      <c r="F118" s="19">
        <f t="shared" ref="F118:F160" si="4">+D118*E118</f>
        <v>0</v>
      </c>
      <c r="G118" s="20"/>
      <c r="H118" s="19"/>
      <c r="I118" s="22"/>
      <c r="J118" s="23">
        <f t="shared" ref="J118:J160" si="5">+E118*I118</f>
        <v>0</v>
      </c>
      <c r="K118" s="6"/>
      <c r="L118" s="6"/>
      <c r="M118" s="6"/>
      <c r="N118" s="6"/>
      <c r="O118" s="6"/>
    </row>
    <row r="119" spans="1:15" s="8" customFormat="1" ht="120" x14ac:dyDescent="0.35">
      <c r="A119" s="5">
        <v>103</v>
      </c>
      <c r="B119" s="48" t="s">
        <v>183</v>
      </c>
      <c r="C119" s="27" t="s">
        <v>229</v>
      </c>
      <c r="D119" s="27">
        <f>273*50</f>
        <v>13650</v>
      </c>
      <c r="E119" s="17"/>
      <c r="F119" s="19">
        <f t="shared" si="4"/>
        <v>0</v>
      </c>
      <c r="G119" s="20"/>
      <c r="H119" s="19"/>
      <c r="I119" s="22"/>
      <c r="J119" s="23">
        <f t="shared" si="5"/>
        <v>0</v>
      </c>
      <c r="K119" s="6"/>
      <c r="L119" s="6"/>
      <c r="M119" s="6"/>
      <c r="N119" s="6"/>
      <c r="O119" s="6"/>
    </row>
    <row r="120" spans="1:15" s="8" customFormat="1" ht="24" x14ac:dyDescent="0.35">
      <c r="A120" s="5">
        <v>104</v>
      </c>
      <c r="B120" s="48" t="s">
        <v>207</v>
      </c>
      <c r="C120" s="27" t="s">
        <v>229</v>
      </c>
      <c r="D120" s="27">
        <v>260</v>
      </c>
      <c r="E120" s="17"/>
      <c r="F120" s="19">
        <f t="shared" si="4"/>
        <v>0</v>
      </c>
      <c r="G120" s="20"/>
      <c r="H120" s="19"/>
      <c r="I120" s="22"/>
      <c r="J120" s="23">
        <f t="shared" si="5"/>
        <v>0</v>
      </c>
      <c r="K120" s="6"/>
      <c r="L120" s="6"/>
      <c r="M120" s="6"/>
      <c r="N120" s="6"/>
      <c r="O120" s="6"/>
    </row>
    <row r="121" spans="1:15" s="8" customFormat="1" ht="12" x14ac:dyDescent="0.35">
      <c r="A121" s="5">
        <v>105</v>
      </c>
      <c r="B121" s="48" t="s">
        <v>120</v>
      </c>
      <c r="C121" s="27" t="s">
        <v>229</v>
      </c>
      <c r="D121" s="27">
        <v>47</v>
      </c>
      <c r="E121" s="17"/>
      <c r="F121" s="19">
        <f t="shared" si="4"/>
        <v>0</v>
      </c>
      <c r="G121" s="20"/>
      <c r="H121" s="19"/>
      <c r="I121" s="22"/>
      <c r="J121" s="23">
        <f t="shared" si="5"/>
        <v>0</v>
      </c>
      <c r="K121" s="6"/>
      <c r="L121" s="6"/>
      <c r="M121" s="6"/>
      <c r="N121" s="6"/>
      <c r="O121" s="6"/>
    </row>
    <row r="122" spans="1:15" s="8" customFormat="1" ht="24" x14ac:dyDescent="0.35">
      <c r="A122" s="5">
        <v>106</v>
      </c>
      <c r="B122" s="48" t="s">
        <v>273</v>
      </c>
      <c r="C122" s="27" t="s">
        <v>229</v>
      </c>
      <c r="D122" s="27">
        <v>100</v>
      </c>
      <c r="E122" s="17"/>
      <c r="F122" s="19">
        <f t="shared" si="4"/>
        <v>0</v>
      </c>
      <c r="G122" s="20"/>
      <c r="H122" s="19"/>
      <c r="I122" s="22"/>
      <c r="J122" s="23">
        <f t="shared" si="5"/>
        <v>0</v>
      </c>
      <c r="K122" s="6"/>
      <c r="L122" s="6"/>
      <c r="M122" s="6"/>
      <c r="N122" s="6"/>
      <c r="O122" s="6"/>
    </row>
    <row r="123" spans="1:15" s="8" customFormat="1" ht="24" x14ac:dyDescent="0.35">
      <c r="A123" s="5">
        <v>107</v>
      </c>
      <c r="B123" s="48" t="s">
        <v>274</v>
      </c>
      <c r="C123" s="27" t="s">
        <v>229</v>
      </c>
      <c r="D123" s="27">
        <f>17*100</f>
        <v>1700</v>
      </c>
      <c r="E123" s="17"/>
      <c r="F123" s="19">
        <f t="shared" si="4"/>
        <v>0</v>
      </c>
      <c r="G123" s="20"/>
      <c r="H123" s="19"/>
      <c r="I123" s="22"/>
      <c r="J123" s="23">
        <f t="shared" si="5"/>
        <v>0</v>
      </c>
      <c r="K123" s="6"/>
      <c r="L123" s="6"/>
      <c r="M123" s="6"/>
      <c r="N123" s="6"/>
      <c r="O123" s="6"/>
    </row>
    <row r="124" spans="1:15" s="8" customFormat="1" ht="24" x14ac:dyDescent="0.35">
      <c r="A124" s="5">
        <v>108</v>
      </c>
      <c r="B124" s="48" t="s">
        <v>275</v>
      </c>
      <c r="C124" s="27" t="s">
        <v>229</v>
      </c>
      <c r="D124" s="27">
        <f>60*100</f>
        <v>6000</v>
      </c>
      <c r="E124" s="17"/>
      <c r="F124" s="19">
        <f t="shared" si="4"/>
        <v>0</v>
      </c>
      <c r="G124" s="20"/>
      <c r="H124" s="19"/>
      <c r="I124" s="22"/>
      <c r="J124" s="23">
        <f t="shared" si="5"/>
        <v>0</v>
      </c>
      <c r="K124" s="6"/>
      <c r="L124" s="6"/>
      <c r="M124" s="6"/>
      <c r="N124" s="6"/>
      <c r="O124" s="6"/>
    </row>
    <row r="125" spans="1:15" s="8" customFormat="1" ht="12" x14ac:dyDescent="0.35">
      <c r="A125" s="5">
        <v>109</v>
      </c>
      <c r="B125" s="48" t="s">
        <v>220</v>
      </c>
      <c r="C125" s="27" t="s">
        <v>232</v>
      </c>
      <c r="D125" s="27">
        <v>44</v>
      </c>
      <c r="E125" s="17"/>
      <c r="F125" s="19">
        <f t="shared" si="4"/>
        <v>0</v>
      </c>
      <c r="G125" s="20"/>
      <c r="H125" s="19"/>
      <c r="I125" s="22"/>
      <c r="J125" s="23">
        <f t="shared" si="5"/>
        <v>0</v>
      </c>
      <c r="K125" s="6"/>
      <c r="L125" s="6"/>
      <c r="M125" s="6"/>
      <c r="N125" s="6"/>
      <c r="O125" s="6"/>
    </row>
    <row r="126" spans="1:15" s="8" customFormat="1" ht="24" x14ac:dyDescent="0.35">
      <c r="A126" s="5">
        <v>110</v>
      </c>
      <c r="B126" s="48" t="s">
        <v>276</v>
      </c>
      <c r="C126" s="50" t="s">
        <v>229</v>
      </c>
      <c r="D126" s="50">
        <v>10</v>
      </c>
      <c r="E126" s="17"/>
      <c r="F126" s="19">
        <f t="shared" si="4"/>
        <v>0</v>
      </c>
      <c r="G126" s="20"/>
      <c r="H126" s="19"/>
      <c r="I126" s="22"/>
      <c r="J126" s="23">
        <f t="shared" si="5"/>
        <v>0</v>
      </c>
      <c r="K126" s="6"/>
      <c r="L126" s="6"/>
      <c r="M126" s="6"/>
      <c r="N126" s="6"/>
      <c r="O126" s="6"/>
    </row>
    <row r="127" spans="1:15" s="8" customFormat="1" ht="36" x14ac:dyDescent="0.35">
      <c r="A127" s="5">
        <v>111</v>
      </c>
      <c r="B127" s="48" t="s">
        <v>277</v>
      </c>
      <c r="C127" s="27" t="s">
        <v>229</v>
      </c>
      <c r="D127" s="27">
        <f>17*25</f>
        <v>425</v>
      </c>
      <c r="E127" s="17"/>
      <c r="F127" s="19">
        <f t="shared" si="4"/>
        <v>0</v>
      </c>
      <c r="G127" s="20"/>
      <c r="H127" s="19"/>
      <c r="I127" s="22"/>
      <c r="J127" s="23">
        <f t="shared" si="5"/>
        <v>0</v>
      </c>
      <c r="K127" s="6"/>
      <c r="L127" s="6"/>
      <c r="M127" s="6"/>
      <c r="N127" s="6"/>
      <c r="O127" s="6"/>
    </row>
    <row r="128" spans="1:15" s="8" customFormat="1" ht="36" x14ac:dyDescent="0.35">
      <c r="A128" s="5">
        <v>112</v>
      </c>
      <c r="B128" s="48" t="s">
        <v>278</v>
      </c>
      <c r="C128" s="27" t="s">
        <v>229</v>
      </c>
      <c r="D128" s="27">
        <f>18*10</f>
        <v>180</v>
      </c>
      <c r="E128" s="17"/>
      <c r="F128" s="19">
        <f t="shared" si="4"/>
        <v>0</v>
      </c>
      <c r="G128" s="20"/>
      <c r="H128" s="19"/>
      <c r="I128" s="22"/>
      <c r="J128" s="23">
        <f t="shared" si="5"/>
        <v>0</v>
      </c>
      <c r="K128" s="6"/>
      <c r="L128" s="6"/>
      <c r="M128" s="6"/>
      <c r="N128" s="6"/>
      <c r="O128" s="6"/>
    </row>
    <row r="129" spans="1:15" s="8" customFormat="1" ht="24" x14ac:dyDescent="0.35">
      <c r="A129" s="5">
        <v>113</v>
      </c>
      <c r="B129" s="48" t="s">
        <v>51</v>
      </c>
      <c r="C129" s="27" t="s">
        <v>229</v>
      </c>
      <c r="D129" s="27">
        <f>46*10</f>
        <v>460</v>
      </c>
      <c r="E129" s="17"/>
      <c r="F129" s="19">
        <f t="shared" si="4"/>
        <v>0</v>
      </c>
      <c r="G129" s="20"/>
      <c r="H129" s="19"/>
      <c r="I129" s="22"/>
      <c r="J129" s="23">
        <f t="shared" si="5"/>
        <v>0</v>
      </c>
      <c r="K129" s="6"/>
      <c r="L129" s="6"/>
      <c r="M129" s="6"/>
      <c r="N129" s="6"/>
      <c r="O129" s="6"/>
    </row>
    <row r="130" spans="1:15" s="8" customFormat="1" ht="24" x14ac:dyDescent="0.35">
      <c r="A130" s="5">
        <v>114</v>
      </c>
      <c r="B130" s="48" t="s">
        <v>279</v>
      </c>
      <c r="C130" s="27" t="s">
        <v>229</v>
      </c>
      <c r="D130" s="27">
        <f>72*25</f>
        <v>1800</v>
      </c>
      <c r="E130" s="17"/>
      <c r="F130" s="19">
        <f t="shared" si="4"/>
        <v>0</v>
      </c>
      <c r="G130" s="20"/>
      <c r="H130" s="19"/>
      <c r="I130" s="22"/>
      <c r="J130" s="23">
        <f t="shared" si="5"/>
        <v>0</v>
      </c>
      <c r="K130" s="6"/>
      <c r="L130" s="6"/>
      <c r="M130" s="6"/>
      <c r="N130" s="6"/>
      <c r="O130" s="6"/>
    </row>
    <row r="131" spans="1:15" s="8" customFormat="1" ht="24" x14ac:dyDescent="0.35">
      <c r="A131" s="5">
        <v>115</v>
      </c>
      <c r="B131" s="48" t="s">
        <v>165</v>
      </c>
      <c r="C131" s="27" t="s">
        <v>229</v>
      </c>
      <c r="D131" s="27">
        <v>70</v>
      </c>
      <c r="E131" s="17"/>
      <c r="F131" s="19">
        <f t="shared" si="4"/>
        <v>0</v>
      </c>
      <c r="G131" s="20"/>
      <c r="H131" s="19"/>
      <c r="I131" s="22"/>
      <c r="J131" s="23">
        <f t="shared" si="5"/>
        <v>0</v>
      </c>
      <c r="K131" s="6"/>
      <c r="L131" s="6"/>
      <c r="M131" s="6"/>
      <c r="N131" s="6"/>
      <c r="O131" s="6"/>
    </row>
    <row r="132" spans="1:15" s="8" customFormat="1" ht="24" x14ac:dyDescent="0.35">
      <c r="A132" s="5">
        <v>116</v>
      </c>
      <c r="B132" s="48" t="s">
        <v>166</v>
      </c>
      <c r="C132" s="27" t="s">
        <v>229</v>
      </c>
      <c r="D132" s="27">
        <v>200</v>
      </c>
      <c r="E132" s="17"/>
      <c r="F132" s="19">
        <f t="shared" si="4"/>
        <v>0</v>
      </c>
      <c r="G132" s="20"/>
      <c r="H132" s="19"/>
      <c r="I132" s="22"/>
      <c r="J132" s="23">
        <f t="shared" si="5"/>
        <v>0</v>
      </c>
      <c r="K132" s="6"/>
      <c r="L132" s="6"/>
      <c r="M132" s="6"/>
      <c r="N132" s="6"/>
      <c r="O132" s="6"/>
    </row>
    <row r="133" spans="1:15" s="8" customFormat="1" ht="24" x14ac:dyDescent="0.35">
      <c r="A133" s="5">
        <v>117</v>
      </c>
      <c r="B133" s="48" t="s">
        <v>167</v>
      </c>
      <c r="C133" s="27" t="s">
        <v>229</v>
      </c>
      <c r="D133" s="27">
        <f>10*50</f>
        <v>500</v>
      </c>
      <c r="E133" s="17"/>
      <c r="F133" s="19">
        <f t="shared" si="4"/>
        <v>0</v>
      </c>
      <c r="G133" s="20"/>
      <c r="H133" s="19"/>
      <c r="I133" s="22"/>
      <c r="J133" s="23">
        <f t="shared" si="5"/>
        <v>0</v>
      </c>
      <c r="K133" s="6"/>
      <c r="L133" s="6"/>
      <c r="M133" s="6"/>
      <c r="N133" s="6"/>
      <c r="O133" s="6"/>
    </row>
    <row r="134" spans="1:15" s="8" customFormat="1" ht="24" x14ac:dyDescent="0.35">
      <c r="A134" s="5">
        <v>118</v>
      </c>
      <c r="B134" s="48" t="s">
        <v>52</v>
      </c>
      <c r="C134" s="27" t="s">
        <v>229</v>
      </c>
      <c r="D134" s="27">
        <f>96*10</f>
        <v>960</v>
      </c>
      <c r="E134" s="17"/>
      <c r="F134" s="19">
        <f t="shared" si="4"/>
        <v>0</v>
      </c>
      <c r="G134" s="20"/>
      <c r="H134" s="19"/>
      <c r="I134" s="22"/>
      <c r="J134" s="23">
        <f t="shared" si="5"/>
        <v>0</v>
      </c>
      <c r="K134" s="6"/>
      <c r="L134" s="6"/>
      <c r="M134" s="6"/>
      <c r="N134" s="6"/>
      <c r="O134" s="6"/>
    </row>
    <row r="135" spans="1:15" s="8" customFormat="1" ht="48" x14ac:dyDescent="0.35">
      <c r="A135" s="5">
        <v>119</v>
      </c>
      <c r="B135" s="48" t="s">
        <v>53</v>
      </c>
      <c r="C135" s="27" t="s">
        <v>229</v>
      </c>
      <c r="D135" s="27">
        <v>30</v>
      </c>
      <c r="E135" s="17"/>
      <c r="F135" s="19">
        <f t="shared" si="4"/>
        <v>0</v>
      </c>
      <c r="G135" s="20"/>
      <c r="H135" s="19"/>
      <c r="I135" s="22"/>
      <c r="J135" s="23">
        <f t="shared" si="5"/>
        <v>0</v>
      </c>
      <c r="K135" s="6"/>
      <c r="L135" s="6"/>
      <c r="M135" s="6"/>
      <c r="N135" s="6"/>
      <c r="O135" s="6"/>
    </row>
    <row r="136" spans="1:15" s="8" customFormat="1" ht="24" x14ac:dyDescent="0.35">
      <c r="A136" s="5">
        <v>120</v>
      </c>
      <c r="B136" s="48" t="s">
        <v>54</v>
      </c>
      <c r="C136" s="27" t="s">
        <v>229</v>
      </c>
      <c r="D136" s="27">
        <v>22</v>
      </c>
      <c r="E136" s="17"/>
      <c r="F136" s="19">
        <f t="shared" si="4"/>
        <v>0</v>
      </c>
      <c r="G136" s="20"/>
      <c r="H136" s="19"/>
      <c r="I136" s="22"/>
      <c r="J136" s="23">
        <f t="shared" si="5"/>
        <v>0</v>
      </c>
      <c r="K136" s="6"/>
      <c r="L136" s="6"/>
      <c r="M136" s="6"/>
      <c r="N136" s="6"/>
      <c r="O136" s="6"/>
    </row>
    <row r="137" spans="1:15" s="8" customFormat="1" ht="24" x14ac:dyDescent="0.35">
      <c r="A137" s="5">
        <v>121</v>
      </c>
      <c r="B137" s="48" t="s">
        <v>55</v>
      </c>
      <c r="C137" s="27" t="s">
        <v>229</v>
      </c>
      <c r="D137" s="27">
        <v>2</v>
      </c>
      <c r="E137" s="17"/>
      <c r="F137" s="19">
        <f t="shared" si="4"/>
        <v>0</v>
      </c>
      <c r="G137" s="20"/>
      <c r="H137" s="19"/>
      <c r="I137" s="22"/>
      <c r="J137" s="23">
        <f t="shared" si="5"/>
        <v>0</v>
      </c>
      <c r="K137" s="6"/>
      <c r="L137" s="6"/>
      <c r="M137" s="6"/>
      <c r="N137" s="6"/>
      <c r="O137" s="6"/>
    </row>
    <row r="138" spans="1:15" s="8" customFormat="1" ht="24" x14ac:dyDescent="0.35">
      <c r="A138" s="5">
        <v>122</v>
      </c>
      <c r="B138" s="48" t="s">
        <v>56</v>
      </c>
      <c r="C138" s="27" t="s">
        <v>229</v>
      </c>
      <c r="D138" s="27">
        <v>2</v>
      </c>
      <c r="E138" s="17"/>
      <c r="F138" s="19">
        <f t="shared" si="4"/>
        <v>0</v>
      </c>
      <c r="G138" s="20"/>
      <c r="H138" s="19"/>
      <c r="I138" s="22"/>
      <c r="J138" s="23">
        <f t="shared" si="5"/>
        <v>0</v>
      </c>
      <c r="K138" s="6"/>
      <c r="L138" s="6"/>
      <c r="M138" s="6"/>
      <c r="N138" s="6"/>
      <c r="O138" s="6"/>
    </row>
    <row r="139" spans="1:15" s="8" customFormat="1" ht="24" x14ac:dyDescent="0.35">
      <c r="A139" s="5">
        <v>123</v>
      </c>
      <c r="B139" s="48" t="s">
        <v>57</v>
      </c>
      <c r="C139" s="27" t="s">
        <v>229</v>
      </c>
      <c r="D139" s="27">
        <v>195</v>
      </c>
      <c r="E139" s="17"/>
      <c r="F139" s="19">
        <f t="shared" si="4"/>
        <v>0</v>
      </c>
      <c r="G139" s="20"/>
      <c r="H139" s="19"/>
      <c r="I139" s="22"/>
      <c r="J139" s="23">
        <f t="shared" si="5"/>
        <v>0</v>
      </c>
      <c r="K139" s="6"/>
      <c r="L139" s="6"/>
      <c r="M139" s="6"/>
      <c r="N139" s="6"/>
      <c r="O139" s="6"/>
    </row>
    <row r="140" spans="1:15" s="8" customFormat="1" ht="36" x14ac:dyDescent="0.35">
      <c r="A140" s="5">
        <v>124</v>
      </c>
      <c r="B140" s="48" t="s">
        <v>168</v>
      </c>
      <c r="C140" s="27" t="s">
        <v>229</v>
      </c>
      <c r="D140" s="27">
        <v>10</v>
      </c>
      <c r="E140" s="17"/>
      <c r="F140" s="19">
        <f t="shared" si="4"/>
        <v>0</v>
      </c>
      <c r="G140" s="20"/>
      <c r="H140" s="19"/>
      <c r="I140" s="22"/>
      <c r="J140" s="23">
        <f t="shared" si="5"/>
        <v>0</v>
      </c>
      <c r="K140" s="6"/>
      <c r="L140" s="6"/>
      <c r="M140" s="6"/>
      <c r="N140" s="6"/>
      <c r="O140" s="6"/>
    </row>
    <row r="141" spans="1:15" s="8" customFormat="1" ht="60" x14ac:dyDescent="0.35">
      <c r="A141" s="5">
        <v>125</v>
      </c>
      <c r="B141" s="48" t="s">
        <v>70</v>
      </c>
      <c r="C141" s="27" t="s">
        <v>229</v>
      </c>
      <c r="D141" s="27">
        <f>11*15</f>
        <v>165</v>
      </c>
      <c r="E141" s="17"/>
      <c r="F141" s="19">
        <f t="shared" si="4"/>
        <v>0</v>
      </c>
      <c r="G141" s="20"/>
      <c r="H141" s="19"/>
      <c r="I141" s="22"/>
      <c r="J141" s="23">
        <f t="shared" si="5"/>
        <v>0</v>
      </c>
      <c r="K141" s="6"/>
      <c r="L141" s="6"/>
      <c r="M141" s="6"/>
      <c r="N141" s="6"/>
      <c r="O141" s="6"/>
    </row>
    <row r="142" spans="1:15" s="8" customFormat="1" ht="36" x14ac:dyDescent="0.35">
      <c r="A142" s="5">
        <v>126</v>
      </c>
      <c r="B142" s="48" t="s">
        <v>172</v>
      </c>
      <c r="C142" s="27" t="s">
        <v>229</v>
      </c>
      <c r="D142" s="27">
        <v>100</v>
      </c>
      <c r="E142" s="17"/>
      <c r="F142" s="19">
        <f t="shared" si="4"/>
        <v>0</v>
      </c>
      <c r="G142" s="20"/>
      <c r="H142" s="19"/>
      <c r="I142" s="22"/>
      <c r="J142" s="23">
        <f t="shared" si="5"/>
        <v>0</v>
      </c>
      <c r="K142" s="6"/>
      <c r="L142" s="6"/>
      <c r="M142" s="6"/>
      <c r="N142" s="6"/>
      <c r="O142" s="6"/>
    </row>
    <row r="143" spans="1:15" s="8" customFormat="1" ht="24" x14ac:dyDescent="0.35">
      <c r="A143" s="5">
        <v>127</v>
      </c>
      <c r="B143" s="48" t="s">
        <v>173</v>
      </c>
      <c r="C143" s="27" t="s">
        <v>229</v>
      </c>
      <c r="D143" s="27">
        <v>5</v>
      </c>
      <c r="E143" s="17"/>
      <c r="F143" s="19">
        <f t="shared" si="4"/>
        <v>0</v>
      </c>
      <c r="G143" s="20"/>
      <c r="H143" s="19"/>
      <c r="I143" s="22"/>
      <c r="J143" s="23">
        <f t="shared" si="5"/>
        <v>0</v>
      </c>
      <c r="K143" s="6"/>
      <c r="L143" s="6"/>
      <c r="M143" s="6"/>
      <c r="N143" s="6"/>
      <c r="O143" s="6"/>
    </row>
    <row r="144" spans="1:15" s="8" customFormat="1" ht="24" x14ac:dyDescent="0.35">
      <c r="A144" s="5">
        <v>128</v>
      </c>
      <c r="B144" s="48" t="s">
        <v>280</v>
      </c>
      <c r="C144" s="27" t="s">
        <v>229</v>
      </c>
      <c r="D144" s="27">
        <v>10</v>
      </c>
      <c r="E144" s="17"/>
      <c r="F144" s="19">
        <f t="shared" si="4"/>
        <v>0</v>
      </c>
      <c r="G144" s="20"/>
      <c r="H144" s="19"/>
      <c r="I144" s="22"/>
      <c r="J144" s="23">
        <f t="shared" si="5"/>
        <v>0</v>
      </c>
      <c r="K144" s="6"/>
      <c r="L144" s="6"/>
      <c r="M144" s="6"/>
      <c r="N144" s="6"/>
      <c r="O144" s="6"/>
    </row>
    <row r="145" spans="1:15" s="8" customFormat="1" ht="24" x14ac:dyDescent="0.35">
      <c r="A145" s="5">
        <v>129</v>
      </c>
      <c r="B145" s="48" t="s">
        <v>281</v>
      </c>
      <c r="C145" s="27" t="s">
        <v>229</v>
      </c>
      <c r="D145" s="27">
        <v>60</v>
      </c>
      <c r="E145" s="17"/>
      <c r="F145" s="19">
        <f t="shared" si="4"/>
        <v>0</v>
      </c>
      <c r="G145" s="20"/>
      <c r="H145" s="19"/>
      <c r="I145" s="22"/>
      <c r="J145" s="23">
        <f t="shared" si="5"/>
        <v>0</v>
      </c>
      <c r="K145" s="6"/>
      <c r="L145" s="6"/>
      <c r="M145" s="6"/>
      <c r="N145" s="6"/>
      <c r="O145" s="6"/>
    </row>
    <row r="146" spans="1:15" s="8" customFormat="1" ht="24" x14ac:dyDescent="0.35">
      <c r="A146" s="5">
        <v>130</v>
      </c>
      <c r="B146" s="48" t="s">
        <v>282</v>
      </c>
      <c r="C146" s="27" t="s">
        <v>229</v>
      </c>
      <c r="D146" s="27">
        <v>100</v>
      </c>
      <c r="E146" s="17"/>
      <c r="F146" s="19">
        <f t="shared" si="4"/>
        <v>0</v>
      </c>
      <c r="G146" s="20"/>
      <c r="H146" s="19"/>
      <c r="I146" s="22"/>
      <c r="J146" s="23">
        <f t="shared" si="5"/>
        <v>0</v>
      </c>
      <c r="K146" s="6"/>
      <c r="L146" s="6"/>
      <c r="M146" s="6"/>
      <c r="N146" s="6"/>
      <c r="O146" s="6"/>
    </row>
    <row r="147" spans="1:15" s="8" customFormat="1" ht="24" x14ac:dyDescent="0.35">
      <c r="A147" s="5">
        <v>131</v>
      </c>
      <c r="B147" s="48" t="s">
        <v>72</v>
      </c>
      <c r="C147" s="27" t="s">
        <v>229</v>
      </c>
      <c r="D147" s="27">
        <v>35</v>
      </c>
      <c r="E147" s="17"/>
      <c r="F147" s="19">
        <f t="shared" si="4"/>
        <v>0</v>
      </c>
      <c r="G147" s="20"/>
      <c r="H147" s="19"/>
      <c r="I147" s="22"/>
      <c r="J147" s="23">
        <f t="shared" si="5"/>
        <v>0</v>
      </c>
      <c r="K147" s="6"/>
      <c r="L147" s="6"/>
      <c r="M147" s="6"/>
      <c r="N147" s="6"/>
      <c r="O147" s="6"/>
    </row>
    <row r="148" spans="1:15" s="8" customFormat="1" ht="24" x14ac:dyDescent="0.35">
      <c r="A148" s="5">
        <v>132</v>
      </c>
      <c r="B148" s="48" t="s">
        <v>73</v>
      </c>
      <c r="C148" s="27" t="s">
        <v>229</v>
      </c>
      <c r="D148" s="27">
        <f>12*20</f>
        <v>240</v>
      </c>
      <c r="E148" s="17"/>
      <c r="F148" s="19">
        <f t="shared" si="4"/>
        <v>0</v>
      </c>
      <c r="G148" s="20"/>
      <c r="H148" s="19"/>
      <c r="I148" s="22"/>
      <c r="J148" s="23">
        <f t="shared" si="5"/>
        <v>0</v>
      </c>
      <c r="K148" s="6"/>
      <c r="L148" s="6"/>
      <c r="M148" s="6"/>
      <c r="N148" s="6"/>
      <c r="O148" s="6"/>
    </row>
    <row r="149" spans="1:15" s="8" customFormat="1" ht="24" x14ac:dyDescent="0.35">
      <c r="A149" s="5">
        <v>133</v>
      </c>
      <c r="B149" s="48" t="s">
        <v>74</v>
      </c>
      <c r="C149" s="27" t="s">
        <v>229</v>
      </c>
      <c r="D149" s="27">
        <v>60</v>
      </c>
      <c r="E149" s="17"/>
      <c r="F149" s="19">
        <f t="shared" si="4"/>
        <v>0</v>
      </c>
      <c r="G149" s="20"/>
      <c r="H149" s="19"/>
      <c r="I149" s="22"/>
      <c r="J149" s="23">
        <f t="shared" si="5"/>
        <v>0</v>
      </c>
      <c r="K149" s="6"/>
      <c r="L149" s="6"/>
      <c r="M149" s="6"/>
      <c r="N149" s="6"/>
      <c r="O149" s="6"/>
    </row>
    <row r="150" spans="1:15" s="8" customFormat="1" ht="36" x14ac:dyDescent="0.35">
      <c r="A150" s="5">
        <v>134</v>
      </c>
      <c r="B150" s="48" t="s">
        <v>283</v>
      </c>
      <c r="C150" s="27" t="s">
        <v>229</v>
      </c>
      <c r="D150" s="27">
        <v>480</v>
      </c>
      <c r="E150" s="17"/>
      <c r="F150" s="19">
        <f t="shared" si="4"/>
        <v>0</v>
      </c>
      <c r="G150" s="20"/>
      <c r="H150" s="19"/>
      <c r="I150" s="22"/>
      <c r="J150" s="23">
        <f t="shared" si="5"/>
        <v>0</v>
      </c>
      <c r="K150" s="6"/>
      <c r="L150" s="6"/>
      <c r="M150" s="6"/>
      <c r="N150" s="6"/>
      <c r="O150" s="6"/>
    </row>
    <row r="151" spans="1:15" s="8" customFormat="1" ht="84" x14ac:dyDescent="0.35">
      <c r="A151" s="5">
        <v>135</v>
      </c>
      <c r="B151" s="48" t="s">
        <v>174</v>
      </c>
      <c r="C151" s="27" t="s">
        <v>229</v>
      </c>
      <c r="D151" s="27">
        <f>25*10</f>
        <v>250</v>
      </c>
      <c r="E151" s="17"/>
      <c r="F151" s="19">
        <f t="shared" si="4"/>
        <v>0</v>
      </c>
      <c r="G151" s="20"/>
      <c r="H151" s="19"/>
      <c r="I151" s="22"/>
      <c r="J151" s="23">
        <f t="shared" si="5"/>
        <v>0</v>
      </c>
      <c r="K151" s="6"/>
      <c r="L151" s="6"/>
      <c r="M151" s="6"/>
      <c r="N151" s="6"/>
      <c r="O151" s="6"/>
    </row>
    <row r="152" spans="1:15" s="8" customFormat="1" ht="36" x14ac:dyDescent="0.35">
      <c r="A152" s="5">
        <v>136</v>
      </c>
      <c r="B152" s="48" t="s">
        <v>180</v>
      </c>
      <c r="C152" s="27" t="s">
        <v>229</v>
      </c>
      <c r="D152" s="27">
        <v>20</v>
      </c>
      <c r="E152" s="17"/>
      <c r="F152" s="19">
        <f t="shared" si="4"/>
        <v>0</v>
      </c>
      <c r="G152" s="20"/>
      <c r="H152" s="19"/>
      <c r="I152" s="22"/>
      <c r="J152" s="23">
        <f t="shared" si="5"/>
        <v>0</v>
      </c>
      <c r="K152" s="6"/>
      <c r="L152" s="6"/>
      <c r="M152" s="6"/>
      <c r="N152" s="6"/>
      <c r="O152" s="6"/>
    </row>
    <row r="153" spans="1:15" s="8" customFormat="1" ht="36" x14ac:dyDescent="0.35">
      <c r="A153" s="5">
        <v>137</v>
      </c>
      <c r="B153" s="48" t="s">
        <v>284</v>
      </c>
      <c r="C153" s="27" t="s">
        <v>229</v>
      </c>
      <c r="D153" s="27">
        <f>24*10</f>
        <v>240</v>
      </c>
      <c r="E153" s="17"/>
      <c r="F153" s="19">
        <f t="shared" si="4"/>
        <v>0</v>
      </c>
      <c r="G153" s="20"/>
      <c r="H153" s="19"/>
      <c r="I153" s="22"/>
      <c r="J153" s="23">
        <f t="shared" si="5"/>
        <v>0</v>
      </c>
      <c r="K153" s="6"/>
      <c r="L153" s="6"/>
      <c r="M153" s="6"/>
      <c r="N153" s="6"/>
      <c r="O153" s="6"/>
    </row>
    <row r="154" spans="1:15" s="8" customFormat="1" ht="72" x14ac:dyDescent="0.35">
      <c r="A154" s="5">
        <v>138</v>
      </c>
      <c r="B154" s="48" t="s">
        <v>285</v>
      </c>
      <c r="C154" s="27" t="s">
        <v>229</v>
      </c>
      <c r="D154" s="27">
        <v>20</v>
      </c>
      <c r="E154" s="17"/>
      <c r="F154" s="19">
        <f t="shared" si="4"/>
        <v>0</v>
      </c>
      <c r="G154" s="20"/>
      <c r="H154" s="19"/>
      <c r="I154" s="22"/>
      <c r="J154" s="23">
        <f t="shared" si="5"/>
        <v>0</v>
      </c>
      <c r="K154" s="6"/>
      <c r="L154" s="6"/>
      <c r="M154" s="6"/>
      <c r="N154" s="6"/>
      <c r="O154" s="6"/>
    </row>
    <row r="155" spans="1:15" s="8" customFormat="1" ht="48" x14ac:dyDescent="0.35">
      <c r="A155" s="5">
        <v>139</v>
      </c>
      <c r="B155" s="48" t="s">
        <v>286</v>
      </c>
      <c r="C155" s="27" t="s">
        <v>229</v>
      </c>
      <c r="D155" s="27">
        <v>10</v>
      </c>
      <c r="E155" s="17"/>
      <c r="F155" s="19">
        <f t="shared" si="4"/>
        <v>0</v>
      </c>
      <c r="G155" s="20"/>
      <c r="H155" s="19"/>
      <c r="I155" s="22"/>
      <c r="J155" s="23">
        <f t="shared" si="5"/>
        <v>0</v>
      </c>
      <c r="K155" s="6"/>
      <c r="L155" s="6"/>
      <c r="M155" s="6"/>
      <c r="N155" s="6"/>
      <c r="O155" s="6"/>
    </row>
    <row r="156" spans="1:15" s="8" customFormat="1" ht="24" x14ac:dyDescent="0.35">
      <c r="A156" s="5">
        <v>140</v>
      </c>
      <c r="B156" s="48" t="s">
        <v>182</v>
      </c>
      <c r="C156" s="27" t="s">
        <v>229</v>
      </c>
      <c r="D156" s="27">
        <v>5</v>
      </c>
      <c r="E156" s="17"/>
      <c r="F156" s="19">
        <f t="shared" si="4"/>
        <v>0</v>
      </c>
      <c r="G156" s="20"/>
      <c r="H156" s="19"/>
      <c r="I156" s="22"/>
      <c r="J156" s="23">
        <f t="shared" si="5"/>
        <v>0</v>
      </c>
      <c r="K156" s="6"/>
      <c r="L156" s="6"/>
      <c r="M156" s="6"/>
      <c r="N156" s="6"/>
      <c r="O156" s="6"/>
    </row>
    <row r="157" spans="1:15" s="8" customFormat="1" ht="36" x14ac:dyDescent="0.35">
      <c r="A157" s="5">
        <v>141</v>
      </c>
      <c r="B157" s="48" t="s">
        <v>287</v>
      </c>
      <c r="C157" s="27" t="s">
        <v>229</v>
      </c>
      <c r="D157" s="27">
        <v>210</v>
      </c>
      <c r="E157" s="17"/>
      <c r="F157" s="19">
        <f t="shared" si="4"/>
        <v>0</v>
      </c>
      <c r="G157" s="20"/>
      <c r="H157" s="19"/>
      <c r="I157" s="22"/>
      <c r="J157" s="23">
        <f t="shared" si="5"/>
        <v>0</v>
      </c>
      <c r="K157" s="6"/>
      <c r="L157" s="6"/>
      <c r="M157" s="6"/>
      <c r="N157" s="6"/>
      <c r="O157" s="6"/>
    </row>
    <row r="158" spans="1:15" s="8" customFormat="1" ht="36" x14ac:dyDescent="0.35">
      <c r="A158" s="5">
        <v>142</v>
      </c>
      <c r="B158" s="48" t="s">
        <v>288</v>
      </c>
      <c r="C158" s="27" t="s">
        <v>229</v>
      </c>
      <c r="D158" s="27">
        <v>30</v>
      </c>
      <c r="E158" s="17"/>
      <c r="F158" s="19">
        <f t="shared" si="4"/>
        <v>0</v>
      </c>
      <c r="G158" s="20"/>
      <c r="H158" s="19"/>
      <c r="I158" s="22"/>
      <c r="J158" s="23">
        <f t="shared" si="5"/>
        <v>0</v>
      </c>
      <c r="K158" s="6"/>
      <c r="L158" s="6"/>
      <c r="M158" s="6"/>
      <c r="N158" s="6"/>
      <c r="O158" s="6"/>
    </row>
    <row r="159" spans="1:15" s="8" customFormat="1" ht="24" x14ac:dyDescent="0.35">
      <c r="A159" s="5">
        <v>143</v>
      </c>
      <c r="B159" s="48" t="s">
        <v>289</v>
      </c>
      <c r="C159" s="27" t="s">
        <v>229</v>
      </c>
      <c r="D159" s="27">
        <v>30</v>
      </c>
      <c r="E159" s="17"/>
      <c r="F159" s="19">
        <f t="shared" si="4"/>
        <v>0</v>
      </c>
      <c r="G159" s="20"/>
      <c r="H159" s="19"/>
      <c r="I159" s="22"/>
      <c r="J159" s="23">
        <f t="shared" si="5"/>
        <v>0</v>
      </c>
      <c r="K159" s="6"/>
      <c r="L159" s="6"/>
      <c r="M159" s="6"/>
      <c r="N159" s="6"/>
      <c r="O159" s="6"/>
    </row>
    <row r="160" spans="1:15" s="8" customFormat="1" ht="36" x14ac:dyDescent="0.35">
      <c r="A160" s="5">
        <v>144</v>
      </c>
      <c r="B160" s="48" t="s">
        <v>290</v>
      </c>
      <c r="C160" s="27" t="s">
        <v>229</v>
      </c>
      <c r="D160" s="27">
        <v>20</v>
      </c>
      <c r="E160" s="17"/>
      <c r="F160" s="19">
        <f t="shared" si="4"/>
        <v>0</v>
      </c>
      <c r="G160" s="20"/>
      <c r="H160" s="19"/>
      <c r="I160" s="22"/>
      <c r="J160" s="23">
        <f t="shared" si="5"/>
        <v>0</v>
      </c>
      <c r="K160" s="6"/>
      <c r="L160" s="6"/>
      <c r="M160" s="6"/>
      <c r="N160" s="6"/>
      <c r="O160" s="6"/>
    </row>
    <row r="161" spans="1:15" x14ac:dyDescent="0.35">
      <c r="A161" s="49"/>
      <c r="B161" s="13" t="s">
        <v>75</v>
      </c>
      <c r="C161" s="12"/>
      <c r="D161" s="25"/>
      <c r="E161" s="16"/>
      <c r="F161" s="16">
        <f>SUM(F54:F160)</f>
        <v>0</v>
      </c>
      <c r="G161" s="16"/>
      <c r="H161" s="16"/>
      <c r="I161" s="16"/>
      <c r="J161" s="16"/>
      <c r="K161" s="16"/>
      <c r="L161" s="16"/>
      <c r="M161" s="16"/>
      <c r="N161" s="16"/>
      <c r="O161" s="16"/>
    </row>
    <row r="162" spans="1:15" x14ac:dyDescent="0.35">
      <c r="A162" s="51"/>
      <c r="B162" s="10"/>
      <c r="C162" s="9"/>
      <c r="D162" s="26"/>
      <c r="E162" s="18"/>
      <c r="F162" s="52"/>
      <c r="G162" s="53"/>
      <c r="H162" s="52"/>
      <c r="I162" s="54"/>
      <c r="J162" s="55"/>
      <c r="K162" s="56"/>
      <c r="L162" s="56"/>
      <c r="M162" s="56"/>
      <c r="N162" s="56"/>
    </row>
    <row r="164" spans="1:15" ht="18.5" x14ac:dyDescent="0.35">
      <c r="A164" s="39" t="s">
        <v>144</v>
      </c>
      <c r="B164" s="41"/>
    </row>
    <row r="166" spans="1:15" ht="72.5" x14ac:dyDescent="0.35">
      <c r="A166" s="1" t="s">
        <v>1</v>
      </c>
      <c r="B166" s="3" t="s">
        <v>2</v>
      </c>
      <c r="C166" s="2" t="s">
        <v>3</v>
      </c>
      <c r="D166" s="24" t="s">
        <v>4</v>
      </c>
      <c r="E166" s="14" t="s">
        <v>5</v>
      </c>
      <c r="F166" s="4" t="s">
        <v>6</v>
      </c>
      <c r="G166" s="29" t="s">
        <v>7</v>
      </c>
      <c r="H166" s="4" t="s">
        <v>8</v>
      </c>
      <c r="I166" s="21" t="s">
        <v>9</v>
      </c>
      <c r="J166" s="30" t="s">
        <v>10</v>
      </c>
      <c r="K166" s="31" t="s">
        <v>227</v>
      </c>
      <c r="L166" s="31" t="s">
        <v>11</v>
      </c>
      <c r="M166" s="31" t="s">
        <v>12</v>
      </c>
      <c r="N166" s="2" t="s">
        <v>13</v>
      </c>
      <c r="O166" s="2" t="s">
        <v>14</v>
      </c>
    </row>
    <row r="167" spans="1:15" x14ac:dyDescent="0.35">
      <c r="A167" s="1" t="s">
        <v>15</v>
      </c>
      <c r="B167" s="3" t="s">
        <v>16</v>
      </c>
      <c r="C167" s="1" t="s">
        <v>17</v>
      </c>
      <c r="D167" s="3" t="s">
        <v>18</v>
      </c>
      <c r="E167" s="1" t="s">
        <v>19</v>
      </c>
      <c r="F167" s="3" t="s">
        <v>20</v>
      </c>
      <c r="G167" s="1" t="s">
        <v>21</v>
      </c>
      <c r="H167" s="3" t="s">
        <v>22</v>
      </c>
      <c r="I167" s="1" t="s">
        <v>23</v>
      </c>
      <c r="J167" s="3" t="s">
        <v>24</v>
      </c>
      <c r="K167" s="1" t="s">
        <v>25</v>
      </c>
      <c r="L167" s="3" t="s">
        <v>26</v>
      </c>
      <c r="M167" s="1" t="s">
        <v>27</v>
      </c>
      <c r="N167" s="3" t="s">
        <v>28</v>
      </c>
      <c r="O167" s="1" t="s">
        <v>29</v>
      </c>
    </row>
    <row r="168" spans="1:15" s="8" customFormat="1" ht="24" x14ac:dyDescent="0.35">
      <c r="A168" s="5">
        <v>145</v>
      </c>
      <c r="B168" s="48" t="s">
        <v>76</v>
      </c>
      <c r="C168" s="27" t="s">
        <v>229</v>
      </c>
      <c r="D168" s="27">
        <v>600</v>
      </c>
      <c r="E168" s="15"/>
      <c r="F168" s="19">
        <f t="shared" ref="F168:F218" si="6">+D168*E168</f>
        <v>0</v>
      </c>
      <c r="G168" s="20"/>
      <c r="H168" s="19"/>
      <c r="I168" s="22"/>
      <c r="J168" s="23">
        <f t="shared" ref="J168:J218" si="7">+E168*I168</f>
        <v>0</v>
      </c>
      <c r="K168" s="6"/>
      <c r="L168" s="6"/>
      <c r="M168" s="6"/>
      <c r="N168" s="6"/>
      <c r="O168" s="6"/>
    </row>
    <row r="169" spans="1:15" s="8" customFormat="1" ht="24" x14ac:dyDescent="0.35">
      <c r="A169" s="5">
        <v>146</v>
      </c>
      <c r="B169" s="48" t="s">
        <v>77</v>
      </c>
      <c r="C169" s="27" t="s">
        <v>229</v>
      </c>
      <c r="D169" s="27">
        <f>18*100</f>
        <v>1800</v>
      </c>
      <c r="E169" s="15"/>
      <c r="F169" s="19">
        <f t="shared" si="6"/>
        <v>0</v>
      </c>
      <c r="G169" s="20"/>
      <c r="H169" s="19"/>
      <c r="I169" s="22"/>
      <c r="J169" s="23">
        <f t="shared" si="7"/>
        <v>0</v>
      </c>
      <c r="K169" s="6"/>
      <c r="L169" s="6"/>
      <c r="M169" s="6"/>
      <c r="N169" s="6"/>
      <c r="O169" s="6"/>
    </row>
    <row r="170" spans="1:15" s="8" customFormat="1" ht="24" x14ac:dyDescent="0.35">
      <c r="A170" s="5">
        <v>147</v>
      </c>
      <c r="B170" s="48" t="s">
        <v>291</v>
      </c>
      <c r="C170" s="27" t="s">
        <v>229</v>
      </c>
      <c r="D170" s="27">
        <f>14*100</f>
        <v>1400</v>
      </c>
      <c r="E170" s="15"/>
      <c r="F170" s="19">
        <f t="shared" si="6"/>
        <v>0</v>
      </c>
      <c r="G170" s="20"/>
      <c r="H170" s="19"/>
      <c r="I170" s="22"/>
      <c r="J170" s="23">
        <f t="shared" si="7"/>
        <v>0</v>
      </c>
      <c r="K170" s="6"/>
      <c r="L170" s="6"/>
      <c r="M170" s="6"/>
      <c r="N170" s="6"/>
      <c r="O170" s="6"/>
    </row>
    <row r="171" spans="1:15" s="8" customFormat="1" ht="24" x14ac:dyDescent="0.35">
      <c r="A171" s="5">
        <v>148</v>
      </c>
      <c r="B171" s="48" t="s">
        <v>184</v>
      </c>
      <c r="C171" s="27" t="s">
        <v>229</v>
      </c>
      <c r="D171" s="27">
        <v>1</v>
      </c>
      <c r="E171" s="15"/>
      <c r="F171" s="19">
        <f t="shared" si="6"/>
        <v>0</v>
      </c>
      <c r="G171" s="20"/>
      <c r="H171" s="19"/>
      <c r="I171" s="22"/>
      <c r="J171" s="23">
        <f t="shared" si="7"/>
        <v>0</v>
      </c>
      <c r="K171" s="6"/>
      <c r="L171" s="6"/>
      <c r="M171" s="6"/>
      <c r="N171" s="6"/>
      <c r="O171" s="6"/>
    </row>
    <row r="172" spans="1:15" s="8" customFormat="1" ht="24" x14ac:dyDescent="0.35">
      <c r="A172" s="5">
        <v>149</v>
      </c>
      <c r="B172" s="48" t="s">
        <v>78</v>
      </c>
      <c r="C172" s="27" t="s">
        <v>229</v>
      </c>
      <c r="D172" s="27">
        <f>16*100</f>
        <v>1600</v>
      </c>
      <c r="E172" s="15"/>
      <c r="F172" s="19">
        <f t="shared" si="6"/>
        <v>0</v>
      </c>
      <c r="G172" s="20"/>
      <c r="H172" s="19"/>
      <c r="I172" s="22"/>
      <c r="J172" s="23">
        <f t="shared" si="7"/>
        <v>0</v>
      </c>
      <c r="K172" s="6"/>
      <c r="L172" s="6"/>
      <c r="M172" s="6"/>
      <c r="N172" s="6"/>
      <c r="O172" s="6"/>
    </row>
    <row r="173" spans="1:15" s="8" customFormat="1" ht="24" x14ac:dyDescent="0.35">
      <c r="A173" s="5">
        <v>150</v>
      </c>
      <c r="B173" s="48" t="s">
        <v>79</v>
      </c>
      <c r="C173" s="27" t="s">
        <v>229</v>
      </c>
      <c r="D173" s="27">
        <f>6*40</f>
        <v>240</v>
      </c>
      <c r="E173" s="15"/>
      <c r="F173" s="19">
        <f t="shared" si="6"/>
        <v>0</v>
      </c>
      <c r="G173" s="20"/>
      <c r="H173" s="19"/>
      <c r="I173" s="22"/>
      <c r="J173" s="23">
        <f t="shared" si="7"/>
        <v>0</v>
      </c>
      <c r="K173" s="6"/>
      <c r="L173" s="6"/>
      <c r="M173" s="6"/>
      <c r="N173" s="6"/>
      <c r="O173" s="6"/>
    </row>
    <row r="174" spans="1:15" s="8" customFormat="1" ht="24" x14ac:dyDescent="0.35">
      <c r="A174" s="5">
        <v>151</v>
      </c>
      <c r="B174" s="48" t="s">
        <v>292</v>
      </c>
      <c r="C174" s="27" t="s">
        <v>229</v>
      </c>
      <c r="D174" s="50">
        <v>50</v>
      </c>
      <c r="E174" s="15"/>
      <c r="F174" s="19">
        <f t="shared" si="6"/>
        <v>0</v>
      </c>
      <c r="G174" s="20"/>
      <c r="H174" s="19"/>
      <c r="I174" s="22"/>
      <c r="J174" s="23">
        <f t="shared" si="7"/>
        <v>0</v>
      </c>
      <c r="K174" s="6"/>
      <c r="L174" s="6"/>
      <c r="M174" s="6"/>
      <c r="N174" s="6"/>
      <c r="O174" s="6"/>
    </row>
    <row r="175" spans="1:15" s="8" customFormat="1" ht="24" x14ac:dyDescent="0.35">
      <c r="A175" s="5">
        <v>152</v>
      </c>
      <c r="B175" s="48" t="s">
        <v>129</v>
      </c>
      <c r="C175" s="27" t="s">
        <v>229</v>
      </c>
      <c r="D175" s="27">
        <v>25</v>
      </c>
      <c r="E175" s="15"/>
      <c r="F175" s="19">
        <f t="shared" si="6"/>
        <v>0</v>
      </c>
      <c r="G175" s="20"/>
      <c r="H175" s="19"/>
      <c r="I175" s="22"/>
      <c r="J175" s="23">
        <f t="shared" si="7"/>
        <v>0</v>
      </c>
      <c r="K175" s="6"/>
      <c r="L175" s="6"/>
      <c r="M175" s="6"/>
      <c r="N175" s="6"/>
      <c r="O175" s="6"/>
    </row>
    <row r="176" spans="1:15" s="8" customFormat="1" ht="36" x14ac:dyDescent="0.35">
      <c r="A176" s="5">
        <v>153</v>
      </c>
      <c r="B176" s="48" t="s">
        <v>138</v>
      </c>
      <c r="C176" s="27" t="s">
        <v>229</v>
      </c>
      <c r="D176" s="27">
        <f>12*12</f>
        <v>144</v>
      </c>
      <c r="E176" s="15"/>
      <c r="F176" s="19">
        <f t="shared" si="6"/>
        <v>0</v>
      </c>
      <c r="G176" s="20"/>
      <c r="H176" s="19"/>
      <c r="I176" s="22"/>
      <c r="J176" s="23">
        <f t="shared" si="7"/>
        <v>0</v>
      </c>
      <c r="K176" s="6"/>
      <c r="L176" s="6"/>
      <c r="M176" s="6"/>
      <c r="N176" s="6"/>
      <c r="O176" s="6"/>
    </row>
    <row r="177" spans="1:15" s="8" customFormat="1" ht="12" x14ac:dyDescent="0.35">
      <c r="A177" s="5">
        <v>154</v>
      </c>
      <c r="B177" s="48" t="s">
        <v>80</v>
      </c>
      <c r="C177" s="27" t="s">
        <v>229</v>
      </c>
      <c r="D177" s="27">
        <v>500</v>
      </c>
      <c r="E177" s="15"/>
      <c r="F177" s="19">
        <f t="shared" si="6"/>
        <v>0</v>
      </c>
      <c r="G177" s="20"/>
      <c r="H177" s="19"/>
      <c r="I177" s="22"/>
      <c r="J177" s="23">
        <f t="shared" si="7"/>
        <v>0</v>
      </c>
      <c r="K177" s="6"/>
      <c r="L177" s="6"/>
      <c r="M177" s="6"/>
      <c r="N177" s="6"/>
      <c r="O177" s="6"/>
    </row>
    <row r="178" spans="1:15" s="8" customFormat="1" ht="12" x14ac:dyDescent="0.35">
      <c r="A178" s="5">
        <v>155</v>
      </c>
      <c r="B178" s="48" t="s">
        <v>81</v>
      </c>
      <c r="C178" s="27" t="s">
        <v>229</v>
      </c>
      <c r="D178" s="27">
        <v>100</v>
      </c>
      <c r="E178" s="15"/>
      <c r="F178" s="19">
        <f t="shared" si="6"/>
        <v>0</v>
      </c>
      <c r="G178" s="20"/>
      <c r="H178" s="19"/>
      <c r="I178" s="22"/>
      <c r="J178" s="23">
        <f t="shared" si="7"/>
        <v>0</v>
      </c>
      <c r="K178" s="6"/>
      <c r="L178" s="6"/>
      <c r="M178" s="6"/>
      <c r="N178" s="6"/>
      <c r="O178" s="6"/>
    </row>
    <row r="179" spans="1:15" s="8" customFormat="1" ht="12" x14ac:dyDescent="0.35">
      <c r="A179" s="5">
        <v>156</v>
      </c>
      <c r="B179" s="48" t="s">
        <v>293</v>
      </c>
      <c r="C179" s="27" t="s">
        <v>229</v>
      </c>
      <c r="D179" s="27">
        <f>20*100</f>
        <v>2000</v>
      </c>
      <c r="E179" s="15"/>
      <c r="F179" s="19">
        <f t="shared" si="6"/>
        <v>0</v>
      </c>
      <c r="G179" s="20"/>
      <c r="H179" s="19"/>
      <c r="I179" s="22"/>
      <c r="J179" s="23">
        <f t="shared" si="7"/>
        <v>0</v>
      </c>
      <c r="K179" s="6"/>
      <c r="L179" s="6"/>
      <c r="M179" s="6"/>
      <c r="N179" s="6"/>
      <c r="O179" s="6"/>
    </row>
    <row r="180" spans="1:15" s="8" customFormat="1" ht="12" x14ac:dyDescent="0.35">
      <c r="A180" s="5">
        <v>157</v>
      </c>
      <c r="B180" s="48" t="s">
        <v>134</v>
      </c>
      <c r="C180" s="27" t="s">
        <v>229</v>
      </c>
      <c r="D180" s="27">
        <f>41*100</f>
        <v>4100</v>
      </c>
      <c r="E180" s="15"/>
      <c r="F180" s="19">
        <f t="shared" si="6"/>
        <v>0</v>
      </c>
      <c r="G180" s="20"/>
      <c r="H180" s="19"/>
      <c r="I180" s="22"/>
      <c r="J180" s="23">
        <f t="shared" si="7"/>
        <v>0</v>
      </c>
      <c r="K180" s="6"/>
      <c r="L180" s="6"/>
      <c r="M180" s="6"/>
      <c r="N180" s="6"/>
      <c r="O180" s="6"/>
    </row>
    <row r="181" spans="1:15" s="8" customFormat="1" ht="12" x14ac:dyDescent="0.35">
      <c r="A181" s="5">
        <v>158</v>
      </c>
      <c r="B181" s="48" t="s">
        <v>185</v>
      </c>
      <c r="C181" s="27" t="s">
        <v>229</v>
      </c>
      <c r="D181" s="27">
        <v>200</v>
      </c>
      <c r="E181" s="15"/>
      <c r="F181" s="19">
        <f t="shared" si="6"/>
        <v>0</v>
      </c>
      <c r="G181" s="20"/>
      <c r="H181" s="19"/>
      <c r="I181" s="22"/>
      <c r="J181" s="23">
        <f t="shared" si="7"/>
        <v>0</v>
      </c>
      <c r="K181" s="6"/>
      <c r="L181" s="6"/>
      <c r="M181" s="6"/>
      <c r="N181" s="6"/>
      <c r="O181" s="6"/>
    </row>
    <row r="182" spans="1:15" s="8" customFormat="1" ht="12" x14ac:dyDescent="0.35">
      <c r="A182" s="5">
        <v>159</v>
      </c>
      <c r="B182" s="48" t="s">
        <v>82</v>
      </c>
      <c r="C182" s="27" t="s">
        <v>229</v>
      </c>
      <c r="D182" s="27">
        <f>17*100</f>
        <v>1700</v>
      </c>
      <c r="E182" s="15"/>
      <c r="F182" s="19">
        <f t="shared" si="6"/>
        <v>0</v>
      </c>
      <c r="G182" s="20"/>
      <c r="H182" s="19"/>
      <c r="I182" s="22"/>
      <c r="J182" s="23">
        <f t="shared" si="7"/>
        <v>0</v>
      </c>
      <c r="K182" s="6"/>
      <c r="L182" s="6"/>
      <c r="M182" s="6"/>
      <c r="N182" s="6"/>
      <c r="O182" s="6"/>
    </row>
    <row r="183" spans="1:15" s="8" customFormat="1" ht="12" x14ac:dyDescent="0.35">
      <c r="A183" s="5">
        <v>160</v>
      </c>
      <c r="B183" s="48" t="s">
        <v>294</v>
      </c>
      <c r="C183" s="27" t="s">
        <v>229</v>
      </c>
      <c r="D183" s="27">
        <v>300</v>
      </c>
      <c r="E183" s="15"/>
      <c r="F183" s="19">
        <f t="shared" si="6"/>
        <v>0</v>
      </c>
      <c r="G183" s="20"/>
      <c r="H183" s="19"/>
      <c r="I183" s="22"/>
      <c r="J183" s="23">
        <f t="shared" si="7"/>
        <v>0</v>
      </c>
      <c r="K183" s="6"/>
      <c r="L183" s="6"/>
      <c r="M183" s="6"/>
      <c r="N183" s="6"/>
      <c r="O183" s="6"/>
    </row>
    <row r="184" spans="1:15" s="8" customFormat="1" ht="12" x14ac:dyDescent="0.35">
      <c r="A184" s="5">
        <v>161</v>
      </c>
      <c r="B184" s="48" t="s">
        <v>295</v>
      </c>
      <c r="C184" s="27" t="s">
        <v>229</v>
      </c>
      <c r="D184" s="27">
        <v>600</v>
      </c>
      <c r="E184" s="15"/>
      <c r="F184" s="19">
        <f t="shared" si="6"/>
        <v>0</v>
      </c>
      <c r="G184" s="20"/>
      <c r="H184" s="19"/>
      <c r="I184" s="22"/>
      <c r="J184" s="23">
        <f t="shared" si="7"/>
        <v>0</v>
      </c>
      <c r="K184" s="6"/>
      <c r="L184" s="6"/>
      <c r="M184" s="6"/>
      <c r="N184" s="6"/>
      <c r="O184" s="6"/>
    </row>
    <row r="185" spans="1:15" s="8" customFormat="1" ht="12" x14ac:dyDescent="0.35">
      <c r="A185" s="5">
        <v>162</v>
      </c>
      <c r="B185" s="48" t="s">
        <v>83</v>
      </c>
      <c r="C185" s="27" t="s">
        <v>229</v>
      </c>
      <c r="D185" s="27">
        <v>600</v>
      </c>
      <c r="E185" s="15"/>
      <c r="F185" s="19">
        <f t="shared" si="6"/>
        <v>0</v>
      </c>
      <c r="G185" s="20"/>
      <c r="H185" s="19"/>
      <c r="I185" s="22"/>
      <c r="J185" s="23">
        <f t="shared" si="7"/>
        <v>0</v>
      </c>
      <c r="K185" s="6"/>
      <c r="L185" s="6"/>
      <c r="M185" s="6"/>
      <c r="N185" s="6"/>
      <c r="O185" s="6"/>
    </row>
    <row r="186" spans="1:15" s="8" customFormat="1" ht="12" x14ac:dyDescent="0.35">
      <c r="A186" s="5">
        <v>163</v>
      </c>
      <c r="B186" s="48" t="s">
        <v>84</v>
      </c>
      <c r="C186" s="27" t="s">
        <v>229</v>
      </c>
      <c r="D186" s="27">
        <f>16*100</f>
        <v>1600</v>
      </c>
      <c r="E186" s="15"/>
      <c r="F186" s="19">
        <f t="shared" si="6"/>
        <v>0</v>
      </c>
      <c r="G186" s="20"/>
      <c r="H186" s="19"/>
      <c r="I186" s="22"/>
      <c r="J186" s="23">
        <f t="shared" si="7"/>
        <v>0</v>
      </c>
      <c r="K186" s="6"/>
      <c r="L186" s="6"/>
      <c r="M186" s="6"/>
      <c r="N186" s="6"/>
      <c r="O186" s="6"/>
    </row>
    <row r="187" spans="1:15" s="8" customFormat="1" ht="72" x14ac:dyDescent="0.35">
      <c r="A187" s="5">
        <v>164</v>
      </c>
      <c r="B187" s="48" t="s">
        <v>296</v>
      </c>
      <c r="C187" s="27" t="s">
        <v>229</v>
      </c>
      <c r="D187" s="27">
        <v>50</v>
      </c>
      <c r="E187" s="15"/>
      <c r="F187" s="19">
        <f t="shared" si="6"/>
        <v>0</v>
      </c>
      <c r="G187" s="20"/>
      <c r="H187" s="19"/>
      <c r="I187" s="22"/>
      <c r="J187" s="23">
        <f t="shared" si="7"/>
        <v>0</v>
      </c>
      <c r="K187" s="6"/>
      <c r="L187" s="6"/>
      <c r="M187" s="6"/>
      <c r="N187" s="6"/>
      <c r="O187" s="6"/>
    </row>
    <row r="188" spans="1:15" s="8" customFormat="1" ht="72" x14ac:dyDescent="0.35">
      <c r="A188" s="5">
        <v>165</v>
      </c>
      <c r="B188" s="48" t="s">
        <v>297</v>
      </c>
      <c r="C188" s="27" t="s">
        <v>229</v>
      </c>
      <c r="D188" s="27">
        <v>50</v>
      </c>
      <c r="E188" s="15"/>
      <c r="F188" s="19">
        <f t="shared" si="6"/>
        <v>0</v>
      </c>
      <c r="G188" s="20"/>
      <c r="H188" s="19"/>
      <c r="I188" s="22"/>
      <c r="J188" s="23">
        <f t="shared" si="7"/>
        <v>0</v>
      </c>
      <c r="K188" s="6"/>
      <c r="L188" s="6"/>
      <c r="M188" s="6"/>
      <c r="N188" s="6"/>
      <c r="O188" s="6"/>
    </row>
    <row r="189" spans="1:15" s="8" customFormat="1" ht="72" x14ac:dyDescent="0.35">
      <c r="A189" s="5">
        <v>166</v>
      </c>
      <c r="B189" s="48" t="s">
        <v>298</v>
      </c>
      <c r="C189" s="27" t="s">
        <v>229</v>
      </c>
      <c r="D189" s="27">
        <v>200</v>
      </c>
      <c r="E189" s="15"/>
      <c r="F189" s="19">
        <f t="shared" si="6"/>
        <v>0</v>
      </c>
      <c r="G189" s="20"/>
      <c r="H189" s="19"/>
      <c r="I189" s="22"/>
      <c r="J189" s="23">
        <f t="shared" si="7"/>
        <v>0</v>
      </c>
      <c r="K189" s="6"/>
      <c r="L189" s="6"/>
      <c r="M189" s="6"/>
      <c r="N189" s="6"/>
      <c r="O189" s="6"/>
    </row>
    <row r="190" spans="1:15" s="8" customFormat="1" ht="72" x14ac:dyDescent="0.35">
      <c r="A190" s="5">
        <v>167</v>
      </c>
      <c r="B190" s="48" t="s">
        <v>299</v>
      </c>
      <c r="C190" s="27" t="s">
        <v>229</v>
      </c>
      <c r="D190" s="27">
        <v>100</v>
      </c>
      <c r="E190" s="15"/>
      <c r="F190" s="19">
        <f t="shared" si="6"/>
        <v>0</v>
      </c>
      <c r="G190" s="20"/>
      <c r="H190" s="19"/>
      <c r="I190" s="22"/>
      <c r="J190" s="23">
        <f t="shared" si="7"/>
        <v>0</v>
      </c>
      <c r="K190" s="6"/>
      <c r="L190" s="6"/>
      <c r="M190" s="6"/>
      <c r="N190" s="6"/>
      <c r="O190" s="6"/>
    </row>
    <row r="191" spans="1:15" s="8" customFormat="1" ht="72" x14ac:dyDescent="0.35">
      <c r="A191" s="5">
        <v>168</v>
      </c>
      <c r="B191" s="48" t="s">
        <v>300</v>
      </c>
      <c r="C191" s="27" t="s">
        <v>229</v>
      </c>
      <c r="D191" s="27">
        <f>5*50</f>
        <v>250</v>
      </c>
      <c r="E191" s="15"/>
      <c r="F191" s="19">
        <f t="shared" si="6"/>
        <v>0</v>
      </c>
      <c r="G191" s="20"/>
      <c r="H191" s="19"/>
      <c r="I191" s="22"/>
      <c r="J191" s="23">
        <f t="shared" si="7"/>
        <v>0</v>
      </c>
      <c r="K191" s="6"/>
      <c r="L191" s="6"/>
      <c r="M191" s="6"/>
      <c r="N191" s="6"/>
      <c r="O191" s="6"/>
    </row>
    <row r="192" spans="1:15" s="8" customFormat="1" ht="24" x14ac:dyDescent="0.35">
      <c r="A192" s="5">
        <v>169</v>
      </c>
      <c r="B192" s="48" t="s">
        <v>130</v>
      </c>
      <c r="C192" s="27" t="s">
        <v>229</v>
      </c>
      <c r="D192" s="27">
        <f>5*50</f>
        <v>250</v>
      </c>
      <c r="E192" s="15"/>
      <c r="F192" s="19">
        <f t="shared" si="6"/>
        <v>0</v>
      </c>
      <c r="G192" s="20"/>
      <c r="H192" s="19"/>
      <c r="I192" s="22"/>
      <c r="J192" s="23">
        <f t="shared" si="7"/>
        <v>0</v>
      </c>
      <c r="K192" s="6"/>
      <c r="L192" s="6"/>
      <c r="M192" s="6"/>
      <c r="N192" s="6"/>
      <c r="O192" s="6"/>
    </row>
    <row r="193" spans="1:15" s="8" customFormat="1" ht="24" x14ac:dyDescent="0.35">
      <c r="A193" s="5">
        <v>170</v>
      </c>
      <c r="B193" s="48" t="s">
        <v>131</v>
      </c>
      <c r="C193" s="27" t="s">
        <v>229</v>
      </c>
      <c r="D193" s="27">
        <f>5*50</f>
        <v>250</v>
      </c>
      <c r="E193" s="15"/>
      <c r="F193" s="19">
        <f t="shared" si="6"/>
        <v>0</v>
      </c>
      <c r="G193" s="20"/>
      <c r="H193" s="19"/>
      <c r="I193" s="22"/>
      <c r="J193" s="23">
        <f t="shared" si="7"/>
        <v>0</v>
      </c>
      <c r="K193" s="6"/>
      <c r="L193" s="6"/>
      <c r="M193" s="6"/>
      <c r="N193" s="6"/>
      <c r="O193" s="6"/>
    </row>
    <row r="194" spans="1:15" s="8" customFormat="1" ht="96" x14ac:dyDescent="0.35">
      <c r="A194" s="5">
        <v>171</v>
      </c>
      <c r="B194" s="48" t="s">
        <v>135</v>
      </c>
      <c r="C194" s="27" t="s">
        <v>229</v>
      </c>
      <c r="D194" s="27">
        <v>25</v>
      </c>
      <c r="E194" s="15"/>
      <c r="F194" s="19">
        <f t="shared" si="6"/>
        <v>0</v>
      </c>
      <c r="G194" s="20"/>
      <c r="H194" s="19"/>
      <c r="I194" s="22"/>
      <c r="J194" s="23">
        <f t="shared" si="7"/>
        <v>0</v>
      </c>
      <c r="K194" s="6"/>
      <c r="L194" s="6"/>
      <c r="M194" s="6"/>
      <c r="N194" s="6"/>
      <c r="O194" s="6"/>
    </row>
    <row r="195" spans="1:15" s="8" customFormat="1" ht="24" x14ac:dyDescent="0.35">
      <c r="A195" s="5">
        <v>172</v>
      </c>
      <c r="B195" s="48" t="s">
        <v>122</v>
      </c>
      <c r="C195" s="27" t="s">
        <v>229</v>
      </c>
      <c r="D195" s="27">
        <v>50</v>
      </c>
      <c r="E195" s="15"/>
      <c r="F195" s="19">
        <f t="shared" si="6"/>
        <v>0</v>
      </c>
      <c r="G195" s="20"/>
      <c r="H195" s="19"/>
      <c r="I195" s="22"/>
      <c r="J195" s="23">
        <f t="shared" si="7"/>
        <v>0</v>
      </c>
      <c r="K195" s="6"/>
      <c r="L195" s="6"/>
      <c r="M195" s="6"/>
      <c r="N195" s="6"/>
      <c r="O195" s="6"/>
    </row>
    <row r="196" spans="1:15" s="8" customFormat="1" ht="24" x14ac:dyDescent="0.35">
      <c r="A196" s="5">
        <v>173</v>
      </c>
      <c r="B196" s="48" t="s">
        <v>301</v>
      </c>
      <c r="C196" s="27" t="s">
        <v>229</v>
      </c>
      <c r="D196" s="27">
        <v>50</v>
      </c>
      <c r="E196" s="15"/>
      <c r="F196" s="19">
        <f t="shared" si="6"/>
        <v>0</v>
      </c>
      <c r="G196" s="20"/>
      <c r="H196" s="19"/>
      <c r="I196" s="22"/>
      <c r="J196" s="23">
        <f t="shared" si="7"/>
        <v>0</v>
      </c>
      <c r="K196" s="6"/>
      <c r="L196" s="6"/>
      <c r="M196" s="6"/>
      <c r="N196" s="6"/>
      <c r="O196" s="6"/>
    </row>
    <row r="197" spans="1:15" s="8" customFormat="1" ht="36" x14ac:dyDescent="0.35">
      <c r="A197" s="5">
        <v>174</v>
      </c>
      <c r="B197" s="48" t="s">
        <v>186</v>
      </c>
      <c r="C197" s="27" t="s">
        <v>229</v>
      </c>
      <c r="D197" s="27">
        <v>30</v>
      </c>
      <c r="E197" s="15"/>
      <c r="F197" s="19">
        <f t="shared" si="6"/>
        <v>0</v>
      </c>
      <c r="G197" s="20"/>
      <c r="H197" s="19"/>
      <c r="I197" s="22"/>
      <c r="J197" s="23">
        <f t="shared" si="7"/>
        <v>0</v>
      </c>
      <c r="K197" s="6"/>
      <c r="L197" s="6"/>
      <c r="M197" s="6"/>
      <c r="N197" s="6"/>
      <c r="O197" s="6"/>
    </row>
    <row r="198" spans="1:15" s="8" customFormat="1" ht="36" x14ac:dyDescent="0.35">
      <c r="A198" s="5">
        <v>175</v>
      </c>
      <c r="B198" s="48" t="s">
        <v>96</v>
      </c>
      <c r="C198" s="27" t="s">
        <v>229</v>
      </c>
      <c r="D198" s="27">
        <v>125</v>
      </c>
      <c r="E198" s="15"/>
      <c r="F198" s="19">
        <f t="shared" si="6"/>
        <v>0</v>
      </c>
      <c r="G198" s="20"/>
      <c r="H198" s="19"/>
      <c r="I198" s="22"/>
      <c r="J198" s="23">
        <f t="shared" si="7"/>
        <v>0</v>
      </c>
      <c r="K198" s="6"/>
      <c r="L198" s="6"/>
      <c r="M198" s="6"/>
      <c r="N198" s="6"/>
      <c r="O198" s="6"/>
    </row>
    <row r="199" spans="1:15" s="8" customFormat="1" ht="36" x14ac:dyDescent="0.35">
      <c r="A199" s="5">
        <v>176</v>
      </c>
      <c r="B199" s="48" t="s">
        <v>97</v>
      </c>
      <c r="C199" s="27" t="s">
        <v>229</v>
      </c>
      <c r="D199" s="27">
        <v>6</v>
      </c>
      <c r="E199" s="15"/>
      <c r="F199" s="19">
        <f t="shared" si="6"/>
        <v>0</v>
      </c>
      <c r="G199" s="20"/>
      <c r="H199" s="19"/>
      <c r="I199" s="22"/>
      <c r="J199" s="23">
        <f t="shared" si="7"/>
        <v>0</v>
      </c>
      <c r="K199" s="6"/>
      <c r="L199" s="6"/>
      <c r="M199" s="6"/>
      <c r="N199" s="6"/>
      <c r="O199" s="6"/>
    </row>
    <row r="200" spans="1:15" s="8" customFormat="1" ht="36" x14ac:dyDescent="0.35">
      <c r="A200" s="5">
        <v>177</v>
      </c>
      <c r="B200" s="48" t="s">
        <v>98</v>
      </c>
      <c r="C200" s="27" t="s">
        <v>229</v>
      </c>
      <c r="D200" s="27">
        <v>40</v>
      </c>
      <c r="E200" s="15"/>
      <c r="F200" s="19">
        <f t="shared" si="6"/>
        <v>0</v>
      </c>
      <c r="G200" s="20"/>
      <c r="H200" s="19"/>
      <c r="I200" s="22"/>
      <c r="J200" s="23">
        <f t="shared" si="7"/>
        <v>0</v>
      </c>
      <c r="K200" s="6"/>
      <c r="L200" s="6"/>
      <c r="M200" s="6"/>
      <c r="N200" s="6"/>
      <c r="O200" s="6"/>
    </row>
    <row r="201" spans="1:15" s="8" customFormat="1" ht="36" x14ac:dyDescent="0.35">
      <c r="A201" s="5">
        <v>178</v>
      </c>
      <c r="B201" s="48" t="s">
        <v>99</v>
      </c>
      <c r="C201" s="27" t="s">
        <v>229</v>
      </c>
      <c r="D201" s="27">
        <v>10</v>
      </c>
      <c r="E201" s="15"/>
      <c r="F201" s="19">
        <f t="shared" si="6"/>
        <v>0</v>
      </c>
      <c r="G201" s="20"/>
      <c r="H201" s="19"/>
      <c r="I201" s="22"/>
      <c r="J201" s="23">
        <f t="shared" si="7"/>
        <v>0</v>
      </c>
      <c r="K201" s="6"/>
      <c r="L201" s="6"/>
      <c r="M201" s="6"/>
      <c r="N201" s="6"/>
      <c r="O201" s="6"/>
    </row>
    <row r="202" spans="1:15" s="8" customFormat="1" ht="60" x14ac:dyDescent="0.35">
      <c r="A202" s="5">
        <v>179</v>
      </c>
      <c r="B202" s="48" t="s">
        <v>302</v>
      </c>
      <c r="C202" s="27" t="s">
        <v>229</v>
      </c>
      <c r="D202" s="27">
        <v>30</v>
      </c>
      <c r="E202" s="15"/>
      <c r="F202" s="19">
        <f t="shared" si="6"/>
        <v>0</v>
      </c>
      <c r="G202" s="20"/>
      <c r="H202" s="19"/>
      <c r="I202" s="22"/>
      <c r="J202" s="23">
        <f t="shared" si="7"/>
        <v>0</v>
      </c>
      <c r="K202" s="6"/>
      <c r="L202" s="6"/>
      <c r="M202" s="6"/>
      <c r="N202" s="6"/>
      <c r="O202" s="6"/>
    </row>
    <row r="203" spans="1:15" s="8" customFormat="1" ht="60" x14ac:dyDescent="0.35">
      <c r="A203" s="5">
        <v>180</v>
      </c>
      <c r="B203" s="48" t="s">
        <v>303</v>
      </c>
      <c r="C203" s="27" t="s">
        <v>229</v>
      </c>
      <c r="D203" s="27">
        <v>90</v>
      </c>
      <c r="E203" s="15"/>
      <c r="F203" s="19">
        <f t="shared" si="6"/>
        <v>0</v>
      </c>
      <c r="G203" s="20"/>
      <c r="H203" s="19"/>
      <c r="I203" s="22"/>
      <c r="J203" s="23">
        <f t="shared" si="7"/>
        <v>0</v>
      </c>
      <c r="K203" s="6"/>
      <c r="L203" s="6"/>
      <c r="M203" s="6"/>
      <c r="N203" s="6"/>
      <c r="O203" s="6"/>
    </row>
    <row r="204" spans="1:15" s="8" customFormat="1" ht="60" x14ac:dyDescent="0.35">
      <c r="A204" s="5">
        <v>181</v>
      </c>
      <c r="B204" s="48" t="s">
        <v>304</v>
      </c>
      <c r="C204" s="27" t="s">
        <v>229</v>
      </c>
      <c r="D204" s="27">
        <v>60</v>
      </c>
      <c r="E204" s="15"/>
      <c r="F204" s="19">
        <f t="shared" si="6"/>
        <v>0</v>
      </c>
      <c r="G204" s="20"/>
      <c r="H204" s="19"/>
      <c r="I204" s="22"/>
      <c r="J204" s="23">
        <f t="shared" si="7"/>
        <v>0</v>
      </c>
      <c r="K204" s="6"/>
      <c r="L204" s="6"/>
      <c r="M204" s="6"/>
      <c r="N204" s="6"/>
      <c r="O204" s="6"/>
    </row>
    <row r="205" spans="1:15" s="8" customFormat="1" ht="60" x14ac:dyDescent="0.35">
      <c r="A205" s="5">
        <v>182</v>
      </c>
      <c r="B205" s="48" t="s">
        <v>305</v>
      </c>
      <c r="C205" s="27" t="s">
        <v>229</v>
      </c>
      <c r="D205" s="27">
        <v>42</v>
      </c>
      <c r="E205" s="15"/>
      <c r="F205" s="19">
        <f t="shared" si="6"/>
        <v>0</v>
      </c>
      <c r="G205" s="20"/>
      <c r="H205" s="19"/>
      <c r="I205" s="22"/>
      <c r="J205" s="23">
        <f t="shared" si="7"/>
        <v>0</v>
      </c>
      <c r="K205" s="6"/>
      <c r="L205" s="6"/>
      <c r="M205" s="6"/>
      <c r="N205" s="6"/>
      <c r="O205" s="6"/>
    </row>
    <row r="206" spans="1:15" s="8" customFormat="1" ht="60" x14ac:dyDescent="0.35">
      <c r="A206" s="5">
        <v>183</v>
      </c>
      <c r="B206" s="48" t="s">
        <v>306</v>
      </c>
      <c r="C206" s="27" t="s">
        <v>229</v>
      </c>
      <c r="D206" s="27">
        <v>20</v>
      </c>
      <c r="E206" s="15"/>
      <c r="F206" s="19">
        <f t="shared" si="6"/>
        <v>0</v>
      </c>
      <c r="G206" s="20"/>
      <c r="H206" s="19"/>
      <c r="I206" s="22"/>
      <c r="J206" s="23">
        <f t="shared" si="7"/>
        <v>0</v>
      </c>
      <c r="K206" s="6"/>
      <c r="L206" s="6"/>
      <c r="M206" s="6"/>
      <c r="N206" s="6"/>
      <c r="O206" s="6"/>
    </row>
    <row r="207" spans="1:15" s="8" customFormat="1" ht="60" x14ac:dyDescent="0.35">
      <c r="A207" s="5">
        <v>184</v>
      </c>
      <c r="B207" s="48" t="s">
        <v>307</v>
      </c>
      <c r="C207" s="27" t="s">
        <v>229</v>
      </c>
      <c r="D207" s="27">
        <v>5</v>
      </c>
      <c r="E207" s="15"/>
      <c r="F207" s="19">
        <f t="shared" si="6"/>
        <v>0</v>
      </c>
      <c r="G207" s="20"/>
      <c r="H207" s="19"/>
      <c r="I207" s="22"/>
      <c r="J207" s="23">
        <f t="shared" si="7"/>
        <v>0</v>
      </c>
      <c r="K207" s="6"/>
      <c r="L207" s="6"/>
      <c r="M207" s="6"/>
      <c r="N207" s="6"/>
      <c r="O207" s="6"/>
    </row>
    <row r="208" spans="1:15" s="8" customFormat="1" ht="36" x14ac:dyDescent="0.35">
      <c r="A208" s="5">
        <v>185</v>
      </c>
      <c r="B208" s="48" t="s">
        <v>114</v>
      </c>
      <c r="C208" s="27" t="s">
        <v>229</v>
      </c>
      <c r="D208" s="27">
        <v>5</v>
      </c>
      <c r="E208" s="15"/>
      <c r="F208" s="19">
        <f t="shared" si="6"/>
        <v>0</v>
      </c>
      <c r="G208" s="20"/>
      <c r="H208" s="19"/>
      <c r="I208" s="22"/>
      <c r="J208" s="23">
        <f t="shared" si="7"/>
        <v>0</v>
      </c>
      <c r="K208" s="6"/>
      <c r="L208" s="6"/>
      <c r="M208" s="6"/>
      <c r="N208" s="6"/>
      <c r="O208" s="6"/>
    </row>
    <row r="209" spans="1:15" s="8" customFormat="1" ht="36" x14ac:dyDescent="0.35">
      <c r="A209" s="5">
        <v>186</v>
      </c>
      <c r="B209" s="48" t="s">
        <v>214</v>
      </c>
      <c r="C209" s="27" t="s">
        <v>229</v>
      </c>
      <c r="D209" s="27">
        <v>1</v>
      </c>
      <c r="E209" s="15"/>
      <c r="F209" s="19">
        <f t="shared" si="6"/>
        <v>0</v>
      </c>
      <c r="G209" s="20"/>
      <c r="H209" s="19"/>
      <c r="I209" s="22"/>
      <c r="J209" s="23">
        <f t="shared" si="7"/>
        <v>0</v>
      </c>
      <c r="K209" s="6"/>
      <c r="L209" s="6"/>
      <c r="M209" s="6"/>
      <c r="N209" s="6"/>
      <c r="O209" s="6"/>
    </row>
    <row r="210" spans="1:15" s="8" customFormat="1" ht="72" x14ac:dyDescent="0.35">
      <c r="A210" s="5">
        <v>187</v>
      </c>
      <c r="B210" s="48" t="s">
        <v>118</v>
      </c>
      <c r="C210" s="27" t="s">
        <v>229</v>
      </c>
      <c r="D210" s="27">
        <v>80</v>
      </c>
      <c r="E210" s="15"/>
      <c r="F210" s="19">
        <f t="shared" si="6"/>
        <v>0</v>
      </c>
      <c r="G210" s="20"/>
      <c r="H210" s="19"/>
      <c r="I210" s="22"/>
      <c r="J210" s="23">
        <f t="shared" si="7"/>
        <v>0</v>
      </c>
      <c r="K210" s="6"/>
      <c r="L210" s="6"/>
      <c r="M210" s="6"/>
      <c r="N210" s="6"/>
      <c r="O210" s="6"/>
    </row>
    <row r="211" spans="1:15" s="8" customFormat="1" ht="60" x14ac:dyDescent="0.35">
      <c r="A211" s="5">
        <v>188</v>
      </c>
      <c r="B211" s="48" t="s">
        <v>111</v>
      </c>
      <c r="C211" s="27" t="s">
        <v>229</v>
      </c>
      <c r="D211" s="27">
        <v>440</v>
      </c>
      <c r="E211" s="15"/>
      <c r="F211" s="19">
        <f t="shared" si="6"/>
        <v>0</v>
      </c>
      <c r="G211" s="20"/>
      <c r="H211" s="19"/>
      <c r="I211" s="22"/>
      <c r="J211" s="23">
        <f t="shared" si="7"/>
        <v>0</v>
      </c>
      <c r="K211" s="6"/>
      <c r="L211" s="6"/>
      <c r="M211" s="6"/>
      <c r="N211" s="6"/>
      <c r="O211" s="6"/>
    </row>
    <row r="212" spans="1:15" s="8" customFormat="1" ht="48" x14ac:dyDescent="0.35">
      <c r="A212" s="5">
        <v>189</v>
      </c>
      <c r="B212" s="48" t="s">
        <v>308</v>
      </c>
      <c r="C212" s="27" t="s">
        <v>229</v>
      </c>
      <c r="D212" s="27">
        <v>300</v>
      </c>
      <c r="E212" s="15"/>
      <c r="F212" s="19">
        <f t="shared" si="6"/>
        <v>0</v>
      </c>
      <c r="G212" s="20"/>
      <c r="H212" s="19"/>
      <c r="I212" s="22"/>
      <c r="J212" s="23">
        <f t="shared" si="7"/>
        <v>0</v>
      </c>
      <c r="K212" s="6"/>
      <c r="L212" s="6"/>
      <c r="M212" s="6"/>
      <c r="N212" s="6"/>
      <c r="O212" s="6"/>
    </row>
    <row r="213" spans="1:15" s="8" customFormat="1" ht="12" x14ac:dyDescent="0.35">
      <c r="A213" s="5">
        <v>190</v>
      </c>
      <c r="B213" s="48" t="s">
        <v>133</v>
      </c>
      <c r="C213" s="50" t="s">
        <v>229</v>
      </c>
      <c r="D213" s="50">
        <v>110</v>
      </c>
      <c r="E213" s="15"/>
      <c r="F213" s="19">
        <f t="shared" si="6"/>
        <v>0</v>
      </c>
      <c r="G213" s="20"/>
      <c r="H213" s="19"/>
      <c r="I213" s="22"/>
      <c r="J213" s="23">
        <f t="shared" si="7"/>
        <v>0</v>
      </c>
      <c r="K213" s="6"/>
      <c r="L213" s="6"/>
      <c r="M213" s="6"/>
      <c r="N213" s="6"/>
      <c r="O213" s="6"/>
    </row>
    <row r="214" spans="1:15" s="8" customFormat="1" ht="24" x14ac:dyDescent="0.35">
      <c r="A214" s="5">
        <v>191</v>
      </c>
      <c r="B214" s="48" t="s">
        <v>117</v>
      </c>
      <c r="C214" s="27" t="s">
        <v>229</v>
      </c>
      <c r="D214" s="50">
        <v>80</v>
      </c>
      <c r="E214" s="15"/>
      <c r="F214" s="19">
        <f t="shared" si="6"/>
        <v>0</v>
      </c>
      <c r="G214" s="20"/>
      <c r="H214" s="19"/>
      <c r="I214" s="22"/>
      <c r="J214" s="23">
        <f t="shared" si="7"/>
        <v>0</v>
      </c>
      <c r="K214" s="6"/>
      <c r="L214" s="6"/>
      <c r="M214" s="6"/>
      <c r="N214" s="6"/>
      <c r="O214" s="6"/>
    </row>
    <row r="215" spans="1:15" s="8" customFormat="1" ht="36" x14ac:dyDescent="0.35">
      <c r="A215" s="5">
        <v>192</v>
      </c>
      <c r="B215" s="48" t="s">
        <v>309</v>
      </c>
      <c r="C215" s="27" t="s">
        <v>229</v>
      </c>
      <c r="D215" s="27">
        <v>200</v>
      </c>
      <c r="E215" s="15"/>
      <c r="F215" s="19">
        <f t="shared" si="6"/>
        <v>0</v>
      </c>
      <c r="G215" s="20"/>
      <c r="H215" s="19"/>
      <c r="I215" s="22"/>
      <c r="J215" s="23">
        <f t="shared" si="7"/>
        <v>0</v>
      </c>
      <c r="K215" s="6"/>
      <c r="L215" s="6"/>
      <c r="M215" s="6"/>
      <c r="N215" s="6"/>
      <c r="O215" s="6"/>
    </row>
    <row r="216" spans="1:15" s="8" customFormat="1" ht="12" x14ac:dyDescent="0.35">
      <c r="A216" s="5">
        <v>193</v>
      </c>
      <c r="B216" s="48" t="s">
        <v>310</v>
      </c>
      <c r="C216" s="27" t="s">
        <v>229</v>
      </c>
      <c r="D216" s="27">
        <v>5</v>
      </c>
      <c r="E216" s="15"/>
      <c r="F216" s="19">
        <f t="shared" si="6"/>
        <v>0</v>
      </c>
      <c r="G216" s="20"/>
      <c r="H216" s="19"/>
      <c r="I216" s="22"/>
      <c r="J216" s="23">
        <f t="shared" si="7"/>
        <v>0</v>
      </c>
      <c r="K216" s="6"/>
      <c r="L216" s="6"/>
      <c r="M216" s="6"/>
      <c r="N216" s="6"/>
      <c r="O216" s="6"/>
    </row>
    <row r="217" spans="1:15" s="8" customFormat="1" ht="60" x14ac:dyDescent="0.35">
      <c r="A217" s="5">
        <v>194</v>
      </c>
      <c r="B217" s="48" t="s">
        <v>187</v>
      </c>
      <c r="C217" s="27" t="s">
        <v>229</v>
      </c>
      <c r="D217" s="27">
        <v>100</v>
      </c>
      <c r="E217" s="15"/>
      <c r="F217" s="19">
        <f t="shared" si="6"/>
        <v>0</v>
      </c>
      <c r="G217" s="20"/>
      <c r="H217" s="19"/>
      <c r="I217" s="22"/>
      <c r="J217" s="23">
        <f t="shared" si="7"/>
        <v>0</v>
      </c>
      <c r="K217" s="6"/>
      <c r="L217" s="6"/>
      <c r="M217" s="6"/>
      <c r="N217" s="6"/>
      <c r="O217" s="6"/>
    </row>
    <row r="218" spans="1:15" s="8" customFormat="1" ht="144" x14ac:dyDescent="0.35">
      <c r="A218" s="5">
        <v>195</v>
      </c>
      <c r="B218" s="48" t="s">
        <v>311</v>
      </c>
      <c r="C218" s="27" t="s">
        <v>229</v>
      </c>
      <c r="D218" s="27">
        <v>900</v>
      </c>
      <c r="E218" s="15"/>
      <c r="F218" s="19">
        <f t="shared" si="6"/>
        <v>0</v>
      </c>
      <c r="G218" s="20"/>
      <c r="H218" s="19"/>
      <c r="I218" s="22"/>
      <c r="J218" s="23">
        <f t="shared" si="7"/>
        <v>0</v>
      </c>
      <c r="K218" s="6"/>
      <c r="L218" s="6"/>
      <c r="M218" s="6"/>
      <c r="N218" s="6"/>
      <c r="O218" s="6"/>
    </row>
    <row r="219" spans="1:15" x14ac:dyDescent="0.35">
      <c r="A219" s="49"/>
      <c r="B219" s="13" t="s">
        <v>143</v>
      </c>
      <c r="C219" s="12"/>
      <c r="D219" s="25"/>
      <c r="E219" s="16"/>
      <c r="F219" s="16">
        <f>SUM(F168:F218)</f>
        <v>0</v>
      </c>
      <c r="G219" s="16"/>
      <c r="H219" s="16"/>
      <c r="I219" s="16"/>
      <c r="J219" s="16"/>
      <c r="K219" s="16"/>
      <c r="L219" s="16"/>
      <c r="M219" s="16"/>
      <c r="N219" s="16"/>
      <c r="O219" s="16"/>
    </row>
    <row r="220" spans="1:15" x14ac:dyDescent="0.35">
      <c r="A220" s="51"/>
      <c r="B220" s="10"/>
      <c r="C220" s="9"/>
      <c r="D220" s="26"/>
      <c r="E220" s="18"/>
      <c r="I220" s="54"/>
      <c r="J220" s="55"/>
      <c r="K220" s="56"/>
      <c r="L220" s="56"/>
      <c r="M220" s="56"/>
      <c r="N220" s="56"/>
    </row>
    <row r="222" spans="1:15" s="58" customFormat="1" ht="18.5" x14ac:dyDescent="0.35">
      <c r="A222" s="39" t="s">
        <v>145</v>
      </c>
      <c r="B222" s="57"/>
      <c r="D222" s="59"/>
      <c r="E222" s="60"/>
      <c r="F222" s="61"/>
      <c r="G222" s="62"/>
      <c r="H222" s="61"/>
      <c r="I222" s="63"/>
      <c r="J222" s="64"/>
    </row>
    <row r="224" spans="1:15" ht="72.5" x14ac:dyDescent="0.35">
      <c r="A224" s="1" t="s">
        <v>1</v>
      </c>
      <c r="B224" s="3" t="s">
        <v>2</v>
      </c>
      <c r="C224" s="2" t="s">
        <v>3</v>
      </c>
      <c r="D224" s="24" t="s">
        <v>4</v>
      </c>
      <c r="E224" s="14" t="s">
        <v>5</v>
      </c>
      <c r="F224" s="4" t="s">
        <v>6</v>
      </c>
      <c r="G224" s="29" t="s">
        <v>7</v>
      </c>
      <c r="H224" s="4" t="s">
        <v>8</v>
      </c>
      <c r="I224" s="21" t="s">
        <v>9</v>
      </c>
      <c r="J224" s="30" t="s">
        <v>10</v>
      </c>
      <c r="K224" s="31" t="s">
        <v>227</v>
      </c>
      <c r="L224" s="31" t="s">
        <v>11</v>
      </c>
      <c r="M224" s="31" t="s">
        <v>12</v>
      </c>
      <c r="N224" s="2" t="s">
        <v>13</v>
      </c>
      <c r="O224" s="2" t="s">
        <v>14</v>
      </c>
    </row>
    <row r="225" spans="1:15" x14ac:dyDescent="0.35">
      <c r="A225" s="1" t="s">
        <v>15</v>
      </c>
      <c r="B225" s="3" t="s">
        <v>16</v>
      </c>
      <c r="C225" s="1" t="s">
        <v>17</v>
      </c>
      <c r="D225" s="3" t="s">
        <v>18</v>
      </c>
      <c r="E225" s="1" t="s">
        <v>19</v>
      </c>
      <c r="F225" s="3" t="s">
        <v>20</v>
      </c>
      <c r="G225" s="1" t="s">
        <v>21</v>
      </c>
      <c r="H225" s="3" t="s">
        <v>22</v>
      </c>
      <c r="I225" s="1" t="s">
        <v>23</v>
      </c>
      <c r="J225" s="3" t="s">
        <v>24</v>
      </c>
      <c r="K225" s="1" t="s">
        <v>25</v>
      </c>
      <c r="L225" s="3" t="s">
        <v>26</v>
      </c>
      <c r="M225" s="1" t="s">
        <v>27</v>
      </c>
      <c r="N225" s="3" t="s">
        <v>28</v>
      </c>
      <c r="O225" s="1" t="s">
        <v>29</v>
      </c>
    </row>
    <row r="226" spans="1:15" s="8" customFormat="1" ht="48" x14ac:dyDescent="0.35">
      <c r="A226" s="5">
        <v>196</v>
      </c>
      <c r="B226" s="48" t="s">
        <v>312</v>
      </c>
      <c r="C226" s="27" t="s">
        <v>313</v>
      </c>
      <c r="D226" s="27">
        <v>50</v>
      </c>
      <c r="E226" s="15"/>
      <c r="F226" s="19">
        <f t="shared" ref="F226:F258" si="8">+D226*E226</f>
        <v>0</v>
      </c>
      <c r="G226" s="20"/>
      <c r="H226" s="19"/>
      <c r="I226" s="22"/>
      <c r="J226" s="23">
        <f t="shared" ref="J226:J258" si="9">+E226*I226</f>
        <v>0</v>
      </c>
      <c r="K226" s="6"/>
      <c r="L226" s="6"/>
      <c r="M226" s="6"/>
      <c r="N226" s="6"/>
      <c r="O226" s="6"/>
    </row>
    <row r="227" spans="1:15" s="8" customFormat="1" ht="48" x14ac:dyDescent="0.35">
      <c r="A227" s="5">
        <v>197</v>
      </c>
      <c r="B227" s="48" t="s">
        <v>314</v>
      </c>
      <c r="C227" s="27" t="s">
        <v>313</v>
      </c>
      <c r="D227" s="27">
        <v>100</v>
      </c>
      <c r="E227" s="15"/>
      <c r="F227" s="19">
        <f t="shared" si="8"/>
        <v>0</v>
      </c>
      <c r="G227" s="20"/>
      <c r="H227" s="19"/>
      <c r="I227" s="22"/>
      <c r="J227" s="23">
        <f t="shared" si="9"/>
        <v>0</v>
      </c>
      <c r="K227" s="6"/>
      <c r="L227" s="6"/>
      <c r="M227" s="6"/>
      <c r="N227" s="6"/>
      <c r="O227" s="6"/>
    </row>
    <row r="228" spans="1:15" s="8" customFormat="1" ht="48" x14ac:dyDescent="0.35">
      <c r="A228" s="5">
        <v>198</v>
      </c>
      <c r="B228" s="48" t="s">
        <v>315</v>
      </c>
      <c r="C228" s="27" t="s">
        <v>313</v>
      </c>
      <c r="D228" s="27">
        <v>100</v>
      </c>
      <c r="E228" s="15"/>
      <c r="F228" s="19">
        <f t="shared" si="8"/>
        <v>0</v>
      </c>
      <c r="G228" s="20"/>
      <c r="H228" s="19"/>
      <c r="I228" s="22"/>
      <c r="J228" s="23">
        <f t="shared" si="9"/>
        <v>0</v>
      </c>
      <c r="K228" s="6"/>
      <c r="L228" s="6"/>
      <c r="M228" s="6"/>
      <c r="N228" s="6"/>
      <c r="O228" s="6"/>
    </row>
    <row r="229" spans="1:15" s="8" customFormat="1" ht="48" x14ac:dyDescent="0.35">
      <c r="A229" s="5">
        <v>199</v>
      </c>
      <c r="B229" s="48" t="s">
        <v>316</v>
      </c>
      <c r="C229" s="27" t="s">
        <v>313</v>
      </c>
      <c r="D229" s="27">
        <v>50</v>
      </c>
      <c r="E229" s="15"/>
      <c r="F229" s="19">
        <f t="shared" si="8"/>
        <v>0</v>
      </c>
      <c r="G229" s="20"/>
      <c r="H229" s="19"/>
      <c r="I229" s="22"/>
      <c r="J229" s="23">
        <f t="shared" si="9"/>
        <v>0</v>
      </c>
      <c r="K229" s="6"/>
      <c r="L229" s="6"/>
      <c r="M229" s="6"/>
      <c r="N229" s="6"/>
      <c r="O229" s="6"/>
    </row>
    <row r="230" spans="1:15" s="8" customFormat="1" ht="72" x14ac:dyDescent="0.35">
      <c r="A230" s="5">
        <v>200</v>
      </c>
      <c r="B230" s="48" t="s">
        <v>317</v>
      </c>
      <c r="C230" s="27" t="s">
        <v>229</v>
      </c>
      <c r="D230" s="27">
        <v>100</v>
      </c>
      <c r="E230" s="15"/>
      <c r="F230" s="19">
        <f t="shared" si="8"/>
        <v>0</v>
      </c>
      <c r="G230" s="20"/>
      <c r="H230" s="19"/>
      <c r="I230" s="22"/>
      <c r="J230" s="23">
        <f t="shared" si="9"/>
        <v>0</v>
      </c>
      <c r="K230" s="6"/>
      <c r="L230" s="6"/>
      <c r="M230" s="6"/>
      <c r="N230" s="6"/>
      <c r="O230" s="6"/>
    </row>
    <row r="231" spans="1:15" s="8" customFormat="1" ht="72" x14ac:dyDescent="0.35">
      <c r="A231" s="5">
        <v>201</v>
      </c>
      <c r="B231" s="48" t="s">
        <v>318</v>
      </c>
      <c r="C231" s="27" t="s">
        <v>232</v>
      </c>
      <c r="D231" s="27">
        <v>25</v>
      </c>
      <c r="E231" s="15"/>
      <c r="F231" s="19">
        <f t="shared" si="8"/>
        <v>0</v>
      </c>
      <c r="G231" s="20"/>
      <c r="H231" s="19"/>
      <c r="I231" s="22"/>
      <c r="J231" s="23">
        <f t="shared" si="9"/>
        <v>0</v>
      </c>
      <c r="K231" s="6"/>
      <c r="L231" s="6"/>
      <c r="M231" s="6"/>
      <c r="N231" s="6"/>
      <c r="O231" s="6"/>
    </row>
    <row r="232" spans="1:15" s="8" customFormat="1" ht="72" x14ac:dyDescent="0.35">
      <c r="A232" s="5">
        <v>202</v>
      </c>
      <c r="B232" s="48" t="s">
        <v>319</v>
      </c>
      <c r="C232" s="27" t="s">
        <v>229</v>
      </c>
      <c r="D232" s="27">
        <f>24*100</f>
        <v>2400</v>
      </c>
      <c r="E232" s="15"/>
      <c r="F232" s="19">
        <f t="shared" si="8"/>
        <v>0</v>
      </c>
      <c r="G232" s="20"/>
      <c r="H232" s="19"/>
      <c r="I232" s="22"/>
      <c r="J232" s="23">
        <f t="shared" si="9"/>
        <v>0</v>
      </c>
      <c r="K232" s="6"/>
      <c r="L232" s="6"/>
      <c r="M232" s="6"/>
      <c r="N232" s="6"/>
      <c r="O232" s="6"/>
    </row>
    <row r="233" spans="1:15" s="8" customFormat="1" ht="72" x14ac:dyDescent="0.35">
      <c r="A233" s="5">
        <v>203</v>
      </c>
      <c r="B233" s="48" t="s">
        <v>320</v>
      </c>
      <c r="C233" s="27" t="s">
        <v>229</v>
      </c>
      <c r="D233" s="27">
        <f>61*100</f>
        <v>6100</v>
      </c>
      <c r="E233" s="15"/>
      <c r="F233" s="19">
        <f t="shared" si="8"/>
        <v>0</v>
      </c>
      <c r="G233" s="20"/>
      <c r="H233" s="19"/>
      <c r="I233" s="22"/>
      <c r="J233" s="23">
        <f t="shared" si="9"/>
        <v>0</v>
      </c>
      <c r="K233" s="6"/>
      <c r="L233" s="6"/>
      <c r="M233" s="6"/>
      <c r="N233" s="6"/>
      <c r="O233" s="6"/>
    </row>
    <row r="234" spans="1:15" s="8" customFormat="1" ht="72" x14ac:dyDescent="0.35">
      <c r="A234" s="5">
        <v>204</v>
      </c>
      <c r="B234" s="48" t="s">
        <v>321</v>
      </c>
      <c r="C234" s="27" t="s">
        <v>229</v>
      </c>
      <c r="D234" s="27">
        <v>200</v>
      </c>
      <c r="E234" s="15"/>
      <c r="F234" s="19">
        <f t="shared" si="8"/>
        <v>0</v>
      </c>
      <c r="G234" s="20"/>
      <c r="H234" s="19"/>
      <c r="I234" s="22"/>
      <c r="J234" s="23">
        <f t="shared" si="9"/>
        <v>0</v>
      </c>
      <c r="K234" s="6"/>
      <c r="L234" s="6"/>
      <c r="M234" s="6"/>
      <c r="N234" s="6"/>
      <c r="O234" s="6"/>
    </row>
    <row r="235" spans="1:15" s="8" customFormat="1" ht="108" x14ac:dyDescent="0.35">
      <c r="A235" s="5">
        <v>205</v>
      </c>
      <c r="B235" s="48" t="s">
        <v>322</v>
      </c>
      <c r="C235" s="27" t="s">
        <v>229</v>
      </c>
      <c r="D235" s="27">
        <f>105*100</f>
        <v>10500</v>
      </c>
      <c r="E235" s="15"/>
      <c r="F235" s="19">
        <f t="shared" si="8"/>
        <v>0</v>
      </c>
      <c r="G235" s="20"/>
      <c r="H235" s="19"/>
      <c r="I235" s="22"/>
      <c r="J235" s="23">
        <f t="shared" si="9"/>
        <v>0</v>
      </c>
      <c r="K235" s="6"/>
      <c r="L235" s="6"/>
      <c r="M235" s="6"/>
      <c r="N235" s="6"/>
      <c r="O235" s="6"/>
    </row>
    <row r="236" spans="1:15" s="8" customFormat="1" ht="108" x14ac:dyDescent="0.35">
      <c r="A236" s="5">
        <v>206</v>
      </c>
      <c r="B236" s="48" t="s">
        <v>323</v>
      </c>
      <c r="C236" s="27" t="s">
        <v>229</v>
      </c>
      <c r="D236" s="27">
        <f>457*100</f>
        <v>45700</v>
      </c>
      <c r="E236" s="15"/>
      <c r="F236" s="19">
        <f t="shared" si="8"/>
        <v>0</v>
      </c>
      <c r="G236" s="20"/>
      <c r="H236" s="19"/>
      <c r="I236" s="22"/>
      <c r="J236" s="23">
        <f t="shared" si="9"/>
        <v>0</v>
      </c>
      <c r="K236" s="6"/>
      <c r="L236" s="6"/>
      <c r="M236" s="6"/>
      <c r="N236" s="6"/>
      <c r="O236" s="6"/>
    </row>
    <row r="237" spans="1:15" s="8" customFormat="1" ht="108" x14ac:dyDescent="0.35">
      <c r="A237" s="5">
        <v>207</v>
      </c>
      <c r="B237" s="48" t="s">
        <v>324</v>
      </c>
      <c r="C237" s="27" t="s">
        <v>229</v>
      </c>
      <c r="D237" s="27">
        <f>192*100</f>
        <v>19200</v>
      </c>
      <c r="E237" s="15"/>
      <c r="F237" s="19">
        <f t="shared" si="8"/>
        <v>0</v>
      </c>
      <c r="G237" s="20"/>
      <c r="H237" s="19"/>
      <c r="I237" s="22"/>
      <c r="J237" s="23">
        <f t="shared" si="9"/>
        <v>0</v>
      </c>
      <c r="K237" s="6"/>
      <c r="L237" s="6"/>
      <c r="M237" s="6"/>
      <c r="N237" s="6"/>
      <c r="O237" s="6"/>
    </row>
    <row r="238" spans="1:15" s="8" customFormat="1" ht="108" x14ac:dyDescent="0.35">
      <c r="A238" s="5">
        <v>208</v>
      </c>
      <c r="B238" s="48" t="s">
        <v>325</v>
      </c>
      <c r="C238" s="27" t="s">
        <v>229</v>
      </c>
      <c r="D238" s="27">
        <f>60*100</f>
        <v>6000</v>
      </c>
      <c r="E238" s="15"/>
      <c r="F238" s="19">
        <f t="shared" si="8"/>
        <v>0</v>
      </c>
      <c r="G238" s="20"/>
      <c r="H238" s="19"/>
      <c r="I238" s="22"/>
      <c r="J238" s="23">
        <f t="shared" si="9"/>
        <v>0</v>
      </c>
      <c r="K238" s="6"/>
      <c r="L238" s="6"/>
      <c r="M238" s="6"/>
      <c r="N238" s="6"/>
      <c r="O238" s="6"/>
    </row>
    <row r="239" spans="1:15" s="8" customFormat="1" ht="132" x14ac:dyDescent="0.35">
      <c r="A239" s="5">
        <v>209</v>
      </c>
      <c r="B239" s="48" t="s">
        <v>188</v>
      </c>
      <c r="C239" s="27" t="s">
        <v>229</v>
      </c>
      <c r="D239" s="27">
        <f>9*200</f>
        <v>1800</v>
      </c>
      <c r="E239" s="15"/>
      <c r="F239" s="19">
        <f t="shared" si="8"/>
        <v>0</v>
      </c>
      <c r="G239" s="20"/>
      <c r="H239" s="19"/>
      <c r="I239" s="22"/>
      <c r="J239" s="23">
        <f t="shared" si="9"/>
        <v>0</v>
      </c>
      <c r="K239" s="6"/>
      <c r="L239" s="6"/>
      <c r="M239" s="6"/>
      <c r="N239" s="6"/>
      <c r="O239" s="6"/>
    </row>
    <row r="240" spans="1:15" s="8" customFormat="1" ht="132" x14ac:dyDescent="0.35">
      <c r="A240" s="5">
        <v>210</v>
      </c>
      <c r="B240" s="48" t="s">
        <v>189</v>
      </c>
      <c r="C240" s="27" t="s">
        <v>229</v>
      </c>
      <c r="D240" s="27">
        <f>43*200</f>
        <v>8600</v>
      </c>
      <c r="E240" s="15"/>
      <c r="F240" s="19">
        <f t="shared" si="8"/>
        <v>0</v>
      </c>
      <c r="G240" s="20"/>
      <c r="H240" s="19"/>
      <c r="I240" s="22"/>
      <c r="J240" s="23">
        <f t="shared" si="9"/>
        <v>0</v>
      </c>
      <c r="K240" s="6"/>
      <c r="L240" s="6"/>
      <c r="M240" s="6"/>
      <c r="N240" s="6"/>
      <c r="O240" s="6"/>
    </row>
    <row r="241" spans="1:15" s="8" customFormat="1" ht="132" x14ac:dyDescent="0.35">
      <c r="A241" s="5">
        <v>211</v>
      </c>
      <c r="B241" s="48" t="s">
        <v>190</v>
      </c>
      <c r="C241" s="27" t="s">
        <v>229</v>
      </c>
      <c r="D241" s="27">
        <f>65*200</f>
        <v>13000</v>
      </c>
      <c r="E241" s="15"/>
      <c r="F241" s="19">
        <f t="shared" si="8"/>
        <v>0</v>
      </c>
      <c r="G241" s="20"/>
      <c r="H241" s="19"/>
      <c r="I241" s="22"/>
      <c r="J241" s="23">
        <f t="shared" si="9"/>
        <v>0</v>
      </c>
      <c r="K241" s="6"/>
      <c r="L241" s="6"/>
      <c r="M241" s="6"/>
      <c r="N241" s="6"/>
      <c r="O241" s="6"/>
    </row>
    <row r="242" spans="1:15" s="8" customFormat="1" ht="132" x14ac:dyDescent="0.35">
      <c r="A242" s="5">
        <v>212</v>
      </c>
      <c r="B242" s="48" t="s">
        <v>191</v>
      </c>
      <c r="C242" s="27" t="s">
        <v>229</v>
      </c>
      <c r="D242" s="27">
        <f>34*200</f>
        <v>6800</v>
      </c>
      <c r="E242" s="15"/>
      <c r="F242" s="19">
        <f t="shared" si="8"/>
        <v>0</v>
      </c>
      <c r="G242" s="20"/>
      <c r="H242" s="19"/>
      <c r="I242" s="22"/>
      <c r="J242" s="23">
        <f t="shared" si="9"/>
        <v>0</v>
      </c>
      <c r="K242" s="6"/>
      <c r="L242" s="6"/>
      <c r="M242" s="6"/>
      <c r="N242" s="6"/>
      <c r="O242" s="6"/>
    </row>
    <row r="243" spans="1:15" s="8" customFormat="1" ht="132" x14ac:dyDescent="0.35">
      <c r="A243" s="5">
        <v>213</v>
      </c>
      <c r="B243" s="48" t="s">
        <v>192</v>
      </c>
      <c r="C243" s="27" t="s">
        <v>229</v>
      </c>
      <c r="D243" s="27">
        <v>90</v>
      </c>
      <c r="E243" s="15"/>
      <c r="F243" s="19">
        <f t="shared" si="8"/>
        <v>0</v>
      </c>
      <c r="G243" s="20"/>
      <c r="H243" s="19"/>
      <c r="I243" s="22"/>
      <c r="J243" s="23">
        <f t="shared" si="9"/>
        <v>0</v>
      </c>
      <c r="K243" s="6"/>
      <c r="L243" s="6"/>
      <c r="M243" s="6"/>
      <c r="N243" s="6"/>
      <c r="O243" s="6"/>
    </row>
    <row r="244" spans="1:15" s="8" customFormat="1" ht="132" x14ac:dyDescent="0.35">
      <c r="A244" s="5">
        <v>214</v>
      </c>
      <c r="B244" s="48" t="s">
        <v>193</v>
      </c>
      <c r="C244" s="27" t="s">
        <v>229</v>
      </c>
      <c r="D244" s="27">
        <v>180</v>
      </c>
      <c r="E244" s="15"/>
      <c r="F244" s="19">
        <f t="shared" si="8"/>
        <v>0</v>
      </c>
      <c r="G244" s="20"/>
      <c r="H244" s="19"/>
      <c r="I244" s="22"/>
      <c r="J244" s="23">
        <f t="shared" si="9"/>
        <v>0</v>
      </c>
      <c r="K244" s="6"/>
      <c r="L244" s="6"/>
      <c r="M244" s="6"/>
      <c r="N244" s="6"/>
      <c r="O244" s="6"/>
    </row>
    <row r="245" spans="1:15" s="8" customFormat="1" ht="132" x14ac:dyDescent="0.35">
      <c r="A245" s="5">
        <v>215</v>
      </c>
      <c r="B245" s="48" t="s">
        <v>194</v>
      </c>
      <c r="C245" s="27" t="s">
        <v>229</v>
      </c>
      <c r="D245" s="27">
        <f>132*90</f>
        <v>11880</v>
      </c>
      <c r="E245" s="15"/>
      <c r="F245" s="19">
        <f t="shared" si="8"/>
        <v>0</v>
      </c>
      <c r="G245" s="20"/>
      <c r="H245" s="19"/>
      <c r="I245" s="22"/>
      <c r="J245" s="23">
        <f t="shared" si="9"/>
        <v>0</v>
      </c>
      <c r="K245" s="6"/>
      <c r="L245" s="6"/>
      <c r="M245" s="6"/>
      <c r="N245" s="6"/>
      <c r="O245" s="6"/>
    </row>
    <row r="246" spans="1:15" s="8" customFormat="1" ht="132" x14ac:dyDescent="0.35">
      <c r="A246" s="5">
        <v>216</v>
      </c>
      <c r="B246" s="48" t="s">
        <v>195</v>
      </c>
      <c r="C246" s="27" t="s">
        <v>232</v>
      </c>
      <c r="D246" s="27">
        <f>26*90</f>
        <v>2340</v>
      </c>
      <c r="E246" s="15"/>
      <c r="F246" s="19">
        <f t="shared" si="8"/>
        <v>0</v>
      </c>
      <c r="G246" s="20"/>
      <c r="H246" s="19"/>
      <c r="I246" s="22"/>
      <c r="J246" s="23">
        <f t="shared" si="9"/>
        <v>0</v>
      </c>
      <c r="K246" s="6"/>
      <c r="L246" s="6"/>
      <c r="M246" s="6"/>
      <c r="N246" s="6"/>
      <c r="O246" s="6"/>
    </row>
    <row r="247" spans="1:15" s="8" customFormat="1" ht="108" x14ac:dyDescent="0.35">
      <c r="A247" s="5">
        <v>217</v>
      </c>
      <c r="B247" s="48" t="s">
        <v>326</v>
      </c>
      <c r="C247" s="27" t="s">
        <v>229</v>
      </c>
      <c r="D247" s="27">
        <v>2100</v>
      </c>
      <c r="E247" s="15"/>
      <c r="F247" s="19">
        <f t="shared" si="8"/>
        <v>0</v>
      </c>
      <c r="G247" s="20"/>
      <c r="H247" s="19"/>
      <c r="I247" s="22"/>
      <c r="J247" s="23">
        <f t="shared" si="9"/>
        <v>0</v>
      </c>
      <c r="K247" s="6"/>
      <c r="L247" s="6"/>
      <c r="M247" s="6"/>
      <c r="N247" s="6"/>
      <c r="O247" s="6"/>
    </row>
    <row r="248" spans="1:15" s="8" customFormat="1" ht="108" x14ac:dyDescent="0.35">
      <c r="A248" s="5">
        <v>218</v>
      </c>
      <c r="B248" s="48" t="s">
        <v>327</v>
      </c>
      <c r="C248" s="27" t="s">
        <v>229</v>
      </c>
      <c r="D248" s="27">
        <v>500</v>
      </c>
      <c r="E248" s="15"/>
      <c r="F248" s="19">
        <f t="shared" si="8"/>
        <v>0</v>
      </c>
      <c r="G248" s="20"/>
      <c r="H248" s="19"/>
      <c r="I248" s="22"/>
      <c r="J248" s="23">
        <f t="shared" si="9"/>
        <v>0</v>
      </c>
      <c r="K248" s="6"/>
      <c r="L248" s="6"/>
      <c r="M248" s="6"/>
      <c r="N248" s="6"/>
      <c r="O248" s="6"/>
    </row>
    <row r="249" spans="1:15" s="8" customFormat="1" ht="108" x14ac:dyDescent="0.35">
      <c r="A249" s="5">
        <v>219</v>
      </c>
      <c r="B249" s="48" t="s">
        <v>328</v>
      </c>
      <c r="C249" s="27" t="s">
        <v>229</v>
      </c>
      <c r="D249" s="27">
        <v>750</v>
      </c>
      <c r="E249" s="15"/>
      <c r="F249" s="19">
        <f t="shared" si="8"/>
        <v>0</v>
      </c>
      <c r="G249" s="20"/>
      <c r="H249" s="19"/>
      <c r="I249" s="22"/>
      <c r="J249" s="23">
        <f t="shared" si="9"/>
        <v>0</v>
      </c>
      <c r="K249" s="6"/>
      <c r="L249" s="6"/>
      <c r="M249" s="6"/>
      <c r="N249" s="6"/>
      <c r="O249" s="6"/>
    </row>
    <row r="250" spans="1:15" s="8" customFormat="1" ht="48" x14ac:dyDescent="0.35">
      <c r="A250" s="5">
        <v>220</v>
      </c>
      <c r="B250" s="48" t="s">
        <v>329</v>
      </c>
      <c r="C250" s="27" t="s">
        <v>229</v>
      </c>
      <c r="D250" s="27">
        <v>28700</v>
      </c>
      <c r="E250" s="15"/>
      <c r="F250" s="19">
        <f t="shared" si="8"/>
        <v>0</v>
      </c>
      <c r="G250" s="20"/>
      <c r="H250" s="19"/>
      <c r="I250" s="22"/>
      <c r="J250" s="23">
        <f t="shared" si="9"/>
        <v>0</v>
      </c>
      <c r="K250" s="6"/>
      <c r="L250" s="6"/>
      <c r="M250" s="6"/>
      <c r="N250" s="6"/>
      <c r="O250" s="6"/>
    </row>
    <row r="251" spans="1:15" s="8" customFormat="1" ht="48" x14ac:dyDescent="0.35">
      <c r="A251" s="5">
        <v>221</v>
      </c>
      <c r="B251" s="48" t="s">
        <v>330</v>
      </c>
      <c r="C251" s="27" t="s">
        <v>229</v>
      </c>
      <c r="D251" s="27">
        <v>27600</v>
      </c>
      <c r="E251" s="15"/>
      <c r="F251" s="19">
        <f t="shared" si="8"/>
        <v>0</v>
      </c>
      <c r="G251" s="20"/>
      <c r="H251" s="19"/>
      <c r="I251" s="22"/>
      <c r="J251" s="23">
        <f t="shared" si="9"/>
        <v>0</v>
      </c>
      <c r="K251" s="6"/>
      <c r="L251" s="6"/>
      <c r="M251" s="6"/>
      <c r="N251" s="6"/>
      <c r="O251" s="6"/>
    </row>
    <row r="252" spans="1:15" s="8" customFormat="1" ht="48" x14ac:dyDescent="0.35">
      <c r="A252" s="5">
        <v>222</v>
      </c>
      <c r="B252" s="48" t="s">
        <v>331</v>
      </c>
      <c r="C252" s="27" t="s">
        <v>229</v>
      </c>
      <c r="D252" s="27">
        <v>16100</v>
      </c>
      <c r="E252" s="15"/>
      <c r="F252" s="19">
        <f t="shared" si="8"/>
        <v>0</v>
      </c>
      <c r="G252" s="20"/>
      <c r="H252" s="19"/>
      <c r="I252" s="22"/>
      <c r="J252" s="23">
        <f t="shared" si="9"/>
        <v>0</v>
      </c>
      <c r="K252" s="6"/>
      <c r="L252" s="6"/>
      <c r="M252" s="6"/>
      <c r="N252" s="6"/>
      <c r="O252" s="6"/>
    </row>
    <row r="253" spans="1:15" s="8" customFormat="1" ht="12" x14ac:dyDescent="0.35">
      <c r="A253" s="5">
        <v>223</v>
      </c>
      <c r="B253" s="48" t="s">
        <v>332</v>
      </c>
      <c r="C253" s="27" t="s">
        <v>229</v>
      </c>
      <c r="D253" s="27">
        <v>100</v>
      </c>
      <c r="E253" s="15"/>
      <c r="F253" s="19">
        <f t="shared" si="8"/>
        <v>0</v>
      </c>
      <c r="G253" s="20"/>
      <c r="H253" s="19"/>
      <c r="I253" s="22"/>
      <c r="J253" s="23">
        <f t="shared" si="9"/>
        <v>0</v>
      </c>
      <c r="K253" s="6"/>
      <c r="L253" s="6"/>
      <c r="M253" s="6"/>
      <c r="N253" s="6"/>
      <c r="O253" s="6"/>
    </row>
    <row r="254" spans="1:15" s="8" customFormat="1" ht="12" x14ac:dyDescent="0.35">
      <c r="A254" s="5">
        <v>224</v>
      </c>
      <c r="B254" s="48" t="s">
        <v>333</v>
      </c>
      <c r="C254" s="27" t="s">
        <v>229</v>
      </c>
      <c r="D254" s="27">
        <v>700</v>
      </c>
      <c r="E254" s="15"/>
      <c r="F254" s="19">
        <f t="shared" si="8"/>
        <v>0</v>
      </c>
      <c r="G254" s="20"/>
      <c r="H254" s="19"/>
      <c r="I254" s="22"/>
      <c r="J254" s="23">
        <f t="shared" si="9"/>
        <v>0</v>
      </c>
      <c r="K254" s="6"/>
      <c r="L254" s="6"/>
      <c r="M254" s="6"/>
      <c r="N254" s="6"/>
      <c r="O254" s="6"/>
    </row>
    <row r="255" spans="1:15" s="8" customFormat="1" ht="60" x14ac:dyDescent="0.35">
      <c r="A255" s="5">
        <v>225</v>
      </c>
      <c r="B255" s="48" t="s">
        <v>334</v>
      </c>
      <c r="C255" s="27" t="s">
        <v>229</v>
      </c>
      <c r="D255" s="27">
        <v>500</v>
      </c>
      <c r="E255" s="15"/>
      <c r="F255" s="19">
        <f t="shared" si="8"/>
        <v>0</v>
      </c>
      <c r="G255" s="20"/>
      <c r="H255" s="19"/>
      <c r="I255" s="22"/>
      <c r="J255" s="23">
        <f t="shared" si="9"/>
        <v>0</v>
      </c>
      <c r="K255" s="6"/>
      <c r="L255" s="6"/>
      <c r="M255" s="6"/>
      <c r="N255" s="6"/>
      <c r="O255" s="6"/>
    </row>
    <row r="256" spans="1:15" s="8" customFormat="1" ht="60" x14ac:dyDescent="0.35">
      <c r="A256" s="5">
        <v>226</v>
      </c>
      <c r="B256" s="48" t="s">
        <v>335</v>
      </c>
      <c r="C256" s="27" t="s">
        <v>229</v>
      </c>
      <c r="D256" s="27">
        <f>42*100</f>
        <v>4200</v>
      </c>
      <c r="E256" s="15"/>
      <c r="F256" s="19">
        <f t="shared" si="8"/>
        <v>0</v>
      </c>
      <c r="G256" s="20"/>
      <c r="H256" s="19"/>
      <c r="I256" s="22"/>
      <c r="J256" s="23">
        <f t="shared" si="9"/>
        <v>0</v>
      </c>
      <c r="K256" s="6"/>
      <c r="L256" s="6"/>
      <c r="M256" s="6"/>
      <c r="N256" s="6"/>
      <c r="O256" s="6"/>
    </row>
    <row r="257" spans="1:15" s="8" customFormat="1" ht="60" x14ac:dyDescent="0.35">
      <c r="A257" s="5">
        <v>227</v>
      </c>
      <c r="B257" s="48" t="s">
        <v>336</v>
      </c>
      <c r="C257" s="27" t="s">
        <v>229</v>
      </c>
      <c r="D257" s="27">
        <v>500</v>
      </c>
      <c r="E257" s="15"/>
      <c r="F257" s="19">
        <f t="shared" si="8"/>
        <v>0</v>
      </c>
      <c r="G257" s="20"/>
      <c r="H257" s="19"/>
      <c r="I257" s="22"/>
      <c r="J257" s="23">
        <f t="shared" si="9"/>
        <v>0</v>
      </c>
      <c r="K257" s="6"/>
      <c r="L257" s="6"/>
      <c r="M257" s="6"/>
      <c r="N257" s="6"/>
      <c r="O257" s="6"/>
    </row>
    <row r="258" spans="1:15" s="8" customFormat="1" ht="60" x14ac:dyDescent="0.35">
      <c r="A258" s="5">
        <v>228</v>
      </c>
      <c r="B258" s="48" t="s">
        <v>337</v>
      </c>
      <c r="C258" s="27" t="s">
        <v>229</v>
      </c>
      <c r="D258" s="27">
        <v>2200</v>
      </c>
      <c r="E258" s="15"/>
      <c r="F258" s="19">
        <f t="shared" si="8"/>
        <v>0</v>
      </c>
      <c r="G258" s="20"/>
      <c r="H258" s="19"/>
      <c r="I258" s="22"/>
      <c r="J258" s="23">
        <f t="shared" si="9"/>
        <v>0</v>
      </c>
      <c r="K258" s="6"/>
      <c r="L258" s="6"/>
      <c r="M258" s="6"/>
      <c r="N258" s="6"/>
      <c r="O258" s="6"/>
    </row>
    <row r="259" spans="1:15" x14ac:dyDescent="0.35">
      <c r="A259" s="49"/>
      <c r="B259" s="13" t="s">
        <v>146</v>
      </c>
      <c r="C259" s="12"/>
      <c r="D259" s="25"/>
      <c r="E259" s="16"/>
      <c r="F259" s="16">
        <f>SUM(F226:F258)</f>
        <v>0</v>
      </c>
      <c r="G259" s="16"/>
      <c r="H259" s="16"/>
      <c r="I259" s="16"/>
      <c r="J259" s="16"/>
      <c r="K259" s="16"/>
      <c r="L259" s="16"/>
      <c r="M259" s="16"/>
      <c r="N259" s="16"/>
      <c r="O259" s="16"/>
    </row>
    <row r="260" spans="1:15" x14ac:dyDescent="0.35">
      <c r="A260" s="51"/>
      <c r="B260" s="10"/>
      <c r="C260" s="9"/>
      <c r="D260" s="26"/>
      <c r="E260" s="18"/>
      <c r="I260" s="54"/>
      <c r="J260" s="55"/>
      <c r="K260" s="56"/>
      <c r="L260" s="56"/>
      <c r="M260" s="56"/>
      <c r="N260" s="56"/>
    </row>
    <row r="262" spans="1:15" s="58" customFormat="1" ht="18.5" x14ac:dyDescent="0.35">
      <c r="A262" s="39" t="s">
        <v>147</v>
      </c>
      <c r="B262" s="57"/>
      <c r="D262" s="59"/>
      <c r="E262" s="60"/>
      <c r="F262" s="61"/>
      <c r="G262" s="62"/>
      <c r="H262" s="61"/>
      <c r="I262" s="63"/>
      <c r="J262" s="64"/>
    </row>
    <row r="264" spans="1:15" ht="72.5" x14ac:dyDescent="0.35">
      <c r="A264" s="1" t="s">
        <v>1</v>
      </c>
      <c r="B264" s="3" t="s">
        <v>2</v>
      </c>
      <c r="C264" s="2" t="s">
        <v>3</v>
      </c>
      <c r="D264" s="24" t="s">
        <v>4</v>
      </c>
      <c r="E264" s="14" t="s">
        <v>5</v>
      </c>
      <c r="F264" s="4" t="s">
        <v>6</v>
      </c>
      <c r="G264" s="29" t="s">
        <v>7</v>
      </c>
      <c r="H264" s="4" t="s">
        <v>8</v>
      </c>
      <c r="I264" s="21" t="s">
        <v>9</v>
      </c>
      <c r="J264" s="30" t="s">
        <v>10</v>
      </c>
      <c r="K264" s="31" t="s">
        <v>227</v>
      </c>
      <c r="L264" s="31" t="s">
        <v>11</v>
      </c>
      <c r="M264" s="31" t="s">
        <v>12</v>
      </c>
      <c r="N264" s="2" t="s">
        <v>13</v>
      </c>
      <c r="O264" s="2" t="s">
        <v>14</v>
      </c>
    </row>
    <row r="265" spans="1:15" x14ac:dyDescent="0.35">
      <c r="A265" s="1" t="s">
        <v>15</v>
      </c>
      <c r="B265" s="3" t="s">
        <v>16</v>
      </c>
      <c r="C265" s="1" t="s">
        <v>17</v>
      </c>
      <c r="D265" s="3" t="s">
        <v>18</v>
      </c>
      <c r="E265" s="1" t="s">
        <v>19</v>
      </c>
      <c r="F265" s="3" t="s">
        <v>20</v>
      </c>
      <c r="G265" s="1" t="s">
        <v>21</v>
      </c>
      <c r="H265" s="3" t="s">
        <v>22</v>
      </c>
      <c r="I265" s="1" t="s">
        <v>23</v>
      </c>
      <c r="J265" s="3" t="s">
        <v>24</v>
      </c>
      <c r="K265" s="1" t="s">
        <v>25</v>
      </c>
      <c r="L265" s="3" t="s">
        <v>26</v>
      </c>
      <c r="M265" s="1" t="s">
        <v>27</v>
      </c>
      <c r="N265" s="3" t="s">
        <v>28</v>
      </c>
      <c r="O265" s="1" t="s">
        <v>29</v>
      </c>
    </row>
    <row r="266" spans="1:15" s="8" customFormat="1" ht="36" x14ac:dyDescent="0.35">
      <c r="A266" s="5">
        <v>229</v>
      </c>
      <c r="B266" s="7" t="s">
        <v>85</v>
      </c>
      <c r="C266" s="27" t="s">
        <v>229</v>
      </c>
      <c r="D266" s="28">
        <v>1</v>
      </c>
      <c r="E266" s="15"/>
      <c r="F266" s="19">
        <f t="shared" ref="F266:F309" si="10">+D266*E266</f>
        <v>0</v>
      </c>
      <c r="G266" s="20"/>
      <c r="H266" s="19"/>
      <c r="I266" s="22"/>
      <c r="J266" s="23">
        <f t="shared" ref="J266:J309" si="11">+E266*I266</f>
        <v>0</v>
      </c>
      <c r="K266" s="6"/>
      <c r="L266" s="6"/>
      <c r="M266" s="6"/>
      <c r="N266" s="6"/>
      <c r="O266" s="6"/>
    </row>
    <row r="267" spans="1:15" s="8" customFormat="1" ht="36" x14ac:dyDescent="0.35">
      <c r="A267" s="5">
        <v>230</v>
      </c>
      <c r="B267" s="7" t="s">
        <v>86</v>
      </c>
      <c r="C267" s="27" t="s">
        <v>229</v>
      </c>
      <c r="D267" s="28">
        <v>1</v>
      </c>
      <c r="E267" s="15"/>
      <c r="F267" s="19">
        <f t="shared" si="10"/>
        <v>0</v>
      </c>
      <c r="G267" s="20"/>
      <c r="H267" s="19"/>
      <c r="I267" s="22"/>
      <c r="J267" s="23">
        <f t="shared" si="11"/>
        <v>0</v>
      </c>
      <c r="K267" s="6"/>
      <c r="L267" s="6"/>
      <c r="M267" s="6"/>
      <c r="N267" s="6"/>
      <c r="O267" s="6"/>
    </row>
    <row r="268" spans="1:15" s="8" customFormat="1" ht="36" x14ac:dyDescent="0.35">
      <c r="A268" s="5">
        <v>231</v>
      </c>
      <c r="B268" s="7" t="s">
        <v>87</v>
      </c>
      <c r="C268" s="27" t="s">
        <v>229</v>
      </c>
      <c r="D268" s="28">
        <v>1</v>
      </c>
      <c r="E268" s="15"/>
      <c r="F268" s="19">
        <f t="shared" si="10"/>
        <v>0</v>
      </c>
      <c r="G268" s="20"/>
      <c r="H268" s="19"/>
      <c r="I268" s="22"/>
      <c r="J268" s="23">
        <f t="shared" si="11"/>
        <v>0</v>
      </c>
      <c r="K268" s="6"/>
      <c r="L268" s="6"/>
      <c r="M268" s="6"/>
      <c r="N268" s="6"/>
      <c r="O268" s="6"/>
    </row>
    <row r="269" spans="1:15" s="8" customFormat="1" ht="36" x14ac:dyDescent="0.35">
      <c r="A269" s="5">
        <v>232</v>
      </c>
      <c r="B269" s="7" t="s">
        <v>88</v>
      </c>
      <c r="C269" s="27" t="s">
        <v>229</v>
      </c>
      <c r="D269" s="28">
        <v>1</v>
      </c>
      <c r="E269" s="15"/>
      <c r="F269" s="19">
        <f t="shared" si="10"/>
        <v>0</v>
      </c>
      <c r="G269" s="20"/>
      <c r="H269" s="19"/>
      <c r="I269" s="22"/>
      <c r="J269" s="23">
        <f t="shared" si="11"/>
        <v>0</v>
      </c>
      <c r="K269" s="6"/>
      <c r="L269" s="6"/>
      <c r="M269" s="6"/>
      <c r="N269" s="6"/>
      <c r="O269" s="6"/>
    </row>
    <row r="270" spans="1:15" s="8" customFormat="1" ht="84" x14ac:dyDescent="0.35">
      <c r="A270" s="5">
        <v>233</v>
      </c>
      <c r="B270" s="7" t="s">
        <v>89</v>
      </c>
      <c r="C270" s="27" t="s">
        <v>229</v>
      </c>
      <c r="D270" s="28">
        <v>1</v>
      </c>
      <c r="E270" s="15"/>
      <c r="F270" s="19">
        <f t="shared" si="10"/>
        <v>0</v>
      </c>
      <c r="G270" s="20"/>
      <c r="H270" s="19"/>
      <c r="I270" s="22"/>
      <c r="J270" s="23">
        <f t="shared" si="11"/>
        <v>0</v>
      </c>
      <c r="K270" s="6"/>
      <c r="L270" s="6"/>
      <c r="M270" s="6"/>
      <c r="N270" s="6"/>
      <c r="O270" s="6"/>
    </row>
    <row r="271" spans="1:15" s="8" customFormat="1" ht="84" x14ac:dyDescent="0.35">
      <c r="A271" s="5">
        <v>234</v>
      </c>
      <c r="B271" s="7" t="s">
        <v>90</v>
      </c>
      <c r="C271" s="27" t="s">
        <v>229</v>
      </c>
      <c r="D271" s="28">
        <v>1</v>
      </c>
      <c r="E271" s="15"/>
      <c r="F271" s="19">
        <f t="shared" si="10"/>
        <v>0</v>
      </c>
      <c r="G271" s="20"/>
      <c r="H271" s="19"/>
      <c r="I271" s="22"/>
      <c r="J271" s="23">
        <f t="shared" si="11"/>
        <v>0</v>
      </c>
      <c r="K271" s="6"/>
      <c r="L271" s="6"/>
      <c r="M271" s="6"/>
      <c r="N271" s="6"/>
      <c r="O271" s="6"/>
    </row>
    <row r="272" spans="1:15" s="8" customFormat="1" ht="84" x14ac:dyDescent="0.35">
      <c r="A272" s="5">
        <v>235</v>
      </c>
      <c r="B272" s="7" t="s">
        <v>91</v>
      </c>
      <c r="C272" s="27" t="s">
        <v>229</v>
      </c>
      <c r="D272" s="28">
        <v>2</v>
      </c>
      <c r="E272" s="15"/>
      <c r="F272" s="19">
        <f t="shared" si="10"/>
        <v>0</v>
      </c>
      <c r="G272" s="20"/>
      <c r="H272" s="19"/>
      <c r="I272" s="22"/>
      <c r="J272" s="23">
        <f t="shared" si="11"/>
        <v>0</v>
      </c>
      <c r="K272" s="6"/>
      <c r="L272" s="6"/>
      <c r="M272" s="6"/>
      <c r="N272" s="6"/>
      <c r="O272" s="6"/>
    </row>
    <row r="273" spans="1:15" s="8" customFormat="1" ht="84" x14ac:dyDescent="0.35">
      <c r="A273" s="5">
        <v>236</v>
      </c>
      <c r="B273" s="7" t="s">
        <v>92</v>
      </c>
      <c r="C273" s="27" t="s">
        <v>229</v>
      </c>
      <c r="D273" s="28">
        <v>4</v>
      </c>
      <c r="E273" s="15"/>
      <c r="F273" s="19">
        <f t="shared" si="10"/>
        <v>0</v>
      </c>
      <c r="G273" s="20"/>
      <c r="H273" s="19"/>
      <c r="I273" s="22"/>
      <c r="J273" s="23">
        <f t="shared" si="11"/>
        <v>0</v>
      </c>
      <c r="K273" s="6"/>
      <c r="L273" s="6"/>
      <c r="M273" s="6"/>
      <c r="N273" s="6"/>
      <c r="O273" s="6"/>
    </row>
    <row r="274" spans="1:15" s="8" customFormat="1" ht="84" x14ac:dyDescent="0.35">
      <c r="A274" s="5">
        <v>237</v>
      </c>
      <c r="B274" s="7" t="s">
        <v>93</v>
      </c>
      <c r="C274" s="27" t="s">
        <v>229</v>
      </c>
      <c r="D274" s="28">
        <v>1</v>
      </c>
      <c r="E274" s="15"/>
      <c r="F274" s="19">
        <f t="shared" si="10"/>
        <v>0</v>
      </c>
      <c r="G274" s="20"/>
      <c r="H274" s="19"/>
      <c r="I274" s="22"/>
      <c r="J274" s="23">
        <f t="shared" si="11"/>
        <v>0</v>
      </c>
      <c r="K274" s="6"/>
      <c r="L274" s="6"/>
      <c r="M274" s="6"/>
      <c r="N274" s="6"/>
      <c r="O274" s="6"/>
    </row>
    <row r="275" spans="1:15" s="8" customFormat="1" ht="84" x14ac:dyDescent="0.35">
      <c r="A275" s="5">
        <v>238</v>
      </c>
      <c r="B275" s="7" t="s">
        <v>94</v>
      </c>
      <c r="C275" s="27" t="s">
        <v>229</v>
      </c>
      <c r="D275" s="28">
        <v>1</v>
      </c>
      <c r="E275" s="15"/>
      <c r="F275" s="19">
        <f t="shared" si="10"/>
        <v>0</v>
      </c>
      <c r="G275" s="20"/>
      <c r="H275" s="19"/>
      <c r="I275" s="22"/>
      <c r="J275" s="23">
        <f t="shared" si="11"/>
        <v>0</v>
      </c>
      <c r="K275" s="6"/>
      <c r="L275" s="6"/>
      <c r="M275" s="6"/>
      <c r="N275" s="6"/>
      <c r="O275" s="6"/>
    </row>
    <row r="276" spans="1:15" s="8" customFormat="1" ht="84" x14ac:dyDescent="0.35">
      <c r="A276" s="5">
        <v>239</v>
      </c>
      <c r="B276" s="7" t="s">
        <v>196</v>
      </c>
      <c r="C276" s="27" t="s">
        <v>229</v>
      </c>
      <c r="D276" s="28">
        <v>1</v>
      </c>
      <c r="E276" s="15"/>
      <c r="F276" s="19">
        <f t="shared" si="10"/>
        <v>0</v>
      </c>
      <c r="G276" s="20"/>
      <c r="H276" s="19"/>
      <c r="I276" s="22"/>
      <c r="J276" s="23">
        <f t="shared" si="11"/>
        <v>0</v>
      </c>
      <c r="K276" s="6"/>
      <c r="L276" s="6"/>
      <c r="M276" s="6"/>
      <c r="N276" s="6"/>
      <c r="O276" s="6"/>
    </row>
    <row r="277" spans="1:15" s="8" customFormat="1" ht="84" x14ac:dyDescent="0.35">
      <c r="A277" s="5">
        <v>240</v>
      </c>
      <c r="B277" s="7" t="s">
        <v>197</v>
      </c>
      <c r="C277" s="27" t="s">
        <v>229</v>
      </c>
      <c r="D277" s="28">
        <v>1</v>
      </c>
      <c r="E277" s="15"/>
      <c r="F277" s="19">
        <f t="shared" si="10"/>
        <v>0</v>
      </c>
      <c r="G277" s="20"/>
      <c r="H277" s="19"/>
      <c r="I277" s="22"/>
      <c r="J277" s="23">
        <f t="shared" si="11"/>
        <v>0</v>
      </c>
      <c r="K277" s="6"/>
      <c r="L277" s="6"/>
      <c r="M277" s="6"/>
      <c r="N277" s="6"/>
      <c r="O277" s="6"/>
    </row>
    <row r="278" spans="1:15" s="8" customFormat="1" ht="84" x14ac:dyDescent="0.35">
      <c r="A278" s="5">
        <v>241</v>
      </c>
      <c r="B278" s="7" t="s">
        <v>198</v>
      </c>
      <c r="C278" s="27" t="s">
        <v>229</v>
      </c>
      <c r="D278" s="28">
        <v>1</v>
      </c>
      <c r="E278" s="15"/>
      <c r="F278" s="19">
        <f t="shared" si="10"/>
        <v>0</v>
      </c>
      <c r="G278" s="20"/>
      <c r="H278" s="19"/>
      <c r="I278" s="22"/>
      <c r="J278" s="23">
        <f t="shared" si="11"/>
        <v>0</v>
      </c>
      <c r="K278" s="6"/>
      <c r="L278" s="6"/>
      <c r="M278" s="6"/>
      <c r="N278" s="6"/>
      <c r="O278" s="6"/>
    </row>
    <row r="279" spans="1:15" s="8" customFormat="1" ht="84" x14ac:dyDescent="0.35">
      <c r="A279" s="5">
        <v>242</v>
      </c>
      <c r="B279" s="7" t="s">
        <v>95</v>
      </c>
      <c r="C279" s="27" t="s">
        <v>229</v>
      </c>
      <c r="D279" s="28">
        <v>1</v>
      </c>
      <c r="E279" s="15"/>
      <c r="F279" s="19">
        <f t="shared" si="10"/>
        <v>0</v>
      </c>
      <c r="G279" s="20"/>
      <c r="H279" s="19"/>
      <c r="I279" s="22"/>
      <c r="J279" s="23">
        <f t="shared" si="11"/>
        <v>0</v>
      </c>
      <c r="K279" s="6"/>
      <c r="L279" s="6"/>
      <c r="M279" s="6"/>
      <c r="N279" s="6"/>
      <c r="O279" s="6"/>
    </row>
    <row r="280" spans="1:15" s="8" customFormat="1" ht="12" x14ac:dyDescent="0.35">
      <c r="A280" s="5">
        <v>243</v>
      </c>
      <c r="B280" s="7" t="s">
        <v>338</v>
      </c>
      <c r="C280" s="27" t="s">
        <v>229</v>
      </c>
      <c r="D280" s="28">
        <v>6</v>
      </c>
      <c r="E280" s="15"/>
      <c r="F280" s="19">
        <f t="shared" si="10"/>
        <v>0</v>
      </c>
      <c r="G280" s="20"/>
      <c r="H280" s="19"/>
      <c r="I280" s="22"/>
      <c r="J280" s="23">
        <f t="shared" si="11"/>
        <v>0</v>
      </c>
      <c r="K280" s="6"/>
      <c r="L280" s="6"/>
      <c r="M280" s="6"/>
      <c r="N280" s="6"/>
      <c r="O280" s="6"/>
    </row>
    <row r="281" spans="1:15" s="8" customFormat="1" ht="12" x14ac:dyDescent="0.35">
      <c r="A281" s="5">
        <v>244</v>
      </c>
      <c r="B281" s="7" t="s">
        <v>103</v>
      </c>
      <c r="C281" s="27" t="s">
        <v>229</v>
      </c>
      <c r="D281" s="28">
        <v>500</v>
      </c>
      <c r="E281" s="15"/>
      <c r="F281" s="19">
        <f t="shared" si="10"/>
        <v>0</v>
      </c>
      <c r="G281" s="20"/>
      <c r="H281" s="19"/>
      <c r="I281" s="22"/>
      <c r="J281" s="23">
        <f t="shared" si="11"/>
        <v>0</v>
      </c>
      <c r="K281" s="6"/>
      <c r="L281" s="6"/>
      <c r="M281" s="6"/>
      <c r="N281" s="6"/>
      <c r="O281" s="6"/>
    </row>
    <row r="282" spans="1:15" s="8" customFormat="1" ht="24" x14ac:dyDescent="0.35">
      <c r="A282" s="5">
        <v>245</v>
      </c>
      <c r="B282" s="7" t="s">
        <v>339</v>
      </c>
      <c r="C282" s="27" t="s">
        <v>229</v>
      </c>
      <c r="D282" s="28">
        <v>140</v>
      </c>
      <c r="E282" s="15"/>
      <c r="F282" s="19">
        <f t="shared" si="10"/>
        <v>0</v>
      </c>
      <c r="G282" s="20"/>
      <c r="H282" s="19"/>
      <c r="I282" s="22"/>
      <c r="J282" s="23">
        <f t="shared" si="11"/>
        <v>0</v>
      </c>
      <c r="K282" s="6"/>
      <c r="L282" s="6"/>
      <c r="M282" s="6"/>
      <c r="N282" s="6"/>
      <c r="O282" s="6"/>
    </row>
    <row r="283" spans="1:15" s="8" customFormat="1" ht="108" x14ac:dyDescent="0.35">
      <c r="A283" s="5">
        <v>246</v>
      </c>
      <c r="B283" s="7" t="s">
        <v>340</v>
      </c>
      <c r="C283" s="27" t="s">
        <v>229</v>
      </c>
      <c r="D283" s="28">
        <v>1</v>
      </c>
      <c r="E283" s="15"/>
      <c r="F283" s="19">
        <f t="shared" si="10"/>
        <v>0</v>
      </c>
      <c r="G283" s="20"/>
      <c r="H283" s="19"/>
      <c r="I283" s="22"/>
      <c r="J283" s="23">
        <f t="shared" si="11"/>
        <v>0</v>
      </c>
      <c r="K283" s="6"/>
      <c r="L283" s="6"/>
      <c r="M283" s="6"/>
      <c r="N283" s="6"/>
      <c r="O283" s="6"/>
    </row>
    <row r="284" spans="1:15" s="8" customFormat="1" ht="108" x14ac:dyDescent="0.35">
      <c r="A284" s="5">
        <v>247</v>
      </c>
      <c r="B284" s="7" t="s">
        <v>341</v>
      </c>
      <c r="C284" s="27" t="s">
        <v>229</v>
      </c>
      <c r="D284" s="28">
        <v>1</v>
      </c>
      <c r="E284" s="15"/>
      <c r="F284" s="19">
        <f t="shared" si="10"/>
        <v>0</v>
      </c>
      <c r="G284" s="20"/>
      <c r="H284" s="19"/>
      <c r="I284" s="22"/>
      <c r="J284" s="23">
        <f t="shared" si="11"/>
        <v>0</v>
      </c>
      <c r="K284" s="6"/>
      <c r="L284" s="6"/>
      <c r="M284" s="6"/>
      <c r="N284" s="6"/>
      <c r="O284" s="6"/>
    </row>
    <row r="285" spans="1:15" s="8" customFormat="1" ht="108" x14ac:dyDescent="0.35">
      <c r="A285" s="5">
        <v>248</v>
      </c>
      <c r="B285" s="7" t="s">
        <v>342</v>
      </c>
      <c r="C285" s="27" t="s">
        <v>229</v>
      </c>
      <c r="D285" s="28">
        <v>1</v>
      </c>
      <c r="E285" s="15"/>
      <c r="F285" s="19">
        <f t="shared" si="10"/>
        <v>0</v>
      </c>
      <c r="G285" s="20"/>
      <c r="H285" s="19"/>
      <c r="I285" s="22"/>
      <c r="J285" s="23">
        <f t="shared" si="11"/>
        <v>0</v>
      </c>
      <c r="K285" s="6"/>
      <c r="L285" s="6"/>
      <c r="M285" s="6"/>
      <c r="N285" s="6"/>
      <c r="O285" s="6"/>
    </row>
    <row r="286" spans="1:15" s="8" customFormat="1" ht="108" x14ac:dyDescent="0.35">
      <c r="A286" s="5">
        <v>249</v>
      </c>
      <c r="B286" s="7" t="s">
        <v>343</v>
      </c>
      <c r="C286" s="27" t="s">
        <v>229</v>
      </c>
      <c r="D286" s="28">
        <v>1</v>
      </c>
      <c r="E286" s="15"/>
      <c r="F286" s="19">
        <f t="shared" si="10"/>
        <v>0</v>
      </c>
      <c r="G286" s="20"/>
      <c r="H286" s="19"/>
      <c r="I286" s="22"/>
      <c r="J286" s="23">
        <f t="shared" si="11"/>
        <v>0</v>
      </c>
      <c r="K286" s="6"/>
      <c r="L286" s="6"/>
      <c r="M286" s="6"/>
      <c r="N286" s="6"/>
      <c r="O286" s="6"/>
    </row>
    <row r="287" spans="1:15" s="8" customFormat="1" ht="108" x14ac:dyDescent="0.35">
      <c r="A287" s="5">
        <v>250</v>
      </c>
      <c r="B287" s="7" t="s">
        <v>344</v>
      </c>
      <c r="C287" s="27" t="s">
        <v>229</v>
      </c>
      <c r="D287" s="28">
        <v>2</v>
      </c>
      <c r="E287" s="15"/>
      <c r="F287" s="19">
        <f t="shared" si="10"/>
        <v>0</v>
      </c>
      <c r="G287" s="20"/>
      <c r="H287" s="19"/>
      <c r="I287" s="22"/>
      <c r="J287" s="23">
        <f t="shared" si="11"/>
        <v>0</v>
      </c>
      <c r="K287" s="6"/>
      <c r="L287" s="6"/>
      <c r="M287" s="6"/>
      <c r="N287" s="6"/>
      <c r="O287" s="6"/>
    </row>
    <row r="288" spans="1:15" s="8" customFormat="1" ht="108" x14ac:dyDescent="0.35">
      <c r="A288" s="5">
        <v>251</v>
      </c>
      <c r="B288" s="7" t="s">
        <v>345</v>
      </c>
      <c r="C288" s="27" t="s">
        <v>229</v>
      </c>
      <c r="D288" s="28">
        <v>3</v>
      </c>
      <c r="E288" s="15"/>
      <c r="F288" s="19">
        <f t="shared" si="10"/>
        <v>0</v>
      </c>
      <c r="G288" s="20"/>
      <c r="H288" s="19"/>
      <c r="I288" s="22"/>
      <c r="J288" s="23">
        <f t="shared" si="11"/>
        <v>0</v>
      </c>
      <c r="K288" s="6"/>
      <c r="L288" s="6"/>
      <c r="M288" s="6"/>
      <c r="N288" s="6"/>
      <c r="O288" s="6"/>
    </row>
    <row r="289" spans="1:15" s="8" customFormat="1" ht="108" x14ac:dyDescent="0.35">
      <c r="A289" s="5">
        <v>252</v>
      </c>
      <c r="B289" s="7" t="s">
        <v>346</v>
      </c>
      <c r="C289" s="27" t="s">
        <v>229</v>
      </c>
      <c r="D289" s="28">
        <v>2</v>
      </c>
      <c r="E289" s="15"/>
      <c r="F289" s="19">
        <f t="shared" si="10"/>
        <v>0</v>
      </c>
      <c r="G289" s="20"/>
      <c r="H289" s="19"/>
      <c r="I289" s="22"/>
      <c r="J289" s="23">
        <f t="shared" si="11"/>
        <v>0</v>
      </c>
      <c r="K289" s="6"/>
      <c r="L289" s="6"/>
      <c r="M289" s="6"/>
      <c r="N289" s="6"/>
      <c r="O289" s="6"/>
    </row>
    <row r="290" spans="1:15" s="8" customFormat="1" ht="48" x14ac:dyDescent="0.35">
      <c r="A290" s="5">
        <v>253</v>
      </c>
      <c r="B290" s="7" t="s">
        <v>347</v>
      </c>
      <c r="C290" s="27" t="s">
        <v>229</v>
      </c>
      <c r="D290" s="28">
        <v>25</v>
      </c>
      <c r="E290" s="15"/>
      <c r="F290" s="19">
        <f t="shared" si="10"/>
        <v>0</v>
      </c>
      <c r="G290" s="20"/>
      <c r="H290" s="19"/>
      <c r="I290" s="22"/>
      <c r="J290" s="23">
        <f t="shared" si="11"/>
        <v>0</v>
      </c>
      <c r="K290" s="6"/>
      <c r="L290" s="6"/>
      <c r="M290" s="6"/>
      <c r="N290" s="6"/>
      <c r="O290" s="6"/>
    </row>
    <row r="291" spans="1:15" s="8" customFormat="1" ht="12" x14ac:dyDescent="0.35">
      <c r="A291" s="5">
        <v>254</v>
      </c>
      <c r="B291" s="7" t="s">
        <v>199</v>
      </c>
      <c r="C291" s="27" t="s">
        <v>229</v>
      </c>
      <c r="D291" s="28">
        <v>1</v>
      </c>
      <c r="E291" s="15"/>
      <c r="F291" s="19">
        <f t="shared" si="10"/>
        <v>0</v>
      </c>
      <c r="G291" s="20"/>
      <c r="H291" s="19"/>
      <c r="I291" s="22"/>
      <c r="J291" s="23">
        <f t="shared" si="11"/>
        <v>0</v>
      </c>
      <c r="K291" s="6"/>
      <c r="L291" s="6"/>
      <c r="M291" s="6"/>
      <c r="N291" s="6"/>
      <c r="O291" s="6"/>
    </row>
    <row r="292" spans="1:15" s="8" customFormat="1" ht="12" x14ac:dyDescent="0.35">
      <c r="A292" s="5">
        <v>255</v>
      </c>
      <c r="B292" s="7" t="s">
        <v>200</v>
      </c>
      <c r="C292" s="27" t="s">
        <v>229</v>
      </c>
      <c r="D292" s="28">
        <v>1</v>
      </c>
      <c r="E292" s="15"/>
      <c r="F292" s="19">
        <f t="shared" si="10"/>
        <v>0</v>
      </c>
      <c r="G292" s="20"/>
      <c r="H292" s="19"/>
      <c r="I292" s="22"/>
      <c r="J292" s="23">
        <f t="shared" si="11"/>
        <v>0</v>
      </c>
      <c r="K292" s="6"/>
      <c r="L292" s="6"/>
      <c r="M292" s="6"/>
      <c r="N292" s="6"/>
      <c r="O292" s="6"/>
    </row>
    <row r="293" spans="1:15" s="8" customFormat="1" ht="12" x14ac:dyDescent="0.35">
      <c r="A293" s="5">
        <v>256</v>
      </c>
      <c r="B293" s="7" t="s">
        <v>201</v>
      </c>
      <c r="C293" s="27" t="s">
        <v>229</v>
      </c>
      <c r="D293" s="28">
        <v>1</v>
      </c>
      <c r="E293" s="15"/>
      <c r="F293" s="19">
        <f t="shared" si="10"/>
        <v>0</v>
      </c>
      <c r="G293" s="20"/>
      <c r="H293" s="19"/>
      <c r="I293" s="22"/>
      <c r="J293" s="23">
        <f t="shared" si="11"/>
        <v>0</v>
      </c>
      <c r="K293" s="6"/>
      <c r="L293" s="6"/>
      <c r="M293" s="6"/>
      <c r="N293" s="6"/>
      <c r="O293" s="6"/>
    </row>
    <row r="294" spans="1:15" s="8" customFormat="1" ht="12" x14ac:dyDescent="0.35">
      <c r="A294" s="5">
        <v>257</v>
      </c>
      <c r="B294" s="7" t="s">
        <v>202</v>
      </c>
      <c r="C294" s="27" t="s">
        <v>229</v>
      </c>
      <c r="D294" s="28">
        <v>1</v>
      </c>
      <c r="E294" s="15"/>
      <c r="F294" s="19">
        <f t="shared" si="10"/>
        <v>0</v>
      </c>
      <c r="G294" s="20"/>
      <c r="H294" s="19"/>
      <c r="I294" s="22"/>
      <c r="J294" s="23">
        <f t="shared" si="11"/>
        <v>0</v>
      </c>
      <c r="K294" s="6"/>
      <c r="L294" s="6"/>
      <c r="M294" s="6"/>
      <c r="N294" s="6"/>
      <c r="O294" s="6"/>
    </row>
    <row r="295" spans="1:15" s="8" customFormat="1" ht="12" x14ac:dyDescent="0.35">
      <c r="A295" s="5">
        <v>258</v>
      </c>
      <c r="B295" s="7" t="s">
        <v>203</v>
      </c>
      <c r="C295" s="27" t="s">
        <v>229</v>
      </c>
      <c r="D295" s="28">
        <v>1</v>
      </c>
      <c r="E295" s="15"/>
      <c r="F295" s="19">
        <f t="shared" si="10"/>
        <v>0</v>
      </c>
      <c r="G295" s="20"/>
      <c r="H295" s="19"/>
      <c r="I295" s="22"/>
      <c r="J295" s="23">
        <f t="shared" si="11"/>
        <v>0</v>
      </c>
      <c r="K295" s="6"/>
      <c r="L295" s="6"/>
      <c r="M295" s="6"/>
      <c r="N295" s="6"/>
      <c r="O295" s="6"/>
    </row>
    <row r="296" spans="1:15" s="8" customFormat="1" ht="48" x14ac:dyDescent="0.35">
      <c r="A296" s="5">
        <v>259</v>
      </c>
      <c r="B296" s="7" t="s">
        <v>348</v>
      </c>
      <c r="C296" s="27" t="s">
        <v>229</v>
      </c>
      <c r="D296" s="28">
        <v>1</v>
      </c>
      <c r="E296" s="15"/>
      <c r="F296" s="19">
        <f t="shared" si="10"/>
        <v>0</v>
      </c>
      <c r="G296" s="20"/>
      <c r="H296" s="19"/>
      <c r="I296" s="22"/>
      <c r="J296" s="23">
        <f t="shared" si="11"/>
        <v>0</v>
      </c>
      <c r="K296" s="6"/>
      <c r="L296" s="6"/>
      <c r="M296" s="6"/>
      <c r="N296" s="6"/>
      <c r="O296" s="6"/>
    </row>
    <row r="297" spans="1:15" s="8" customFormat="1" ht="48" x14ac:dyDescent="0.35">
      <c r="A297" s="5">
        <v>260</v>
      </c>
      <c r="B297" s="7" t="s">
        <v>349</v>
      </c>
      <c r="C297" s="27" t="s">
        <v>229</v>
      </c>
      <c r="D297" s="28">
        <v>1</v>
      </c>
      <c r="E297" s="15"/>
      <c r="F297" s="19">
        <f t="shared" si="10"/>
        <v>0</v>
      </c>
      <c r="G297" s="20"/>
      <c r="H297" s="19"/>
      <c r="I297" s="22"/>
      <c r="J297" s="23">
        <f t="shared" si="11"/>
        <v>0</v>
      </c>
      <c r="K297" s="6"/>
      <c r="L297" s="6"/>
      <c r="M297" s="6"/>
      <c r="N297" s="6"/>
      <c r="O297" s="6"/>
    </row>
    <row r="298" spans="1:15" s="8" customFormat="1" ht="48" x14ac:dyDescent="0.35">
      <c r="A298" s="5">
        <v>261</v>
      </c>
      <c r="B298" s="7" t="s">
        <v>350</v>
      </c>
      <c r="C298" s="27" t="s">
        <v>229</v>
      </c>
      <c r="D298" s="28">
        <v>1</v>
      </c>
      <c r="E298" s="15"/>
      <c r="F298" s="19">
        <f t="shared" si="10"/>
        <v>0</v>
      </c>
      <c r="G298" s="20"/>
      <c r="H298" s="19"/>
      <c r="I298" s="22"/>
      <c r="J298" s="23">
        <f t="shared" si="11"/>
        <v>0</v>
      </c>
      <c r="K298" s="6"/>
      <c r="L298" s="6"/>
      <c r="M298" s="6"/>
      <c r="N298" s="6"/>
      <c r="O298" s="6"/>
    </row>
    <row r="299" spans="1:15" s="8" customFormat="1" ht="48" x14ac:dyDescent="0.35">
      <c r="A299" s="5">
        <v>262</v>
      </c>
      <c r="B299" s="7" t="s">
        <v>351</v>
      </c>
      <c r="C299" s="27" t="s">
        <v>229</v>
      </c>
      <c r="D299" s="28">
        <v>1</v>
      </c>
      <c r="E299" s="15"/>
      <c r="F299" s="19">
        <f t="shared" si="10"/>
        <v>0</v>
      </c>
      <c r="G299" s="20"/>
      <c r="H299" s="19"/>
      <c r="I299" s="22"/>
      <c r="J299" s="23">
        <f t="shared" si="11"/>
        <v>0</v>
      </c>
      <c r="K299" s="6"/>
      <c r="L299" s="6"/>
      <c r="M299" s="6"/>
      <c r="N299" s="6"/>
      <c r="O299" s="6"/>
    </row>
    <row r="300" spans="1:15" s="8" customFormat="1" ht="24" x14ac:dyDescent="0.35">
      <c r="A300" s="5">
        <v>263</v>
      </c>
      <c r="B300" s="7" t="s">
        <v>352</v>
      </c>
      <c r="C300" s="27" t="s">
        <v>229</v>
      </c>
      <c r="D300" s="28">
        <v>60</v>
      </c>
      <c r="E300" s="15"/>
      <c r="F300" s="19">
        <f t="shared" si="10"/>
        <v>0</v>
      </c>
      <c r="G300" s="20"/>
      <c r="H300" s="19"/>
      <c r="I300" s="22"/>
      <c r="J300" s="23">
        <f t="shared" si="11"/>
        <v>0</v>
      </c>
      <c r="K300" s="6"/>
      <c r="L300" s="6"/>
      <c r="M300" s="6"/>
      <c r="N300" s="6"/>
      <c r="O300" s="6"/>
    </row>
    <row r="301" spans="1:15" s="8" customFormat="1" ht="12" x14ac:dyDescent="0.35">
      <c r="A301" s="5">
        <v>264</v>
      </c>
      <c r="B301" s="7" t="s">
        <v>204</v>
      </c>
      <c r="C301" s="27" t="s">
        <v>229</v>
      </c>
      <c r="D301" s="28">
        <v>6</v>
      </c>
      <c r="E301" s="15"/>
      <c r="F301" s="19">
        <f t="shared" si="10"/>
        <v>0</v>
      </c>
      <c r="G301" s="20"/>
      <c r="H301" s="19"/>
      <c r="I301" s="22"/>
      <c r="J301" s="23">
        <f t="shared" si="11"/>
        <v>0</v>
      </c>
      <c r="K301" s="6"/>
      <c r="L301" s="6"/>
      <c r="M301" s="6"/>
      <c r="N301" s="6"/>
      <c r="O301" s="6"/>
    </row>
    <row r="302" spans="1:15" s="8" customFormat="1" ht="12" x14ac:dyDescent="0.35">
      <c r="A302" s="5">
        <v>265</v>
      </c>
      <c r="B302" s="7" t="s">
        <v>137</v>
      </c>
      <c r="C302" s="27" t="s">
        <v>229</v>
      </c>
      <c r="D302" s="28">
        <v>8</v>
      </c>
      <c r="E302" s="15"/>
      <c r="F302" s="19">
        <f t="shared" si="10"/>
        <v>0</v>
      </c>
      <c r="G302" s="20"/>
      <c r="H302" s="19"/>
      <c r="I302" s="22"/>
      <c r="J302" s="23">
        <f t="shared" si="11"/>
        <v>0</v>
      </c>
      <c r="K302" s="6"/>
      <c r="L302" s="6"/>
      <c r="M302" s="6"/>
      <c r="N302" s="6"/>
      <c r="O302" s="6"/>
    </row>
    <row r="303" spans="1:15" s="8" customFormat="1" ht="24" x14ac:dyDescent="0.35">
      <c r="A303" s="5">
        <v>266</v>
      </c>
      <c r="B303" s="7" t="s">
        <v>353</v>
      </c>
      <c r="C303" s="27" t="s">
        <v>229</v>
      </c>
      <c r="D303" s="28">
        <v>210</v>
      </c>
      <c r="E303" s="15"/>
      <c r="F303" s="19">
        <f t="shared" si="10"/>
        <v>0</v>
      </c>
      <c r="G303" s="20"/>
      <c r="H303" s="19"/>
      <c r="I303" s="22"/>
      <c r="J303" s="23">
        <f t="shared" si="11"/>
        <v>0</v>
      </c>
      <c r="K303" s="6"/>
      <c r="L303" s="6"/>
      <c r="M303" s="6"/>
      <c r="N303" s="6"/>
      <c r="O303" s="6"/>
    </row>
    <row r="304" spans="1:15" s="8" customFormat="1" ht="12" x14ac:dyDescent="0.35">
      <c r="A304" s="5">
        <v>267</v>
      </c>
      <c r="B304" s="7" t="s">
        <v>354</v>
      </c>
      <c r="C304" s="27" t="s">
        <v>229</v>
      </c>
      <c r="D304" s="28">
        <v>210</v>
      </c>
      <c r="E304" s="15"/>
      <c r="F304" s="19">
        <f t="shared" si="10"/>
        <v>0</v>
      </c>
      <c r="G304" s="20"/>
      <c r="H304" s="19"/>
      <c r="I304" s="22"/>
      <c r="J304" s="23">
        <f t="shared" si="11"/>
        <v>0</v>
      </c>
      <c r="K304" s="6"/>
      <c r="L304" s="6"/>
      <c r="M304" s="6"/>
      <c r="N304" s="6"/>
      <c r="O304" s="6"/>
    </row>
    <row r="305" spans="1:15" s="8" customFormat="1" ht="12" x14ac:dyDescent="0.35">
      <c r="A305" s="5">
        <v>268</v>
      </c>
      <c r="B305" s="7" t="s">
        <v>140</v>
      </c>
      <c r="C305" s="27" t="s">
        <v>229</v>
      </c>
      <c r="D305" s="28">
        <v>2000</v>
      </c>
      <c r="E305" s="15"/>
      <c r="F305" s="19">
        <f t="shared" si="10"/>
        <v>0</v>
      </c>
      <c r="G305" s="20"/>
      <c r="H305" s="19"/>
      <c r="I305" s="22"/>
      <c r="J305" s="23">
        <f t="shared" si="11"/>
        <v>0</v>
      </c>
      <c r="K305" s="6"/>
      <c r="L305" s="6"/>
      <c r="M305" s="6"/>
      <c r="N305" s="6"/>
      <c r="O305" s="6"/>
    </row>
    <row r="306" spans="1:15" s="8" customFormat="1" ht="36" x14ac:dyDescent="0.35">
      <c r="A306" s="5">
        <v>269</v>
      </c>
      <c r="B306" s="7" t="s">
        <v>355</v>
      </c>
      <c r="C306" s="27" t="s">
        <v>229</v>
      </c>
      <c r="D306" s="28">
        <v>25</v>
      </c>
      <c r="E306" s="15"/>
      <c r="F306" s="19">
        <f t="shared" si="10"/>
        <v>0</v>
      </c>
      <c r="G306" s="20"/>
      <c r="H306" s="19"/>
      <c r="I306" s="22"/>
      <c r="J306" s="23">
        <f t="shared" si="11"/>
        <v>0</v>
      </c>
      <c r="K306" s="6"/>
      <c r="L306" s="6"/>
      <c r="M306" s="6"/>
      <c r="N306" s="6"/>
      <c r="O306" s="6"/>
    </row>
    <row r="307" spans="1:15" s="8" customFormat="1" ht="12" x14ac:dyDescent="0.35">
      <c r="A307" s="5">
        <v>270</v>
      </c>
      <c r="B307" s="7" t="s">
        <v>356</v>
      </c>
      <c r="C307" s="27" t="s">
        <v>229</v>
      </c>
      <c r="D307" s="28">
        <v>100</v>
      </c>
      <c r="E307" s="15"/>
      <c r="F307" s="19">
        <f t="shared" si="10"/>
        <v>0</v>
      </c>
      <c r="G307" s="20"/>
      <c r="H307" s="19"/>
      <c r="I307" s="22"/>
      <c r="J307" s="23">
        <f t="shared" si="11"/>
        <v>0</v>
      </c>
      <c r="K307" s="6"/>
      <c r="L307" s="6"/>
      <c r="M307" s="6"/>
      <c r="N307" s="6"/>
      <c r="O307" s="6"/>
    </row>
    <row r="308" spans="1:15" s="8" customFormat="1" ht="108" x14ac:dyDescent="0.35">
      <c r="A308" s="5">
        <v>271</v>
      </c>
      <c r="B308" s="7" t="s">
        <v>357</v>
      </c>
      <c r="C308" s="27" t="s">
        <v>229</v>
      </c>
      <c r="D308" s="28">
        <v>5</v>
      </c>
      <c r="E308" s="15"/>
      <c r="F308" s="19">
        <f t="shared" si="10"/>
        <v>0</v>
      </c>
      <c r="G308" s="20"/>
      <c r="H308" s="19"/>
      <c r="I308" s="22"/>
      <c r="J308" s="23">
        <f t="shared" si="11"/>
        <v>0</v>
      </c>
      <c r="K308" s="6"/>
      <c r="L308" s="6"/>
      <c r="M308" s="6"/>
      <c r="N308" s="6"/>
      <c r="O308" s="6"/>
    </row>
    <row r="309" spans="1:15" s="8" customFormat="1" ht="24" x14ac:dyDescent="0.35">
      <c r="A309" s="5">
        <v>272</v>
      </c>
      <c r="B309" s="7" t="s">
        <v>358</v>
      </c>
      <c r="C309" s="27" t="s">
        <v>229</v>
      </c>
      <c r="D309" s="28">
        <v>3</v>
      </c>
      <c r="E309" s="15"/>
      <c r="F309" s="19">
        <f t="shared" si="10"/>
        <v>0</v>
      </c>
      <c r="G309" s="20"/>
      <c r="H309" s="19"/>
      <c r="I309" s="22"/>
      <c r="J309" s="23">
        <f t="shared" si="11"/>
        <v>0</v>
      </c>
      <c r="K309" s="6"/>
      <c r="L309" s="6"/>
      <c r="M309" s="6"/>
      <c r="N309" s="6"/>
      <c r="O309" s="6"/>
    </row>
    <row r="310" spans="1:15" x14ac:dyDescent="0.35">
      <c r="A310" s="49"/>
      <c r="B310" s="13" t="s">
        <v>148</v>
      </c>
      <c r="C310" s="12"/>
      <c r="D310" s="25"/>
      <c r="E310" s="16"/>
      <c r="F310" s="16">
        <f>SUM(F266:F309)</f>
        <v>0</v>
      </c>
      <c r="G310" s="16"/>
      <c r="H310" s="16"/>
      <c r="I310" s="16"/>
      <c r="J310" s="16"/>
      <c r="K310" s="16"/>
      <c r="L310" s="16"/>
      <c r="M310" s="16"/>
      <c r="N310" s="16"/>
      <c r="O310" s="16"/>
    </row>
    <row r="313" spans="1:15" ht="18.5" x14ac:dyDescent="0.35">
      <c r="A313" s="39" t="s">
        <v>149</v>
      </c>
      <c r="B313" s="41"/>
    </row>
    <row r="315" spans="1:15" ht="72.5" x14ac:dyDescent="0.35">
      <c r="A315" s="1" t="s">
        <v>1</v>
      </c>
      <c r="B315" s="3" t="s">
        <v>2</v>
      </c>
      <c r="C315" s="2" t="s">
        <v>3</v>
      </c>
      <c r="D315" s="24" t="s">
        <v>4</v>
      </c>
      <c r="E315" s="14" t="s">
        <v>5</v>
      </c>
      <c r="F315" s="4" t="s">
        <v>6</v>
      </c>
      <c r="G315" s="29" t="s">
        <v>7</v>
      </c>
      <c r="H315" s="4" t="s">
        <v>8</v>
      </c>
      <c r="I315" s="21" t="s">
        <v>9</v>
      </c>
      <c r="J315" s="30" t="s">
        <v>10</v>
      </c>
      <c r="K315" s="31" t="s">
        <v>227</v>
      </c>
      <c r="L315" s="31" t="s">
        <v>11</v>
      </c>
      <c r="M315" s="31" t="s">
        <v>12</v>
      </c>
      <c r="N315" s="2" t="s">
        <v>13</v>
      </c>
      <c r="O315" s="2" t="s">
        <v>14</v>
      </c>
    </row>
    <row r="316" spans="1:15" x14ac:dyDescent="0.35">
      <c r="A316" s="1" t="s">
        <v>15</v>
      </c>
      <c r="B316" s="3" t="s">
        <v>16</v>
      </c>
      <c r="C316" s="1" t="s">
        <v>17</v>
      </c>
      <c r="D316" s="3" t="s">
        <v>18</v>
      </c>
      <c r="E316" s="1" t="s">
        <v>19</v>
      </c>
      <c r="F316" s="3" t="s">
        <v>20</v>
      </c>
      <c r="G316" s="1" t="s">
        <v>21</v>
      </c>
      <c r="H316" s="3" t="s">
        <v>22</v>
      </c>
      <c r="I316" s="1" t="s">
        <v>23</v>
      </c>
      <c r="J316" s="3" t="s">
        <v>24</v>
      </c>
      <c r="K316" s="1" t="s">
        <v>25</v>
      </c>
      <c r="L316" s="3" t="s">
        <v>26</v>
      </c>
      <c r="M316" s="1" t="s">
        <v>27</v>
      </c>
      <c r="N316" s="3" t="s">
        <v>28</v>
      </c>
      <c r="O316" s="1" t="s">
        <v>29</v>
      </c>
    </row>
    <row r="317" spans="1:15" s="8" customFormat="1" ht="12" x14ac:dyDescent="0.35">
      <c r="A317" s="5">
        <v>273</v>
      </c>
      <c r="B317" s="7" t="s">
        <v>100</v>
      </c>
      <c r="C317" s="27" t="s">
        <v>229</v>
      </c>
      <c r="D317" s="28">
        <v>100</v>
      </c>
      <c r="E317" s="17"/>
      <c r="F317" s="19">
        <f t="shared" ref="F317:F380" si="12">+D317*E317</f>
        <v>0</v>
      </c>
      <c r="G317" s="20"/>
      <c r="H317" s="19"/>
      <c r="I317" s="22"/>
      <c r="J317" s="23">
        <f t="shared" ref="J317:J380" si="13">+E317*I317</f>
        <v>0</v>
      </c>
      <c r="K317" s="6"/>
      <c r="L317" s="6"/>
      <c r="M317" s="6"/>
      <c r="N317" s="6"/>
      <c r="O317" s="6"/>
    </row>
    <row r="318" spans="1:15" s="8" customFormat="1" ht="12" x14ac:dyDescent="0.35">
      <c r="A318" s="5">
        <v>274</v>
      </c>
      <c r="B318" s="7" t="s">
        <v>101</v>
      </c>
      <c r="C318" s="27" t="s">
        <v>229</v>
      </c>
      <c r="D318" s="28">
        <v>2000</v>
      </c>
      <c r="E318" s="17"/>
      <c r="F318" s="19">
        <f t="shared" si="12"/>
        <v>0</v>
      </c>
      <c r="G318" s="20"/>
      <c r="H318" s="19"/>
      <c r="I318" s="22"/>
      <c r="J318" s="23">
        <f t="shared" si="13"/>
        <v>0</v>
      </c>
      <c r="K318" s="6"/>
      <c r="L318" s="6"/>
      <c r="M318" s="6"/>
      <c r="N318" s="6"/>
      <c r="O318" s="6"/>
    </row>
    <row r="319" spans="1:15" s="8" customFormat="1" ht="12" x14ac:dyDescent="0.35">
      <c r="A319" s="5">
        <v>275</v>
      </c>
      <c r="B319" s="7" t="s">
        <v>102</v>
      </c>
      <c r="C319" s="27" t="s">
        <v>229</v>
      </c>
      <c r="D319" s="28">
        <v>200</v>
      </c>
      <c r="E319" s="17"/>
      <c r="F319" s="19">
        <f t="shared" si="12"/>
        <v>0</v>
      </c>
      <c r="G319" s="20"/>
      <c r="H319" s="19"/>
      <c r="I319" s="22"/>
      <c r="J319" s="23">
        <f t="shared" si="13"/>
        <v>0</v>
      </c>
      <c r="K319" s="6"/>
      <c r="L319" s="6"/>
      <c r="M319" s="6"/>
      <c r="N319" s="6"/>
      <c r="O319" s="6"/>
    </row>
    <row r="320" spans="1:15" s="8" customFormat="1" ht="12" x14ac:dyDescent="0.35">
      <c r="A320" s="5">
        <v>276</v>
      </c>
      <c r="B320" s="7" t="s">
        <v>104</v>
      </c>
      <c r="C320" s="27" t="s">
        <v>229</v>
      </c>
      <c r="D320" s="28">
        <v>21100</v>
      </c>
      <c r="E320" s="17"/>
      <c r="F320" s="19">
        <f t="shared" si="12"/>
        <v>0</v>
      </c>
      <c r="G320" s="20"/>
      <c r="H320" s="19"/>
      <c r="I320" s="22"/>
      <c r="J320" s="23">
        <f t="shared" si="13"/>
        <v>0</v>
      </c>
      <c r="K320" s="6"/>
      <c r="L320" s="6"/>
      <c r="M320" s="6"/>
      <c r="N320" s="6"/>
      <c r="O320" s="6"/>
    </row>
    <row r="321" spans="1:15" s="8" customFormat="1" ht="12" x14ac:dyDescent="0.35">
      <c r="A321" s="5">
        <v>277</v>
      </c>
      <c r="B321" s="7" t="s">
        <v>105</v>
      </c>
      <c r="C321" s="27" t="s">
        <v>229</v>
      </c>
      <c r="D321" s="28">
        <v>15100</v>
      </c>
      <c r="E321" s="17"/>
      <c r="F321" s="19">
        <f t="shared" si="12"/>
        <v>0</v>
      </c>
      <c r="G321" s="20"/>
      <c r="H321" s="19"/>
      <c r="I321" s="22"/>
      <c r="J321" s="23">
        <f t="shared" si="13"/>
        <v>0</v>
      </c>
      <c r="K321" s="6"/>
      <c r="L321" s="6"/>
      <c r="M321" s="6"/>
      <c r="N321" s="6"/>
      <c r="O321" s="6"/>
    </row>
    <row r="322" spans="1:15" s="8" customFormat="1" ht="12" x14ac:dyDescent="0.35">
      <c r="A322" s="5">
        <v>278</v>
      </c>
      <c r="B322" s="7" t="s">
        <v>359</v>
      </c>
      <c r="C322" s="27" t="s">
        <v>229</v>
      </c>
      <c r="D322" s="28">
        <v>200</v>
      </c>
      <c r="E322" s="17"/>
      <c r="F322" s="19">
        <f t="shared" si="12"/>
        <v>0</v>
      </c>
      <c r="G322" s="20"/>
      <c r="H322" s="19"/>
      <c r="I322" s="22"/>
      <c r="J322" s="23">
        <f t="shared" si="13"/>
        <v>0</v>
      </c>
      <c r="K322" s="6"/>
      <c r="L322" s="6"/>
      <c r="M322" s="6"/>
      <c r="N322" s="6"/>
      <c r="O322" s="6"/>
    </row>
    <row r="323" spans="1:15" s="8" customFormat="1" ht="12" x14ac:dyDescent="0.35">
      <c r="A323" s="5">
        <v>279</v>
      </c>
      <c r="B323" s="7" t="s">
        <v>360</v>
      </c>
      <c r="C323" s="27" t="s">
        <v>229</v>
      </c>
      <c r="D323" s="28">
        <v>50</v>
      </c>
      <c r="E323" s="17"/>
      <c r="F323" s="19">
        <f t="shared" si="12"/>
        <v>0</v>
      </c>
      <c r="G323" s="20"/>
      <c r="H323" s="19"/>
      <c r="I323" s="22"/>
      <c r="J323" s="23">
        <f t="shared" si="13"/>
        <v>0</v>
      </c>
      <c r="K323" s="6"/>
      <c r="L323" s="6"/>
      <c r="M323" s="6"/>
      <c r="N323" s="6"/>
      <c r="O323" s="6"/>
    </row>
    <row r="324" spans="1:15" s="8" customFormat="1" ht="12" x14ac:dyDescent="0.35">
      <c r="A324" s="5">
        <v>280</v>
      </c>
      <c r="B324" s="7" t="s">
        <v>106</v>
      </c>
      <c r="C324" s="27" t="s">
        <v>229</v>
      </c>
      <c r="D324" s="28">
        <v>575</v>
      </c>
      <c r="E324" s="17"/>
      <c r="F324" s="19">
        <f t="shared" si="12"/>
        <v>0</v>
      </c>
      <c r="G324" s="20"/>
      <c r="H324" s="19"/>
      <c r="I324" s="22"/>
      <c r="J324" s="23">
        <f t="shared" si="13"/>
        <v>0</v>
      </c>
      <c r="K324" s="6"/>
      <c r="L324" s="6"/>
      <c r="M324" s="6"/>
      <c r="N324" s="6"/>
      <c r="O324" s="6"/>
    </row>
    <row r="325" spans="1:15" s="8" customFormat="1" ht="12" x14ac:dyDescent="0.35">
      <c r="A325" s="5">
        <v>281</v>
      </c>
      <c r="B325" s="7" t="s">
        <v>205</v>
      </c>
      <c r="C325" s="27" t="s">
        <v>229</v>
      </c>
      <c r="D325" s="28">
        <v>2300</v>
      </c>
      <c r="E325" s="17"/>
      <c r="F325" s="19">
        <f t="shared" si="12"/>
        <v>0</v>
      </c>
      <c r="G325" s="20"/>
      <c r="H325" s="19"/>
      <c r="I325" s="22"/>
      <c r="J325" s="23">
        <f t="shared" si="13"/>
        <v>0</v>
      </c>
      <c r="K325" s="6"/>
      <c r="L325" s="6"/>
      <c r="M325" s="6"/>
      <c r="N325" s="6"/>
      <c r="O325" s="6"/>
    </row>
    <row r="326" spans="1:15" s="8" customFormat="1" ht="12" x14ac:dyDescent="0.35">
      <c r="A326" s="5">
        <v>282</v>
      </c>
      <c r="B326" s="7" t="s">
        <v>142</v>
      </c>
      <c r="C326" s="27" t="s">
        <v>229</v>
      </c>
      <c r="D326" s="28">
        <v>4</v>
      </c>
      <c r="E326" s="17"/>
      <c r="F326" s="19">
        <f t="shared" si="12"/>
        <v>0</v>
      </c>
      <c r="G326" s="20"/>
      <c r="H326" s="19"/>
      <c r="I326" s="22"/>
      <c r="J326" s="23">
        <f t="shared" si="13"/>
        <v>0</v>
      </c>
      <c r="K326" s="6"/>
      <c r="L326" s="6"/>
      <c r="M326" s="6"/>
      <c r="N326" s="6"/>
      <c r="O326" s="6"/>
    </row>
    <row r="327" spans="1:15" s="8" customFormat="1" ht="24" x14ac:dyDescent="0.35">
      <c r="A327" s="5">
        <v>283</v>
      </c>
      <c r="B327" s="7" t="s">
        <v>361</v>
      </c>
      <c r="C327" s="27" t="s">
        <v>229</v>
      </c>
      <c r="D327" s="28">
        <v>1200</v>
      </c>
      <c r="E327" s="17"/>
      <c r="F327" s="19">
        <f t="shared" si="12"/>
        <v>0</v>
      </c>
      <c r="G327" s="20"/>
      <c r="H327" s="19"/>
      <c r="I327" s="22"/>
      <c r="J327" s="23">
        <f t="shared" si="13"/>
        <v>0</v>
      </c>
      <c r="K327" s="6"/>
      <c r="L327" s="6"/>
      <c r="M327" s="6"/>
      <c r="N327" s="6"/>
      <c r="O327" s="6"/>
    </row>
    <row r="328" spans="1:15" s="8" customFormat="1" ht="12" x14ac:dyDescent="0.35">
      <c r="A328" s="5">
        <v>284</v>
      </c>
      <c r="B328" s="7" t="s">
        <v>107</v>
      </c>
      <c r="C328" s="27" t="s">
        <v>229</v>
      </c>
      <c r="D328" s="28">
        <v>2480</v>
      </c>
      <c r="E328" s="17"/>
      <c r="F328" s="19">
        <f t="shared" si="12"/>
        <v>0</v>
      </c>
      <c r="G328" s="20"/>
      <c r="H328" s="19"/>
      <c r="I328" s="22"/>
      <c r="J328" s="23">
        <f t="shared" si="13"/>
        <v>0</v>
      </c>
      <c r="K328" s="6"/>
      <c r="L328" s="6"/>
      <c r="M328" s="6"/>
      <c r="N328" s="6"/>
      <c r="O328" s="6"/>
    </row>
    <row r="329" spans="1:15" s="8" customFormat="1" ht="12" x14ac:dyDescent="0.35">
      <c r="A329" s="5">
        <v>285</v>
      </c>
      <c r="B329" s="7" t="s">
        <v>206</v>
      </c>
      <c r="C329" s="27" t="s">
        <v>229</v>
      </c>
      <c r="D329" s="28">
        <v>1200</v>
      </c>
      <c r="E329" s="17"/>
      <c r="F329" s="19">
        <f t="shared" si="12"/>
        <v>0</v>
      </c>
      <c r="G329" s="20"/>
      <c r="H329" s="19"/>
      <c r="I329" s="22"/>
      <c r="J329" s="23">
        <f t="shared" si="13"/>
        <v>0</v>
      </c>
      <c r="K329" s="6"/>
      <c r="L329" s="6"/>
      <c r="M329" s="6"/>
      <c r="N329" s="6"/>
      <c r="O329" s="6"/>
    </row>
    <row r="330" spans="1:15" s="8" customFormat="1" ht="12" x14ac:dyDescent="0.35">
      <c r="A330" s="5">
        <v>286</v>
      </c>
      <c r="B330" s="7" t="s">
        <v>108</v>
      </c>
      <c r="C330" s="27" t="s">
        <v>229</v>
      </c>
      <c r="D330" s="28">
        <v>1240</v>
      </c>
      <c r="E330" s="17"/>
      <c r="F330" s="19">
        <f t="shared" si="12"/>
        <v>0</v>
      </c>
      <c r="G330" s="20"/>
      <c r="H330" s="19"/>
      <c r="I330" s="22"/>
      <c r="J330" s="23">
        <f t="shared" si="13"/>
        <v>0</v>
      </c>
      <c r="K330" s="6"/>
      <c r="L330" s="6"/>
      <c r="M330" s="6"/>
      <c r="N330" s="6"/>
      <c r="O330" s="6"/>
    </row>
    <row r="331" spans="1:15" s="8" customFormat="1" ht="12" x14ac:dyDescent="0.35">
      <c r="A331" s="5">
        <v>287</v>
      </c>
      <c r="B331" s="7" t="s">
        <v>109</v>
      </c>
      <c r="C331" s="27" t="s">
        <v>229</v>
      </c>
      <c r="D331" s="28">
        <v>100</v>
      </c>
      <c r="E331" s="17"/>
      <c r="F331" s="19">
        <f t="shared" si="12"/>
        <v>0</v>
      </c>
      <c r="G331" s="20"/>
      <c r="H331" s="19"/>
      <c r="I331" s="22"/>
      <c r="J331" s="23">
        <f t="shared" si="13"/>
        <v>0</v>
      </c>
      <c r="K331" s="6"/>
      <c r="L331" s="6"/>
      <c r="M331" s="6"/>
      <c r="N331" s="6"/>
      <c r="O331" s="6"/>
    </row>
    <row r="332" spans="1:15" s="8" customFormat="1" ht="36" x14ac:dyDescent="0.35">
      <c r="A332" s="5">
        <v>288</v>
      </c>
      <c r="B332" s="7" t="s">
        <v>362</v>
      </c>
      <c r="C332" s="27" t="s">
        <v>229</v>
      </c>
      <c r="D332" s="28">
        <v>25</v>
      </c>
      <c r="E332" s="17"/>
      <c r="F332" s="19">
        <f t="shared" si="12"/>
        <v>0</v>
      </c>
      <c r="G332" s="20"/>
      <c r="H332" s="19"/>
      <c r="I332" s="22"/>
      <c r="J332" s="23">
        <f t="shared" si="13"/>
        <v>0</v>
      </c>
      <c r="K332" s="6"/>
      <c r="L332" s="6"/>
      <c r="M332" s="6"/>
      <c r="N332" s="6"/>
      <c r="O332" s="6"/>
    </row>
    <row r="333" spans="1:15" s="8" customFormat="1" ht="48" x14ac:dyDescent="0.35">
      <c r="A333" s="5">
        <v>289</v>
      </c>
      <c r="B333" s="7" t="s">
        <v>363</v>
      </c>
      <c r="C333" s="27" t="s">
        <v>229</v>
      </c>
      <c r="D333" s="28">
        <v>3</v>
      </c>
      <c r="E333" s="17"/>
      <c r="F333" s="19">
        <f t="shared" si="12"/>
        <v>0</v>
      </c>
      <c r="G333" s="20"/>
      <c r="H333" s="19"/>
      <c r="I333" s="22"/>
      <c r="J333" s="23">
        <f t="shared" si="13"/>
        <v>0</v>
      </c>
      <c r="K333" s="6"/>
      <c r="L333" s="6"/>
      <c r="M333" s="6"/>
      <c r="N333" s="6"/>
      <c r="O333" s="6"/>
    </row>
    <row r="334" spans="1:15" s="8" customFormat="1" ht="120" x14ac:dyDescent="0.35">
      <c r="A334" s="5">
        <v>290</v>
      </c>
      <c r="B334" s="7" t="s">
        <v>208</v>
      </c>
      <c r="C334" s="27" t="s">
        <v>229</v>
      </c>
      <c r="D334" s="28">
        <v>2</v>
      </c>
      <c r="E334" s="17"/>
      <c r="F334" s="19">
        <f t="shared" si="12"/>
        <v>0</v>
      </c>
      <c r="G334" s="20"/>
      <c r="H334" s="19"/>
      <c r="I334" s="22"/>
      <c r="J334" s="23">
        <f t="shared" si="13"/>
        <v>0</v>
      </c>
      <c r="K334" s="6"/>
      <c r="L334" s="6"/>
      <c r="M334" s="6"/>
      <c r="N334" s="6"/>
      <c r="O334" s="6"/>
    </row>
    <row r="335" spans="1:15" s="8" customFormat="1" ht="120" x14ac:dyDescent="0.35">
      <c r="A335" s="5">
        <v>291</v>
      </c>
      <c r="B335" s="7" t="s">
        <v>209</v>
      </c>
      <c r="C335" s="27" t="s">
        <v>229</v>
      </c>
      <c r="D335" s="28">
        <v>6</v>
      </c>
      <c r="E335" s="17"/>
      <c r="F335" s="19">
        <f t="shared" si="12"/>
        <v>0</v>
      </c>
      <c r="G335" s="20"/>
      <c r="H335" s="19"/>
      <c r="I335" s="22"/>
      <c r="J335" s="23">
        <f t="shared" si="13"/>
        <v>0</v>
      </c>
      <c r="K335" s="6"/>
      <c r="L335" s="6"/>
      <c r="M335" s="6"/>
      <c r="N335" s="6"/>
      <c r="O335" s="6"/>
    </row>
    <row r="336" spans="1:15" s="8" customFormat="1" ht="120" x14ac:dyDescent="0.35">
      <c r="A336" s="5">
        <v>292</v>
      </c>
      <c r="B336" s="7" t="s">
        <v>210</v>
      </c>
      <c r="C336" s="27" t="s">
        <v>229</v>
      </c>
      <c r="D336" s="28">
        <v>28</v>
      </c>
      <c r="E336" s="17"/>
      <c r="F336" s="19">
        <f t="shared" si="12"/>
        <v>0</v>
      </c>
      <c r="G336" s="20"/>
      <c r="H336" s="19"/>
      <c r="I336" s="22"/>
      <c r="J336" s="23">
        <f t="shared" si="13"/>
        <v>0</v>
      </c>
      <c r="K336" s="6"/>
      <c r="L336" s="6"/>
      <c r="M336" s="6"/>
      <c r="N336" s="6"/>
      <c r="O336" s="6"/>
    </row>
    <row r="337" spans="1:15" s="8" customFormat="1" ht="120" x14ac:dyDescent="0.35">
      <c r="A337" s="5">
        <v>293</v>
      </c>
      <c r="B337" s="7" t="s">
        <v>211</v>
      </c>
      <c r="C337" s="27" t="s">
        <v>229</v>
      </c>
      <c r="D337" s="28">
        <v>8</v>
      </c>
      <c r="E337" s="17"/>
      <c r="F337" s="19">
        <f t="shared" si="12"/>
        <v>0</v>
      </c>
      <c r="G337" s="20"/>
      <c r="H337" s="19"/>
      <c r="I337" s="22"/>
      <c r="J337" s="23">
        <f t="shared" si="13"/>
        <v>0</v>
      </c>
      <c r="K337" s="6"/>
      <c r="L337" s="6"/>
      <c r="M337" s="6"/>
      <c r="N337" s="6"/>
      <c r="O337" s="6"/>
    </row>
    <row r="338" spans="1:15" s="8" customFormat="1" ht="120" x14ac:dyDescent="0.35">
      <c r="A338" s="5">
        <v>294</v>
      </c>
      <c r="B338" s="7" t="s">
        <v>364</v>
      </c>
      <c r="C338" s="27" t="s">
        <v>229</v>
      </c>
      <c r="D338" s="28">
        <v>2</v>
      </c>
      <c r="E338" s="17"/>
      <c r="F338" s="19">
        <f t="shared" si="12"/>
        <v>0</v>
      </c>
      <c r="G338" s="20"/>
      <c r="H338" s="19"/>
      <c r="I338" s="22"/>
      <c r="J338" s="23">
        <f t="shared" si="13"/>
        <v>0</v>
      </c>
      <c r="K338" s="6"/>
      <c r="L338" s="6"/>
      <c r="M338" s="6"/>
      <c r="N338" s="6"/>
      <c r="O338" s="6"/>
    </row>
    <row r="339" spans="1:15" s="8" customFormat="1" ht="12" x14ac:dyDescent="0.35">
      <c r="A339" s="5">
        <v>295</v>
      </c>
      <c r="B339" s="7" t="s">
        <v>212</v>
      </c>
      <c r="C339" s="27" t="s">
        <v>229</v>
      </c>
      <c r="D339" s="28">
        <v>200</v>
      </c>
      <c r="E339" s="17"/>
      <c r="F339" s="19">
        <f t="shared" si="12"/>
        <v>0</v>
      </c>
      <c r="G339" s="20"/>
      <c r="H339" s="19"/>
      <c r="I339" s="22"/>
      <c r="J339" s="23">
        <f t="shared" si="13"/>
        <v>0</v>
      </c>
      <c r="K339" s="6"/>
      <c r="L339" s="6"/>
      <c r="M339" s="6"/>
      <c r="N339" s="6"/>
      <c r="O339" s="6"/>
    </row>
    <row r="340" spans="1:15" s="8" customFormat="1" ht="12" x14ac:dyDescent="0.35">
      <c r="A340" s="5">
        <v>296</v>
      </c>
      <c r="B340" s="7" t="s">
        <v>110</v>
      </c>
      <c r="C340" s="27" t="s">
        <v>229</v>
      </c>
      <c r="D340" s="28">
        <v>1600</v>
      </c>
      <c r="E340" s="17"/>
      <c r="F340" s="19">
        <f t="shared" si="12"/>
        <v>0</v>
      </c>
      <c r="G340" s="20"/>
      <c r="H340" s="19"/>
      <c r="I340" s="22"/>
      <c r="J340" s="23">
        <f t="shared" si="13"/>
        <v>0</v>
      </c>
      <c r="K340" s="6"/>
      <c r="L340" s="6"/>
      <c r="M340" s="6"/>
      <c r="N340" s="6"/>
      <c r="O340" s="6"/>
    </row>
    <row r="341" spans="1:15" s="8" customFormat="1" ht="12" x14ac:dyDescent="0.35">
      <c r="A341" s="5">
        <v>297</v>
      </c>
      <c r="B341" s="7" t="s">
        <v>112</v>
      </c>
      <c r="C341" s="27" t="s">
        <v>229</v>
      </c>
      <c r="D341" s="28">
        <v>28</v>
      </c>
      <c r="E341" s="17"/>
      <c r="F341" s="19">
        <f t="shared" si="12"/>
        <v>0</v>
      </c>
      <c r="G341" s="20"/>
      <c r="H341" s="19"/>
      <c r="I341" s="22"/>
      <c r="J341" s="23">
        <f t="shared" si="13"/>
        <v>0</v>
      </c>
      <c r="K341" s="6"/>
      <c r="L341" s="6"/>
      <c r="M341" s="6"/>
      <c r="N341" s="6"/>
      <c r="O341" s="6"/>
    </row>
    <row r="342" spans="1:15" s="8" customFormat="1" ht="12" x14ac:dyDescent="0.35">
      <c r="A342" s="5">
        <v>298</v>
      </c>
      <c r="B342" s="7" t="s">
        <v>113</v>
      </c>
      <c r="C342" s="27" t="s">
        <v>229</v>
      </c>
      <c r="D342" s="28">
        <v>35</v>
      </c>
      <c r="E342" s="17"/>
      <c r="F342" s="19">
        <f t="shared" si="12"/>
        <v>0</v>
      </c>
      <c r="G342" s="20"/>
      <c r="H342" s="19"/>
      <c r="I342" s="22"/>
      <c r="J342" s="23">
        <f t="shared" si="13"/>
        <v>0</v>
      </c>
      <c r="K342" s="6"/>
      <c r="L342" s="6"/>
      <c r="M342" s="6"/>
      <c r="N342" s="6"/>
      <c r="O342" s="6"/>
    </row>
    <row r="343" spans="1:15" s="8" customFormat="1" ht="12" x14ac:dyDescent="0.35">
      <c r="A343" s="5">
        <v>299</v>
      </c>
      <c r="B343" s="7" t="s">
        <v>213</v>
      </c>
      <c r="C343" s="27" t="s">
        <v>229</v>
      </c>
      <c r="D343" s="28">
        <v>20</v>
      </c>
      <c r="E343" s="17"/>
      <c r="F343" s="19">
        <f t="shared" si="12"/>
        <v>0</v>
      </c>
      <c r="G343" s="20"/>
      <c r="H343" s="19"/>
      <c r="I343" s="22"/>
      <c r="J343" s="23">
        <f t="shared" si="13"/>
        <v>0</v>
      </c>
      <c r="K343" s="6"/>
      <c r="L343" s="6"/>
      <c r="M343" s="6"/>
      <c r="N343" s="6"/>
      <c r="O343" s="6"/>
    </row>
    <row r="344" spans="1:15" s="8" customFormat="1" ht="36" x14ac:dyDescent="0.35">
      <c r="A344" s="5">
        <v>300</v>
      </c>
      <c r="B344" s="7" t="s">
        <v>365</v>
      </c>
      <c r="C344" s="27" t="s">
        <v>229</v>
      </c>
      <c r="D344" s="28">
        <v>175</v>
      </c>
      <c r="E344" s="17"/>
      <c r="F344" s="19">
        <f t="shared" si="12"/>
        <v>0</v>
      </c>
      <c r="G344" s="20"/>
      <c r="H344" s="19"/>
      <c r="I344" s="22"/>
      <c r="J344" s="23">
        <f t="shared" si="13"/>
        <v>0</v>
      </c>
      <c r="K344" s="6"/>
      <c r="L344" s="6"/>
      <c r="M344" s="6"/>
      <c r="N344" s="6"/>
      <c r="O344" s="6"/>
    </row>
    <row r="345" spans="1:15" s="8" customFormat="1" ht="24" x14ac:dyDescent="0.35">
      <c r="A345" s="5">
        <v>301</v>
      </c>
      <c r="B345" s="7" t="s">
        <v>119</v>
      </c>
      <c r="C345" s="27" t="s">
        <v>229</v>
      </c>
      <c r="D345" s="28">
        <v>2</v>
      </c>
      <c r="E345" s="17"/>
      <c r="F345" s="19">
        <f t="shared" si="12"/>
        <v>0</v>
      </c>
      <c r="G345" s="20"/>
      <c r="H345" s="19"/>
      <c r="I345" s="22"/>
      <c r="J345" s="23">
        <f t="shared" si="13"/>
        <v>0</v>
      </c>
      <c r="K345" s="6"/>
      <c r="L345" s="6"/>
      <c r="M345" s="6"/>
      <c r="N345" s="6"/>
      <c r="O345" s="6"/>
    </row>
    <row r="346" spans="1:15" s="8" customFormat="1" ht="12" x14ac:dyDescent="0.35">
      <c r="A346" s="5">
        <v>302</v>
      </c>
      <c r="B346" s="7" t="s">
        <v>215</v>
      </c>
      <c r="C346" s="27" t="s">
        <v>229</v>
      </c>
      <c r="D346" s="28">
        <v>8</v>
      </c>
      <c r="E346" s="17"/>
      <c r="F346" s="19">
        <f t="shared" si="12"/>
        <v>0</v>
      </c>
      <c r="G346" s="20"/>
      <c r="H346" s="19"/>
      <c r="I346" s="22"/>
      <c r="J346" s="23">
        <f t="shared" si="13"/>
        <v>0</v>
      </c>
      <c r="K346" s="6"/>
      <c r="L346" s="6"/>
      <c r="M346" s="6"/>
      <c r="N346" s="6"/>
      <c r="O346" s="6"/>
    </row>
    <row r="347" spans="1:15" s="8" customFormat="1" ht="12" x14ac:dyDescent="0.35">
      <c r="A347" s="5">
        <v>303</v>
      </c>
      <c r="B347" s="7" t="s">
        <v>366</v>
      </c>
      <c r="C347" s="27" t="s">
        <v>229</v>
      </c>
      <c r="D347" s="28">
        <v>64</v>
      </c>
      <c r="E347" s="17"/>
      <c r="F347" s="19">
        <f t="shared" si="12"/>
        <v>0</v>
      </c>
      <c r="G347" s="20"/>
      <c r="H347" s="19"/>
      <c r="I347" s="22"/>
      <c r="J347" s="23">
        <f t="shared" si="13"/>
        <v>0</v>
      </c>
      <c r="K347" s="6"/>
      <c r="L347" s="6"/>
      <c r="M347" s="6"/>
      <c r="N347" s="6"/>
      <c r="O347" s="6"/>
    </row>
    <row r="348" spans="1:15" s="8" customFormat="1" ht="60" x14ac:dyDescent="0.35">
      <c r="A348" s="5">
        <v>304</v>
      </c>
      <c r="B348" s="7" t="s">
        <v>367</v>
      </c>
      <c r="C348" s="27" t="s">
        <v>229</v>
      </c>
      <c r="D348" s="28">
        <v>20</v>
      </c>
      <c r="E348" s="17"/>
      <c r="F348" s="19">
        <f t="shared" si="12"/>
        <v>0</v>
      </c>
      <c r="G348" s="20"/>
      <c r="H348" s="19"/>
      <c r="I348" s="22"/>
      <c r="J348" s="23">
        <f t="shared" si="13"/>
        <v>0</v>
      </c>
      <c r="K348" s="6"/>
      <c r="L348" s="6"/>
      <c r="M348" s="6"/>
      <c r="N348" s="6"/>
      <c r="O348" s="6"/>
    </row>
    <row r="349" spans="1:15" s="8" customFormat="1" ht="24" x14ac:dyDescent="0.35">
      <c r="A349" s="5">
        <v>305</v>
      </c>
      <c r="B349" s="7" t="s">
        <v>368</v>
      </c>
      <c r="C349" s="27" t="s">
        <v>229</v>
      </c>
      <c r="D349" s="28">
        <v>7</v>
      </c>
      <c r="E349" s="17"/>
      <c r="F349" s="19">
        <f t="shared" si="12"/>
        <v>0</v>
      </c>
      <c r="G349" s="20"/>
      <c r="H349" s="19"/>
      <c r="I349" s="22"/>
      <c r="J349" s="23">
        <f t="shared" si="13"/>
        <v>0</v>
      </c>
      <c r="K349" s="6"/>
      <c r="L349" s="6"/>
      <c r="M349" s="6"/>
      <c r="N349" s="6"/>
      <c r="O349" s="6"/>
    </row>
    <row r="350" spans="1:15" s="8" customFormat="1" ht="12" x14ac:dyDescent="0.35">
      <c r="A350" s="5">
        <v>306</v>
      </c>
      <c r="B350" s="7" t="s">
        <v>125</v>
      </c>
      <c r="C350" s="27" t="s">
        <v>229</v>
      </c>
      <c r="D350" s="28">
        <v>760</v>
      </c>
      <c r="E350" s="17"/>
      <c r="F350" s="19">
        <f t="shared" si="12"/>
        <v>0</v>
      </c>
      <c r="G350" s="20"/>
      <c r="H350" s="19"/>
      <c r="I350" s="22"/>
      <c r="J350" s="23">
        <f t="shared" si="13"/>
        <v>0</v>
      </c>
      <c r="K350" s="6"/>
      <c r="L350" s="6"/>
      <c r="M350" s="6"/>
      <c r="N350" s="6"/>
      <c r="O350" s="6"/>
    </row>
    <row r="351" spans="1:15" s="8" customFormat="1" ht="12" x14ac:dyDescent="0.35">
      <c r="A351" s="5">
        <v>307</v>
      </c>
      <c r="B351" s="7" t="s">
        <v>126</v>
      </c>
      <c r="C351" s="27" t="s">
        <v>229</v>
      </c>
      <c r="D351" s="28">
        <v>500</v>
      </c>
      <c r="E351" s="17"/>
      <c r="F351" s="19">
        <f t="shared" si="12"/>
        <v>0</v>
      </c>
      <c r="G351" s="20"/>
      <c r="H351" s="19"/>
      <c r="I351" s="22"/>
      <c r="J351" s="23">
        <f t="shared" si="13"/>
        <v>0</v>
      </c>
      <c r="K351" s="6"/>
      <c r="L351" s="6"/>
      <c r="M351" s="6"/>
      <c r="N351" s="6"/>
      <c r="O351" s="6"/>
    </row>
    <row r="352" spans="1:15" s="8" customFormat="1" ht="12" x14ac:dyDescent="0.35">
      <c r="A352" s="5">
        <v>308</v>
      </c>
      <c r="B352" s="7" t="s">
        <v>127</v>
      </c>
      <c r="C352" s="27" t="s">
        <v>216</v>
      </c>
      <c r="D352" s="28">
        <v>201</v>
      </c>
      <c r="E352" s="17"/>
      <c r="F352" s="19">
        <f t="shared" si="12"/>
        <v>0</v>
      </c>
      <c r="G352" s="20"/>
      <c r="H352" s="19"/>
      <c r="I352" s="22"/>
      <c r="J352" s="23">
        <f t="shared" si="13"/>
        <v>0</v>
      </c>
      <c r="K352" s="6"/>
      <c r="L352" s="6"/>
      <c r="M352" s="6"/>
      <c r="N352" s="6"/>
      <c r="O352" s="6"/>
    </row>
    <row r="353" spans="1:15" s="8" customFormat="1" ht="12" x14ac:dyDescent="0.35">
      <c r="A353" s="5">
        <v>309</v>
      </c>
      <c r="B353" s="7" t="s">
        <v>128</v>
      </c>
      <c r="C353" s="27" t="s">
        <v>229</v>
      </c>
      <c r="D353" s="28">
        <v>68</v>
      </c>
      <c r="E353" s="17"/>
      <c r="F353" s="19">
        <f t="shared" si="12"/>
        <v>0</v>
      </c>
      <c r="G353" s="20"/>
      <c r="H353" s="19"/>
      <c r="I353" s="22"/>
      <c r="J353" s="23">
        <f t="shared" si="13"/>
        <v>0</v>
      </c>
      <c r="K353" s="6"/>
      <c r="L353" s="6"/>
      <c r="M353" s="6"/>
      <c r="N353" s="6"/>
      <c r="O353" s="6"/>
    </row>
    <row r="354" spans="1:15" s="8" customFormat="1" ht="24" x14ac:dyDescent="0.35">
      <c r="A354" s="5">
        <v>310</v>
      </c>
      <c r="B354" s="7" t="s">
        <v>136</v>
      </c>
      <c r="C354" s="27" t="s">
        <v>229</v>
      </c>
      <c r="D354" s="28">
        <v>1750</v>
      </c>
      <c r="E354" s="17"/>
      <c r="F354" s="19">
        <f t="shared" si="12"/>
        <v>0</v>
      </c>
      <c r="G354" s="20"/>
      <c r="H354" s="19"/>
      <c r="I354" s="22"/>
      <c r="J354" s="23">
        <f t="shared" si="13"/>
        <v>0</v>
      </c>
      <c r="K354" s="6"/>
      <c r="L354" s="6"/>
      <c r="M354" s="6"/>
      <c r="N354" s="6"/>
      <c r="O354" s="6"/>
    </row>
    <row r="355" spans="1:15" s="8" customFormat="1" ht="24" x14ac:dyDescent="0.35">
      <c r="A355" s="5">
        <v>311</v>
      </c>
      <c r="B355" s="7" t="s">
        <v>139</v>
      </c>
      <c r="C355" s="27" t="s">
        <v>229</v>
      </c>
      <c r="D355" s="28">
        <v>20</v>
      </c>
      <c r="E355" s="17"/>
      <c r="F355" s="19">
        <f t="shared" si="12"/>
        <v>0</v>
      </c>
      <c r="G355" s="20"/>
      <c r="H355" s="19"/>
      <c r="I355" s="22"/>
      <c r="J355" s="23">
        <f t="shared" si="13"/>
        <v>0</v>
      </c>
      <c r="K355" s="6"/>
      <c r="L355" s="6"/>
      <c r="M355" s="6"/>
      <c r="N355" s="6"/>
      <c r="O355" s="6"/>
    </row>
    <row r="356" spans="1:15" s="8" customFormat="1" ht="24" x14ac:dyDescent="0.35">
      <c r="A356" s="5">
        <v>312</v>
      </c>
      <c r="B356" s="7" t="s">
        <v>369</v>
      </c>
      <c r="C356" s="27" t="s">
        <v>229</v>
      </c>
      <c r="D356" s="28">
        <v>1800</v>
      </c>
      <c r="E356" s="17"/>
      <c r="F356" s="19">
        <f t="shared" si="12"/>
        <v>0</v>
      </c>
      <c r="G356" s="20"/>
      <c r="H356" s="19"/>
      <c r="I356" s="22"/>
      <c r="J356" s="23">
        <f t="shared" si="13"/>
        <v>0</v>
      </c>
      <c r="K356" s="6"/>
      <c r="L356" s="6"/>
      <c r="M356" s="6"/>
      <c r="N356" s="6"/>
      <c r="O356" s="6"/>
    </row>
    <row r="357" spans="1:15" s="8" customFormat="1" ht="24" x14ac:dyDescent="0.35">
      <c r="A357" s="5">
        <v>313</v>
      </c>
      <c r="B357" s="7" t="s">
        <v>141</v>
      </c>
      <c r="C357" s="27" t="s">
        <v>229</v>
      </c>
      <c r="D357" s="28">
        <v>34</v>
      </c>
      <c r="E357" s="17"/>
      <c r="F357" s="19">
        <f t="shared" si="12"/>
        <v>0</v>
      </c>
      <c r="G357" s="20"/>
      <c r="H357" s="19"/>
      <c r="I357" s="22"/>
      <c r="J357" s="23">
        <f t="shared" si="13"/>
        <v>0</v>
      </c>
      <c r="K357" s="6"/>
      <c r="L357" s="6"/>
      <c r="M357" s="6"/>
      <c r="N357" s="6"/>
      <c r="O357" s="6"/>
    </row>
    <row r="358" spans="1:15" s="8" customFormat="1" ht="12" x14ac:dyDescent="0.35">
      <c r="A358" s="5">
        <v>314</v>
      </c>
      <c r="B358" s="7" t="s">
        <v>121</v>
      </c>
      <c r="C358" s="27" t="s">
        <v>229</v>
      </c>
      <c r="D358" s="28">
        <v>145</v>
      </c>
      <c r="E358" s="17"/>
      <c r="F358" s="19">
        <f t="shared" si="12"/>
        <v>0</v>
      </c>
      <c r="G358" s="20"/>
      <c r="H358" s="19"/>
      <c r="I358" s="22"/>
      <c r="J358" s="23">
        <f t="shared" si="13"/>
        <v>0</v>
      </c>
      <c r="K358" s="6"/>
      <c r="L358" s="6"/>
      <c r="M358" s="6"/>
      <c r="N358" s="6"/>
      <c r="O358" s="6"/>
    </row>
    <row r="359" spans="1:15" s="8" customFormat="1" ht="12" x14ac:dyDescent="0.35">
      <c r="A359" s="5">
        <v>315</v>
      </c>
      <c r="B359" s="7" t="s">
        <v>217</v>
      </c>
      <c r="C359" s="27" t="s">
        <v>229</v>
      </c>
      <c r="D359" s="28">
        <v>2</v>
      </c>
      <c r="E359" s="17"/>
      <c r="F359" s="19">
        <f t="shared" si="12"/>
        <v>0</v>
      </c>
      <c r="G359" s="20"/>
      <c r="H359" s="19"/>
      <c r="I359" s="22"/>
      <c r="J359" s="23">
        <f t="shared" si="13"/>
        <v>0</v>
      </c>
      <c r="K359" s="6"/>
      <c r="L359" s="6"/>
      <c r="M359" s="6"/>
      <c r="N359" s="6"/>
      <c r="O359" s="6"/>
    </row>
    <row r="360" spans="1:15" s="8" customFormat="1" ht="12" x14ac:dyDescent="0.35">
      <c r="A360" s="5">
        <v>316</v>
      </c>
      <c r="B360" s="7" t="s">
        <v>218</v>
      </c>
      <c r="C360" s="27" t="s">
        <v>229</v>
      </c>
      <c r="D360" s="28">
        <v>13</v>
      </c>
      <c r="E360" s="17"/>
      <c r="F360" s="19">
        <f t="shared" si="12"/>
        <v>0</v>
      </c>
      <c r="G360" s="20"/>
      <c r="H360" s="19"/>
      <c r="I360" s="22"/>
      <c r="J360" s="23">
        <f t="shared" si="13"/>
        <v>0</v>
      </c>
      <c r="K360" s="6"/>
      <c r="L360" s="6"/>
      <c r="M360" s="6"/>
      <c r="N360" s="6"/>
      <c r="O360" s="6"/>
    </row>
    <row r="361" spans="1:15" s="8" customFormat="1" ht="12" x14ac:dyDescent="0.35">
      <c r="A361" s="5">
        <v>317</v>
      </c>
      <c r="B361" s="7" t="s">
        <v>370</v>
      </c>
      <c r="C361" s="27" t="s">
        <v>229</v>
      </c>
      <c r="D361" s="28">
        <v>2</v>
      </c>
      <c r="E361" s="17"/>
      <c r="F361" s="19">
        <f t="shared" si="12"/>
        <v>0</v>
      </c>
      <c r="G361" s="20"/>
      <c r="H361" s="19"/>
      <c r="I361" s="22"/>
      <c r="J361" s="23">
        <f t="shared" si="13"/>
        <v>0</v>
      </c>
      <c r="K361" s="6"/>
      <c r="L361" s="6"/>
      <c r="M361" s="6"/>
      <c r="N361" s="6"/>
      <c r="O361" s="6"/>
    </row>
    <row r="362" spans="1:15" s="8" customFormat="1" ht="12" x14ac:dyDescent="0.35">
      <c r="A362" s="5">
        <v>318</v>
      </c>
      <c r="B362" s="7" t="s">
        <v>371</v>
      </c>
      <c r="C362" s="27" t="s">
        <v>229</v>
      </c>
      <c r="D362" s="28">
        <v>3</v>
      </c>
      <c r="E362" s="17"/>
      <c r="F362" s="19">
        <f t="shared" si="12"/>
        <v>0</v>
      </c>
      <c r="G362" s="20"/>
      <c r="H362" s="19"/>
      <c r="I362" s="22"/>
      <c r="J362" s="23">
        <f t="shared" si="13"/>
        <v>0</v>
      </c>
      <c r="K362" s="6"/>
      <c r="L362" s="6"/>
      <c r="M362" s="6"/>
      <c r="N362" s="6"/>
      <c r="O362" s="6"/>
    </row>
    <row r="363" spans="1:15" s="8" customFormat="1" ht="12" x14ac:dyDescent="0.35">
      <c r="A363" s="5">
        <v>319</v>
      </c>
      <c r="B363" s="7" t="s">
        <v>372</v>
      </c>
      <c r="C363" s="27" t="s">
        <v>229</v>
      </c>
      <c r="D363" s="28">
        <v>9</v>
      </c>
      <c r="E363" s="17"/>
      <c r="F363" s="19">
        <f t="shared" si="12"/>
        <v>0</v>
      </c>
      <c r="G363" s="20"/>
      <c r="H363" s="19"/>
      <c r="I363" s="22"/>
      <c r="J363" s="23">
        <f t="shared" si="13"/>
        <v>0</v>
      </c>
      <c r="K363" s="6"/>
      <c r="L363" s="6"/>
      <c r="M363" s="6"/>
      <c r="N363" s="6"/>
      <c r="O363" s="6"/>
    </row>
    <row r="364" spans="1:15" s="8" customFormat="1" ht="12" x14ac:dyDescent="0.35">
      <c r="A364" s="5">
        <v>320</v>
      </c>
      <c r="B364" s="7" t="s">
        <v>373</v>
      </c>
      <c r="C364" s="27" t="s">
        <v>229</v>
      </c>
      <c r="D364" s="28">
        <v>2</v>
      </c>
      <c r="E364" s="17"/>
      <c r="F364" s="19">
        <f t="shared" si="12"/>
        <v>0</v>
      </c>
      <c r="G364" s="20"/>
      <c r="H364" s="19"/>
      <c r="I364" s="22"/>
      <c r="J364" s="23">
        <f t="shared" si="13"/>
        <v>0</v>
      </c>
      <c r="K364" s="6"/>
      <c r="L364" s="6"/>
      <c r="M364" s="6"/>
      <c r="N364" s="6"/>
      <c r="O364" s="6"/>
    </row>
    <row r="365" spans="1:15" s="8" customFormat="1" ht="12" x14ac:dyDescent="0.35">
      <c r="A365" s="5">
        <v>321</v>
      </c>
      <c r="B365" s="7" t="s">
        <v>374</v>
      </c>
      <c r="C365" s="27" t="s">
        <v>229</v>
      </c>
      <c r="D365" s="28">
        <v>1</v>
      </c>
      <c r="E365" s="17"/>
      <c r="F365" s="19">
        <f t="shared" si="12"/>
        <v>0</v>
      </c>
      <c r="G365" s="20"/>
      <c r="H365" s="19"/>
      <c r="I365" s="22"/>
      <c r="J365" s="23">
        <f t="shared" si="13"/>
        <v>0</v>
      </c>
      <c r="K365" s="6"/>
      <c r="L365" s="6"/>
      <c r="M365" s="6"/>
      <c r="N365" s="6"/>
      <c r="O365" s="6"/>
    </row>
    <row r="366" spans="1:15" s="8" customFormat="1" ht="12" x14ac:dyDescent="0.35">
      <c r="A366" s="5">
        <v>322</v>
      </c>
      <c r="B366" s="7" t="s">
        <v>375</v>
      </c>
      <c r="C366" s="27" t="s">
        <v>229</v>
      </c>
      <c r="D366" s="28">
        <v>1</v>
      </c>
      <c r="E366" s="17"/>
      <c r="F366" s="19">
        <f t="shared" si="12"/>
        <v>0</v>
      </c>
      <c r="G366" s="20"/>
      <c r="H366" s="19"/>
      <c r="I366" s="22"/>
      <c r="J366" s="23">
        <f t="shared" si="13"/>
        <v>0</v>
      </c>
      <c r="K366" s="6"/>
      <c r="L366" s="6"/>
      <c r="M366" s="6"/>
      <c r="N366" s="6"/>
      <c r="O366" s="6"/>
    </row>
    <row r="367" spans="1:15" s="8" customFormat="1" ht="12" x14ac:dyDescent="0.35">
      <c r="A367" s="5">
        <v>323</v>
      </c>
      <c r="B367" s="7" t="s">
        <v>219</v>
      </c>
      <c r="C367" s="27" t="s">
        <v>229</v>
      </c>
      <c r="D367" s="28">
        <v>2</v>
      </c>
      <c r="E367" s="17"/>
      <c r="F367" s="19">
        <f t="shared" si="12"/>
        <v>0</v>
      </c>
      <c r="G367" s="20"/>
      <c r="H367" s="19"/>
      <c r="I367" s="22"/>
      <c r="J367" s="23">
        <f t="shared" si="13"/>
        <v>0</v>
      </c>
      <c r="K367" s="6"/>
      <c r="L367" s="6"/>
      <c r="M367" s="6"/>
      <c r="N367" s="6"/>
      <c r="O367" s="6"/>
    </row>
    <row r="368" spans="1:15" s="8" customFormat="1" ht="12" x14ac:dyDescent="0.35">
      <c r="A368" s="5">
        <v>324</v>
      </c>
      <c r="B368" s="7" t="s">
        <v>376</v>
      </c>
      <c r="C368" s="27" t="s">
        <v>229</v>
      </c>
      <c r="D368" s="28">
        <v>1</v>
      </c>
      <c r="E368" s="17"/>
      <c r="F368" s="19">
        <f t="shared" si="12"/>
        <v>0</v>
      </c>
      <c r="G368" s="20"/>
      <c r="H368" s="19"/>
      <c r="I368" s="22"/>
      <c r="J368" s="23">
        <f t="shared" si="13"/>
        <v>0</v>
      </c>
      <c r="K368" s="6"/>
      <c r="L368" s="6"/>
      <c r="M368" s="6"/>
      <c r="N368" s="6"/>
      <c r="O368" s="6"/>
    </row>
    <row r="369" spans="1:15" s="8" customFormat="1" ht="12" x14ac:dyDescent="0.35">
      <c r="A369" s="5">
        <v>325</v>
      </c>
      <c r="B369" s="7" t="s">
        <v>377</v>
      </c>
      <c r="C369" s="27" t="s">
        <v>229</v>
      </c>
      <c r="D369" s="28">
        <v>3</v>
      </c>
      <c r="E369" s="17"/>
      <c r="F369" s="19">
        <f t="shared" si="12"/>
        <v>0</v>
      </c>
      <c r="G369" s="20"/>
      <c r="H369" s="19"/>
      <c r="I369" s="22"/>
      <c r="J369" s="23">
        <f t="shared" si="13"/>
        <v>0</v>
      </c>
      <c r="K369" s="6"/>
      <c r="L369" s="6"/>
      <c r="M369" s="6"/>
      <c r="N369" s="6"/>
      <c r="O369" s="6"/>
    </row>
    <row r="370" spans="1:15" s="8" customFormat="1" ht="36" x14ac:dyDescent="0.35">
      <c r="A370" s="5">
        <v>326</v>
      </c>
      <c r="B370" s="7" t="s">
        <v>378</v>
      </c>
      <c r="C370" s="27" t="s">
        <v>229</v>
      </c>
      <c r="D370" s="28">
        <v>11</v>
      </c>
      <c r="E370" s="17"/>
      <c r="F370" s="19">
        <f t="shared" si="12"/>
        <v>0</v>
      </c>
      <c r="G370" s="20"/>
      <c r="H370" s="19"/>
      <c r="I370" s="22"/>
      <c r="J370" s="23">
        <f t="shared" si="13"/>
        <v>0</v>
      </c>
      <c r="K370" s="6"/>
      <c r="L370" s="6"/>
      <c r="M370" s="6"/>
      <c r="N370" s="6"/>
      <c r="O370" s="6"/>
    </row>
    <row r="371" spans="1:15" s="8" customFormat="1" ht="48" x14ac:dyDescent="0.35">
      <c r="A371" s="5">
        <v>327</v>
      </c>
      <c r="B371" s="7" t="s">
        <v>379</v>
      </c>
      <c r="C371" s="27" t="s">
        <v>229</v>
      </c>
      <c r="D371" s="28">
        <v>20</v>
      </c>
      <c r="E371" s="17"/>
      <c r="F371" s="19">
        <f t="shared" si="12"/>
        <v>0</v>
      </c>
      <c r="G371" s="20"/>
      <c r="H371" s="19"/>
      <c r="I371" s="22"/>
      <c r="J371" s="23">
        <f t="shared" si="13"/>
        <v>0</v>
      </c>
      <c r="K371" s="6"/>
      <c r="L371" s="6"/>
      <c r="M371" s="6"/>
      <c r="N371" s="6"/>
      <c r="O371" s="6"/>
    </row>
    <row r="372" spans="1:15" s="8" customFormat="1" ht="24" x14ac:dyDescent="0.35">
      <c r="A372" s="5">
        <v>328</v>
      </c>
      <c r="B372" s="7" t="s">
        <v>221</v>
      </c>
      <c r="C372" s="27" t="s">
        <v>229</v>
      </c>
      <c r="D372" s="28">
        <v>1</v>
      </c>
      <c r="E372" s="17"/>
      <c r="F372" s="19">
        <f t="shared" si="12"/>
        <v>0</v>
      </c>
      <c r="G372" s="20"/>
      <c r="H372" s="19"/>
      <c r="I372" s="22"/>
      <c r="J372" s="23">
        <f t="shared" si="13"/>
        <v>0</v>
      </c>
      <c r="K372" s="6"/>
      <c r="L372" s="6"/>
      <c r="M372" s="6"/>
      <c r="N372" s="6"/>
      <c r="O372" s="6"/>
    </row>
    <row r="373" spans="1:15" s="8" customFormat="1" ht="24" x14ac:dyDescent="0.35">
      <c r="A373" s="5">
        <v>329</v>
      </c>
      <c r="B373" s="7" t="s">
        <v>119</v>
      </c>
      <c r="C373" s="27" t="s">
        <v>229</v>
      </c>
      <c r="D373" s="28">
        <v>60</v>
      </c>
      <c r="E373" s="17"/>
      <c r="F373" s="19">
        <f t="shared" si="12"/>
        <v>0</v>
      </c>
      <c r="G373" s="20"/>
      <c r="H373" s="19"/>
      <c r="I373" s="22"/>
      <c r="J373" s="23">
        <f t="shared" si="13"/>
        <v>0</v>
      </c>
      <c r="K373" s="6"/>
      <c r="L373" s="6"/>
      <c r="M373" s="6"/>
      <c r="N373" s="6"/>
      <c r="O373" s="6"/>
    </row>
    <row r="374" spans="1:15" s="8" customFormat="1" ht="12" x14ac:dyDescent="0.35">
      <c r="A374" s="5">
        <v>330</v>
      </c>
      <c r="B374" s="7" t="s">
        <v>222</v>
      </c>
      <c r="C374" s="27" t="s">
        <v>235</v>
      </c>
      <c r="D374" s="28">
        <v>25</v>
      </c>
      <c r="E374" s="17"/>
      <c r="F374" s="19">
        <f t="shared" si="12"/>
        <v>0</v>
      </c>
      <c r="G374" s="20"/>
      <c r="H374" s="19"/>
      <c r="I374" s="22"/>
      <c r="J374" s="23">
        <f t="shared" si="13"/>
        <v>0</v>
      </c>
      <c r="K374" s="6"/>
      <c r="L374" s="6"/>
      <c r="M374" s="6"/>
      <c r="N374" s="6"/>
      <c r="O374" s="6"/>
    </row>
    <row r="375" spans="1:15" s="8" customFormat="1" ht="12" x14ac:dyDescent="0.35">
      <c r="A375" s="5">
        <v>331</v>
      </c>
      <c r="B375" s="7" t="s">
        <v>380</v>
      </c>
      <c r="C375" s="27" t="s">
        <v>229</v>
      </c>
      <c r="D375" s="28">
        <v>1</v>
      </c>
      <c r="E375" s="17"/>
      <c r="F375" s="19">
        <f t="shared" si="12"/>
        <v>0</v>
      </c>
      <c r="G375" s="20"/>
      <c r="H375" s="19"/>
      <c r="I375" s="22"/>
      <c r="J375" s="23">
        <f t="shared" si="13"/>
        <v>0</v>
      </c>
      <c r="K375" s="6"/>
      <c r="L375" s="6"/>
      <c r="M375" s="6"/>
      <c r="N375" s="6"/>
      <c r="O375" s="6"/>
    </row>
    <row r="376" spans="1:15" s="8" customFormat="1" ht="36" x14ac:dyDescent="0.35">
      <c r="A376" s="5">
        <v>332</v>
      </c>
      <c r="B376" s="7" t="s">
        <v>381</v>
      </c>
      <c r="C376" s="27" t="s">
        <v>229</v>
      </c>
      <c r="D376" s="28">
        <v>5</v>
      </c>
      <c r="E376" s="17"/>
      <c r="F376" s="19">
        <f t="shared" si="12"/>
        <v>0</v>
      </c>
      <c r="G376" s="20"/>
      <c r="H376" s="19"/>
      <c r="I376" s="22"/>
      <c r="J376" s="23">
        <f t="shared" si="13"/>
        <v>0</v>
      </c>
      <c r="K376" s="6"/>
      <c r="L376" s="6"/>
      <c r="M376" s="6"/>
      <c r="N376" s="6"/>
      <c r="O376" s="6"/>
    </row>
    <row r="377" spans="1:15" s="8" customFormat="1" ht="12" x14ac:dyDescent="0.35">
      <c r="A377" s="5">
        <v>333</v>
      </c>
      <c r="B377" s="7" t="s">
        <v>382</v>
      </c>
      <c r="C377" s="27" t="s">
        <v>229</v>
      </c>
      <c r="D377" s="28">
        <v>150</v>
      </c>
      <c r="E377" s="17"/>
      <c r="F377" s="19">
        <f t="shared" si="12"/>
        <v>0</v>
      </c>
      <c r="G377" s="20"/>
      <c r="H377" s="19"/>
      <c r="I377" s="22"/>
      <c r="J377" s="23">
        <f t="shared" si="13"/>
        <v>0</v>
      </c>
      <c r="K377" s="6"/>
      <c r="L377" s="6"/>
      <c r="M377" s="6"/>
      <c r="N377" s="6"/>
      <c r="O377" s="6"/>
    </row>
    <row r="378" spans="1:15" s="8" customFormat="1" ht="12" x14ac:dyDescent="0.35">
      <c r="A378" s="5">
        <v>334</v>
      </c>
      <c r="B378" s="7" t="s">
        <v>383</v>
      </c>
      <c r="C378" s="27" t="s">
        <v>229</v>
      </c>
      <c r="D378" s="28">
        <v>4</v>
      </c>
      <c r="E378" s="17"/>
      <c r="F378" s="19">
        <f t="shared" si="12"/>
        <v>0</v>
      </c>
      <c r="G378" s="20"/>
      <c r="H378" s="19"/>
      <c r="I378" s="22"/>
      <c r="J378" s="23">
        <f t="shared" si="13"/>
        <v>0</v>
      </c>
      <c r="K378" s="6"/>
      <c r="L378" s="6"/>
      <c r="M378" s="6"/>
      <c r="N378" s="6"/>
      <c r="O378" s="6"/>
    </row>
    <row r="379" spans="1:15" s="8" customFormat="1" ht="12" x14ac:dyDescent="0.35">
      <c r="A379" s="5">
        <v>335</v>
      </c>
      <c r="B379" s="7" t="s">
        <v>384</v>
      </c>
      <c r="C379" s="27" t="s">
        <v>229</v>
      </c>
      <c r="D379" s="28">
        <v>5</v>
      </c>
      <c r="E379" s="17"/>
      <c r="F379" s="19">
        <f t="shared" si="12"/>
        <v>0</v>
      </c>
      <c r="G379" s="20"/>
      <c r="H379" s="19"/>
      <c r="I379" s="22"/>
      <c r="J379" s="23">
        <f t="shared" si="13"/>
        <v>0</v>
      </c>
      <c r="K379" s="6"/>
      <c r="L379" s="6"/>
      <c r="M379" s="6"/>
      <c r="N379" s="6"/>
      <c r="O379" s="6"/>
    </row>
    <row r="380" spans="1:15" s="8" customFormat="1" ht="12" x14ac:dyDescent="0.35">
      <c r="A380" s="5">
        <v>336</v>
      </c>
      <c r="B380" s="7" t="s">
        <v>385</v>
      </c>
      <c r="C380" s="27" t="s">
        <v>229</v>
      </c>
      <c r="D380" s="28">
        <v>2</v>
      </c>
      <c r="E380" s="17"/>
      <c r="F380" s="19">
        <f t="shared" si="12"/>
        <v>0</v>
      </c>
      <c r="G380" s="20"/>
      <c r="H380" s="19"/>
      <c r="I380" s="22"/>
      <c r="J380" s="23">
        <f t="shared" si="13"/>
        <v>0</v>
      </c>
      <c r="K380" s="6"/>
      <c r="L380" s="6"/>
      <c r="M380" s="6"/>
      <c r="N380" s="6"/>
      <c r="O380" s="6"/>
    </row>
    <row r="381" spans="1:15" s="8" customFormat="1" ht="12" x14ac:dyDescent="0.35">
      <c r="A381" s="5">
        <v>337</v>
      </c>
      <c r="B381" s="7" t="s">
        <v>386</v>
      </c>
      <c r="C381" s="27" t="s">
        <v>229</v>
      </c>
      <c r="D381" s="28">
        <v>2</v>
      </c>
      <c r="E381" s="17"/>
      <c r="F381" s="19">
        <f t="shared" ref="F381" si="14">+D381*E381</f>
        <v>0</v>
      </c>
      <c r="G381" s="20"/>
      <c r="H381" s="19"/>
      <c r="I381" s="22"/>
      <c r="J381" s="23">
        <f t="shared" ref="J381" si="15">+E381*I381</f>
        <v>0</v>
      </c>
      <c r="K381" s="6"/>
      <c r="L381" s="6"/>
      <c r="M381" s="6"/>
      <c r="N381" s="6"/>
      <c r="O381" s="6"/>
    </row>
    <row r="382" spans="1:15" x14ac:dyDescent="0.35">
      <c r="A382" s="49"/>
      <c r="B382" s="13" t="s">
        <v>150</v>
      </c>
      <c r="C382" s="12"/>
      <c r="D382" s="25"/>
      <c r="E382" s="16"/>
      <c r="F382" s="16">
        <f>SUM(F317:F381)</f>
        <v>0</v>
      </c>
      <c r="G382" s="16"/>
      <c r="H382" s="16"/>
      <c r="I382" s="16"/>
      <c r="J382" s="16"/>
      <c r="K382" s="16"/>
      <c r="L382" s="16"/>
      <c r="M382" s="16"/>
      <c r="N382" s="16"/>
      <c r="O382" s="16"/>
    </row>
    <row r="383" spans="1:15" x14ac:dyDescent="0.35">
      <c r="A383" s="51"/>
      <c r="B383" s="10"/>
      <c r="C383" s="9"/>
      <c r="D383" s="26"/>
      <c r="E383" s="18"/>
      <c r="F383" s="52"/>
      <c r="G383" s="53"/>
      <c r="H383" s="52"/>
      <c r="I383" s="54"/>
      <c r="J383" s="55"/>
      <c r="K383" s="56"/>
      <c r="L383" s="56"/>
      <c r="M383" s="56"/>
      <c r="N383" s="56"/>
    </row>
  </sheetData>
  <phoneticPr fontId="12" type="noConversion"/>
  <pageMargins left="0.7" right="0.7" top="0.75" bottom="0.75" header="0.3" footer="0.3"/>
  <pageSetup paperSize="9" scale="51" orientation="portrait" r:id="rId1"/>
  <rowBreaks count="2" manualBreakCount="2">
    <brk id="193" max="18" man="1"/>
    <brk id="22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ZD Grosuplje</dc:creator>
  <cp:lastModifiedBy>anica hladnik</cp:lastModifiedBy>
  <cp:lastPrinted>2021-04-21T11:22:51Z</cp:lastPrinted>
  <dcterms:created xsi:type="dcterms:W3CDTF">2021-04-15T07:23:49Z</dcterms:created>
  <dcterms:modified xsi:type="dcterms:W3CDTF">2024-04-14T16:54:10Z</dcterms:modified>
</cp:coreProperties>
</file>