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Javna naročila\2024\01_JAVNA_NAROCILA\09_JN_LABORATORIJSKI_MATERIAL-OS\02_RD\RD_23-4-2024\"/>
    </mc:Choice>
  </mc:AlternateContent>
  <bookViews>
    <workbookView xWindow="0" yWindow="0" windowWidth="23040" windowHeight="8232"/>
  </bookViews>
  <sheets>
    <sheet name="SKLOP 1" sheetId="5" r:id="rId1"/>
    <sheet name="SKLOP 2" sheetId="27" r:id="rId2"/>
    <sheet name="SKLOP 3" sheetId="4" r:id="rId3"/>
    <sheet name="SKLOP 4" sheetId="7" r:id="rId4"/>
    <sheet name="SKLOP 5" sheetId="10" r:id="rId5"/>
    <sheet name="SKLOP 6" sheetId="11" r:id="rId6"/>
    <sheet name="SKLOP 7" sheetId="12" r:id="rId7"/>
    <sheet name="SKLOP 8" sheetId="14" r:id="rId8"/>
    <sheet name="SKLOP 9" sheetId="26" r:id="rId9"/>
    <sheet name="SKLOP 10" sheetId="23" r:id="rId10"/>
    <sheet name="SKLOP 11" sheetId="25" r:id="rId11"/>
    <sheet name="SKLOP 12" sheetId="28" r:id="rId12"/>
    <sheet name="SKLOP 13" sheetId="35" r:id="rId13"/>
    <sheet name="SKLOP 14" sheetId="36" r:id="rId14"/>
    <sheet name="List1" sheetId="40" state="hidden" r:id="rId15"/>
  </sheets>
  <definedNames>
    <definedName name="_xlnm.Print_Area" localSheetId="0">'SKLOP 1'!$A$1:$N$101</definedName>
    <definedName name="_xlnm.Print_Area" localSheetId="9">'SKLOP 10'!$A$1:$N$47</definedName>
    <definedName name="_xlnm.Print_Area" localSheetId="10">'SKLOP 11'!$A$1:$N$273</definedName>
    <definedName name="_xlnm.Print_Area" localSheetId="13">'SKLOP 14'!$A$1:$N$74</definedName>
    <definedName name="_xlnm.Print_Area" localSheetId="1">'SKLOP 2'!$A$1:$N$103</definedName>
    <definedName name="_xlnm.Print_Area" localSheetId="2">'SKLOP 3'!$A$1:$N$101</definedName>
    <definedName name="_xlnm.Print_Area" localSheetId="3">'SKLOP 4'!$A$1:$N$61</definedName>
    <definedName name="_xlnm.Print_Area" localSheetId="4">'SKLOP 5'!$A$1:$N$49</definedName>
    <definedName name="_xlnm.Print_Area" localSheetId="5">'SKLOP 6'!$A$1:$N$60</definedName>
    <definedName name="_xlnm.Print_Area" localSheetId="6">'SKLOP 7'!$A$1:$N$167</definedName>
    <definedName name="_xlnm.Print_Titles" localSheetId="0">'SKLOP 1'!$18:$19</definedName>
    <definedName name="_xlnm.Print_Titles" localSheetId="10">'SKLOP 11'!$18:$19</definedName>
    <definedName name="_xlnm.Print_Titles" localSheetId="13">'SKLOP 14'!$18:$19</definedName>
    <definedName name="_xlnm.Print_Titles" localSheetId="1">'SKLOP 2'!$18:$19</definedName>
    <definedName name="_xlnm.Print_Titles" localSheetId="2">'SKLOP 3'!$18:$19</definedName>
    <definedName name="_xlnm.Print_Titles" localSheetId="3">'SKLOP 4'!$18:$19</definedName>
    <definedName name="_xlnm.Print_Titles" localSheetId="4">'SKLOP 5'!$18:$19</definedName>
    <definedName name="_xlnm.Print_Titles" localSheetId="5">'SKLOP 6'!$18:$19</definedName>
    <definedName name="_xlnm.Print_Titles" localSheetId="6">'SKLOP 7'!$18:$19</definedName>
    <definedName name="_xlnm.Print_Titles" localSheetId="8">'SKLOP 9'!$18:$19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36" l="1"/>
  <c r="J22" i="36"/>
  <c r="J23" i="36"/>
  <c r="J24" i="36"/>
  <c r="J25" i="36"/>
  <c r="J26" i="36"/>
  <c r="J27" i="36"/>
  <c r="J28" i="36"/>
  <c r="J29" i="36"/>
  <c r="J30" i="36"/>
  <c r="J31" i="36"/>
  <c r="J32" i="36"/>
  <c r="J33" i="36"/>
  <c r="J34" i="36"/>
  <c r="J35" i="36"/>
  <c r="J36" i="36"/>
  <c r="J37" i="36"/>
  <c r="J38" i="36"/>
  <c r="J39" i="36"/>
  <c r="J40" i="36"/>
  <c r="J41" i="36"/>
  <c r="J42" i="36"/>
  <c r="J43" i="36"/>
  <c r="J44" i="36"/>
  <c r="J45" i="36"/>
  <c r="J46" i="36"/>
  <c r="J47" i="36"/>
  <c r="J48" i="36"/>
  <c r="J49" i="36"/>
  <c r="J50" i="36"/>
  <c r="J51" i="36"/>
  <c r="J52" i="36"/>
  <c r="J53" i="36"/>
  <c r="J54" i="36"/>
  <c r="J55" i="36"/>
  <c r="J56" i="36"/>
  <c r="J57" i="36"/>
  <c r="J58" i="36"/>
  <c r="J59" i="36"/>
  <c r="J60" i="36"/>
  <c r="J61" i="36"/>
  <c r="J62" i="36"/>
  <c r="J63" i="36"/>
  <c r="J20" i="36"/>
  <c r="J21" i="35"/>
  <c r="J22" i="35"/>
  <c r="J23" i="35"/>
  <c r="J24" i="35"/>
  <c r="J25" i="35"/>
  <c r="J26" i="35"/>
  <c r="J27" i="35"/>
  <c r="J28" i="35"/>
  <c r="J29" i="35"/>
  <c r="J30" i="35"/>
  <c r="J31" i="35"/>
  <c r="J32" i="35"/>
  <c r="J33" i="35"/>
  <c r="J34" i="35"/>
  <c r="J35" i="35"/>
  <c r="J36" i="35"/>
  <c r="J37" i="35"/>
  <c r="J38" i="35"/>
  <c r="J39" i="35"/>
  <c r="J40" i="35"/>
  <c r="J41" i="35"/>
  <c r="J20" i="35"/>
  <c r="J21" i="28"/>
  <c r="J43" i="28" s="1"/>
  <c r="J22" i="28"/>
  <c r="J23" i="28"/>
  <c r="J24" i="28"/>
  <c r="J25" i="28"/>
  <c r="J26" i="28"/>
  <c r="J27" i="28"/>
  <c r="J28" i="28"/>
  <c r="J29" i="28"/>
  <c r="J30" i="28"/>
  <c r="J31" i="28"/>
  <c r="J32" i="28"/>
  <c r="J33" i="28"/>
  <c r="J34" i="28"/>
  <c r="J35" i="28"/>
  <c r="J36" i="28"/>
  <c r="J37" i="28"/>
  <c r="J38" i="28"/>
  <c r="J39" i="28"/>
  <c r="J40" i="28"/>
  <c r="J41" i="28"/>
  <c r="J42" i="28"/>
  <c r="J20" i="28"/>
  <c r="J64" i="36" l="1"/>
  <c r="J42" i="35"/>
  <c r="J21" i="25"/>
  <c r="J22" i="25"/>
  <c r="J23" i="25"/>
  <c r="J24" i="25"/>
  <c r="J25" i="25"/>
  <c r="J26" i="25"/>
  <c r="J27" i="25"/>
  <c r="J28" i="25"/>
  <c r="J29" i="25"/>
  <c r="J30" i="25"/>
  <c r="J31" i="25"/>
  <c r="J32" i="25"/>
  <c r="J33" i="25"/>
  <c r="J34" i="25"/>
  <c r="J35" i="25"/>
  <c r="J36" i="25"/>
  <c r="J37" i="25"/>
  <c r="J38" i="25"/>
  <c r="J39" i="25"/>
  <c r="J40" i="25"/>
  <c r="J41" i="25"/>
  <c r="J42" i="25"/>
  <c r="J43" i="25"/>
  <c r="J44" i="25"/>
  <c r="J45" i="25"/>
  <c r="J46" i="25"/>
  <c r="J47" i="25"/>
  <c r="J48" i="25"/>
  <c r="J49" i="25"/>
  <c r="J50" i="25"/>
  <c r="J51" i="25"/>
  <c r="J52" i="25"/>
  <c r="J53" i="25"/>
  <c r="J54" i="25"/>
  <c r="J55" i="25"/>
  <c r="J56" i="25"/>
  <c r="J57" i="25"/>
  <c r="J58" i="25"/>
  <c r="J59" i="25"/>
  <c r="J60" i="25"/>
  <c r="J61" i="25"/>
  <c r="J62" i="25"/>
  <c r="J63" i="25"/>
  <c r="J64" i="25"/>
  <c r="J65" i="25"/>
  <c r="J66" i="25"/>
  <c r="J67" i="25"/>
  <c r="J68" i="25"/>
  <c r="J69" i="25"/>
  <c r="J70" i="25"/>
  <c r="J71" i="25"/>
  <c r="J72" i="25"/>
  <c r="J73" i="25"/>
  <c r="J74" i="25"/>
  <c r="J75" i="25"/>
  <c r="J76" i="25"/>
  <c r="J77" i="25"/>
  <c r="J78" i="25"/>
  <c r="J79" i="25"/>
  <c r="J80" i="25"/>
  <c r="J81" i="25"/>
  <c r="J82" i="25"/>
  <c r="J83" i="25"/>
  <c r="J84" i="25"/>
  <c r="J85" i="25"/>
  <c r="J86" i="25"/>
  <c r="J87" i="25"/>
  <c r="J88" i="25"/>
  <c r="J89" i="25"/>
  <c r="J90" i="25"/>
  <c r="J91" i="25"/>
  <c r="J92" i="25"/>
  <c r="J93" i="25"/>
  <c r="J94" i="25"/>
  <c r="J95" i="25"/>
  <c r="J96" i="25"/>
  <c r="J97" i="25"/>
  <c r="J98" i="25"/>
  <c r="J99" i="25"/>
  <c r="J100" i="25"/>
  <c r="J101" i="25"/>
  <c r="J102" i="25"/>
  <c r="J103" i="25"/>
  <c r="J104" i="25"/>
  <c r="J105" i="25"/>
  <c r="J106" i="25"/>
  <c r="J107" i="25"/>
  <c r="J108" i="25"/>
  <c r="J109" i="25"/>
  <c r="J110" i="25"/>
  <c r="J111" i="25"/>
  <c r="J112" i="25"/>
  <c r="J113" i="25"/>
  <c r="J114" i="25"/>
  <c r="J115" i="25"/>
  <c r="J116" i="25"/>
  <c r="J117" i="25"/>
  <c r="J118" i="25"/>
  <c r="J119" i="25"/>
  <c r="J120" i="25"/>
  <c r="J121" i="25"/>
  <c r="J122" i="25"/>
  <c r="J123" i="25"/>
  <c r="J124" i="25"/>
  <c r="J125" i="25"/>
  <c r="J126" i="25"/>
  <c r="J127" i="25"/>
  <c r="J128" i="25"/>
  <c r="J129" i="25"/>
  <c r="J130" i="25"/>
  <c r="J131" i="25"/>
  <c r="J132" i="25"/>
  <c r="J133" i="25"/>
  <c r="J134" i="25"/>
  <c r="J135" i="25"/>
  <c r="J136" i="25"/>
  <c r="J137" i="25"/>
  <c r="J138" i="25"/>
  <c r="J139" i="25"/>
  <c r="J140" i="25"/>
  <c r="J141" i="25"/>
  <c r="J142" i="25"/>
  <c r="J143" i="25"/>
  <c r="J144" i="25"/>
  <c r="J145" i="25"/>
  <c r="J146" i="25"/>
  <c r="J147" i="25"/>
  <c r="J148" i="25"/>
  <c r="J149" i="25"/>
  <c r="J150" i="25"/>
  <c r="J151" i="25"/>
  <c r="J152" i="25"/>
  <c r="J153" i="25"/>
  <c r="J154" i="25"/>
  <c r="J155" i="25"/>
  <c r="J156" i="25"/>
  <c r="J157" i="25"/>
  <c r="J158" i="25"/>
  <c r="J159" i="25"/>
  <c r="J160" i="25"/>
  <c r="J161" i="25"/>
  <c r="J162" i="25"/>
  <c r="J163" i="25"/>
  <c r="J164" i="25"/>
  <c r="J165" i="25"/>
  <c r="J166" i="25"/>
  <c r="J167" i="25"/>
  <c r="J168" i="25"/>
  <c r="J169" i="25"/>
  <c r="J170" i="25"/>
  <c r="J171" i="25"/>
  <c r="J172" i="25"/>
  <c r="J173" i="25"/>
  <c r="J174" i="25"/>
  <c r="J175" i="25"/>
  <c r="J176" i="25"/>
  <c r="J177" i="25"/>
  <c r="J178" i="25"/>
  <c r="J179" i="25"/>
  <c r="J180" i="25"/>
  <c r="J181" i="25"/>
  <c r="J182" i="25"/>
  <c r="J183" i="25"/>
  <c r="J184" i="25"/>
  <c r="J185" i="25"/>
  <c r="J186" i="25"/>
  <c r="J187" i="25"/>
  <c r="J188" i="25"/>
  <c r="J189" i="25"/>
  <c r="J190" i="25"/>
  <c r="J191" i="25"/>
  <c r="J192" i="25"/>
  <c r="J193" i="25"/>
  <c r="J194" i="25"/>
  <c r="J195" i="25"/>
  <c r="J196" i="25"/>
  <c r="J197" i="25"/>
  <c r="J198" i="25"/>
  <c r="J199" i="25"/>
  <c r="J200" i="25"/>
  <c r="J201" i="25"/>
  <c r="J202" i="25"/>
  <c r="J203" i="25"/>
  <c r="J204" i="25"/>
  <c r="J205" i="25"/>
  <c r="J206" i="25"/>
  <c r="J207" i="25"/>
  <c r="J208" i="25"/>
  <c r="J209" i="25"/>
  <c r="J210" i="25"/>
  <c r="J211" i="25"/>
  <c r="J212" i="25"/>
  <c r="J213" i="25"/>
  <c r="J214" i="25"/>
  <c r="J215" i="25"/>
  <c r="J216" i="25"/>
  <c r="J217" i="25"/>
  <c r="J218" i="25"/>
  <c r="J219" i="25"/>
  <c r="J220" i="25"/>
  <c r="J221" i="25"/>
  <c r="J222" i="25"/>
  <c r="J223" i="25"/>
  <c r="J224" i="25"/>
  <c r="J225" i="25"/>
  <c r="J226" i="25"/>
  <c r="J227" i="25"/>
  <c r="J228" i="25"/>
  <c r="J229" i="25"/>
  <c r="J230" i="25"/>
  <c r="J231" i="25"/>
  <c r="J232" i="25"/>
  <c r="J233" i="25"/>
  <c r="J234" i="25"/>
  <c r="J235" i="25"/>
  <c r="J236" i="25"/>
  <c r="J237" i="25"/>
  <c r="J238" i="25"/>
  <c r="J239" i="25"/>
  <c r="J240" i="25"/>
  <c r="J241" i="25"/>
  <c r="J242" i="25"/>
  <c r="J243" i="25"/>
  <c r="J244" i="25"/>
  <c r="J245" i="25"/>
  <c r="J246" i="25"/>
  <c r="J247" i="25"/>
  <c r="J248" i="25"/>
  <c r="J249" i="25"/>
  <c r="J250" i="25"/>
  <c r="J251" i="25"/>
  <c r="J252" i="25"/>
  <c r="J253" i="25"/>
  <c r="J254" i="25"/>
  <c r="J255" i="25"/>
  <c r="J256" i="25"/>
  <c r="J257" i="25"/>
  <c r="J258" i="25"/>
  <c r="J259" i="25"/>
  <c r="J260" i="25"/>
  <c r="J261" i="25"/>
  <c r="J262" i="25"/>
  <c r="J20" i="25"/>
  <c r="J37" i="23"/>
  <c r="J21" i="23"/>
  <c r="J22" i="23"/>
  <c r="J23" i="23"/>
  <c r="J24" i="23"/>
  <c r="J25" i="23"/>
  <c r="J26" i="23"/>
  <c r="J27" i="23"/>
  <c r="J28" i="23"/>
  <c r="J29" i="23"/>
  <c r="J30" i="23"/>
  <c r="J31" i="23"/>
  <c r="J32" i="23"/>
  <c r="J33" i="23"/>
  <c r="J34" i="23"/>
  <c r="J35" i="23"/>
  <c r="J36" i="23"/>
  <c r="J20" i="23"/>
  <c r="J263" i="25" l="1"/>
  <c r="J38" i="26"/>
  <c r="J21" i="26"/>
  <c r="J22" i="26"/>
  <c r="J23" i="26"/>
  <c r="J24" i="26"/>
  <c r="J25" i="26"/>
  <c r="J26" i="26"/>
  <c r="J27" i="26"/>
  <c r="J28" i="26"/>
  <c r="J29" i="26"/>
  <c r="J30" i="26"/>
  <c r="J31" i="26"/>
  <c r="J32" i="26"/>
  <c r="J33" i="26"/>
  <c r="J34" i="26"/>
  <c r="J35" i="26"/>
  <c r="J36" i="26"/>
  <c r="J37" i="26"/>
  <c r="J20" i="26"/>
  <c r="J21" i="14"/>
  <c r="J36" i="14" s="1"/>
  <c r="J22" i="14"/>
  <c r="J23" i="14"/>
  <c r="J24" i="14"/>
  <c r="J25" i="14"/>
  <c r="J26" i="14"/>
  <c r="J27" i="14"/>
  <c r="J28" i="14"/>
  <c r="J29" i="14"/>
  <c r="J30" i="14"/>
  <c r="J31" i="14"/>
  <c r="J32" i="14"/>
  <c r="J33" i="14"/>
  <c r="J34" i="14"/>
  <c r="J35" i="14"/>
  <c r="J20" i="14"/>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8" i="12"/>
  <c r="J49" i="12"/>
  <c r="J50" i="12"/>
  <c r="J51" i="12"/>
  <c r="J52" i="12"/>
  <c r="J53" i="12"/>
  <c r="J54" i="12"/>
  <c r="J55" i="12"/>
  <c r="J56" i="12"/>
  <c r="J57" i="12"/>
  <c r="J58" i="12"/>
  <c r="J59" i="12"/>
  <c r="J60" i="12"/>
  <c r="J61" i="12"/>
  <c r="J62" i="12"/>
  <c r="J63" i="12"/>
  <c r="J64" i="12"/>
  <c r="J65" i="12"/>
  <c r="J66" i="12"/>
  <c r="J67" i="12"/>
  <c r="J68" i="12"/>
  <c r="J69" i="12"/>
  <c r="J70" i="12"/>
  <c r="J71" i="12"/>
  <c r="J72" i="12"/>
  <c r="J73" i="12"/>
  <c r="J74" i="12"/>
  <c r="J75" i="12"/>
  <c r="J76" i="12"/>
  <c r="J77" i="12"/>
  <c r="J78" i="12"/>
  <c r="J79" i="12"/>
  <c r="J80" i="12"/>
  <c r="J81" i="12"/>
  <c r="J82" i="12"/>
  <c r="J83" i="12"/>
  <c r="J84" i="12"/>
  <c r="J85" i="12"/>
  <c r="J86" i="12"/>
  <c r="J87" i="12"/>
  <c r="J88" i="12"/>
  <c r="J89" i="12"/>
  <c r="J90" i="12"/>
  <c r="J91" i="12"/>
  <c r="J92" i="12"/>
  <c r="J93" i="12"/>
  <c r="J94" i="12"/>
  <c r="J95" i="12"/>
  <c r="J96" i="12"/>
  <c r="J97" i="12"/>
  <c r="J98" i="12"/>
  <c r="J99" i="12"/>
  <c r="J100" i="12"/>
  <c r="J101" i="12"/>
  <c r="J102" i="12"/>
  <c r="J103" i="12"/>
  <c r="J104" i="12"/>
  <c r="J105" i="12"/>
  <c r="J106" i="12"/>
  <c r="J107" i="12"/>
  <c r="J108" i="12"/>
  <c r="J109" i="12"/>
  <c r="J110" i="12"/>
  <c r="J111" i="12"/>
  <c r="J112" i="12"/>
  <c r="J113" i="12"/>
  <c r="J114" i="12"/>
  <c r="J115" i="12"/>
  <c r="J116" i="12"/>
  <c r="J117" i="12"/>
  <c r="J118" i="12"/>
  <c r="J119" i="12"/>
  <c r="J120" i="12"/>
  <c r="J121" i="12"/>
  <c r="J122" i="12"/>
  <c r="J123" i="12"/>
  <c r="J124" i="12"/>
  <c r="J125" i="12"/>
  <c r="J126" i="12"/>
  <c r="J127" i="12"/>
  <c r="J128" i="12"/>
  <c r="J129" i="12"/>
  <c r="J130" i="12"/>
  <c r="J131" i="12"/>
  <c r="J132" i="12"/>
  <c r="J133" i="12"/>
  <c r="J134" i="12"/>
  <c r="J135" i="12"/>
  <c r="J136" i="12"/>
  <c r="J137" i="12"/>
  <c r="J138" i="12"/>
  <c r="J139" i="12"/>
  <c r="J140" i="12"/>
  <c r="J141" i="12"/>
  <c r="J142" i="12"/>
  <c r="J143" i="12"/>
  <c r="J144" i="12"/>
  <c r="J145" i="12"/>
  <c r="J146" i="12"/>
  <c r="J147" i="12"/>
  <c r="J148" i="12"/>
  <c r="J149" i="12"/>
  <c r="J150" i="12"/>
  <c r="J151" i="12"/>
  <c r="J152" i="12"/>
  <c r="J153" i="12"/>
  <c r="J154" i="12"/>
  <c r="J155" i="12"/>
  <c r="J156" i="12"/>
  <c r="J20" i="12"/>
  <c r="J157" i="12" l="1"/>
  <c r="J50" i="11"/>
  <c r="J21" i="11"/>
  <c r="J22" i="11"/>
  <c r="J23" i="11"/>
  <c r="J24" i="11"/>
  <c r="J25" i="11"/>
  <c r="J26" i="11"/>
  <c r="J27" i="11"/>
  <c r="J28" i="11"/>
  <c r="J29" i="11"/>
  <c r="J30" i="11"/>
  <c r="J31" i="11"/>
  <c r="J32" i="11"/>
  <c r="J33" i="11"/>
  <c r="J34" i="11"/>
  <c r="J35" i="11"/>
  <c r="J36" i="11"/>
  <c r="J37" i="11"/>
  <c r="J38" i="11"/>
  <c r="J39" i="11"/>
  <c r="J40" i="11"/>
  <c r="J41" i="11"/>
  <c r="J42" i="11"/>
  <c r="J43" i="11"/>
  <c r="J44" i="11"/>
  <c r="J45" i="11"/>
  <c r="J46" i="11"/>
  <c r="J47" i="11"/>
  <c r="J48" i="11"/>
  <c r="J49" i="11"/>
  <c r="J20" i="11"/>
  <c r="J21" i="10" l="1"/>
  <c r="J39" i="10" s="1"/>
  <c r="J22" i="10"/>
  <c r="J23" i="10"/>
  <c r="J24" i="10"/>
  <c r="J25" i="10"/>
  <c r="J26" i="10"/>
  <c r="J27" i="10"/>
  <c r="J28" i="10"/>
  <c r="J29" i="10"/>
  <c r="J30" i="10"/>
  <c r="J31" i="10"/>
  <c r="J32" i="10"/>
  <c r="J33" i="10"/>
  <c r="J34" i="10"/>
  <c r="J35" i="10"/>
  <c r="J36" i="10"/>
  <c r="J37" i="10"/>
  <c r="J38" i="10"/>
  <c r="J20" i="10"/>
  <c r="J21" i="7" l="1"/>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20" i="7"/>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20" i="4"/>
  <c r="J21" i="27"/>
  <c r="J22" i="27"/>
  <c r="J23" i="27"/>
  <c r="J24" i="27"/>
  <c r="J25" i="27"/>
  <c r="J26" i="27"/>
  <c r="J27" i="27"/>
  <c r="J28" i="27"/>
  <c r="J29" i="27"/>
  <c r="J30" i="27"/>
  <c r="J31" i="27"/>
  <c r="J32" i="27"/>
  <c r="J33" i="27"/>
  <c r="J34" i="27"/>
  <c r="J35" i="27"/>
  <c r="J36" i="27"/>
  <c r="J37" i="27"/>
  <c r="J38" i="27"/>
  <c r="J39" i="27"/>
  <c r="J40" i="27"/>
  <c r="J41" i="27"/>
  <c r="J42" i="27"/>
  <c r="J43" i="27"/>
  <c r="J44" i="27"/>
  <c r="J45" i="27"/>
  <c r="J46" i="27"/>
  <c r="J47" i="27"/>
  <c r="J48" i="27"/>
  <c r="J49" i="27"/>
  <c r="J50" i="27"/>
  <c r="J51" i="27"/>
  <c r="J52" i="27"/>
  <c r="J53" i="27"/>
  <c r="J54" i="27"/>
  <c r="J55" i="27"/>
  <c r="J56" i="27"/>
  <c r="J57" i="27"/>
  <c r="J58" i="27"/>
  <c r="J59" i="27"/>
  <c r="J60" i="27"/>
  <c r="J61" i="27"/>
  <c r="J62" i="27"/>
  <c r="J63" i="27"/>
  <c r="J64" i="27"/>
  <c r="J65" i="27"/>
  <c r="J66" i="27"/>
  <c r="J67" i="27"/>
  <c r="J68" i="27"/>
  <c r="J69" i="27"/>
  <c r="J70" i="27"/>
  <c r="J71" i="27"/>
  <c r="J72" i="27"/>
  <c r="J73" i="27"/>
  <c r="J74" i="27"/>
  <c r="J75" i="27"/>
  <c r="J76" i="27"/>
  <c r="J77" i="27"/>
  <c r="J78" i="27"/>
  <c r="J79" i="27"/>
  <c r="J80" i="27"/>
  <c r="J81" i="27"/>
  <c r="J82" i="27"/>
  <c r="J83" i="27"/>
  <c r="J84" i="27"/>
  <c r="J85" i="27"/>
  <c r="J86" i="27"/>
  <c r="J87" i="27"/>
  <c r="J88" i="27"/>
  <c r="J89" i="27"/>
  <c r="J90" i="27"/>
  <c r="J91" i="27"/>
  <c r="J92" i="27"/>
  <c r="J20" i="27"/>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20" i="5"/>
  <c r="J91" i="5" l="1"/>
  <c r="J93" i="27"/>
  <c r="J51" i="7" l="1"/>
  <c r="J91" i="4"/>
</calcChain>
</file>

<file path=xl/comments1.xml><?xml version="1.0" encoding="utf-8"?>
<comments xmlns="http://schemas.openxmlformats.org/spreadsheetml/2006/main">
  <authors>
    <author>tc={AE21A812-26A6-40EC-8716-0691506DA963}</author>
  </authors>
  <commentList>
    <comment ref="C183" authorId="0" shapeId="0">
      <text>
        <r>
          <rPr>
            <sz val="11"/>
            <color theme="1"/>
            <rFont val="Calibri"/>
            <family val="2"/>
            <charset val="238"/>
            <scheme val="minor"/>
          </rPr>
          <t>[Threaded comment]
Your version of Excel allows you to read this threaded comment; however, any edits to it will get removed if the file is opened in a newer version of Excel. Learn more: https://go.microsoft.com/fwlink/?linkid=870924
Comment:
    @Sandra Martinuč ali se te rokavice razlikujejo s sklopom 24? Pustimo tukaj?</t>
        </r>
      </text>
    </comment>
  </commentList>
</comments>
</file>

<file path=xl/sharedStrings.xml><?xml version="1.0" encoding="utf-8"?>
<sst xmlns="http://schemas.openxmlformats.org/spreadsheetml/2006/main" count="4828" uniqueCount="1224">
  <si>
    <t>Univerza na Primorskem</t>
  </si>
  <si>
    <t>OBRAZEC št. 1</t>
  </si>
  <si>
    <t>Ponudnik: _________________________</t>
  </si>
  <si>
    <t>PREDRAČUN št. _________________</t>
  </si>
  <si>
    <t xml:space="preserve">SKLOP 1: Laboratorijski potrošni material / steklovina </t>
  </si>
  <si>
    <t>Če ponudnik ponuja nadomestno ali enakovredno blago, izpolni tudi ta del:</t>
  </si>
  <si>
    <t>Zap. št.</t>
  </si>
  <si>
    <t>KATALOŠKA ŠT.</t>
  </si>
  <si>
    <t>PROIZVAJALEC</t>
  </si>
  <si>
    <t>PAKIRANJE</t>
  </si>
  <si>
    <t>EM                     (enota mere)</t>
  </si>
  <si>
    <t>CENA na EM                               (EUR brez DDV)</t>
  </si>
  <si>
    <t>VREDNOST         (EUR brez DDV)</t>
  </si>
  <si>
    <t xml:space="preserve">Bučka mer.stekl.modra grad. 250 ml </t>
  </si>
  <si>
    <t>/</t>
  </si>
  <si>
    <t>1 kos</t>
  </si>
  <si>
    <t>kos</t>
  </si>
  <si>
    <t>Bučka mer.stekl.modra  grad. 100 ml</t>
  </si>
  <si>
    <t>Bučka mer.stekl.modra  grad. 500  ml</t>
  </si>
  <si>
    <t>Bučka mer.stekl.modra grad. 10 ml</t>
  </si>
  <si>
    <t>Bučka mer.stekl.modra  grad. 25 mL</t>
  </si>
  <si>
    <t>Bučka merilna steklena 1 l</t>
  </si>
  <si>
    <t>HE-52096080</t>
  </si>
  <si>
    <t>Bučka merilna steklena 2 l</t>
  </si>
  <si>
    <t>HE-52096088</t>
  </si>
  <si>
    <t>Čaša nizka 50 ml (PAK/10)</t>
  </si>
  <si>
    <t>paket</t>
  </si>
  <si>
    <t>Čaša, steklena, nizka 1000 ml</t>
  </si>
  <si>
    <t>Čaša, steklena, nizka 100 ml</t>
  </si>
  <si>
    <t>Čaša, steklena, nizka 250 ml</t>
  </si>
  <si>
    <t>Čaša, steklena, nizka 600 ml</t>
  </si>
  <si>
    <t>Čaša, steklena, ozka 600 mL</t>
  </si>
  <si>
    <t>Čaša ozka  (0,5L)</t>
  </si>
  <si>
    <t>Epruveta - steklena, navadno - natrijevo steklo - 10x75 mm</t>
  </si>
  <si>
    <t>100 kos/paket</t>
  </si>
  <si>
    <t>Epruveta - steklena, navadno - natrijevo steklo - 13x100 mm</t>
  </si>
  <si>
    <t>Epruveta - steklena, navadno - natrijevo steklo - 18x180 mm</t>
  </si>
  <si>
    <t>Erlenmajerica - steklena, široko grlo 500 ml</t>
  </si>
  <si>
    <t xml:space="preserve">Erlenmajerica-široki vrat (250mL) </t>
  </si>
  <si>
    <t>Erlenmajerice-široki vrat 100 ml</t>
  </si>
  <si>
    <t>Erlenmajerica - steklena, široko grlo 100 ml</t>
  </si>
  <si>
    <t>Lij ločnik 500 mL</t>
  </si>
  <si>
    <t>Lij ločnik 250 mL</t>
  </si>
  <si>
    <t>HE-42951048</t>
  </si>
  <si>
    <t>Lijak steklen, za hitro filtracijo</t>
  </si>
  <si>
    <t>HE-43991014</t>
  </si>
  <si>
    <t>Lijak steklen, za filtracijo 80 mm</t>
  </si>
  <si>
    <t>MPC-001400</t>
  </si>
  <si>
    <t>Lijak steklen, za filtracijo 100 mm</t>
  </si>
  <si>
    <t>MPC-001124</t>
  </si>
  <si>
    <t>Lijak steklen, za filtracijo 200 mm</t>
  </si>
  <si>
    <t>VL-41794</t>
  </si>
  <si>
    <t>Lijak - za praške, plastičen (PP), 100 mm premer</t>
  </si>
  <si>
    <t>VL-70994</t>
  </si>
  <si>
    <t>Lijak - za praške, plastičen (PP), 80 mm premer</t>
  </si>
  <si>
    <t>VL-70894</t>
  </si>
  <si>
    <t>Lijak - za praške, plastičen (PP), 150 mm premer</t>
  </si>
  <si>
    <t>MPC-001406</t>
  </si>
  <si>
    <t xml:space="preserve">Merilni valj (menzura steklena) 100 mL </t>
  </si>
  <si>
    <t xml:space="preserve">Merilni valj (menzura steklena)  10 mL </t>
  </si>
  <si>
    <t xml:space="preserve">Merilni valj (menzura steklena)  25 mL </t>
  </si>
  <si>
    <t xml:space="preserve">Merilni valj (menzura steklena)  50 mL </t>
  </si>
  <si>
    <t xml:space="preserve">Merilni valj (menzura steklena)  1000 mL </t>
  </si>
  <si>
    <t>2 kos</t>
  </si>
  <si>
    <t>Merilni valj - stekleni, visok s plastičnim podnožjem 1L</t>
  </si>
  <si>
    <t>Merilni valj - stekleni, visok s plastičnim podnožjem 500 mL</t>
  </si>
  <si>
    <t>Merilni valj - stekleni, visok s plastičnim podnožjem 100 mL</t>
  </si>
  <si>
    <t>Merilni valj - stekleni, visok s plastičnim podnožjem 25 mL</t>
  </si>
  <si>
    <t>Merilni valj - stekleni, visok s plastičnim podnožjem 250 mL</t>
  </si>
  <si>
    <t>Merilni valj - stekleni, visok s plastičnim podnožjem 50 mL</t>
  </si>
  <si>
    <t>Palica steklena 200 X 4 mm</t>
  </si>
  <si>
    <t>10 kosov/paket</t>
  </si>
  <si>
    <t>Stekleni lij premer 8 cm</t>
  </si>
  <si>
    <t xml:space="preserve">Steklenica laboratorijska z modrim zamaškom 25 mL </t>
  </si>
  <si>
    <t xml:space="preserve">Steklenica laboratorijska z modrim zamaškom 50 mL </t>
  </si>
  <si>
    <t xml:space="preserve">Steklenica laboratorijska z modrim zamaškom 100 mL </t>
  </si>
  <si>
    <t xml:space="preserve">Steklenica laboratorijska z modrim zamaškom 1000 mL </t>
  </si>
  <si>
    <t xml:space="preserve">Steklenica laboratorijska z modrim zamaškom 250 mL </t>
  </si>
  <si>
    <t xml:space="preserve">Steklenica laboratorijska z modrim zamaškom 500 mL </t>
  </si>
  <si>
    <t>Steklenička s kapalko (navojni zamašek), 50 mL, rjavo steklo</t>
  </si>
  <si>
    <t>Steklenica - kapalna, pipeta z obrusom, rjava, 100 ml</t>
  </si>
  <si>
    <t>Steklenica - kapalna, pipeta z obrusom, brezbarvna, 100 ml</t>
  </si>
  <si>
    <t xml:space="preserve">Bireta - avtomatska, svetla, modra graduacija, 25 ml </t>
  </si>
  <si>
    <t>Bireta, 25 ml</t>
  </si>
  <si>
    <t>Bireta, 10 ml</t>
  </si>
  <si>
    <t>Špatule steklene_Stirring spatula "drigalski"</t>
  </si>
  <si>
    <t>1 kos/paket</t>
  </si>
  <si>
    <t>Steklenica_50ml_PE-LD brez zamaška</t>
  </si>
  <si>
    <t>Zamašek kapaljni za 50_100_200ml</t>
  </si>
  <si>
    <t>Epruvete 16 x 160 x 0,9</t>
  </si>
  <si>
    <t>10 kos/paket</t>
  </si>
  <si>
    <t>petrijevka steklena 20x120mm</t>
  </si>
  <si>
    <t>18 kos/paket</t>
  </si>
  <si>
    <t>petrijevka steklena trodelna</t>
  </si>
  <si>
    <t>2 kos/paket</t>
  </si>
  <si>
    <t>Čaša steklena visoka 250 ml</t>
  </si>
  <si>
    <t xml:space="preserve">Čaša nizka 25 ml </t>
  </si>
  <si>
    <t>Časa visoka 50 ml</t>
  </si>
  <si>
    <t>1kos</t>
  </si>
  <si>
    <t>Filter za sterilizacijo tekočin 4mm</t>
  </si>
  <si>
    <t>SLGV004SL</t>
  </si>
  <si>
    <t>100kos/paket</t>
  </si>
  <si>
    <t>Siringe 4mm, kompatibilna s ponujenimi filtri</t>
  </si>
  <si>
    <t>KimWipe robčki za čiščenje aparatur (željena cenejša alternativa od Kimwipe)</t>
  </si>
  <si>
    <t>NADOMESTNA KARTUŠA ZA SMART2 (ThermoFisher ScientificTK-09.1020 ali enakovredno)</t>
  </si>
  <si>
    <t>TK-09.1020</t>
  </si>
  <si>
    <t>ThermoFisher Scientific</t>
  </si>
  <si>
    <t>Filter sterilni 0,2 #M (ThermoFisher ScientificTK-09.1003 ali enakovredno)</t>
  </si>
  <si>
    <t>TK-09.1003</t>
  </si>
  <si>
    <t>Menjava smole regenerirane (ThermoFisher ScientificTK-192960 ali enakovredno) - 1l</t>
  </si>
  <si>
    <t>TK-192960</t>
  </si>
  <si>
    <t>1 l/kos</t>
  </si>
  <si>
    <t>PRE-TREATMENT SET (ThermoFisher ScientificTK-09.2003 ali enakovredno)</t>
  </si>
  <si>
    <t>TK-09.2003</t>
  </si>
  <si>
    <t>Filterset for Puranity TU3+</t>
  </si>
  <si>
    <t>Sterile filter 0.2μm za Puranity TU3+</t>
  </si>
  <si>
    <t>SKUPNA VREDNOST ZA SKLOP 1:</t>
  </si>
  <si>
    <t>Kraj in datum:</t>
  </si>
  <si>
    <t>Podpis odgovorne osebe ponudnika:</t>
  </si>
  <si>
    <t xml:space="preserve"> </t>
  </si>
  <si>
    <t>SKLOP 2: Laboratorijski potrošni material / plastika</t>
  </si>
  <si>
    <t>Strip za pripravo PCR mešanic 0,2 ml (A125 BRAND 7813 20, strip 8 Q/PCR 0,2 ml)</t>
  </si>
  <si>
    <t>7813 20</t>
  </si>
  <si>
    <t>BRAND</t>
  </si>
  <si>
    <t>8 x 25/paket</t>
  </si>
  <si>
    <t>Strip za pripravo PCR mešanic 0,2 ml; prozorni (single flat cap; Ratiolab ali enakovredno)</t>
  </si>
  <si>
    <t>1000 kos/paket</t>
  </si>
  <si>
    <t xml:space="preserve">Pokrovčki za strip 8PCR izbočeni; prozorni; (A125 BRAND 7813 40) </t>
  </si>
  <si>
    <t>7813 40</t>
  </si>
  <si>
    <t>125 kos/paket</t>
  </si>
  <si>
    <t>Kiveta - UV - semi-mikro (12,5 x 12,5 x 45)</t>
  </si>
  <si>
    <t xml:space="preserve">Konična centrifugirka, NESTERILNA, z navojnim zamaškom, 15 mL; </t>
  </si>
  <si>
    <t>50 kos/zavoj</t>
  </si>
  <si>
    <t>zavoj</t>
  </si>
  <si>
    <t xml:space="preserve">Konična centrifugirka, NESTERILNA, z navojnim zamaškom, SAMOSTOJEČA; 50 mL; </t>
  </si>
  <si>
    <t>Konična centrifugirka, sterilna, z navojnim zamaškom, 15 mL; 40 kosov/posamezni zavoj</t>
  </si>
  <si>
    <t>800 kos/paket</t>
  </si>
  <si>
    <t>Konična centrifugirka, sterilna, z navojnim zamaškom, 50 mL; 20 kosov/posamezni zavoj</t>
  </si>
  <si>
    <t>Greiner Bio-one</t>
  </si>
  <si>
    <t>360 kos/paket</t>
  </si>
  <si>
    <t>Konična centrifugirka, sterilna, z navojnim zamaškom, 50 mL; SAMOSTOJEČA; 20 kosov/posamezni zavoj</t>
  </si>
  <si>
    <t>TPP</t>
  </si>
  <si>
    <t>320 kos/paket</t>
  </si>
  <si>
    <t>Krioviale (Cryo.s) 2.0ml, prozorna barva, površina za pisanje, dodatno tesnilo na pokrovu</t>
  </si>
  <si>
    <t>Krioviale (Cryo.s) 1,2 ml, prozorna barva, površina za pisanje, dodatno tesnilo na pokrovu</t>
  </si>
  <si>
    <t>Krioviale (Cryo.s) za kri 5 ml z EDTA z vijoličnim pokrovčkom, površina za pisanje, dodatno tesnilo na pokrovu</t>
  </si>
  <si>
    <t>Krioviale (Cryo.s) za kri 2 ml z EDTA z vijoličnim pokrovčkom, površina za pisanje, dodatno tesnilo na pokrovu</t>
  </si>
  <si>
    <t>Mikrocentrifugirke, standardna epica 2,0 mL</t>
  </si>
  <si>
    <t>500 kos/paket</t>
  </si>
  <si>
    <t>Mikrocentrifugirke, standarna epica 1,5 mL</t>
  </si>
  <si>
    <t>Mikrocentrifugirke, epice 2,0 mL (prozorne, dobro tesnljive, safe lock mehanizem, sterilne)</t>
  </si>
  <si>
    <t>0030 120.094</t>
  </si>
  <si>
    <t>Eppendorf</t>
  </si>
  <si>
    <t>Mikrocentrifugirke, epice, 1,5 mL (20 kosov na paket, prozorne, dobro tesnljive, safe lock mehanizem, sterilne)</t>
  </si>
  <si>
    <t>0030 108.051</t>
  </si>
  <si>
    <t>250 kos/paket</t>
  </si>
  <si>
    <t>Mikrocentrifugirke, epice, 1,5 mL (z oznakami za volumen 0.5, 1.0 ter 1.5; prozorne, dobro tesnljive, safe lock mehanizem, sterilne)</t>
  </si>
  <si>
    <t>0030 120.086</t>
  </si>
  <si>
    <t>Mikrocentrifugirke, epice za PCR, 0,2 ml (npr. ratiolab 8610006)</t>
  </si>
  <si>
    <t>2X500/paket</t>
  </si>
  <si>
    <t>Mikrocentrifugirke, epice, 0,5 mL (prozorne, dobro tesnljive, safe lock mehanizem tipa Eppendorf)</t>
  </si>
  <si>
    <t>0030 121.503</t>
  </si>
  <si>
    <t>EPPENDORF DNA/RNA LOBIND S/L TUBES 1.5 ml</t>
  </si>
  <si>
    <t>Pasteurjeva pipeta, graduirana, 3 mL</t>
  </si>
  <si>
    <t>Petrijevka bakteriološka (STERILNA), polipropilen ali polistiren 9 cm premer (pakirane po 10)</t>
  </si>
  <si>
    <t>Petrijevka bakteriološka (STERILNA), polipropilen ali polistiren 6 cm premer (pakirano po 20)</t>
  </si>
  <si>
    <t>SKODELICA PETRI PS FI 65,7X14,7 MM Z MREŽO STERILNA (za pripravo odtisnih plošč Rodac)</t>
  </si>
  <si>
    <t>Deltalab</t>
  </si>
  <si>
    <t>Pladenj, iz polivinilklorida (PVC), z gladkim dnom (110 x 160 x 30 mm)</t>
  </si>
  <si>
    <t>Plastične hokejke, individualno pakirana, sterilna</t>
  </si>
  <si>
    <t>6.265 639</t>
  </si>
  <si>
    <t>?</t>
  </si>
  <si>
    <t>Puhalka 500 ml</t>
  </si>
  <si>
    <t>500 ml/kos</t>
  </si>
  <si>
    <t>Puhalka, prosojna, ozko grlo 250 ml</t>
  </si>
  <si>
    <t>250 ml/kos</t>
  </si>
  <si>
    <t>Puhalka dH20 500 ml</t>
  </si>
  <si>
    <t>Puhalka dH20 250 ml</t>
  </si>
  <si>
    <t>Puhalka za etanol 500 ml</t>
  </si>
  <si>
    <t>Puhalka za etanol 250 ml</t>
  </si>
  <si>
    <t>Puhalka za natrijev hipoklorit 250 ml</t>
  </si>
  <si>
    <t>Puhalka za natrijev hipoklorit 500 ml</t>
  </si>
  <si>
    <t>Stojalo za PCR, 96 mest, barvno s pokrovom (ŠKATLA PCR 96 MEST PP BARVNE A5 BRAND)</t>
  </si>
  <si>
    <t>Brand</t>
  </si>
  <si>
    <t xml:space="preserve">Stojalo za PCR, neon blue, 96 mest, 8x12 mest, barvno s pokrovom </t>
  </si>
  <si>
    <t xml:space="preserve"> RO-K823.1</t>
  </si>
  <si>
    <t>Carl Roth</t>
  </si>
  <si>
    <t>Mini cooler f. 12 x 0,5-2 ml</t>
  </si>
  <si>
    <t>Viale 15 mL s pokrovčki na navoj</t>
  </si>
  <si>
    <t>Manjše ZIP vrečke (60X40 mm)</t>
  </si>
  <si>
    <t>Vrečka - z zadrgo - 70x100mm</t>
  </si>
  <si>
    <t>Vrečka - z zadrgo - 100x150mm</t>
  </si>
  <si>
    <t>Vrečka - z zadrgo - 160x220mm</t>
  </si>
  <si>
    <t>Vrečka - z zadrgo - 200x300mm</t>
  </si>
  <si>
    <t>50 kos/pak</t>
  </si>
  <si>
    <t xml:space="preserve">Polistirenska mikrotiterska plošča s 96 vdolbinicami, ravno dno, nesterilna </t>
  </si>
  <si>
    <t>10 kosov/pak</t>
  </si>
  <si>
    <t>Mikrotiterska plošča za celične kulture s 96 vdolbinicami, bela (za merjenje luminiscence), ravno prozorno dno, sterilna, s pokrovom (kot na primer Greiner microplate, 96 well, PS, f-bottom chimney well µCLEAR white sterile ali enakovredno)</t>
  </si>
  <si>
    <t>40 kos/paket</t>
  </si>
  <si>
    <t>Mikrotiterska plošča za celične kulture s 96 vdolbinicami, črna (za merjenje fluorescence), ravno prozorno dno, sterilna, s pokrovom (kot na primer Greiner microplate, 96 well, PS, f-bottom chimney well µCLEAR black sterile ali enakovredno)</t>
  </si>
  <si>
    <t>Polistirenska mikrotiterska plošča za celične kulture s 24 vdolbinicami, ravno dno, sterilna, individualno zavita, s pokrovom</t>
  </si>
  <si>
    <t>126 kos/paket</t>
  </si>
  <si>
    <t>Polistirenska mikrotiterska plošča za celične kulture s 6 vdolbinicami, ravno dno, sterilna, individualno zavita, s pokrovom</t>
  </si>
  <si>
    <t>Polistirenska mikrotiterska plošča za celične kulture s 96 vdolbinicami, ravno dno, sterilna, individualno zavita, s pokrovom</t>
  </si>
  <si>
    <t>Polistirenska mikrotiterska plošča za celične kulture z 12 vdolbinicami, ravno dno, sterilna, individualno zavita, s pokrovom</t>
  </si>
  <si>
    <t>Polistirenska petrijevka za celične kulture, premer 100 mm, prozorna, sterilna; 10 kosov/posamezni zavoj, s pokrovom</t>
  </si>
  <si>
    <t>240 kos/paket</t>
  </si>
  <si>
    <t>Polistirenska petrijevka za celične kulture, premer 150 mm, prozorna, sterilna; 5 kosov/posamezni zavoj, s pokrovom</t>
  </si>
  <si>
    <t>Polistirenska petrijevka za celične kulture, premer 60 mm, prozorna, sterilna; 14 kosov/posamezni zavoj, s pokrovom</t>
  </si>
  <si>
    <t>840 kos/paket</t>
  </si>
  <si>
    <t>Polistirenska Corning® Transwell® plošča z inserti;
12 mm Transwell s polikarbonatnim membranskim insertom in velikostjo por 0.4 μm, sterilna, s pokrovom; 48 kosov/paket</t>
  </si>
  <si>
    <t>CLS3401</t>
  </si>
  <si>
    <t>Merck</t>
  </si>
  <si>
    <t>48 kosov/paket (4 plošče po 12 insertov)</t>
  </si>
  <si>
    <t>Polistirenska pravokotna gojitvena posoda za celične kulture, sterilna, s filtrirnim navojnim zamaškom, površina 25 mm^2; 5 kosov/posamezni zavoj</t>
  </si>
  <si>
    <t>20 kos/paket</t>
  </si>
  <si>
    <t>Polistirenska pravokotna gojitvena posoda za celične kulture, sterilna, s filtrirnim navojnim zamaškom, površina 75 mm^2; 5 kosov/posamezni zavoj</t>
  </si>
  <si>
    <t xml:space="preserve">Polistirenski rezervoar za reagente (55 mL), sterilen, individualno pakiranje, za uporabo z 8-kanalno mehansko avtomatsko pipeto (kot na primer Heathrow Scientific solution basin, 55 mL, polystyrene, sterile ali enakovredno)  </t>
  </si>
  <si>
    <t>50 kos/paket</t>
  </si>
  <si>
    <t>Serološka pipeta, sterilna, individualno pakirana, 10 mL</t>
  </si>
  <si>
    <t>Serološka pipeta, sterilna, individualno pakirana, 25 mL</t>
  </si>
  <si>
    <t>200 kos/paket</t>
  </si>
  <si>
    <t>Serološka pipeta, sterilna, individualno pakirana, 5 mL</t>
  </si>
  <si>
    <t>Durhamova cevka_Epruvete durham 35x6MM_250kos</t>
  </si>
  <si>
    <t>LIJAK PP FI 45 MM ZA HITRO FILT</t>
  </si>
  <si>
    <t>PLASTENKA KAPAL. 100 ALI 125 ML</t>
  </si>
  <si>
    <t xml:space="preserve">1 kos </t>
  </si>
  <si>
    <t>ČAŠA PP 250 ML NIZKA</t>
  </si>
  <si>
    <t>Ladjica za tehtanje 32x90mm AL 12811</t>
  </si>
  <si>
    <t>Ladjica za tehtanje 43X58X13 MM (plastična)</t>
  </si>
  <si>
    <t>SKUPNA VREDNOST ZA SKLOP 2:</t>
  </si>
  <si>
    <t>SKLOP 3: Laboratorijski potrošni material / splošno</t>
  </si>
  <si>
    <t>Alu folija 300MM X 20M KORFF OMN</t>
  </si>
  <si>
    <t>1 kg/paket</t>
  </si>
  <si>
    <t>Alu folija, debelejša, širina 30 cm, dolžina 100m</t>
  </si>
  <si>
    <t>Filter za brizgo 0,2 um, CA-20/25 ,sterilni, individualno pakirani</t>
  </si>
  <si>
    <t>Destilirana voda</t>
  </si>
  <si>
    <t>5 l/kos</t>
  </si>
  <si>
    <t>Držalo za rezila standard-ZA REZILO št. 10</t>
  </si>
  <si>
    <t>Držalo za rezila standard-ZA REZILO št. 10-18</t>
  </si>
  <si>
    <t>Držalo za rezila standard-ZA REZILO št. 18-24</t>
  </si>
  <si>
    <t>Rezilo za skalpel, 10-24, sterilno, individualno pakirano</t>
  </si>
  <si>
    <t>Stainless steel rest for holding sterile forceps and scalpel-handles in a convenient position. Length : 20 cm Height : 3 cm</t>
  </si>
  <si>
    <t xml:space="preserve">Enokanalna mehansko nastavljiva pipeta 100-1000 μL </t>
  </si>
  <si>
    <t>Enokanalna mehansko nastavljiva pipeta 2-20 μl, Transferpette® S</t>
  </si>
  <si>
    <t>Enokanalna mehansko nastavljiva pipeta  20-200 μL, Transferpette® S</t>
  </si>
  <si>
    <t>Enokanalna mehansko nastavljiva pipeta 2-100 μL, Transferpette® S</t>
  </si>
  <si>
    <t>Enokanalna mehansko nastavljiva pipeta 0,5-10 μL, Transferpette® S</t>
  </si>
  <si>
    <t xml:space="preserve">Multikanalna (8 mestna) mehansko nastavljiva pipeta 0,5-10 μL, Transferpette® S </t>
  </si>
  <si>
    <t>Multikanalna (8 mestna) mehansko nastavljiva pipeta 5-50 μL, Transferpette® S</t>
  </si>
  <si>
    <t>Eza PS 10 MCL modra</t>
  </si>
  <si>
    <t>Filter papir MN 640 We Φ 125 mm</t>
  </si>
  <si>
    <t>Filter papir v polah</t>
  </si>
  <si>
    <t>1 pola</t>
  </si>
  <si>
    <t>pola</t>
  </si>
  <si>
    <t xml:space="preserve">Filtrirni papir v krogih (premer cca 120 mm) </t>
  </si>
  <si>
    <t>PAPIR KROMAT. 200X200 MM</t>
  </si>
  <si>
    <t>Halja moška bela</t>
  </si>
  <si>
    <t>Halja ženska bela</t>
  </si>
  <si>
    <t>Halja ženska bela z ozkim rokavom (z elastiko)</t>
  </si>
  <si>
    <t>Halja moška bela z oprijetim rokavom (z elastiko)</t>
  </si>
  <si>
    <t>Halje za enkratno uporabo, sterilne</t>
  </si>
  <si>
    <t>Krtačke za pomivanje steklovine f-10 mm</t>
  </si>
  <si>
    <t>Krtačke za pomivanje steklovine f-15 mm</t>
  </si>
  <si>
    <t>Parafilm, 10 cm x 75 m</t>
  </si>
  <si>
    <t>Rokavice nitrile,nepudrane, Latex-free, large (Kimberly Clark Kimtech purple nitrile exam gloves ali enakovredno)</t>
  </si>
  <si>
    <t>Kimberly-Clark™ Kimtech</t>
  </si>
  <si>
    <t>Rokavice nitrile, nepudrane, Latex-free, medium (Kimberly Clark Kimtech purple nitrile exam gloves ali enakovredno)</t>
  </si>
  <si>
    <t>Rokavice nitrile Xtra, nepudrane, Latex-free, medium (Kimberly Clark Kimtech purple nitrile exam gloves ali enakovredne)</t>
  </si>
  <si>
    <t>Rokavice nitrile, nepudrane, Latex-free, small (Kimberly Clark Kimtech purple nitrile exam gloves ali enakovredne)</t>
  </si>
  <si>
    <t>Rokavice zaščitne lateks, debelejše, nenapudrane, large (Kimberly Clark Kimtech xtra-pfe latex exam gloves ali enakovredne) dolžina 24 cm.</t>
  </si>
  <si>
    <t xml:space="preserve">Rokavice zaščitne lateks, debelejše, nenapudrane, medium (Kimberly Clark Kimtech xtra-pfe latex exam gloves ali enakovredne) dolžina 24 cm. </t>
  </si>
  <si>
    <t xml:space="preserve">Rokavice zaščitne lateks, debelejše, nenapudrane, small (Kimberly Clark Kimtech xtra-pfe latex exam gloves ali enakovredne) dolžina 24 cm. </t>
  </si>
  <si>
    <t xml:space="preserve">Rokavice zaščitne lateks, debelejše, nenapudrane, extra small (Kimberly Clark Kimtech xtra-pfe latex exam gloves ali enakovredne) dolžina 24 cm. </t>
  </si>
  <si>
    <t>Ščetke za čiščenje epruvet, FI 50 mm</t>
  </si>
  <si>
    <t>Staničevina</t>
  </si>
  <si>
    <t>Papir za čiščenje_staničevina_1000g</t>
  </si>
  <si>
    <t>1000 g/kos</t>
  </si>
  <si>
    <t xml:space="preserve">Trak lepilni moder 19 mm x 36,5 m </t>
  </si>
  <si>
    <t xml:space="preserve">Trak lepilni oranžen 19 mm x 36,5 m </t>
  </si>
  <si>
    <t>100 g/kos</t>
  </si>
  <si>
    <t xml:space="preserve">Avtoklavirne vrečke za biološke odpadke s pokrovom (KLEAN-CONTOR ali enakovredno, 25 kg, pakiranje 10 kos)  </t>
  </si>
  <si>
    <t>33.45</t>
  </si>
  <si>
    <t>KLEAN-CONTOR</t>
  </si>
  <si>
    <t>Vrečka za odpadke, avtoklabilna 300 x 200 mm</t>
  </si>
  <si>
    <t>Avtoklavabilne vreče 300 x 500 mm</t>
  </si>
  <si>
    <t>Avtoklavabilne vreče 700 x 1100 mm_110L</t>
  </si>
  <si>
    <t>75 kos/paket</t>
  </si>
  <si>
    <t>Stojalo za vrečke</t>
  </si>
  <si>
    <t>Trak - za parno sterilizacijo (z zelenimi črtami npr. Wipak ITS12 ali enakovredno)</t>
  </si>
  <si>
    <t>Žlička - lab. dvojna 150 mm</t>
  </si>
  <si>
    <t>Krtačke za pomivanje steklovine f-10 mm z volnenim koncem</t>
  </si>
  <si>
    <t>Epruveta z zamaškom brez navoja, na natik, 16x160mm</t>
  </si>
  <si>
    <t>Špatule steklene</t>
  </si>
  <si>
    <t>Eza 2.5mm iz žice</t>
  </si>
  <si>
    <t>Držala za eze</t>
  </si>
  <si>
    <t>Žlička lab z lopatico 150mm</t>
  </si>
  <si>
    <t>Lijak - filtrirni, keramičen, 90 mm_330ml_90-110mm, BUCHNER ali enakovredno</t>
  </si>
  <si>
    <t>Erlenmajerica - za vakuumsko filtriranje II_1000ml</t>
  </si>
  <si>
    <t xml:space="preserve">sterilne vatenke 150 mm (LLG, MED. cotton wool swab ali enakovredno) </t>
  </si>
  <si>
    <t>1 l/ kos</t>
  </si>
  <si>
    <t>Plinski gorilnik brez kartuše</t>
  </si>
  <si>
    <t>Kartuša plinska za gorilnik, 450g</t>
  </si>
  <si>
    <t>Kartuša plinska za gorilnik, 190g</t>
  </si>
  <si>
    <t>Sterilni papirnati pladnji (PAPER CUTTING PADS)</t>
  </si>
  <si>
    <t>300 kos/paket</t>
  </si>
  <si>
    <t>PINCETA - KONIČASTA 120 MM (ne zaobljen rob)</t>
  </si>
  <si>
    <t>MN-92110</t>
  </si>
  <si>
    <t>Macherey - Nagel</t>
  </si>
  <si>
    <t>Termometer vbodni</t>
  </si>
  <si>
    <t>Plastična pinceta</t>
  </si>
  <si>
    <t xml:space="preserve">Zaščitna očala </t>
  </si>
  <si>
    <t>Digitalni merilnik PH</t>
  </si>
  <si>
    <t xml:space="preserve">Bürker-Türk števna ploščica </t>
  </si>
  <si>
    <t>SKUPNA VREDNOST ZA SKLOP 3:</t>
  </si>
  <si>
    <t xml:space="preserve">FBS, z dovoljenjem za uporabo v EU, toplotno inaktiviran </t>
  </si>
  <si>
    <t>Gentamicin, 10 mg/mL</t>
  </si>
  <si>
    <t>100 ml/kos</t>
  </si>
  <si>
    <t>Gojišče za celične kulture Advanced RPMI 1640, s fenol rdečim, neesencialnimi AK in 110 mg/L Na-piruvata, brez L-glutamina, 500 mL (Gibco Advanced RPMI 1640 medium ali enakovredno)</t>
  </si>
  <si>
    <t xml:space="preserve">L-glutamin za celične kulture, 100x že pripravljena raztopina, sterilna (Gibco GlutaMAX-I, 100x ali enakovredno) </t>
  </si>
  <si>
    <t>S fosfatom pufrana fiziološka raztopina (PBS), pH 7,4, brez CaCl2 in MgCl2, sterilna, za celične kulture, 500 mL</t>
  </si>
  <si>
    <t>Tripsin 0.25% z EDTA</t>
  </si>
  <si>
    <t xml:space="preserve">Gojišče za celične kulture DMEM high glucose 500 ml (4500 mg/L glukoze, natrijev bikarbonat, brez L-glutamina, natrijevega piruvata, sterilno) </t>
  </si>
  <si>
    <t>Gojišče za celične kulture DMEM high glucose brez indikatorja fenol rdeče 500 ml (4500 mg/L glukoze, natrijev bikarbonat, brez L-glutamina, natrijevega piruvata in fenol redečega, sterilno)</t>
  </si>
  <si>
    <t>Reagent za  spremljanje celične viabilnost (PrestoBlue Invitrogen ali enakovredno)</t>
  </si>
  <si>
    <t>100g/kos</t>
  </si>
  <si>
    <t>2',7'-DICHLOROFLUORESCIN DIACETATE</t>
  </si>
  <si>
    <t>50 mg/kos</t>
  </si>
  <si>
    <t>terc-butilhidroperoksid 70 %  v vodi</t>
  </si>
  <si>
    <t>50 ml/kos</t>
  </si>
  <si>
    <t xml:space="preserve">Raztopina za preprečevanje kontaminacije v celičnih inkubatorijih in vodnih kopelih (Aquaguard ali enakovredno) </t>
  </si>
  <si>
    <t>Fenol rdeče, indicator, pure 5 gr</t>
  </si>
  <si>
    <t>5g/kos</t>
  </si>
  <si>
    <t xml:space="preserve">MURASHIGE &amp; SKOOG MEDIUM </t>
  </si>
  <si>
    <t>Duchefa Biochemie</t>
  </si>
  <si>
    <t>pripravek za 10 L gojišča/paket</t>
  </si>
  <si>
    <t xml:space="preserve">6-BENZYLAMINOPURINE (6-BAP) </t>
  </si>
  <si>
    <t>1 g/kos</t>
  </si>
  <si>
    <t>KINETIN</t>
  </si>
  <si>
    <t>5 g/kos (pakiranje &gt; 1 in &lt; 50 g/kos)</t>
  </si>
  <si>
    <t>PLANT AGAR, DH-P1001.1000</t>
  </si>
  <si>
    <t>1 kg/kos</t>
  </si>
  <si>
    <t>SODIUM HYPOCHLORITE SOLUTION 10 %</t>
  </si>
  <si>
    <t>2,5 l/kos</t>
  </si>
  <si>
    <t xml:space="preserve">6-(GAMMA,GAMMA-DIMETHYLALLYLAMINO)*                            </t>
  </si>
  <si>
    <t>THIDIAZURON</t>
  </si>
  <si>
    <t>250 mg/kos</t>
  </si>
  <si>
    <t xml:space="preserve">INDOLE-3-ACETIC ACID (IAA) </t>
  </si>
  <si>
    <t>5 g/kos</t>
  </si>
  <si>
    <t>ZEATIN</t>
  </si>
  <si>
    <t>2,4-DICHLOROPHENOXYACETIC ACID, PLA, SI-D7299-100G</t>
  </si>
  <si>
    <t>A-NAPHTHALENEACETIC ACID FREE ACID*, SI-N0640-25G</t>
  </si>
  <si>
    <t>SIGMA</t>
  </si>
  <si>
    <t>25 g/kos</t>
  </si>
  <si>
    <t xml:space="preserve">INDOLE-3-BUTYRIC ACID </t>
  </si>
  <si>
    <t>THIAMINE HYDROCHLORIDE</t>
  </si>
  <si>
    <t>MYO-INOSITOL</t>
  </si>
  <si>
    <t>NICOTINIC ACID</t>
  </si>
  <si>
    <t>PYRIDOXINE HYDROCHLORIDE</t>
  </si>
  <si>
    <t>50 g/kos</t>
  </si>
  <si>
    <t>SKUPNA VREDNOST ZA SKLOP 4:</t>
  </si>
  <si>
    <t>SKUPNA VREDNOST ZA SKLOP 5:</t>
  </si>
  <si>
    <t>MicroAMP Optična plošča za qPCR s 96 jamicami (kmpatibilno z Real-Time PCR System Light Cycler 96 Roche)</t>
  </si>
  <si>
    <t>Roche ali enakovredno</t>
  </si>
  <si>
    <t>8-mestni stripi s pokrovčki (kmpatibilno z Real-Time PCR System Light Cycler 96 Roche)</t>
  </si>
  <si>
    <t>120 kos/paket</t>
  </si>
  <si>
    <t>Optična folija za PCR plošče, angl. Optical Adhesive Covers (kmpatibilno z Real-Time PCR System Light Cycler 96 Roche))</t>
  </si>
  <si>
    <t>4ti-0560</t>
  </si>
  <si>
    <t>Azenta Life sciences</t>
  </si>
  <si>
    <t>SYBR GREEN PCR KIT  (enakovredno Syber Green Roche ali Quantinova Qiagen in kmpatibilno z Real-Time PCR System Light Cycler 96 Roche)</t>
  </si>
  <si>
    <t>Roche ali Quantinova Qiagen</t>
  </si>
  <si>
    <t>5x5 ml/paket</t>
  </si>
  <si>
    <t>SYBR green master mix kompatibilen s Quant studio 3</t>
  </si>
  <si>
    <t>Applied biosystem</t>
  </si>
  <si>
    <t>5ML/kos</t>
  </si>
  <si>
    <t>Komplet za prepis RNA v cDNA</t>
  </si>
  <si>
    <t>Inhibitor RNaz</t>
  </si>
  <si>
    <t>Dnaza I</t>
  </si>
  <si>
    <t>100 enot/kos</t>
  </si>
  <si>
    <t>Komplet ZA IZOLACIJO Genomske DNA (QiAMP Qiagen)</t>
  </si>
  <si>
    <t>Q51306</t>
  </si>
  <si>
    <t>Qiagen</t>
  </si>
  <si>
    <t>250 reakcij/kos</t>
  </si>
  <si>
    <t>QIAamp DNA Micro Kit (50)</t>
  </si>
  <si>
    <t>Q56304</t>
  </si>
  <si>
    <t>50 reakcij/paket</t>
  </si>
  <si>
    <t>QIAamp DNA Blood Mini Kit (250) ali enakovredno</t>
  </si>
  <si>
    <t>Q51106</t>
  </si>
  <si>
    <t>QIAamp Fast DNA Stool Mini Kit (50) ali enakovredno</t>
  </si>
  <si>
    <t>Q51604</t>
  </si>
  <si>
    <t>50 reakcij/kos</t>
  </si>
  <si>
    <t>DNeasy PowerSoil Pro Kit (50)</t>
  </si>
  <si>
    <t>Q47014</t>
  </si>
  <si>
    <t>High molecular weight MagAttracht HMW DNA kit (48)</t>
  </si>
  <si>
    <t>Q67563</t>
  </si>
  <si>
    <t>48 reakcij/kos</t>
  </si>
  <si>
    <t>DNeasy PowerWater Kit (50)</t>
  </si>
  <si>
    <t>14900-50-NF</t>
  </si>
  <si>
    <t>Reagent za izolacijo celokupne RNA ali simultano izolacijo RNA, DNA in proteinov iz različnih bioloških vzorcev - (celične kulture in tkiva) na osnovi fenola in gvanidin izotiocianata (kot na primer TRIzol® ali enakovredno)</t>
  </si>
  <si>
    <t>Q79306</t>
  </si>
  <si>
    <t>100 ml/paket</t>
  </si>
  <si>
    <t>POWERBEAD EPRUVETE ZA KROGLICE , 0.1 MM, 50
KOS</t>
  </si>
  <si>
    <t>Q13118-50</t>
  </si>
  <si>
    <t>proizvajalec MoBio, del podjetja Qiagen</t>
  </si>
  <si>
    <t>50kos/paket</t>
  </si>
  <si>
    <t>POWERBEAD EPRUVETE ZA KROGLICE , 2.38 MM, 50 KOS</t>
  </si>
  <si>
    <t>Q13117-50</t>
  </si>
  <si>
    <t>POWERBEAD EPRUVETE ZA KROGLICE , 0.1 MM, 50 KOS</t>
  </si>
  <si>
    <t>AllTaq PCR Core Kit (1000 U)</t>
  </si>
  <si>
    <t>Q203125</t>
  </si>
  <si>
    <t>SKUPNA VREDNOST ZA SKLOP 6:</t>
  </si>
  <si>
    <t>BigDye™ Terminator v1.1 &amp; v3.1 5X Sequencing Buffer</t>
  </si>
  <si>
    <t xml:space="preserve">
4336697</t>
  </si>
  <si>
    <t>Applied Biosystems</t>
  </si>
  <si>
    <t>1ml/kos</t>
  </si>
  <si>
    <t>28 ml/kos</t>
  </si>
  <si>
    <t>BigDye BARVILO 100 enot</t>
  </si>
  <si>
    <t>EDTA PUFER ZA SEKVENIRANJE</t>
  </si>
  <si>
    <t xml:space="preserve"> 25 ml/kos</t>
  </si>
  <si>
    <t>FORMAMID ZA SEKVENIRANJE (KOT NA PRIMER od Applied Biosystems Hi-Di TM Formamide, Genetic Analysis ALI ENAKOVREDNO)</t>
  </si>
  <si>
    <t>25 ml/kos</t>
  </si>
  <si>
    <t>Peti velikostni standard za ponovljivo dimenzioniranje podatkov fragmentne analize (Applied biosystems GENESCANT-500 LIZ SIZE STANDARD)</t>
  </si>
  <si>
    <t>800 reak./paket</t>
  </si>
  <si>
    <t>1 ml/kos</t>
  </si>
  <si>
    <t>PAR ZAČETNIH OLIGONUKLEOTIDOV DO 30 BAZNIH PAROV (eden v paru fluorescentno označen)</t>
  </si>
  <si>
    <t>10 nmol/kos</t>
  </si>
  <si>
    <t>N8010560</t>
  </si>
  <si>
    <t>96-well Septa for SeqStudio™ Genetic Analyzer</t>
  </si>
  <si>
    <t>A35641</t>
  </si>
  <si>
    <t>Cathode Buffer Container Reservoir Septa for SeqStudio™ Genetic Analyzer</t>
  </si>
  <si>
    <t>A35640</t>
  </si>
  <si>
    <t>21 kos/paket</t>
  </si>
  <si>
    <t>Kartuša za SeqStudio (125 injections) cartridge/500 reacrtions</t>
  </si>
  <si>
    <t>A33671</t>
  </si>
  <si>
    <t>SeqStudio cathode buffer container, 4 containers</t>
  </si>
  <si>
    <t>A33401</t>
  </si>
  <si>
    <t>4kos/paket</t>
  </si>
  <si>
    <t>Beckman Coulter Agencourt AMPure XP, 1ml</t>
  </si>
  <si>
    <t>BC_A63881/1</t>
  </si>
  <si>
    <t>1ml</t>
  </si>
  <si>
    <t>ml</t>
  </si>
  <si>
    <t>Ion Xpress Barcode Adapters Kit</t>
  </si>
  <si>
    <t>Ionplus Fragment Library  kit</t>
  </si>
  <si>
    <t>KOMPLET ZA KVANTIFIKACIJO DNA s širokim razponom (Quant-it DNA Assay BR kit, 500 assays ali enakovredno oz. kompatibilno z aparaturo Qbit Fluorimeter verzija3)</t>
  </si>
  <si>
    <t>Invitrogen</t>
  </si>
  <si>
    <t>500 reakcij/paket</t>
  </si>
  <si>
    <t>TUBICE ZA KVANTIFIKACIJO RNA/DNA (Qubit Assay Tubes 500 ali enakovredno oz. kompatibilno z aparaturo Qbit Fluorimeter)</t>
  </si>
  <si>
    <t>KOMPLET ZA KVANTIFIKACIJO RNA (Quant-it RNA Assay kit 100 assays ali enakovredno oz. kompatibilno z aparaturo Qbit Fluorimeter verzija3)</t>
  </si>
  <si>
    <t>100 reakcij/paket</t>
  </si>
  <si>
    <t>KOMPLET ZA KVANTIFIKACIJO enoverižne DNA (Quant-it ssDNA Assay kit 100 assays ali enakovredno oz. kompatibilno z aparaturo Qbit Fluorimeter verzija3)</t>
  </si>
  <si>
    <t>KOMPLET ZA KVANTIFIKACIJO DNA z visoko specifičnostjo (Quant-it DNA Assay HS kit, 100 assays ali enakovredno oz. kompatibilno z aparaturo Qbit Fluorimeter verzija3)</t>
  </si>
  <si>
    <t>Komplet za prepis RNA v cDNA (200 reakcij)</t>
  </si>
  <si>
    <t>MicroAMP Optična plošča za qPCR s 96 jamicami (kompatibilno s Quantstudio 3)</t>
  </si>
  <si>
    <t>MicroAmp™ Optična folija za PCR plošče, angl. Optical Adhesive Film (kompatibilno s Quantstudio 3)</t>
  </si>
  <si>
    <t>DreamTaq Green PCR Master Mix</t>
  </si>
  <si>
    <t>K1082</t>
  </si>
  <si>
    <t>1000 reakcij/kos</t>
  </si>
  <si>
    <t>Thermo Fisher Scientific</t>
  </si>
  <si>
    <t>Taq DNA Polymeraza (Kapa 2G fast multiplex mix KapaBiosystems ali enakovredno)</t>
  </si>
  <si>
    <t>KapaBiosystems</t>
  </si>
  <si>
    <t>6,25 ml/kos</t>
  </si>
  <si>
    <t>Platinum™ Direct PCR Universal Master Mix</t>
  </si>
  <si>
    <t>A44647500</t>
  </si>
  <si>
    <t>500 reakcij/kos</t>
  </si>
  <si>
    <t>FastAP Thermosensitive Alkaline Phosphatase</t>
  </si>
  <si>
    <t>EF0651</t>
  </si>
  <si>
    <t>1000 enot</t>
  </si>
  <si>
    <t>Exonuclease I (20 U/µL)</t>
  </si>
  <si>
    <t>EN0581</t>
  </si>
  <si>
    <t>4000 enot/kos</t>
  </si>
  <si>
    <t>SKUPNA VREDNOST ZA SKLOP 7:</t>
  </si>
  <si>
    <t>1-Hexene</t>
  </si>
  <si>
    <t>2-aminoanthracene</t>
  </si>
  <si>
    <t>1g/kos</t>
  </si>
  <si>
    <t xml:space="preserve">kos </t>
  </si>
  <si>
    <t>2-aminoacridine hydrochloride monohydrate</t>
  </si>
  <si>
    <t>N4-aminocytidine</t>
  </si>
  <si>
    <t>2,20 -Azino-bis(3-ethylbenzothiazoline-6-sulfonic acid)</t>
  </si>
  <si>
    <t>1g / kos</t>
  </si>
  <si>
    <t>2-butanone (&gt;=99.0%)</t>
  </si>
  <si>
    <t>SI-360473-500ML</t>
  </si>
  <si>
    <t>Merck, Sigma-Aldrich</t>
  </si>
  <si>
    <t>500ml / kos</t>
  </si>
  <si>
    <t>2-MERCAPTOETHANOL MOLECULAR BIOLOGY (Sigma ali enakovredno)</t>
  </si>
  <si>
    <t>M3148-25ML</t>
  </si>
  <si>
    <t>25 ml</t>
  </si>
  <si>
    <t>Aceton</t>
  </si>
  <si>
    <t xml:space="preserve">Aceton </t>
  </si>
  <si>
    <t>2.5 l/kos</t>
  </si>
  <si>
    <t>Albumine bovine</t>
  </si>
  <si>
    <t>10 g/kos</t>
  </si>
  <si>
    <t>Amonijak 25 % (Ammonia Solution)</t>
  </si>
  <si>
    <t>Amonijak 25 %</t>
  </si>
  <si>
    <t>Amonijev klorid R.G., REAG. ACS (Ammonium Chloride)</t>
  </si>
  <si>
    <t>500 g/kos</t>
  </si>
  <si>
    <t xml:space="preserve">Amonijev tiocianat </t>
  </si>
  <si>
    <t>250 g/kos</t>
  </si>
  <si>
    <t>Askorbinska kislina (L-Ascorbic acid,99%)</t>
  </si>
  <si>
    <t>Bakrov (II) sulfat pentahidrat (kot na primer COPPER (II) SULFATE-5-HYDRATE R. G., REAG.ACS, REAG.PD.EUR</t>
  </si>
  <si>
    <t>Borova kislina</t>
  </si>
  <si>
    <t>Caffeic acid (98 %)</t>
  </si>
  <si>
    <t>5g / kos</t>
  </si>
  <si>
    <t>Calcium carbonate</t>
  </si>
  <si>
    <t>1 kg-R/kos</t>
  </si>
  <si>
    <t>Calcium chloride dihydrate</t>
  </si>
  <si>
    <t>Carmine</t>
  </si>
  <si>
    <t>CHLOROFORM:ISOAMYL ALCOHOL 24:1 / kloroform:izoamil alkohol 24:1</t>
  </si>
  <si>
    <t>CTAB</t>
  </si>
  <si>
    <t>100 g /kos</t>
  </si>
  <si>
    <t>D – glukoza</t>
  </si>
  <si>
    <t>DIMETIL SULFOKSID</t>
  </si>
  <si>
    <t>Dušikova kislina GL (65 %, R. G., REAG. REAG. ISO, REAG.)</t>
  </si>
  <si>
    <t>EDTA</t>
  </si>
  <si>
    <t>Etanol 70 % denaturirani, tehnološki</t>
  </si>
  <si>
    <t>10 l/kos</t>
  </si>
  <si>
    <t>Etanol 96% denaturirani, tehnološki</t>
  </si>
  <si>
    <t>Etanol absolutni</t>
  </si>
  <si>
    <t>Etanol absolutni, za molekularno biologijo</t>
  </si>
  <si>
    <t xml:space="preserve">Ethanol 96 % </t>
  </si>
  <si>
    <t>Etil acetat</t>
  </si>
  <si>
    <t>Fehlings Reagent 1</t>
  </si>
  <si>
    <t>ro-N055.1</t>
  </si>
  <si>
    <t>1l/kos</t>
  </si>
  <si>
    <t>Fehlings Reagent 2</t>
  </si>
  <si>
    <t>ro-N056.1</t>
  </si>
  <si>
    <t>Folin-Ciocalteu’s phenol reagent</t>
  </si>
  <si>
    <t>500ml/kos</t>
  </si>
  <si>
    <t xml:space="preserve">Fruktoza </t>
  </si>
  <si>
    <t>500 g /kos</t>
  </si>
  <si>
    <t>Glass microfiber filters GF/F (47 mm)</t>
  </si>
  <si>
    <t>Glass microfiber filters GF/F (90 mm)</t>
  </si>
  <si>
    <t>Glicerol</t>
  </si>
  <si>
    <t>10 kg/kos</t>
  </si>
  <si>
    <t>Indikator Fenolftalein 250 ml steklenica</t>
  </si>
  <si>
    <t xml:space="preserve">250 ml/ kos </t>
  </si>
  <si>
    <t>Indikator Lackmus P/25G-Litmus (C.i.1242).p.a.</t>
  </si>
  <si>
    <t xml:space="preserve">1393-92-6 </t>
  </si>
  <si>
    <t>ROTH</t>
  </si>
  <si>
    <t>Iod</t>
  </si>
  <si>
    <t>Izopropanol (2-propanol)</t>
  </si>
  <si>
    <t>Kaliber briliant blue G250</t>
  </si>
  <si>
    <t>Kaliber briliant blue R250</t>
  </si>
  <si>
    <t xml:space="preserve">Kalijev dikromat </t>
  </si>
  <si>
    <t>Kalijev dikromat (VI)</t>
  </si>
  <si>
    <t>Kalijev fosfat dibasic (Potassium phosphate dibasic)</t>
  </si>
  <si>
    <t>500g/kos</t>
  </si>
  <si>
    <t>Kalijev fosfat monobasic (kot npr. Potassium phosphate monobasic,meets analytical specification of Ph. Eur., NF, E340, anhydrous, 98-100.5% ali enakovredno)</t>
  </si>
  <si>
    <t>Kalijev hidroksid (Potassium hydroxide)</t>
  </si>
  <si>
    <t>Kalijev jodat (standard za  Titrimetrijo), (kot na primer 215929 Sigma-Aldrich)</t>
  </si>
  <si>
    <t>Kalijev jodid</t>
  </si>
  <si>
    <t>Kalijev klorid, za molekularno biologijo</t>
  </si>
  <si>
    <t>Kalijev permanganat (concentrate, pkg of 1/50 mol (3.161 g KMn04) - FVZ</t>
  </si>
  <si>
    <t>1 EA</t>
  </si>
  <si>
    <t>Klorovodikova kislina (37%)</t>
  </si>
  <si>
    <t>Klorovodikova kislina (37%) - HCI</t>
  </si>
  <si>
    <t>Klorovodikova kislina 1 M</t>
  </si>
  <si>
    <t>Klorovodikova kislina 0,1 M</t>
  </si>
  <si>
    <t>Kobaltov (II) klorid heksahidrat</t>
  </si>
  <si>
    <t>Lugol</t>
  </si>
  <si>
    <t>GRAMS SAFRANINE SOLUTION</t>
  </si>
  <si>
    <t>GRAMS CRYSTAL VIOLET SOLUTION</t>
  </si>
  <si>
    <t>Barvilo za barvanje krvnega razmaza - Giemsa</t>
  </si>
  <si>
    <t>Magnezijev klorid heksahidrat</t>
  </si>
  <si>
    <t>Magnezijev sulfat heptahidrat</t>
  </si>
  <si>
    <t>Metanol</t>
  </si>
  <si>
    <t>Metiloranž raztopina, Ind.</t>
  </si>
  <si>
    <t>Natrijev acetat</t>
  </si>
  <si>
    <t>Natrijev citrat tribasic dihidrat</t>
  </si>
  <si>
    <t>Natrijev fosfat dibasic (Disodium hydrogen phosphate)</t>
  </si>
  <si>
    <t>Natrijev fosfat monobasic (Monosodium phosphate)</t>
  </si>
  <si>
    <t>Natrijev hidrogen karbonat</t>
  </si>
  <si>
    <t>Natrijev hidroksid</t>
  </si>
  <si>
    <t>Natrijev karbonat, brezvodni</t>
  </si>
  <si>
    <t>Natrijev klorid</t>
  </si>
  <si>
    <t>Natrijev klorid R</t>
  </si>
  <si>
    <t>Natrijev sulfat</t>
  </si>
  <si>
    <t>4-Nitroquinoline N-oxide</t>
  </si>
  <si>
    <t>2-Nitrofluorene</t>
  </si>
  <si>
    <t>n-heksan (kot npr. N-HEXANE R. G., REAG. ACS, REAG. PH.EUR. Ali enakovredno)</t>
  </si>
  <si>
    <t>Ocetna kislina, (99-100 %, EXTRA PURE)</t>
  </si>
  <si>
    <t>pH - indikatorski trakovi 0 - 14 pH</t>
  </si>
  <si>
    <t>pH - indikatorski trakovi 3,1 - 8,3 pH</t>
  </si>
  <si>
    <t>MN-92135</t>
  </si>
  <si>
    <t>Phosphoric acid</t>
  </si>
  <si>
    <t>Polyvinylpyrrolidone, average mol wt 40,000 / polivinilpirolidon, molekulska masa 40000 (PVP40)</t>
  </si>
  <si>
    <t xml:space="preserve">PUFER standard, pH 10 </t>
  </si>
  <si>
    <t xml:space="preserve">PUFER standard, pH 2 </t>
  </si>
  <si>
    <t xml:space="preserve">PUFER standard, pH 4 </t>
  </si>
  <si>
    <t>PUFER standard, pH 6</t>
  </si>
  <si>
    <t xml:space="preserve">PUFER standard, pH 7 </t>
  </si>
  <si>
    <t>PUFER standard, pH 8</t>
  </si>
  <si>
    <t>TE pufer</t>
  </si>
  <si>
    <t>Schiff’s reagent</t>
  </si>
  <si>
    <t>Agarose</t>
  </si>
  <si>
    <t>125 g/kos</t>
  </si>
  <si>
    <t>Sefadex G-75</t>
  </si>
  <si>
    <t>Sucrose</t>
  </si>
  <si>
    <t>Tris-HCl, biotehnološka čistost</t>
  </si>
  <si>
    <t>Trypan Blue</t>
  </si>
  <si>
    <t>Železo prah (Iron puriss., powder)</t>
  </si>
  <si>
    <t>Zinc chloride</t>
  </si>
  <si>
    <t>Zinc sulfate heptahydrate</t>
  </si>
  <si>
    <t>Žveplena kislina, (kot npr. Sulfuric acid 95-98%, A.C.S. REAGENT ali enakovredno)</t>
  </si>
  <si>
    <t>Ampicilin</t>
  </si>
  <si>
    <t>varikina komercialna 5-15 % na osnovi klora</t>
  </si>
  <si>
    <t>giberelinska kislina GA3</t>
  </si>
  <si>
    <t>H2O2</t>
  </si>
  <si>
    <t>2 l/kos</t>
  </si>
  <si>
    <t>Diaminobenzidine tetrahydrochloride</t>
  </si>
  <si>
    <t>100 tablet/paket</t>
  </si>
  <si>
    <t>Trypsin</t>
  </si>
  <si>
    <t xml:space="preserve">Sodium fluoride </t>
  </si>
  <si>
    <t xml:space="preserve">Catechol </t>
  </si>
  <si>
    <t>Phenol</t>
  </si>
  <si>
    <t xml:space="preserve">Starch </t>
  </si>
  <si>
    <t>Citric acid monohydrate</t>
  </si>
  <si>
    <t xml:space="preserve">žarilni lončki </t>
  </si>
  <si>
    <t>38 ml/kos</t>
  </si>
  <si>
    <t xml:space="preserve">1,4-cyclohexanediol </t>
  </si>
  <si>
    <t xml:space="preserve">Phenylthiourea </t>
  </si>
  <si>
    <t xml:space="preserve">Dithizone </t>
  </si>
  <si>
    <t>Ammonium oxalate monohydrate</t>
  </si>
  <si>
    <t xml:space="preserve">N-bromosuccinimide </t>
  </si>
  <si>
    <t>Oxalic acid dihydrate</t>
  </si>
  <si>
    <t>Copper Chloride 2H2O</t>
  </si>
  <si>
    <t>Daphnia Magna, 48-HR ACUTE</t>
  </si>
  <si>
    <t>tekočina za pH elektrodo (Thermo Scientific™ Orion™ pH Electrode Filling Solution; 810007 ali enakovredno)</t>
  </si>
  <si>
    <t>60 ml/kos</t>
  </si>
  <si>
    <t>tekočina za čiščenje in hrambo pH elektrode (Thermo Scientific™ Orion™ pH Electrode Cleaning and Storage Solutions; 810001 ali enakovredno)</t>
  </si>
  <si>
    <t>pufer standard za pH 7.00 (Thermo Scientific™ Orion™ pH Buffer Bottles (910107) pH 7.00 (Yellow) Buffer) ali enakovredno)</t>
  </si>
  <si>
    <t>pufer standard za pH 10.01 (Thermo Scientific™ Orion™ pH Buffer Bottles (910107) pH 10.01 (Blue) Buffer ali enakovredno)</t>
  </si>
  <si>
    <t>pufer standard za pH 4.01 (Thermo Scientific™ Orion™ pH Buffer Bottles (910107) pH 4.01 (Red) Buffer ali enakovredno)</t>
  </si>
  <si>
    <t>Metilensko modrilo_Methylene blue hydrate 100g</t>
  </si>
  <si>
    <t>raztopina gentamicin 50 mg/ml (Gentamycin sulphate solution_20ML)</t>
  </si>
  <si>
    <t>20 ml/kos</t>
  </si>
  <si>
    <t>Lactoza (lactose)</t>
  </si>
  <si>
    <t>Vanillin</t>
  </si>
  <si>
    <t>SL-PHR1091-1G</t>
  </si>
  <si>
    <t>VODIKOV PEROKSID 30% MEDIC.(L) BELOX 30</t>
  </si>
  <si>
    <t>Actinomycete isolation agar, for Microbiology</t>
  </si>
  <si>
    <t>200 g/kos</t>
  </si>
  <si>
    <t>2,2-DIPHENYL-1-PICRYLHYDRAZYL - DPPH</t>
  </si>
  <si>
    <t>Streptomicin</t>
  </si>
  <si>
    <t>S9137</t>
  </si>
  <si>
    <t>Imerzijsko olje za mikroskopijo</t>
  </si>
  <si>
    <t>SKUPNA VREDNOST ZA SKLOP 8:</t>
  </si>
  <si>
    <t>SKUPNA VREDNOST ZA SKLOP 9:</t>
  </si>
  <si>
    <t>Krovna stekelca, 24x24 mm</t>
  </si>
  <si>
    <t>BB024024A1</t>
  </si>
  <si>
    <t>Gerhard Menzel B.V.</t>
  </si>
  <si>
    <t>200kos/pak</t>
  </si>
  <si>
    <t xml:space="preserve">Krovna stekelca, 24x32 mm </t>
  </si>
  <si>
    <t>BB024032A1</t>
  </si>
  <si>
    <t>100kos/pak</t>
  </si>
  <si>
    <t xml:space="preserve">Krovna stekelca, 24x50 mm </t>
  </si>
  <si>
    <t>BB024050A1</t>
  </si>
  <si>
    <t xml:space="preserve">Pinceta anatomska 11,5 cm </t>
  </si>
  <si>
    <t>LLG Labware</t>
  </si>
  <si>
    <t xml:space="preserve">Pinceta anatomska 13 cm </t>
  </si>
  <si>
    <t>Predmetna stekla 76X26 mm matirana (posneti rob)</t>
  </si>
  <si>
    <t xml:space="preserve">Škarje mikroskopske 130 mm </t>
  </si>
  <si>
    <t>Škatla za preparate za 100 stekel 76X26</t>
  </si>
  <si>
    <t>Microscope slide storage boxes,for 100 slides76 x 26 mm, Proizvajalec: Bergmann Kartonagen</t>
  </si>
  <si>
    <t>9161210*LLG</t>
  </si>
  <si>
    <t>Bergmann Kartonagen</t>
  </si>
  <si>
    <t>Škatle za shranjevanje mikroskopskih preparatov, za 50 preparatov (50 stekelc, 76x26)</t>
  </si>
  <si>
    <t>Pinceta anatomska 11,5 cm - precizna</t>
  </si>
  <si>
    <t>ponudi se precizno ne isto kot artikel 4</t>
  </si>
  <si>
    <t xml:space="preserve">Objektna stekla - navadna </t>
  </si>
  <si>
    <t>Papir za čiščenje mikroskopa (kot na primer Machinery-Nagel Papir - za čiščenje, 120 x 120 mm</t>
  </si>
  <si>
    <t xml:space="preserve">Pribor za prepariranje - osnovni, 6 delni </t>
  </si>
  <si>
    <t>Serološke pipete</t>
  </si>
  <si>
    <t>9380440*LLG</t>
  </si>
  <si>
    <t>SKUPNA VREDNOST ZA SKLOP 10:</t>
  </si>
  <si>
    <t>SKUPNA VREDNOST ZA SKLOP 11:</t>
  </si>
  <si>
    <t>SKUPNA VREDNOST ZA SKLOP 12:</t>
  </si>
  <si>
    <t>200 reakcij/paket</t>
  </si>
  <si>
    <t>OCENJENA KOLIČINA ZA 2 LETI</t>
  </si>
  <si>
    <t>Nastavki za avtomatske pipete, kompatibilni s pipetami Thermo scientific Finnpipette F1, nesterilni (v vreči), 100-1250 μL (QSP pack of 1000)</t>
  </si>
  <si>
    <t>112XL-Q</t>
  </si>
  <si>
    <t>QSP (Thermo Fisher Scientific)</t>
  </si>
  <si>
    <t>Nastavki za avtomatske pipete, kompatibilni s pipetami Thermo scientific Finnpipette F1, nesterilni (v vreči), 200 μL (QSP pack of 1000)</t>
  </si>
  <si>
    <t>TP-113-G-Q</t>
  </si>
  <si>
    <t>Nastavki za avtomatske pipete, kompatibilni s pipetami Sartorius, nesterilni (v vreči), 5 – 350 μL (FlexiBulk® 960 kos)</t>
  </si>
  <si>
    <t>LH-B790354</t>
  </si>
  <si>
    <t>Sartorius</t>
  </si>
  <si>
    <t>960 kos/paket</t>
  </si>
  <si>
    <t>Nastavki za avtomatske pipete, kompatibilni s pipetami Sartorius, nesterilni , 5 – 350 μL (Single Tray 10x96)</t>
  </si>
  <si>
    <t>10x96 tipsov/paket</t>
  </si>
  <si>
    <t>Nastavki za avtomatske pipete, kompatibilni s pipetami Sartorius, sterilni, s filtrom, 0.5 – 300 μL (FlexiBulk® 960 kos)</t>
  </si>
  <si>
    <t>790301F</t>
  </si>
  <si>
    <t>Nastavki za avtomatske pipete, kompatibilni s pipetami Thermo scientific Finnpipette F1, sterilni, s filtrom, predpakirani, 1-20 μL (Brand filter tips, Tipbox ali enakovredno)</t>
  </si>
  <si>
    <t xml:space="preserve">Nastavki za avtomatske pipete, kompatibilni s pipetami Thermo scientific Transferpette®S , sterilni, daljši, s filtrom, predpakirani, 50-1000 μL </t>
  </si>
  <si>
    <t xml:space="preserve">BRAND </t>
  </si>
  <si>
    <t xml:space="preserve">Nastavki za avtomatske pipete, kompatibilni s pipetami Thermo scientificTransferpette®S, STERILNI, daljši, s filtrom, predpakirani, 5-200 μL </t>
  </si>
  <si>
    <t>Nastavek  za pipete 50-1000 μL modri; nesterilni (v vreči); (kompatibilno s škatlami in pipetami BRAND)</t>
  </si>
  <si>
    <t>500 kos/vrečo</t>
  </si>
  <si>
    <t>vreča</t>
  </si>
  <si>
    <t>Nastavek za pipete 2-200 μL rumeni; nesterilni (v vreči); (kompatibilno s škatlami in pipetami BRAND)</t>
  </si>
  <si>
    <t>Nastavek za pipete 300 μL; nesterilni (v vreči); (kompatibilno s škatlami in pipetami BRAND)</t>
  </si>
  <si>
    <t>NASTAVKI ZA PIPETE 0.5 - 10 μL; nesterilni (v vreči); (kompatibilno s škatlami in pipetami BRAND)</t>
  </si>
  <si>
    <t>pak</t>
  </si>
  <si>
    <t>Brisača frotir zdravstvo 50x100 cm</t>
  </si>
  <si>
    <t>Brisača frotir kopalna 70x140 cm</t>
  </si>
  <si>
    <t>Kompresa zelena 90x100 cm bombaž, platno</t>
  </si>
  <si>
    <t>Kompresa zelena s prerezom 90x100 cm bombaž, platno</t>
  </si>
  <si>
    <t>Vrečke za umivanje 17x25 cm, frotir</t>
  </si>
  <si>
    <t>Krpice za umivanje tetra bombaž cca. 40 x 40 cm</t>
  </si>
  <si>
    <t xml:space="preserve">Jogi rjuhe </t>
  </si>
  <si>
    <t>Plenica tetra 80x80, bombaž</t>
  </si>
  <si>
    <t xml:space="preserve">Pregrinjalo - odeja </t>
  </si>
  <si>
    <t>Pižama moška komplet, flanela, bombaž</t>
  </si>
  <si>
    <t>Prevleka za blazino 60x80 cm, platno, belo</t>
  </si>
  <si>
    <t>Prevleka za blazino 45x45 cm, platno, belo</t>
  </si>
  <si>
    <t>Rjuha bela 160x280 cm, platno</t>
  </si>
  <si>
    <t>Srajca spalna ženska, flanela</t>
  </si>
  <si>
    <t>Srajca spalna preklana, platno</t>
  </si>
  <si>
    <t>Podloga vpojna obračalka 90x120 cm</t>
  </si>
  <si>
    <t>Platno gumirano frotir 150 x 100</t>
  </si>
  <si>
    <t>Aspiracijski kateter iz PVC-ja, ki ne vsebuje ftalatov, velikost CH 12, dolžine 50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Regulator vleka omogoča optimalno regulacijo vleka. Barvni standardi za določitev velikosti apiracijskega katetra so upoštevani.</t>
  </si>
  <si>
    <t>Otroške aspiracijske cevke št. 6</t>
  </si>
  <si>
    <t>Otroške aspiracijske cevke št. 8</t>
  </si>
  <si>
    <t>Cevka črevesna, CH 18,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</si>
  <si>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50 kos/škatla</t>
  </si>
  <si>
    <t>škatla</t>
  </si>
  <si>
    <t>KANILA-SISTEMI ZA MERJENJE CVP STER. A10</t>
  </si>
  <si>
    <t>10 kos/škatla</t>
  </si>
  <si>
    <t>Merilo za cvp komplet za 1x uporabo.</t>
  </si>
  <si>
    <t>Esmarch trak, elastični objemalec, laboratorijski, na klip sistem -PAS ESMARCH CLIP MODER HUM  ali enakovredno</t>
  </si>
  <si>
    <t>HUM</t>
  </si>
  <si>
    <t>Irigator 2I PVC</t>
  </si>
  <si>
    <t>KATETER GREENCATH PLUS Ž. NANOS H20 CH 10X180 MM A30</t>
  </si>
  <si>
    <t>TIK D.O.O.</t>
  </si>
  <si>
    <t>KATETER GREENCATH PLUS Ž. NANOS H20 CH 12X180 MM A30</t>
  </si>
  <si>
    <t>KATETER NELATON CH 14X180 MM ŽENSKI URINSKI TIK</t>
  </si>
  <si>
    <t>KATETER FOLEY CH 14 SILIK. 2-POTNI BALON 10 ML PROSIL</t>
  </si>
  <si>
    <t>SISTEM INF. CHIRAPLUS-G CHIRANA</t>
  </si>
  <si>
    <t>Infuzijski sistem je namenjen dajanju infuzijski raztopin s pritiskom ali gravitacijo, skladno s standardom ISO. Imeti mora transparentno komoro in iglo. Vsebuje transparentno mikrogladko iglo, 15 mikronski filter za tekočine, natančen stišček, fleksibilno cev, nastavek Luer Lock. Vsebuje pokrovček za prezračevanje s hidrofobnim bakterijskim filtrom. Izdelek ne sme vsobovati PVC-ja, lateksa ter DEHP-ja. Dolžina sistema je od 150- 180cm.</t>
  </si>
  <si>
    <t>Infuzijski sistem za natančno doziranje infuzije. Imeti mora komoro z mikro kapalko(60 kapljic je 1 m) in 15 mik. Filtom. Sistem mora biti brez lateksa in DEHP-ja.</t>
  </si>
  <si>
    <t>50kos/škatla</t>
  </si>
  <si>
    <t>Sistem za merjenje centralnega venskega pritiska. Dolžina sistema je 250 cm. Izdelek mora imetidvokanalno plastično iglo s pokrovčkom za prebod zamaškov, kapalnik dolžine 10 cm, zračni filter, transfuzijski filter 200 pm preprečuje trdim delcem in ostalim stranskim delcem vhod v krvni sistem, cev je narejena iz mehkega medicinskega PVC-a visoke kakovosti, 3 regulatorji s koleščki omogočajo natančno regulacijo hitrosti pretoka in luer lock nastavek z zaščitnim pokrovčkom.</t>
  </si>
  <si>
    <t xml:space="preserve">Sistem za zbiranje urina vacuette- brizga rumena </t>
  </si>
  <si>
    <t>Sonda duodenalna CH 14 x 1200 MM TIK d.o.o. ali enakovredno</t>
  </si>
  <si>
    <t>Sonda salem CH16 silik (z dvema stranskima očesoma, sterilna)</t>
  </si>
  <si>
    <t>Zamašek za NSG(nazogastrično sondo)</t>
  </si>
  <si>
    <t>40 kos/škatla</t>
  </si>
  <si>
    <t>Nose fix, za fiksacijo nosa pri nazogastrični sondi</t>
  </si>
  <si>
    <t>150 kos/škatla</t>
  </si>
  <si>
    <t>Uricult gojišča</t>
  </si>
  <si>
    <t>Vrečka za urin 2l ster.izpust držalo 112 cm</t>
  </si>
  <si>
    <t>Vrečka za urin z 2 I z izpustom, na nastavku za kateter mora biti membrana za brezigelni odvzem urina, sterilna, nepovratna valvula, dolžina cevi 110 cm, graduirana, z držalom in vrvjo.</t>
  </si>
  <si>
    <t>Vrečka za urin 2l izpust 130 cm SM4L</t>
  </si>
  <si>
    <t xml:space="preserve">Držalo za urinske vrečke </t>
  </si>
  <si>
    <t>Lancete za otroke</t>
  </si>
  <si>
    <t>200 kos/škatla</t>
  </si>
  <si>
    <t>Lanceta samosprožilna za odrasle</t>
  </si>
  <si>
    <t>Prijemalka rochester-pean 160 mm ravna</t>
  </si>
  <si>
    <t>Pinceta anatomska 145 mm ozka</t>
  </si>
  <si>
    <t xml:space="preserve">Merilec krvnega tlaka DS54 na pero WA - DS54 ali enakovredno </t>
  </si>
  <si>
    <t>DS-5401-189CB</t>
  </si>
  <si>
    <t>Stetoskop z enostransko glavo in enostransko nastavljivo membrano. Obroček na glavi stetoskopa preprečuje hladen občutek pri dotiku s kožo, ima enosvetlinsko cev dolžine 69 cm, kvalitete Littmann 3M, garancija 3 leta - Littmann 3M classic črn 5620 prali enakovredno</t>
  </si>
  <si>
    <t>3M</t>
  </si>
  <si>
    <t>Šivalnik kirurški hegar-mayo 180 mm</t>
  </si>
  <si>
    <t>Škarje kirurške 145 mm ravne špičasto špičaste</t>
  </si>
  <si>
    <t>Škarje za šive spencer 115 mm</t>
  </si>
  <si>
    <t>Škarje za popek 135 mm upognjene</t>
  </si>
  <si>
    <t>Testni lističi za glukometer Accu-Check Aviva, a50 - Accu-Check Aviva, a50 ali enakovredno</t>
  </si>
  <si>
    <t>ROCHE D.O.O</t>
  </si>
  <si>
    <t>Testni lističi za glukometer WELLION CALLA gluko. A50 well 915 - WELLION CALLA gluko. A50 well 915 ali enakovredno</t>
  </si>
  <si>
    <t>WELL915</t>
  </si>
  <si>
    <t>MED TRUST D.O.O</t>
  </si>
  <si>
    <t>Testni lističi za kvalitativno analizo urina Uristix, a50 - ali enakovredno</t>
  </si>
  <si>
    <t>SIEMENS D.O.O</t>
  </si>
  <si>
    <t>TERMOMETER DIGITALNI FT15/I TELESNI S FLEKSIBILNO KONICO</t>
  </si>
  <si>
    <t>OKSIMETER PO30 PULZNI NAPRSTNI BEURER</t>
  </si>
  <si>
    <t>TERMOMETER BREZKONTAKTNI FT90 BEURER 795.31</t>
  </si>
  <si>
    <t>Papir za sterilizacijo, krep, 60X60cm. Izdelan iz čiste celuloze, gramatura papirja 60 - 70 g/m2, krepanost papirja 125 mm po dolžini in 160 mm po širini. Ustrezati mora zahtevam standardov ISO 11607-1:2006, EN ISO 11607-1:2009 in EN 868-2:1999. Omogoča aseptično trehniko odpiranja, učinkovito lepljenje in je odporen proti fizikalnim vplivom.</t>
  </si>
  <si>
    <t>500 kos/škatla</t>
  </si>
  <si>
    <t>Papir za sterilizacijo, krep, 90X90cm. Izdelan iz čiste celuloze, gramatura papirja 60 - 70 g/m2, krepanost papirja 125 mm po dolžini in 160 mm po širini. Ustrezati mora zahtevam standardov ISO 11607-1:2006, EN ISO 11607-1:2009 in EN 868-2:1999. Omogoča aseptično trehniko odpiranja, učinkovito lepljenje in je odporen proti fizikalnim vplivom.</t>
  </si>
  <si>
    <t>250 kos/škatla</t>
  </si>
  <si>
    <t>Rokav za parno sterilizacijo brez preklopa, iz visoko kakovostnega medicinskega papirja iz čiste celuloze ter BOPET/PP 7 slojnega filma, 12/40micr. Gramatura 70gr/m2, dimenzije: 25 x 200 cm. Rokav ima na razdalji 15 cm oznake: št. lota, velikost, širina in dolžina rokava, ustrezen kemični procesni indikator, določilo o spremembi barve po uspešni sterilizaciji. Ustreza ISO 11607-1, ISO 11607-2, 868-5.</t>
  </si>
  <si>
    <t>Rokav za parno sterilizacijo brez preklopa, iz visoko kakovostnega medicinskega papirja iz čiste celuloze ter BOPET/PP 7 slojnega filma, 12/40micr. Gramatura 70gr/m2, dimenzije: 100 x 200 cm. Rokav ima na razdalji 15 cm oznake: št. lota, velikost, širina in dolžina rokava, ustrezen kemični procesni indikator, določilo o spremembi barve po uspešni sterilizaciji. Ustreza ISO 11607-1, ISO 11607-2, 868-5.</t>
  </si>
  <si>
    <t xml:space="preserve">Rokav za sterilizacijo BPR 35 cm x 200m </t>
  </si>
  <si>
    <t>Skalpel rezila zaobljena št.10</t>
  </si>
  <si>
    <t>100 kos/škatla</t>
  </si>
  <si>
    <t>Skalpel sterilen fig. 10 s plastičnim ročajem</t>
  </si>
  <si>
    <t>Kirurški šivalni material, monofilamentni iz poliamida 2/0 45cm 3/8 kroga reverzno trikotna igla 24 mm, DAFILON C0932361 ali enakovredno</t>
  </si>
  <si>
    <t>36 kos/škatla</t>
  </si>
  <si>
    <t>Kompresa alkoholna srednja 45X90 mm, SENSO PROTECT  A100 ali enakovredno</t>
  </si>
  <si>
    <t>Krema za nego obraza, telesa in rok. Krema ščiti, neguje in obnavlja kožo. Dermatološko testirana. Brez parabenov, mineralnih olj in barvil. Pak. stoječa tuba 100 ml. Amai ali enakovredno</t>
  </si>
  <si>
    <t>Robčki otroški vlažni z zapiralom - To To SENSITIVE A64 ali enakovredno</t>
  </si>
  <si>
    <t>60 kos/zavoj</t>
  </si>
  <si>
    <t>Šampon za lase 500 ml</t>
  </si>
  <si>
    <t>Šampon za telo</t>
  </si>
  <si>
    <t>Balzam za lase</t>
  </si>
  <si>
    <t>Zobna pasta</t>
  </si>
  <si>
    <t>Zobna ščetka</t>
  </si>
  <si>
    <t>Zbiralnik za ostre predmete, volumen 1,5 L. Okrogle oblike z varnostnim zapiralom. Dimenzije cca. 14x15.5 cm. Barva: rdeča in rumena. Material.: Polypropilen in kopolimer (obarvan z barvili, ki ne vsebuje kadmija ali drugih težkih kovin; iz upepelitvenega procesa ne izhajajo škodljive snovi, kar je v skladu z okoljskimi merili). Odporen na topila in tekočine. Imeti mora certifikat za varen odvoz.</t>
  </si>
  <si>
    <t>Zbiralnik za ostre predmete, volumen 3 L,+/-10%. Kvadratne oblike z varnostnim zapiralom. Dimenzije cca. 17x17x12 cm. Barva: rdeča in rumena. Material.: Polypropilen in kopolimer (obarvan z barvili, ki ne vsebuje kadmija ali drugih težkih kovin; iz upepelitvenega procesa ne izhajajo škodljive snovi, kar je v skladu z okoljskimi merili). Odporen na topila in tekočine. Imeti mora certifikat za varen odvoz.</t>
  </si>
  <si>
    <t>Zbiralnik za ostre predmete, volumen 25 L,Kvadratne oblike z enojnim zapiralom. Material.: Polypropilen in kopolimer (obarvan z barvili, ki ne vsebuje kadmija ali drugih težkih kovin; iz upepelitvenega procesa ne izhajajo škodljive snovi, kar je v skladu z okoljskimi merili). Odporen na topila in tekočine. Imeti mora certifikat za varen odvoz.</t>
  </si>
  <si>
    <t xml:space="preserve">Adapter vacutainer luer moder BECTON-DICKINSON ali enakovredno- NA NAVOJ </t>
  </si>
  <si>
    <t>BECTON-DICKINSON</t>
  </si>
  <si>
    <t>Tridelne brizge 2 ml, narejene iz prozorne trde plastike,ki ne vebuje lateksa. Graduacija je dobro vidna,obstojna natančna in razumljiva. Bat z gumijastim nastavkom, ki mora dobro tesniti, vlek bata je drseč, enakomeren ter mora dobro tesniti (ustvarjati mora dober vakum). Graduacija se ne sme izbrisati med uporabo ob prisotnosti etanola in razkužila.</t>
  </si>
  <si>
    <t>Brizga 5 ml</t>
  </si>
  <si>
    <t>100kos/škatla</t>
  </si>
  <si>
    <t>Brizga 10 ml</t>
  </si>
  <si>
    <t>Brizga insulin 1ml brez igle A100 -BREZ IGLE</t>
  </si>
  <si>
    <t>Tridelne brizge 20 ml, narejene iz prozorne trde plastike,ki ne vebuje lateksa. Graduacija je dobro vidna,obstojna natančna in razumljiva. Bat z gumijastim nastavkom, ki mora dobro tesniti, vlek bata je drseč, enakomeren ter mora dobro tesniti (ustvarjati mora dober vakum). Graduacija se ne sme izbrisati med uporabo ob prisotnosti etanola in razkužila.</t>
  </si>
  <si>
    <t>Brizga, volumna 50-60 ml - z nastavkom kateter tip</t>
  </si>
  <si>
    <t>20 kos/škatla</t>
  </si>
  <si>
    <t>Brizga 50 ml -navadna L A50 CHIRANA ali enakovredno</t>
  </si>
  <si>
    <t>CHIRANA</t>
  </si>
  <si>
    <t>50 kos/škatli</t>
  </si>
  <si>
    <t>Držalo za vakuumski odvzem krvi</t>
  </si>
  <si>
    <t>10 kos/zavoj</t>
  </si>
  <si>
    <t>Glukoza brezvodna 500 g</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</si>
  <si>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Sestava: Glukoprotamin, neionski tenzidi, topili, kompleksator, ojačevalci čiščenja in inhibitorji korozije. Plastenka 2L z ročajem.</t>
  </si>
  <si>
    <t>Igla vacutainer 0,7x38 črna</t>
  </si>
  <si>
    <t>Igla 0,6x25 mm</t>
  </si>
  <si>
    <t>Igla 0,7x40 mm</t>
  </si>
  <si>
    <t>Igla 0,8x50 mm</t>
  </si>
  <si>
    <t>Igla 1,2x50 mm</t>
  </si>
  <si>
    <t>Igla insulinska 0,25x0,6 G31</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</si>
  <si>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I.V KANILA (modri) ali enakovredno</t>
  </si>
  <si>
    <t>DELTAMED</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</si>
  <si>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0,7 x 19, g24 I.V. Kot npr. KANILA-NEOFLON (otroški) -ali enakovredno</t>
  </si>
  <si>
    <t>Mini spaike</t>
  </si>
  <si>
    <t>Pretočna kanila za Fiziološko raztopino (na obeh straneh špičast nastavek). Uporablja se za preveze.</t>
  </si>
  <si>
    <t>Kanila i.v. G22 0,9 x 19 mm s PODALJ. SAFETY INTIMA A25 BD ali enakovredno</t>
  </si>
  <si>
    <t>25 kos/škatla</t>
  </si>
  <si>
    <t>Metuljček zelen 19 mm 21G 367286 A50 OMN ali enakovredno</t>
  </si>
  <si>
    <t>50 kos/ škatla</t>
  </si>
  <si>
    <t>VENEFLEX G25 ORANŽNA CHIRAFLEX A100 CHIRANA-metuljčki ali enakovredno</t>
  </si>
  <si>
    <t>Obliž i.v. TEGADERM IV 7X8,5 CM A100 ali enakovredno</t>
  </si>
  <si>
    <t>Otroški obliž za i.v kanale. Dimenzije 5 x 5,7- medvedki</t>
  </si>
  <si>
    <t>Compeed obliž za žulje Mix</t>
  </si>
  <si>
    <t>Hansaplast Universal, 40 obližev</t>
  </si>
  <si>
    <t>Zamašek latex free luer lock za injiciranje skozi membrano</t>
  </si>
  <si>
    <t>Konekt za brezigelni dostop. Dostop možen samo preko LL ali Luer brizgalke. Pakiranje v škatlo po 100 kosov. Barva konekta - fluoro, ki ponoči sveti. Strokovne zahteve za konekt za dostop brez igle: ne vsebuje lateksa in kovin, pretok vsaj 165 ml/min, mrtvi prostorje lahko največ 0.06 ml, ob vbodu z iglo ni mogoča ne aspiracija in ne injiciranje. Na voljo mora biti neodvisni laboratorijski test pri katerem je po vsaj 144 dostopih v roku 6 dni bakterijska barijera konekta še vedno neoporečna.</t>
  </si>
  <si>
    <t>Enojni podaljšek- z enim konektom za dostop brez igle.</t>
  </si>
  <si>
    <t>100 kos/zavoj</t>
  </si>
  <si>
    <t>Kompresa operacijska 50x50cm zelena 3-slojna nesterilna</t>
  </si>
  <si>
    <t>Kompresa operacijska 90x75cm zelena 2-slojna  nesterilna</t>
  </si>
  <si>
    <t>30 kos/zavoj</t>
  </si>
  <si>
    <t>Kompresa nesterilna 5x5 cm iz gaze</t>
  </si>
  <si>
    <t>Kompresa nesterilna 7,5x7,5 cm iz gaze</t>
  </si>
  <si>
    <t>Kompresa nesterilna 10x10 cm iz gaze</t>
  </si>
  <si>
    <t>Maimed komprese 10 x 10 cm, nesterilne, 100 kos</t>
  </si>
  <si>
    <t>Tosama</t>
  </si>
  <si>
    <t>100 kos/pak</t>
  </si>
  <si>
    <t>Maimed komprese 5 x 5 cm, nesterilne, 100 kos</t>
  </si>
  <si>
    <t>Kompresa NTK 5 x 5 cm STERILNA - kot npr. MAIMED ali enakovredno</t>
  </si>
  <si>
    <t>25 kompres/zavoj po 2 zavoja/škatla</t>
  </si>
  <si>
    <t>Ligature za popek</t>
  </si>
  <si>
    <t>Lopatica za jezik lesena nesterilna. Dolžina 15 cm. Pakiranje 100 kosov v zavitku.</t>
  </si>
  <si>
    <t>LOPATICA ZA JEZIK LES. STER. A1/100 MAIMED</t>
  </si>
  <si>
    <t>Negasoft krpice 30x30cm - ali enakovredno</t>
  </si>
  <si>
    <t>SION BIOTEXT MEDICAL LTD.</t>
  </si>
  <si>
    <t xml:space="preserve">Plenice otroške za nedonošenčke 1-3 kg </t>
  </si>
  <si>
    <t>24kos/zavoj</t>
  </si>
  <si>
    <t>OLJE NEGOVALNO 100 ML</t>
  </si>
  <si>
    <t>Plenica inkontinentna, hlačna, srednja, dobro vidna oznaka polnosti plenice, obseg 80-125cm, vpojnost najmanj 2100 ml. Možnost odstranitve in ponovne fiksacije. Sloj, ki je v stiku z kožo mora imeti zaščito oz biti prepojen z zaščito za kožo.Plenica mora vsebovati sestavine za preprečevanje neprijetnih vonjav. Stransko mora imeti zavihke proti iztekanju. Plenica ne sme vsebovati latexa.NOČNE</t>
  </si>
  <si>
    <t>20 kos/zavoj</t>
  </si>
  <si>
    <t>Plenica inkontinentna, hlačna, srednja, dobro vidna oznaka polnosti plenice, obseg 80-125cm, vpojnost najmanj 2100 ml. Možnost odstranitve in ponovne fiksacije. Sloj, ki je v stiku z kožo mora imeti zaščito oz biti prepojen z zaščito za kožo. Plenica mora vsebovati sestavine za preprečevanje neprijetnih vonjav. Stransko mora imeti zavihke proti iztekanju. Plenica ne sme vsebovati latexa.DNEVNE</t>
  </si>
  <si>
    <t>Posteljna podloga za enkratno uporabo, dimenzije 60x90 cm. Protizdrsna in nepremočljiva hrbtna stran. Podloga naj vsebuje vpojen material, ki prepreči iztok tekočine. Ne sme dražiti in škodovati koži.</t>
  </si>
  <si>
    <t>Posteljna podloga za enkratno uporabo, dimenzije 60 x 40cm. Protizdrsna in nepremočljiva hrbtna stran. Podloga naj vsebuje vpojen material, ki prepreči iztok tekočine. Ne sme dražiti in škodovati koži.</t>
  </si>
  <si>
    <t>30 kos /škatla</t>
  </si>
  <si>
    <t>Povoj krep bombažni 6cm x 4,5 oz. 5 m</t>
  </si>
  <si>
    <t>Povoj krep bombažni 8cm x 4,5 oz. 5 m</t>
  </si>
  <si>
    <t>Povoj krep bombažni 10cm x 4,5 oz. 5 m</t>
  </si>
  <si>
    <t>Povoj krep bombažni12cm x 4,5 oz. 5 m</t>
  </si>
  <si>
    <t>Povoj elastični Vivasoft Extra 8 cm x 4.5 m</t>
  </si>
  <si>
    <t>Sponke za popek</t>
  </si>
  <si>
    <t>100 kos/zav</t>
  </si>
  <si>
    <t>zav</t>
  </si>
  <si>
    <t>Tamponi sterilni set št.3 po 3 kose v zavitku</t>
  </si>
  <si>
    <t>25 kos/zavoj</t>
  </si>
  <si>
    <t>Tamponi netkani nesterilni št. 2</t>
  </si>
  <si>
    <t>500 kos/zavoj</t>
  </si>
  <si>
    <t>Tamponi netkani nesterilni št. 3</t>
  </si>
  <si>
    <t>Tamponi netkani nesterilni št. 6</t>
  </si>
  <si>
    <t>Sterilni prozorni elastični poliuretanski obliž z vpojno blazinico iz netkanega materiala, 9x15cm, z okvirčkom za enostavno nameščanje.</t>
  </si>
  <si>
    <t>Trikotna ruta bombaž</t>
  </si>
  <si>
    <t>Vata - kot npr. cikcak ali enakovredno</t>
  </si>
  <si>
    <t>TOSAMA</t>
  </si>
  <si>
    <t>Vata sanitetna v kolutu ali 1000 g</t>
  </si>
  <si>
    <t>VatiranecNTK 10x10 cm A25 BV ali enakovredno</t>
  </si>
  <si>
    <t>25 kos/zavitek</t>
  </si>
  <si>
    <t>zavitek</t>
  </si>
  <si>
    <t>Vatiranec NTK 20x25 cm A25 BV ali enakovredno</t>
  </si>
  <si>
    <t xml:space="preserve">25 kos/zavitek </t>
  </si>
  <si>
    <t>Set preveza št. 2 NTK STR A1/30 TSM ali enakovredno</t>
  </si>
  <si>
    <t>30 zavoj/škatla</t>
  </si>
  <si>
    <t>Set preveza št. 3 NTK STR A1/12 TSM ali enakovredno</t>
  </si>
  <si>
    <t>12 zavoj/škatla</t>
  </si>
  <si>
    <t>Palčke vatirane</t>
  </si>
  <si>
    <t>200 kos/zavoj</t>
  </si>
  <si>
    <t>Vložki higienski samolepilni brez krilc - VIR 80 ali enakovredno</t>
  </si>
  <si>
    <t>Zapestnica identifikacijska, odrasla, iz ekološkega PVC, brez phtalatov. Sestavljena iz zapestnega traku, gumba in plastificiranega kartončka. Na traku je vodoodporna lepljiva folija. Gumb je za enkratno zapiranje.</t>
  </si>
  <si>
    <t>Zapestnica identifikacijska, otroška, iz ekološkega PVC, brez phtalatov. Sestavljena iz zapestnega traku, gumba in plastificiranega kartončka. Na traku je vodoodporna lepljiva folija. Gumb je za enkratno zapiranje.</t>
  </si>
  <si>
    <t>Drobilec za tablete</t>
  </si>
  <si>
    <t>Epruvete krvna slika 3 ml vijola</t>
  </si>
  <si>
    <t>Epruvete sedimentacija 2 ml črna</t>
  </si>
  <si>
    <t>Epruvete biokemija 4 ml rdeče</t>
  </si>
  <si>
    <t>Epruvete vacumteiner rdeča 6 ml</t>
  </si>
  <si>
    <t>Epruvete biokemija 5 ml gel rumene</t>
  </si>
  <si>
    <t>Epruveta koag 2ml modra</t>
  </si>
  <si>
    <t xml:space="preserve">50 kos/zavoj </t>
  </si>
  <si>
    <t xml:space="preserve">zavoj </t>
  </si>
  <si>
    <t>Epruveta 2 ml zelena</t>
  </si>
  <si>
    <t>Epruvete mikrotainer krvna slika vijola</t>
  </si>
  <si>
    <t>Epruvete mikrotainer biokemija rdeče</t>
  </si>
  <si>
    <t>Ledvička za enkartno uporabo (iz kartona)</t>
  </si>
  <si>
    <t>Umivalnik PVC 6 I</t>
  </si>
  <si>
    <t>Fotobanjica plexi bela 300x400x45 cm (bela tasa)</t>
  </si>
  <si>
    <t>Fotobanjica plexi bela 180x240x50 cm (bela tasa)</t>
  </si>
  <si>
    <t>Vrč PVC graduiran 2 I z ročajem</t>
  </si>
  <si>
    <t>Ledvička PVC</t>
  </si>
  <si>
    <t xml:space="preserve">Lonček za urin PVC 100 ml-sterilen </t>
  </si>
  <si>
    <t>Plastenka PE 20ml kapalni pokrovček</t>
  </si>
  <si>
    <t>Kirurški nesterilen (PVC) plašč</t>
  </si>
  <si>
    <t>Kapa bareta iz netkane zračne vlaknovine.</t>
  </si>
  <si>
    <t>Maska kirurška s trakovi, 3-slojna.</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</si>
  <si>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S.</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</si>
  <si>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M.</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</si>
  <si>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L.</t>
  </si>
  <si>
    <t>Pakirane sterilne rokavice (par) kirurške iz lateksa brez pudra, raven manšetni del rokavice, enojna debelina prsta 0,20mm. Registrirane kot medicinski pripomoček razreda Ila v skladu z Direktivo o medicinskih pripomočkih MDD 93/42/EEC, standardi EN455 1, 2, 3 in 4. Test neprepustnosti za viruse ASTM F1671. Velikost 6. 2 rokavici v zavoju.</t>
  </si>
  <si>
    <t>50 zavoj/škatla</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</si>
  <si>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6.5. 2 rokavici v zavoju.</t>
  </si>
  <si>
    <t>Pakirane sterilne rokavice (par) kirurške iz lateksa brez pudra, raven manšetni del rokavice, enojna debelina prsta 0,20mm. Registrirane kot medicinski pripomoček razreda lla v skladu z Direktivo o medicinskih pripomočkih MDD 93/42/EEC, standardi EN455 1,2, 3 in 4. Test neprepustnosti za viruse ASTM F1671. Velikost 7.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</si>
  <si>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7.5.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</si>
  <si>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8.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</si>
  <si>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8.5. 2 rokavici v zavoju.</t>
  </si>
  <si>
    <t>Rokavice, pregledne, iz lateksa, sterilne, brez pudra, registrirane kot medicinski pripomoček razreda I. v skladu z Direktivo o medicinskih pripomočkih MDD 93/42/EEC, standardi EN455 1, 2, 3, 4. Test neprepustnosti za viruse ASTM F1671. Pakirane po 1 kos. Velikost M. Pakiranje po 1 kos.</t>
  </si>
  <si>
    <t>Rokavice, pregledne, iz lateksa, sterilne, brez pudra, registrirane kot medicinski pripomoček razreda I. v skladu z Direktivo o medicinskih pripomočkih MDD 93/42/EEC, standardi EN455 1, 2, 3, 4. Test neprepustnosti za viruse ASTM F1671. Pakirane po 1 kos. Velikost L. Pakiranje po 1 kos.</t>
  </si>
  <si>
    <t>5 kos/škatla</t>
  </si>
  <si>
    <t>VREČKA COLO SENSURA K1D 10-66 MID A30</t>
  </si>
  <si>
    <t>VREČKA ILEO SENSURA K1D 10-76 MAX A30</t>
  </si>
  <si>
    <t>VREČKA COLO SENSURA KLIK K2D 60 MM MID A30</t>
  </si>
  <si>
    <t>VREČKA COLO SENSURA KLIK K2D 60 MM MAX A30</t>
  </si>
  <si>
    <t>VREČKA ILEO SENSURA KLIK K2D 60 MM MAX A30</t>
  </si>
  <si>
    <t>PODLOGA SENSURA KLIK S PASOM 60 MM A5</t>
  </si>
  <si>
    <t>PODLOGA C2S FLEKSIBILNA 57 MM 10 CM A5</t>
  </si>
  <si>
    <t>PROTECTER GAMBLE</t>
  </si>
  <si>
    <t>VREČKA COLO NATURA + K2D 57 MM FILTER A30</t>
  </si>
  <si>
    <t>Britvice</t>
  </si>
  <si>
    <t>Slinčki za enkratno uporabo</t>
  </si>
  <si>
    <t>Predpasniki za enkratno uporabo</t>
  </si>
  <si>
    <t>SENZOR TESTNI BIONIME RIGHTEST GS550 A25</t>
  </si>
  <si>
    <t>100kos/zavoj</t>
  </si>
  <si>
    <t>Posoda za shranjevanje zobne proteze s pokrovom (bela, neprozorna)</t>
  </si>
  <si>
    <t>Mikropor 5 cm</t>
  </si>
  <si>
    <t>6 kos/škatla</t>
  </si>
  <si>
    <t>Mikropor 2,5cm</t>
  </si>
  <si>
    <t>12 kos/škatla</t>
  </si>
  <si>
    <t xml:space="preserve">Mikropor 1,25 cm </t>
  </si>
  <si>
    <t>POSODICA PVC ZA BLATO Z ŽLIČKO A100 ŽITNIK</t>
  </si>
  <si>
    <t xml:space="preserve">Enteralna vrečka za hranjenje </t>
  </si>
  <si>
    <t>Senzor Wellion Galileo glukoza A 50</t>
  </si>
  <si>
    <t>WELLION</t>
  </si>
  <si>
    <t>Senzor Wellion Galileo holesterol A 10</t>
  </si>
  <si>
    <t xml:space="preserve">škatla </t>
  </si>
  <si>
    <t>CICATRIDINA VAGINAL.OVULE A10</t>
  </si>
  <si>
    <t>10kos/škatla</t>
  </si>
  <si>
    <t>OBLIŽ Z BLAZINICO MEPORE FILM 9X10 CM A30</t>
  </si>
  <si>
    <t>30kos/škatla</t>
  </si>
  <si>
    <t>OBLIŽ Z BLAZINICO MEPORE FILM 9X15 CM A30</t>
  </si>
  <si>
    <t>MREŽICA INADINE 9,5X9,5 CM A25</t>
  </si>
  <si>
    <t>25kos/škatla</t>
  </si>
  <si>
    <t>MREŽICA INADINE 5X5 CM A25</t>
  </si>
  <si>
    <t>PRŠILO ZA RANE 125 ML CICATRIDINA DERMAL</t>
  </si>
  <si>
    <t>PRONTOSAN 350 ML B.BRAUN</t>
  </si>
  <si>
    <t>SOLUTIO NACL 0,9% ZA IZPIRANJE 500 ML BRAUN</t>
  </si>
  <si>
    <t>A  112885080	MREŽICA CUTICEL CLASSIC 10X10 CM A10</t>
  </si>
  <si>
    <t xml:space="preserve">Glavnik z ročajem </t>
  </si>
  <si>
    <t>Citicardina speray</t>
  </si>
  <si>
    <t>Hladilno mazilo</t>
  </si>
  <si>
    <t xml:space="preserve">VACUETTE VISIO PLUS Needle 21g×1 1/2'' </t>
  </si>
  <si>
    <t>POVOJ COBAN samosprijemljiv  7.5 CM X 4.5 M 3M</t>
  </si>
  <si>
    <t>3M Coban samooprijemljivi elastični povoj 7,5 cm x 4,6 m moder</t>
  </si>
  <si>
    <t>METULJČEK ZELEN 19MM 21G A50 BD</t>
  </si>
  <si>
    <t>EPRUVETA K3 EDTA A100 6ML</t>
  </si>
  <si>
    <t>4.21.1.3</t>
  </si>
  <si>
    <t xml:space="preserve">EPRUVETA BIOK 9ML RDEČA B.NAV. A50 GREINER </t>
  </si>
  <si>
    <t>Zloženec 5 x 5 cm 16 slojni Viva, sterilni, 50 kos</t>
  </si>
  <si>
    <t>Puder 100g (Borotalco Roberts Talcum ali enakovredno)</t>
  </si>
  <si>
    <t>100 g</t>
  </si>
  <si>
    <t>Virfix sanitetna mreža št. 1 - 25 m</t>
  </si>
  <si>
    <t>Virfix sanitetna mreža št. 5 - 25 m</t>
  </si>
  <si>
    <t>Virfix sanitetna mreža št. 8 - 25 m</t>
  </si>
  <si>
    <t>Virfix sanitetna mreža št. 3 - 25 m</t>
  </si>
  <si>
    <t>Trak lepilni Neolab 19MM x 12,7 M, Zelen</t>
  </si>
  <si>
    <t>Trak lepilni Neolab 19MM x 12,7 M, Oranžen</t>
  </si>
  <si>
    <t>Trak lepilni Neolab 19MM x 12,7 M, Rumen</t>
  </si>
  <si>
    <t>Trak Leukotape BSN10 M x 3,75 cm</t>
  </si>
  <si>
    <t>Trak Leukotape BSN 10 M x 2 cm</t>
  </si>
  <si>
    <t>Micropore 3M 25x9,1</t>
  </si>
  <si>
    <t>Micropore  3M 12,5x9,1</t>
  </si>
  <si>
    <t>TRAK ZA KINEZIOTAP. CURE TAPE 5,0 CM X 5 M MODER</t>
  </si>
  <si>
    <t>TRAK ZA KINEZIOTAP. CURE TAPE 5,0 CM X 5 M ORANŽ</t>
  </si>
  <si>
    <t>TRAK ZA KINEZIOTAP. CURE TAPE 5,0 CM X 5 M ZELEN</t>
  </si>
  <si>
    <t>Vivavene dolgoelastični kompresijski povoj</t>
  </si>
  <si>
    <t>Tegaderm Film v roli 10 cm x 10 m</t>
  </si>
  <si>
    <t>Masažno olje 252 mL</t>
  </si>
  <si>
    <t>Gel za ultrazvok (Aqua ultra basic ali primerljiv proizvajalec)</t>
  </si>
  <si>
    <t>VREČKA TOPLO HLADNO 12X15 CM KAMELEON</t>
  </si>
  <si>
    <t>PAPIR ROLA ZA PREG. MIZO 59 CM X 50 M 2SL PERF. 38 CM</t>
  </si>
  <si>
    <t>Plašč ali pajac za zaščito COVID 19</t>
  </si>
  <si>
    <t>Zaščitni vizir dolžine 22-24 cm, na čelnem predelu tesni z udobno peno, na zadnjem delu s pomočjo elastike, se prilagodi vsaki obliki glave. Omogoča razkuževanje in je namenjen za večkratno uporabo.
Izdelan mora biti v skladu s standardom EN 166:2001 in uredbo (EU) 2016/425.</t>
  </si>
  <si>
    <t>Maske FFP3-za COVID</t>
  </si>
  <si>
    <t>Maske FFP2-za COVID</t>
  </si>
  <si>
    <t>Maska kirurška z elastiko, 3 slojna</t>
  </si>
  <si>
    <t>ZAŠČITNA MASKA 50/1, 3 slojna z žičko</t>
  </si>
  <si>
    <t>VISIRUB BARVILO 10 ML ZA CHECK BOX BODE 975820</t>
  </si>
  <si>
    <t>INCIDIN WIPES DOZA ZA ROBČKE ECOLAB 52121/4028163060804</t>
  </si>
  <si>
    <t>INCIDIN WIPES 38X20 CM REFIL ROBČKI A99 ECOLAB</t>
  </si>
  <si>
    <t>INCIDIN PRO 2 L ECOLAB P307664</t>
  </si>
  <si>
    <t>SANIALC 750 ML ČIS. ZA POV. (KOT BRISAL)</t>
  </si>
  <si>
    <t>DESINEX RAZKUŽILO ZA POVRŠINE 1 L S PRŠILKO</t>
  </si>
  <si>
    <t xml:space="preserve">SKINMAN SOFT PROTECT- ECOBOL  -razkužilo za roke ali enakovredno </t>
  </si>
  <si>
    <t xml:space="preserve">RAZKUŽILO 350ml (pršilka) SPITADERM ali enakovredno </t>
  </si>
  <si>
    <t xml:space="preserve">SPITADERM FF 500 ML ECOLAB P310248 ali enakovredno </t>
  </si>
  <si>
    <t>Dozator HH 2 ml za 500 ml, ECOLAB ali enakovredno</t>
  </si>
  <si>
    <t>Zaščitna folija za umetno dihanje</t>
  </si>
  <si>
    <t>Torbica za prvo pomoč</t>
  </si>
  <si>
    <t>Kovček za prvo pomoč</t>
  </si>
  <si>
    <t>SKIN FOR LM028B KOKEN CO. ali enakovredno</t>
  </si>
  <si>
    <t xml:space="preserve">LM028B  </t>
  </si>
  <si>
    <t>KOKEN CO.</t>
  </si>
  <si>
    <t>BLOOD VESSEL TUBE (10 pcs)  LM028BC KOKEN CO. ali enakovredno</t>
  </si>
  <si>
    <t xml:space="preserve">LM028C   </t>
  </si>
  <si>
    <t>SKIN/VEIN; NITA NEWBORN VT‑801 VATA ali enakovredno</t>
  </si>
  <si>
    <t xml:space="preserve">VT‑801   </t>
  </si>
  <si>
    <t>VATA</t>
  </si>
  <si>
    <t>Demo Dose® Clear Ampule 1ml (100 kos ampul v paketu) ali enakovredno</t>
  </si>
  <si>
    <t xml:space="preserve">PN01097U </t>
  </si>
  <si>
    <t>NASCO</t>
  </si>
  <si>
    <t>Demo Dose ®Clear Ampule 2ml (100 kos ampul v paketu) ali enakovredno</t>
  </si>
  <si>
    <t xml:space="preserve">PN01095U </t>
  </si>
  <si>
    <t>Demo Dose® Clear Ampule ‑ 5 ml (100kos ampul v paketu) ali enakovredno</t>
  </si>
  <si>
    <t>Umbilical Cord (Pack of 5) 50143 LIMBS&amp;THINGS ali enakovredno</t>
  </si>
  <si>
    <t>LIMBS&amp;THINGS</t>
  </si>
  <si>
    <t>Skin and Vein IV Arm ‑ Male 312029 LAERDAL ali enakovredno</t>
  </si>
  <si>
    <t>LAERDAL</t>
  </si>
  <si>
    <t>Injection pads for median antebrachial vein 11388-200 2 KYOTOKAGAKU ali enakovredno</t>
  </si>
  <si>
    <t xml:space="preserve">11388-200 2 </t>
  </si>
  <si>
    <t>KYOTOKAGAKU</t>
  </si>
  <si>
    <t>Injection pads for dosal vein of hand 11388-300 2 KYOTOKAGAKU ali enakovredno</t>
  </si>
  <si>
    <t xml:space="preserve">11388-300 2 </t>
  </si>
  <si>
    <t>Simulated blood sticks (swab type) 11388-400 10 KYOTOKAGAKU ali enakovredno</t>
  </si>
  <si>
    <t xml:space="preserve">11388-400 10 </t>
  </si>
  <si>
    <t>Demo Dose ® Lovenx-0.4ml (10 kos v škatli) PN01094U NASCO ali enakovredno</t>
  </si>
  <si>
    <t xml:space="preserve">PN01094U </t>
  </si>
  <si>
    <t>Blood Powder Package (One Gallon 0,38 LBS) 800-225 SIMULAIDS ali enakovredno</t>
  </si>
  <si>
    <t>800-225</t>
  </si>
  <si>
    <t>SIMULAIDS</t>
  </si>
  <si>
    <t>Demo Dose® Empty Vials - 10 ml PN01052 NASCO ali enakovredno</t>
  </si>
  <si>
    <t>PN01052</t>
  </si>
  <si>
    <t xml:space="preserve">  LLG‑Aluminium Complete Tear Off Cap N 20</t>
  </si>
  <si>
    <t>20kos/škatla</t>
  </si>
  <si>
    <t xml:space="preserve">Zaščitne maske za obraz s filtrom za lutko PRESTAN DOJENČEK – za zaščito tečajnikov </t>
  </si>
  <si>
    <t xml:space="preserve">  PP-IFS-50</t>
  </si>
  <si>
    <t>PRESTAN</t>
  </si>
  <si>
    <t>50 kos/pakiranje</t>
  </si>
  <si>
    <t>pakiranje</t>
  </si>
  <si>
    <t xml:space="preserve">Zaščitne maske za obraz s filtrom za lutko PRESTAN OTROK – za zaščito tečajnikov </t>
  </si>
  <si>
    <t>PP-CFS-50</t>
  </si>
  <si>
    <t xml:space="preserve">Zaščitne maske za obraz s filtrom za lutko PRESTAN ODRASEL – za zaščito tečajnikov </t>
  </si>
  <si>
    <t>PP-AFS-50</t>
  </si>
  <si>
    <t xml:space="preserve">Dihalne vrečke (pljuča) za lutko PRESTAN DOJENČEK – za vadbo umetnega dihanja </t>
  </si>
  <si>
    <t>PP-ILB-50</t>
  </si>
  <si>
    <t xml:space="preserve">Dihalne vrečke (pljuča) za lutko PRESTAN OTROK – za vadbo umetnega dihanja </t>
  </si>
  <si>
    <t>PP-CLB-50</t>
  </si>
  <si>
    <t xml:space="preserve">Dihalne vrečke (pljuča) za lutko PRESTAN ODRASEL – za vadbo umetnega dihanja </t>
  </si>
  <si>
    <t>PP-ALB-50</t>
  </si>
  <si>
    <t xml:space="preserve">Nadomestne vadbene elektrode za odrasle za vadbeni AED Defibtech Lifeline </t>
  </si>
  <si>
    <t>DDP-105TR</t>
  </si>
  <si>
    <t>DEFIBTECH</t>
  </si>
  <si>
    <t>5 parov/pakiranje</t>
  </si>
  <si>
    <t xml:space="preserve">Nadomestne vadbene pediatrične elektrode za vadbeni AED Defibtech Lifeline </t>
  </si>
  <si>
    <t>DDP-205TR</t>
  </si>
  <si>
    <t>Peqlab peqGOLD, DNA Isolation, Blood And Tissue DNA Mini Kit</t>
  </si>
  <si>
    <t>13-3396-01P</t>
  </si>
  <si>
    <t>PeqLab</t>
  </si>
  <si>
    <t>Peqlab peqGOLD, RNA Isolation, Total RNA Kit (n = 50)</t>
  </si>
  <si>
    <t>13-6834-01P</t>
  </si>
  <si>
    <t>50 reakcijs/paket</t>
  </si>
  <si>
    <t>Peqlab peqGOLD, RNA Isolation, Total RNA Kit (n=200)</t>
  </si>
  <si>
    <t>13-6834-02P</t>
  </si>
  <si>
    <t>E.Z.N.A.® Soil DNA Mini Kit (n=50)</t>
  </si>
  <si>
    <t>D5625-01</t>
  </si>
  <si>
    <t>Omega Bio-Tek</t>
  </si>
  <si>
    <t>E.Z.N.A.® Soil DNA Mini Kit (n=200)</t>
  </si>
  <si>
    <t>D5625-02</t>
  </si>
  <si>
    <t>Tissue DNA kit, genomic DNA isolation from tissue, E.Z.N.A.® (n=50)</t>
  </si>
  <si>
    <t>D3396-01</t>
  </si>
  <si>
    <t>Tissue DNA kit, genomic DNA isolation from tissue, E.Z.N.A.®(n=200)</t>
  </si>
  <si>
    <t xml:space="preserve">
D3396-02</t>
  </si>
  <si>
    <t>PerfeCTa SYBR Green SuperMix, 1250×20 μL or 500x50μL reactions</t>
  </si>
  <si>
    <t>733-1246</t>
  </si>
  <si>
    <t>Quantabio</t>
  </si>
  <si>
    <t>10x1,25ml/kit</t>
  </si>
  <si>
    <t>kit</t>
  </si>
  <si>
    <t>REPLIQA HIFI TOUGHMIX (100 RXNS)</t>
  </si>
  <si>
    <t>732-3661</t>
  </si>
  <si>
    <t>100asay/kos</t>
  </si>
  <si>
    <t>Mag-Bind® TotalPure NGS</t>
  </si>
  <si>
    <t>5ml/kos</t>
  </si>
  <si>
    <t>Nastavki za avtomatske pipete, kompatibilni s pipetami Thermo scientificc Transferpette®S, sterilni, daljši, s filtrom, 1000 ul, univerzalni, low retention</t>
  </si>
  <si>
    <t>732-3637</t>
  </si>
  <si>
    <t xml:space="preserve">VWR </t>
  </si>
  <si>
    <t>10 škatlic (96 tipsov/škatlico)/paket</t>
  </si>
  <si>
    <t>Nastavki za avtomatske pipete, kompatibilni s pipetami Thermo scientificc Transferpette®S, sterilni, daljši, s filtrom, 200 ul, univerzalni, low retention</t>
  </si>
  <si>
    <t>732-3634</t>
  </si>
  <si>
    <t>Nastavki za avtomatske pipete, kompatibilni s pipetami Thermo scientificc Transferpette®S, sterilni, daljši, s filtrom, 100 ul, univerzalni, low retention</t>
  </si>
  <si>
    <t>732-3633</t>
  </si>
  <si>
    <t>Nastavki za avtomatske pipete, kompatibilni s pipetami Thermo scientificc Transferpette®S, sterilni, daljši, s filtrom, 20 ul, univerzalni, low retention</t>
  </si>
  <si>
    <t>732-3632</t>
  </si>
  <si>
    <t>Nastavki za avtomatske pipete, kompatibilni s pipetami Thermo scientificc Transferpette®S, sterilni, daljši, s filtrom, 10 ul, univerzalni, low retention</t>
  </si>
  <si>
    <t>732-3631</t>
  </si>
  <si>
    <t>Pretreatment cartridge Puranity TU3+ (premer odprtine konektorja 12 mm!!!)</t>
  </si>
  <si>
    <t>171-1142</t>
  </si>
  <si>
    <t>171-1141</t>
  </si>
  <si>
    <t>Ligation sequencing kit v14</t>
  </si>
  <si>
    <t>SQK-LSK114</t>
  </si>
  <si>
    <t>Oxford Nanopore</t>
  </si>
  <si>
    <t>6 reakcij/kos</t>
  </si>
  <si>
    <t>MinION™ flow cell (R10.4.1)</t>
  </si>
  <si>
    <t>FLO-MIN114</t>
  </si>
  <si>
    <t>Flongle flow cell (R10.4.1)</t>
  </si>
  <si>
    <t>FLO-FLG114.6</t>
  </si>
  <si>
    <t>6 kos/paket</t>
  </si>
  <si>
    <t>ALB2, 400T, cobas c 111</t>
  </si>
  <si>
    <t>Roche</t>
  </si>
  <si>
    <t>ALT 400T cobas c 111</t>
  </si>
  <si>
    <t>AST/GOT 400T cobas c 111</t>
  </si>
  <si>
    <t>BIL-D Gen.2, 100Tests, cobas c 111</t>
  </si>
  <si>
    <t>BIL-T Gen.3, 400Tests cobas c 111</t>
  </si>
  <si>
    <t>CA, Gen.2, 400Tests, cobas c111</t>
  </si>
  <si>
    <t>CK 200Tests , cobas c111</t>
  </si>
  <si>
    <t>CREAJ2, 400T, cobas c 111</t>
  </si>
  <si>
    <t>CRP4, 200T, cobas c 111</t>
  </si>
  <si>
    <t>Cholesterin 400T cobas c 111</t>
  </si>
  <si>
    <t>Glucose 400T cobas c 111</t>
  </si>
  <si>
    <t>HDLC4, 200T, cobas c 111</t>
  </si>
  <si>
    <t>ISE CHLORID ELEKTR. cobas c 111 system</t>
  </si>
  <si>
    <t>ISE POTASSIUM ELECTR. cobas c 111 system</t>
  </si>
  <si>
    <t>ISE REFERENCE ELECTR. cobas c 111 system</t>
  </si>
  <si>
    <t>ISE SODIUM ELECTR. cobas c 111 system</t>
  </si>
  <si>
    <t>Iron Gen2. 100T c111</t>
  </si>
  <si>
    <t>LDH, 100T cobas c 111</t>
  </si>
  <si>
    <t>LDL-C Gen.3, 100Tests, cobas c111</t>
  </si>
  <si>
    <t>Lipase color 100T c111</t>
  </si>
  <si>
    <t>MG2, 100T, cobas c 111</t>
  </si>
  <si>
    <t>NH3L 100T cobas c 111</t>
  </si>
  <si>
    <t>Phosphor 100T cobas c 111</t>
  </si>
  <si>
    <t>Pyridoxalphosphat Cobas C111</t>
  </si>
  <si>
    <t>TG GPO-PAP 200T cobas c111</t>
  </si>
  <si>
    <t>UA plus 400T cobas c111</t>
  </si>
  <si>
    <t>UREAL, 400T, cobas c 111</t>
  </si>
  <si>
    <t>Kalibrator Cfas 12x3ML</t>
  </si>
  <si>
    <t>Kalibrator Cfas Lipids 3x1ML</t>
  </si>
  <si>
    <t>Kalibrator Cfas Proteins</t>
  </si>
  <si>
    <t>Kalibrator ISE CALIB. IND./URINE cobas c 111 system</t>
  </si>
  <si>
    <t>Kalibrator ISE CALIBRATION KIT cobas c 111 system</t>
  </si>
  <si>
    <t>PreciControl ClinChem Multi 1, 4x5 ml</t>
  </si>
  <si>
    <t>PreciControl ClinChem Multi 2, 4x5 ml</t>
  </si>
  <si>
    <t>Activator for cobas c,Integra,c111</t>
  </si>
  <si>
    <t>CLEAN, cobas c 111</t>
  </si>
  <si>
    <t>Cleaner, cobas c, Integra</t>
  </si>
  <si>
    <t>Cobas sample cup 5000pcs</t>
  </si>
  <si>
    <t>ISE DEPROTEINIZER cobas c 111 system</t>
  </si>
  <si>
    <t>ISE ETCHER cobas c 111 system</t>
  </si>
  <si>
    <t>ISE Reference Solution, cobas c 111</t>
  </si>
  <si>
    <t>Micro Cuvette Segment</t>
  </si>
  <si>
    <t>NaCL 9% cobas c 111</t>
  </si>
  <si>
    <t>Thermo-printer paper 5 pcs, u 411, c 111</t>
  </si>
  <si>
    <t>Nakup in dobava laboratorijskega materiala za potrebe Univerze na Primorskem za obdobje dveh let</t>
  </si>
  <si>
    <t>OPIS BLAGA</t>
  </si>
  <si>
    <t>Petrijevka bakteriološka (STERILNA), polipropilen ali polistiren 7 cm premer (pakirano po 10 )</t>
  </si>
  <si>
    <t>Škatla za shranjevanje vzorcev ("Cryo box"), za 1,5-2,0 mL,mikrocentrifugirke, avtoklabilna, odporna proti zamrzovanju min. -80 °C, kapaciteta 81 vzorcev, višina 45 mm, prozoren pokrov mora segati preko škatle (ne poklopec)</t>
  </si>
  <si>
    <t>PLADENJ PVC 260X320X50 MM (dovoljena odstopanja v dolžino in širino do 30 mm in višino do 10 mm), ravno dno, bel ali prozoren</t>
  </si>
  <si>
    <t>Mikrocentrifugirke, epice za PCR, 0,5 mL (prozorne, dobro tesnljive, npr. ratiolab 8610007)</t>
  </si>
  <si>
    <t>Škatla za shranjevanje vzorcev ("Cryo box"), za 1,5-2,0 mL,mikrocentrifugirke, avtoklabilna, odporna proti zamrzovanju min. -80 °C, kapaciteta 81 vzorcev, višina 52 mm, prozoren pokrov mora segati preko škatle (ne poklopec)</t>
  </si>
  <si>
    <t>Polistirenska mikrotiterska plošča z 384 vdolbinicami, ravno dno, sterilna, individualno zavita, s pokrovom (Primer Brand kat. št. 781680 ali enakovredno)</t>
  </si>
  <si>
    <t>Detergent za ročno pomivanje laboratorijske steklovine</t>
  </si>
  <si>
    <t>Membranski filtri za pipetorje Accu-jet, sterilni</t>
  </si>
  <si>
    <t>SKLOP 4: Laboratorijski reagenti in material za celične kulture</t>
  </si>
  <si>
    <t>Gojišče za celične kulture 500 ml (ADVANCED D-MEM ali enakovredno )</t>
  </si>
  <si>
    <t>SKLOP 5: Reagenti in material za pripravo in analizo vzorcev za PCR</t>
  </si>
  <si>
    <t>SKLOP 6: Laboratorijski reagenti in material za pripravo za sekvenciranje na aparaturah Applied Biosystems</t>
  </si>
  <si>
    <t>PUFER ZA SEKVENIRANJE VZORCEV (BIGDYE TERMINATOR V1.1/3.1.)</t>
  </si>
  <si>
    <t>Mikroplošče z  96 vdolbinicami iz polipropilena za PCR (angl. 96 WELL Polypropylene Microplates for PCR, kompatibilne s Seq studio sekvenatorjem)</t>
  </si>
  <si>
    <t>SKLOP 7: Laboratorijski reagenti splošno (KE, BK, OK)</t>
  </si>
  <si>
    <t>SKLOP 8: Laboratorijski potrošni material in reagenti za mikroskopijo</t>
  </si>
  <si>
    <t>Škatle za shranjevanje mikroskopskih preparatov, za 50 preparatov (50 stekelc, 76x26), lesene</t>
  </si>
  <si>
    <t>SKLOP 9: Nastavki za avtomatske pipete</t>
  </si>
  <si>
    <t xml:space="preserve">Nastavki za avtomatske pipete, kompatibilni s pipetami Thermo scientificTransferpette®S, sterilni, s filtrom-NIZEK, predpakirani, 2-20 μL </t>
  </si>
  <si>
    <t>Nastavki za avtomatske pipete, kompatibilni s pipetami Thermo scientificc Transferpette®S, sterilni, daljši, s filtrom, predpakirani, 0,5-10 ul</t>
  </si>
  <si>
    <t xml:space="preserve">Racks filter tipsi, kompatibilni s pipetami Thermo scientific Transferpette®S, sterilni, daljši, s filtrom, predpakirani, 50-1000 μL, kompatibilnimi s škatlicami Brand </t>
  </si>
  <si>
    <t>Racks filter tips, kompatibilni s pipetami Thermo scientificTransferpette®S, STERILNI, daljši, s filtrom, predpakirani, 5-200 μL, kompatibilnimi s škatlicami Brand (TIPBOX)</t>
  </si>
  <si>
    <t>Racks filter tips, kompatibilni s pipetami Thermo scientificTransferpette®S, sterilni, s filtrom, predpakirani, 2-20 μL  kompatibilnimi s škatlicami Brand (TIPBOX)</t>
  </si>
  <si>
    <t>Racks filter tips, kompatibilni s pipetami Thermo scientificc Transferpette®S, sterilni, daljši, s filtrom, predpakirani, 0,5-10 ul, kompatibilnimi s škatlicami Brand (TIPBOX)</t>
  </si>
  <si>
    <t>SKLOP 10: Tekstil in higiena</t>
  </si>
  <si>
    <t>SKLOP 11: Medicinski material</t>
  </si>
  <si>
    <t>SKLOP 12: Potrošni material za simulatorje</t>
  </si>
  <si>
    <t>SKLOP 13: Laboratorijski reagenti in material za pripravo za sekvenciranje na aparaturah Oxford Nanopore</t>
  </si>
  <si>
    <t>SKUPNA VREDNOST ZA SKLOP 13:</t>
  </si>
  <si>
    <t>M1378-00</t>
  </si>
  <si>
    <t>13-3396-02P</t>
  </si>
  <si>
    <t>SKUPNA VREDNOST ZA SKLOP 14:</t>
  </si>
  <si>
    <t>SKLOP 14: Medicinska biokemija</t>
  </si>
  <si>
    <t>400 testov/paket</t>
  </si>
  <si>
    <t>100 testov/paket</t>
  </si>
  <si>
    <t>200 testov/paket</t>
  </si>
  <si>
    <t>1 test/paket</t>
  </si>
  <si>
    <t>12 kos/paket</t>
  </si>
  <si>
    <t>3 kos/paket</t>
  </si>
  <si>
    <t>4 kos/paket</t>
  </si>
  <si>
    <t>MERILO C: Skupna vrednost</t>
  </si>
  <si>
    <t>MERILO P: Popust</t>
  </si>
  <si>
    <t>Popust na redni veleprodajni cenik ponudnika, veljaven na dan naročila:</t>
  </si>
  <si>
    <t>5000 kos/paket</t>
  </si>
  <si>
    <t>5 kos/paket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</si>
</sst>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font>
      <sz val="11"/>
      <color theme="1"/>
      <name val="Calibri"/>
      <family val="2"/>
      <charset val="238"/>
      <scheme val="minor"/>
    </font>
    <font>
      <sz val="10"/>
      <name val="Arial"/>
      <family val="2"/>
      <charset val="238"/>
    </font>
    <font>
      <sz val="10"/>
      <name val="Tahoma"/>
      <family val="2"/>
    </font>
    <font>
      <b/>
      <sz val="26"/>
      <name val="Tahoma"/>
      <family val="2"/>
    </font>
    <font>
      <sz val="10"/>
      <name val="Arial"/>
      <family val="2"/>
      <charset val="238"/>
    </font>
    <font>
      <b/>
      <sz val="11"/>
      <name val="Arial"/>
      <family val="2"/>
      <charset val="238"/>
    </font>
    <font>
      <sz val="11"/>
      <color indexed="8"/>
      <name val="Calibri"/>
      <family val="2"/>
      <charset val="238"/>
    </font>
    <font>
      <sz val="10"/>
      <color theme="1"/>
      <name val="Arial"/>
      <family val="2"/>
      <charset val="238"/>
    </font>
    <font>
      <b/>
      <sz val="10"/>
      <color theme="1"/>
      <name val="Arial"/>
      <family val="2"/>
      <charset val="238"/>
    </font>
    <font>
      <sz val="11"/>
      <color theme="1"/>
      <name val="Arial"/>
      <family val="2"/>
      <charset val="238"/>
    </font>
    <font>
      <b/>
      <sz val="12"/>
      <color theme="1"/>
      <name val="Arial"/>
      <family val="2"/>
      <charset val="238"/>
    </font>
    <font>
      <sz val="12"/>
      <color theme="1"/>
      <name val="Arial"/>
      <family val="2"/>
      <charset val="238"/>
    </font>
    <font>
      <sz val="10"/>
      <color rgb="FF000000"/>
      <name val="Arial"/>
      <family val="2"/>
      <charset val="238"/>
    </font>
    <font>
      <sz val="10"/>
      <color rgb="FF000000"/>
      <name val="Arial Narrow"/>
      <family val="2"/>
      <charset val="238"/>
    </font>
    <font>
      <sz val="10"/>
      <color theme="1"/>
      <name val="Arial Narrow"/>
      <family val="2"/>
      <charset val="238"/>
    </font>
    <font>
      <sz val="11"/>
      <color theme="1"/>
      <name val="Arial Narrow"/>
      <family val="2"/>
      <charset val="238"/>
    </font>
    <font>
      <b/>
      <sz val="12"/>
      <color theme="1"/>
      <name val="Arial Narrow"/>
      <family val="2"/>
      <charset val="238"/>
    </font>
    <font>
      <sz val="12"/>
      <color theme="1"/>
      <name val="Arial Narrow"/>
      <family val="2"/>
      <charset val="238"/>
    </font>
    <font>
      <b/>
      <sz val="11"/>
      <color theme="1"/>
      <name val="Arial Narrow"/>
      <family val="2"/>
      <charset val="238"/>
    </font>
    <font>
      <b/>
      <sz val="10"/>
      <color theme="1"/>
      <name val="Arial Narrow"/>
      <family val="2"/>
      <charset val="238"/>
    </font>
    <font>
      <b/>
      <sz val="10"/>
      <name val="Arial Narrow"/>
      <family val="2"/>
      <charset val="238"/>
    </font>
    <font>
      <sz val="11"/>
      <name val="Arial"/>
      <family val="2"/>
      <charset val="238"/>
    </font>
    <font>
      <sz val="11"/>
      <color indexed="8"/>
      <name val="Arial Narrow"/>
      <family val="2"/>
      <charset val="238"/>
    </font>
    <font>
      <b/>
      <sz val="11"/>
      <name val="Arial Narrow"/>
      <family val="2"/>
      <charset val="238"/>
    </font>
    <font>
      <sz val="11"/>
      <name val="Arial Narrow"/>
      <family val="2"/>
      <charset val="238"/>
    </font>
    <font>
      <sz val="11"/>
      <name val="Calibri"/>
      <family val="2"/>
      <charset val="238"/>
      <scheme val="minor"/>
    </font>
    <font>
      <sz val="10"/>
      <name val="Arial Narrow"/>
      <family val="2"/>
      <charset val="238"/>
    </font>
    <font>
      <sz val="12"/>
      <name val="Arial Narrow"/>
      <family val="2"/>
      <charset val="238"/>
    </font>
    <font>
      <b/>
      <sz val="12"/>
      <name val="Arial Narrow"/>
      <family val="2"/>
      <charset val="238"/>
    </font>
    <font>
      <sz val="11"/>
      <color theme="1"/>
      <name val="Arial Narrow"/>
    </font>
    <font>
      <b/>
      <sz val="11"/>
      <color theme="1"/>
      <name val="Arial Narrow"/>
    </font>
    <font>
      <sz val="11"/>
      <color rgb="FF000000"/>
      <name val="Arial Narrow"/>
      <family val="2"/>
      <charset val="238"/>
    </font>
    <font>
      <b/>
      <sz val="12"/>
      <color rgb="FFFF0000"/>
      <name val="Arial Narrow"/>
      <family val="2"/>
      <charset val="238"/>
    </font>
    <font>
      <sz val="11"/>
      <name val="Arial Narrow"/>
    </font>
    <font>
      <b/>
      <sz val="11"/>
      <name val="Arial Narrow"/>
    </font>
    <font>
      <b/>
      <sz val="12"/>
      <color rgb="FF000000"/>
      <name val="Arial Narrow"/>
      <family val="2"/>
      <charset val="238"/>
    </font>
    <font>
      <sz val="12"/>
      <name val="Arial"/>
      <family val="2"/>
      <charset val="238"/>
    </font>
    <font>
      <b/>
      <sz val="12"/>
      <name val="Arial"/>
      <family val="2"/>
      <charset val="238"/>
    </font>
    <font>
      <strike/>
      <sz val="11"/>
      <name val="Arial Narrow"/>
      <family val="2"/>
      <charset val="238"/>
    </font>
    <font>
      <sz val="11"/>
      <name val="Calibri"/>
      <family val="2"/>
      <charset val="238"/>
    </font>
    <font>
      <sz val="11"/>
      <name val="HelveticaNeue"/>
      <family val="2"/>
      <charset val="1"/>
    </font>
    <font>
      <sz val="11"/>
      <name val="Arial Narrow"/>
      <family val="2"/>
    </font>
    <font>
      <sz val="11"/>
      <color rgb="FF000000"/>
      <name val="Aptos Narrow"/>
    </font>
    <font>
      <b/>
      <sz val="10"/>
      <name val="Arial"/>
      <family val="2"/>
      <charset val="238"/>
    </font>
    <font>
      <sz val="11"/>
      <color rgb="FF53565A"/>
      <name val="Arial Narrow"/>
      <family val="2"/>
      <charset val="238"/>
    </font>
    <font>
      <i/>
      <sz val="11"/>
      <color theme="1"/>
      <name val="Arial Narrow"/>
      <family val="2"/>
      <charset val="238"/>
    </font>
  </fonts>
  <fills count="9">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00B0F0"/>
        <bgColor indexed="64"/>
      </patternFill>
    </fill>
    <fill>
      <patternFill patternType="solid">
        <fgColor theme="0"/>
        <bgColor indexed="64"/>
      </patternFill>
    </fill>
    <fill>
      <patternFill patternType="solid">
        <fgColor rgb="FFFFFFFF"/>
        <bgColor indexed="64"/>
      </patternFill>
    </fill>
    <fill>
      <patternFill patternType="solid">
        <fgColor theme="9" tint="0.59999389629810485"/>
        <bgColor indexed="64"/>
      </patternFill>
    </fill>
  </fills>
  <borders count="8">
    <border>
      <left/>
      <right/>
      <top/>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bottom style="hair">
        <color auto="1"/>
      </bottom>
      <diagonal/>
    </border>
    <border>
      <left/>
      <right/>
      <top/>
      <bottom style="hair">
        <color auto="1"/>
      </bottom>
      <diagonal/>
    </border>
    <border>
      <left style="hair">
        <color auto="1"/>
      </left>
      <right style="hair">
        <color auto="1"/>
      </right>
      <top/>
      <bottom/>
      <diagonal/>
    </border>
    <border>
      <left style="hair">
        <color auto="1"/>
      </left>
      <right/>
      <top/>
      <bottom style="hair">
        <color auto="1"/>
      </bottom>
      <diagonal/>
    </border>
  </borders>
  <cellStyleXfs count="9">
    <xf numFmtId="0" fontId="0" fillId="0" borderId="0"/>
    <xf numFmtId="0" fontId="6" fillId="0" borderId="0"/>
    <xf numFmtId="0" fontId="1" fillId="0" borderId="0"/>
    <xf numFmtId="0" fontId="4" fillId="0" borderId="0"/>
    <xf numFmtId="0" fontId="1" fillId="0" borderId="0"/>
    <xf numFmtId="0" fontId="3" fillId="2" borderId="0">
      <alignment horizontal="center" wrapText="1"/>
    </xf>
    <xf numFmtId="0" fontId="2" fillId="2" borderId="0">
      <alignment horizontal="center" vertical="center" wrapText="1"/>
    </xf>
    <xf numFmtId="0" fontId="6" fillId="0" borderId="0"/>
    <xf numFmtId="0" fontId="6" fillId="0" borderId="0"/>
  </cellStyleXfs>
  <cellXfs count="399">
    <xf numFmtId="0" fontId="0" fillId="0" borderId="0" xfId="0"/>
    <xf numFmtId="0" fontId="0" fillId="0" borderId="0" xfId="0" applyAlignment="1">
      <alignment horizontal="center"/>
    </xf>
    <xf numFmtId="0" fontId="5" fillId="0" borderId="0" xfId="0" applyFont="1" applyAlignment="1">
      <alignment horizontal="left"/>
    </xf>
    <xf numFmtId="0" fontId="7" fillId="0" borderId="0" xfId="0" applyFont="1" applyAlignment="1">
      <alignment wrapText="1"/>
    </xf>
    <xf numFmtId="0" fontId="8" fillId="0" borderId="0" xfId="0" applyFont="1" applyAlignment="1">
      <alignment horizontal="left"/>
    </xf>
    <xf numFmtId="4" fontId="7" fillId="0" borderId="0" xfId="0" applyNumberFormat="1" applyFont="1" applyAlignment="1">
      <alignment horizontal="right"/>
    </xf>
    <xf numFmtId="0" fontId="7" fillId="0" borderId="0" xfId="0" applyFont="1" applyAlignment="1">
      <alignment horizontal="center" vertical="center"/>
    </xf>
    <xf numFmtId="0" fontId="9" fillId="0" borderId="0" xfId="0" applyFont="1" applyAlignment="1">
      <alignment horizontal="center" vertical="center"/>
    </xf>
    <xf numFmtId="0" fontId="9" fillId="0" borderId="0" xfId="0" applyFont="1"/>
    <xf numFmtId="0" fontId="9" fillId="0" borderId="0" xfId="0" applyFont="1" applyAlignment="1">
      <alignment horizontal="center"/>
    </xf>
    <xf numFmtId="0" fontId="10" fillId="0" borderId="0" xfId="0" applyFont="1"/>
    <xf numFmtId="0" fontId="11" fillId="0" borderId="0" xfId="0" applyFont="1" applyAlignment="1">
      <alignment horizontal="center" vertical="center"/>
    </xf>
    <xf numFmtId="0" fontId="11" fillId="0" borderId="0" xfId="0" applyFont="1"/>
    <xf numFmtId="0" fontId="6" fillId="0" borderId="0" xfId="1"/>
    <xf numFmtId="0" fontId="6" fillId="0" borderId="0" xfId="1" applyAlignment="1">
      <alignment horizontal="center"/>
    </xf>
    <xf numFmtId="0" fontId="6" fillId="0" borderId="0" xfId="1" applyAlignment="1">
      <alignment horizontal="left"/>
    </xf>
    <xf numFmtId="0" fontId="0" fillId="0" borderId="0" xfId="0" applyAlignment="1">
      <alignment horizontal="center" vertical="center"/>
    </xf>
    <xf numFmtId="0" fontId="12" fillId="0" borderId="0" xfId="0" applyFont="1" applyAlignment="1">
      <alignment horizontal="left" vertical="center" indent="15"/>
    </xf>
    <xf numFmtId="0" fontId="12" fillId="0" borderId="0" xfId="0" applyFont="1" applyAlignment="1">
      <alignment vertical="center"/>
    </xf>
    <xf numFmtId="0" fontId="7" fillId="0" borderId="0" xfId="0" applyFont="1"/>
    <xf numFmtId="0" fontId="7" fillId="0" borderId="0" xfId="0" applyFont="1" applyAlignment="1">
      <alignment horizontal="center"/>
    </xf>
    <xf numFmtId="0" fontId="7" fillId="0" borderId="0" xfId="0" applyFont="1" applyAlignment="1">
      <alignment horizontal="right"/>
    </xf>
    <xf numFmtId="0" fontId="8" fillId="0" borderId="0" xfId="0" applyFont="1" applyAlignment="1">
      <alignment horizontal="center"/>
    </xf>
    <xf numFmtId="0" fontId="13" fillId="0" borderId="0" xfId="0" applyFont="1" applyAlignment="1">
      <alignment vertical="center"/>
    </xf>
    <xf numFmtId="0" fontId="15" fillId="0" borderId="0" xfId="0" applyFont="1"/>
    <xf numFmtId="0" fontId="16" fillId="0" borderId="0" xfId="0" applyFont="1"/>
    <xf numFmtId="0" fontId="15" fillId="0" borderId="0" xfId="0" applyFont="1" applyAlignment="1">
      <alignment horizontal="left" wrapText="1"/>
    </xf>
    <xf numFmtId="0" fontId="17" fillId="0" borderId="0" xfId="0" applyFont="1" applyAlignment="1">
      <alignment horizontal="center" vertical="center"/>
    </xf>
    <xf numFmtId="4" fontId="14" fillId="0" borderId="0" xfId="0" applyNumberFormat="1"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xf>
    <xf numFmtId="4" fontId="17" fillId="0" borderId="0" xfId="0" applyNumberFormat="1" applyFont="1" applyAlignment="1">
      <alignment horizontal="center"/>
    </xf>
    <xf numFmtId="0" fontId="17" fillId="0" borderId="0" xfId="0" applyFont="1" applyAlignment="1">
      <alignment horizontal="center"/>
    </xf>
    <xf numFmtId="0" fontId="17" fillId="0" borderId="0" xfId="0" applyFont="1"/>
    <xf numFmtId="0" fontId="16" fillId="0" borderId="0" xfId="0" applyFont="1" applyAlignment="1">
      <alignment horizontal="left" wrapText="1"/>
    </xf>
    <xf numFmtId="4" fontId="15" fillId="0" borderId="0" xfId="0" applyNumberFormat="1" applyFont="1" applyAlignment="1">
      <alignment horizontal="center"/>
    </xf>
    <xf numFmtId="0" fontId="14" fillId="0" borderId="0" xfId="0" applyFont="1" applyAlignment="1">
      <alignment horizontal="left" wrapText="1"/>
    </xf>
    <xf numFmtId="0" fontId="19" fillId="0" borderId="0" xfId="0" applyFont="1" applyAlignment="1">
      <alignment horizontal="left"/>
    </xf>
    <xf numFmtId="0" fontId="19" fillId="0" borderId="0" xfId="0" applyFont="1" applyAlignment="1">
      <alignment horizontal="center"/>
    </xf>
    <xf numFmtId="4" fontId="14" fillId="0" borderId="0" xfId="0" applyNumberFormat="1" applyFont="1" applyAlignment="1">
      <alignment horizontal="center"/>
    </xf>
    <xf numFmtId="0" fontId="14" fillId="0" borderId="0" xfId="0" applyFont="1" applyAlignment="1">
      <alignment horizontal="center" vertical="center"/>
    </xf>
    <xf numFmtId="0" fontId="16" fillId="0" borderId="0" xfId="0" applyFont="1" applyAlignment="1">
      <alignment horizontal="left"/>
    </xf>
    <xf numFmtId="0" fontId="15" fillId="3" borderId="1" xfId="0" applyFont="1" applyFill="1" applyBorder="1" applyAlignment="1">
      <alignment horizontal="center" vertical="center"/>
    </xf>
    <xf numFmtId="0" fontId="15" fillId="0" borderId="1" xfId="0" applyFont="1" applyBorder="1" applyAlignment="1">
      <alignment horizontal="center" vertical="center"/>
    </xf>
    <xf numFmtId="0" fontId="13" fillId="0" borderId="0" xfId="0" applyFont="1" applyAlignment="1">
      <alignment horizontal="left" vertical="center"/>
    </xf>
    <xf numFmtId="0" fontId="0" fillId="0" borderId="0" xfId="0" applyAlignment="1">
      <alignment horizontal="left"/>
    </xf>
    <xf numFmtId="0" fontId="0" fillId="0" borderId="0" xfId="0" applyAlignment="1">
      <alignment horizontal="left" vertical="center"/>
    </xf>
    <xf numFmtId="1" fontId="7" fillId="0" borderId="0" xfId="0" applyNumberFormat="1" applyFont="1" applyAlignment="1">
      <alignment horizontal="center" vertical="center"/>
    </xf>
    <xf numFmtId="1" fontId="14" fillId="0" borderId="0" xfId="0" applyNumberFormat="1" applyFont="1" applyAlignment="1">
      <alignment horizontal="center" vertical="center"/>
    </xf>
    <xf numFmtId="1" fontId="17" fillId="0" borderId="0" xfId="0" applyNumberFormat="1" applyFont="1" applyAlignment="1">
      <alignment horizontal="center"/>
    </xf>
    <xf numFmtId="1" fontId="11" fillId="0" borderId="0" xfId="0" applyNumberFormat="1" applyFont="1" applyAlignment="1">
      <alignment horizontal="center" vertical="center"/>
    </xf>
    <xf numFmtId="1" fontId="19" fillId="0" borderId="0" xfId="0" applyNumberFormat="1" applyFont="1" applyAlignment="1">
      <alignment horizontal="center"/>
    </xf>
    <xf numFmtId="1" fontId="6" fillId="0" borderId="0" xfId="1" applyNumberFormat="1" applyAlignment="1">
      <alignment horizontal="center"/>
    </xf>
    <xf numFmtId="1" fontId="8" fillId="0" borderId="0" xfId="0" applyNumberFormat="1" applyFont="1" applyAlignment="1">
      <alignment horizontal="center"/>
    </xf>
    <xf numFmtId="1" fontId="0" fillId="0" borderId="0" xfId="0" applyNumberFormat="1" applyAlignment="1">
      <alignment horizontal="center" vertical="center"/>
    </xf>
    <xf numFmtId="4" fontId="15" fillId="0" borderId="1" xfId="0" applyNumberFormat="1" applyFont="1" applyBorder="1" applyAlignment="1">
      <alignment horizontal="center" vertical="center"/>
    </xf>
    <xf numFmtId="4" fontId="15" fillId="3" borderId="1" xfId="0" applyNumberFormat="1" applyFont="1" applyFill="1" applyBorder="1" applyAlignment="1">
      <alignment horizontal="center" vertical="center"/>
    </xf>
    <xf numFmtId="0" fontId="15" fillId="0" borderId="0" xfId="0" applyFont="1" applyAlignment="1">
      <alignment vertical="center"/>
    </xf>
    <xf numFmtId="4" fontId="15" fillId="0" borderId="0" xfId="0" applyNumberFormat="1" applyFont="1" applyAlignment="1">
      <alignment horizontal="center" vertical="center"/>
    </xf>
    <xf numFmtId="0" fontId="15" fillId="0" borderId="1" xfId="0" applyFont="1" applyBorder="1" applyAlignment="1">
      <alignment horizontal="left" vertical="center" wrapText="1"/>
    </xf>
    <xf numFmtId="1" fontId="15" fillId="0" borderId="1" xfId="0" applyNumberFormat="1" applyFont="1" applyBorder="1" applyAlignment="1">
      <alignment horizontal="center" vertical="center"/>
    </xf>
    <xf numFmtId="0" fontId="14" fillId="0" borderId="0" xfId="0" applyFont="1" applyAlignment="1">
      <alignment horizontal="center"/>
    </xf>
    <xf numFmtId="0" fontId="12" fillId="0" borderId="0" xfId="0" applyFont="1" applyAlignment="1">
      <alignment horizontal="center" vertical="center"/>
    </xf>
    <xf numFmtId="0" fontId="10" fillId="0" borderId="0" xfId="0" applyFont="1" applyAlignment="1">
      <alignment horizontal="center"/>
    </xf>
    <xf numFmtId="0" fontId="16" fillId="0" borderId="0" xfId="0" applyFont="1" applyAlignment="1">
      <alignment horizontal="center" wrapText="1"/>
    </xf>
    <xf numFmtId="0" fontId="15" fillId="0" borderId="1" xfId="0" applyFont="1" applyBorder="1" applyAlignment="1">
      <alignment horizontal="center" vertical="center" wrapText="1"/>
    </xf>
    <xf numFmtId="0" fontId="5" fillId="0" borderId="0" xfId="0" applyFont="1" applyAlignment="1">
      <alignment horizontal="center"/>
    </xf>
    <xf numFmtId="0" fontId="7" fillId="0" borderId="0" xfId="0" applyFont="1" applyAlignment="1">
      <alignment horizontal="center" wrapText="1"/>
    </xf>
    <xf numFmtId="0" fontId="13" fillId="0" borderId="0" xfId="0" applyFont="1" applyAlignment="1">
      <alignment horizontal="center" vertical="center"/>
    </xf>
    <xf numFmtId="0" fontId="11" fillId="0" borderId="0" xfId="0" applyFont="1" applyAlignment="1">
      <alignment horizontal="center"/>
    </xf>
    <xf numFmtId="4" fontId="7" fillId="0" borderId="0" xfId="0" applyNumberFormat="1" applyFont="1" applyAlignment="1">
      <alignment horizontal="center"/>
    </xf>
    <xf numFmtId="0" fontId="17" fillId="0" borderId="0" xfId="0" applyFont="1" applyAlignment="1">
      <alignment horizontal="center" wrapText="1"/>
    </xf>
    <xf numFmtId="0" fontId="21" fillId="0" borderId="0" xfId="0" applyFont="1" applyAlignment="1">
      <alignment horizontal="center"/>
    </xf>
    <xf numFmtId="0" fontId="15" fillId="0" borderId="0" xfId="0" applyFont="1" applyAlignment="1">
      <alignment vertical="center" wrapText="1"/>
    </xf>
    <xf numFmtId="0" fontId="16" fillId="0" borderId="0" xfId="0" applyFont="1" applyAlignment="1">
      <alignment horizontal="center"/>
    </xf>
    <xf numFmtId="4" fontId="18" fillId="4" borderId="1" xfId="0" applyNumberFormat="1" applyFont="1" applyFill="1" applyBorder="1" applyAlignment="1">
      <alignment horizontal="center"/>
    </xf>
    <xf numFmtId="0" fontId="14" fillId="0" borderId="0" xfId="0" applyFont="1" applyAlignment="1">
      <alignment horizontal="right"/>
    </xf>
    <xf numFmtId="0" fontId="24" fillId="0" borderId="0" xfId="0" applyFont="1" applyAlignment="1">
      <alignment horizontal="center"/>
    </xf>
    <xf numFmtId="0" fontId="14" fillId="0" borderId="0" xfId="0" applyFont="1" applyAlignment="1">
      <alignment wrapText="1"/>
    </xf>
    <xf numFmtId="4" fontId="14" fillId="0" borderId="0" xfId="0" applyNumberFormat="1" applyFont="1" applyAlignment="1">
      <alignment horizontal="right"/>
    </xf>
    <xf numFmtId="0" fontId="15" fillId="0" borderId="0" xfId="0" applyFont="1" applyAlignment="1">
      <alignment horizontal="left"/>
    </xf>
    <xf numFmtId="0" fontId="15" fillId="5" borderId="1" xfId="0" applyFont="1" applyFill="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left" vertical="center" wrapText="1"/>
    </xf>
    <xf numFmtId="0" fontId="24" fillId="0" borderId="0" xfId="0" applyFont="1" applyAlignment="1">
      <alignment vertical="center"/>
    </xf>
    <xf numFmtId="4" fontId="24" fillId="3" borderId="1" xfId="0" applyNumberFormat="1" applyFont="1" applyFill="1" applyBorder="1" applyAlignment="1">
      <alignment horizontal="center" vertical="center"/>
    </xf>
    <xf numFmtId="0" fontId="24" fillId="3" borderId="1" xfId="0" applyFont="1" applyFill="1" applyBorder="1" applyAlignment="1">
      <alignment horizontal="center" vertical="center"/>
    </xf>
    <xf numFmtId="0" fontId="24" fillId="0" borderId="0" xfId="0" applyFont="1"/>
    <xf numFmtId="1" fontId="24" fillId="0" borderId="0" xfId="0" applyNumberFormat="1" applyFont="1" applyAlignment="1">
      <alignment horizontal="center" vertical="center"/>
    </xf>
    <xf numFmtId="0" fontId="24" fillId="0" borderId="0" xfId="0" applyFont="1" applyAlignment="1">
      <alignment horizontal="left"/>
    </xf>
    <xf numFmtId="4" fontId="24" fillId="0" borderId="0" xfId="0" applyNumberFormat="1" applyFont="1" applyAlignment="1">
      <alignment horizontal="center"/>
    </xf>
    <xf numFmtId="4" fontId="24" fillId="5" borderId="1" xfId="0" applyNumberFormat="1" applyFont="1" applyFill="1" applyBorder="1" applyAlignment="1">
      <alignment horizontal="center"/>
    </xf>
    <xf numFmtId="4" fontId="24" fillId="5" borderId="1" xfId="0" applyNumberFormat="1" applyFont="1" applyFill="1" applyBorder="1" applyAlignment="1">
      <alignment horizontal="center" wrapText="1"/>
    </xf>
    <xf numFmtId="1" fontId="24" fillId="5" borderId="1" xfId="0" applyNumberFormat="1" applyFont="1" applyFill="1" applyBorder="1" applyAlignment="1">
      <alignment horizontal="center"/>
    </xf>
    <xf numFmtId="0" fontId="24" fillId="5" borderId="1" xfId="0" applyFont="1" applyFill="1" applyBorder="1" applyAlignment="1">
      <alignment horizontal="center" wrapText="1"/>
    </xf>
    <xf numFmtId="0" fontId="24" fillId="5" borderId="1" xfId="0" applyFont="1" applyFill="1" applyBorder="1" applyAlignment="1">
      <alignment horizontal="center"/>
    </xf>
    <xf numFmtId="0" fontId="24" fillId="5" borderId="1" xfId="0" applyFont="1" applyFill="1" applyBorder="1" applyAlignment="1">
      <alignment wrapText="1"/>
    </xf>
    <xf numFmtId="0" fontId="24" fillId="5" borderId="1" xfId="0" applyFont="1" applyFill="1" applyBorder="1" applyAlignment="1">
      <alignment horizontal="left" wrapText="1"/>
    </xf>
    <xf numFmtId="4" fontId="26" fillId="0" borderId="0" xfId="0" applyNumberFormat="1" applyFont="1" applyAlignment="1">
      <alignment horizontal="center"/>
    </xf>
    <xf numFmtId="1" fontId="20" fillId="0" borderId="0" xfId="0" applyNumberFormat="1" applyFont="1" applyAlignment="1">
      <alignment horizontal="center"/>
    </xf>
    <xf numFmtId="0" fontId="26" fillId="0" borderId="0" xfId="0" applyFont="1" applyAlignment="1">
      <alignment horizontal="center" wrapText="1"/>
    </xf>
    <xf numFmtId="0" fontId="26" fillId="0" borderId="0" xfId="0" applyFont="1" applyAlignment="1">
      <alignment horizontal="left" wrapText="1"/>
    </xf>
    <xf numFmtId="0" fontId="27" fillId="0" borderId="0" xfId="0" applyFont="1" applyAlignment="1">
      <alignment horizontal="center"/>
    </xf>
    <xf numFmtId="1" fontId="27" fillId="0" borderId="0" xfId="0" applyNumberFormat="1" applyFont="1" applyAlignment="1">
      <alignment horizontal="center"/>
    </xf>
    <xf numFmtId="0" fontId="28" fillId="0" borderId="0" xfId="0" applyFont="1" applyAlignment="1">
      <alignment horizontal="center" wrapText="1"/>
    </xf>
    <xf numFmtId="0" fontId="28" fillId="0" borderId="0" xfId="0" applyFont="1" applyAlignment="1">
      <alignment horizontal="left" wrapText="1"/>
    </xf>
    <xf numFmtId="0" fontId="28" fillId="0" borderId="0" xfId="0" applyFont="1" applyAlignment="1">
      <alignment horizontal="left"/>
    </xf>
    <xf numFmtId="0" fontId="28" fillId="0" borderId="0" xfId="0" applyFont="1" applyAlignment="1">
      <alignment horizontal="center"/>
    </xf>
    <xf numFmtId="0" fontId="28" fillId="0" borderId="0" xfId="0" applyFont="1"/>
    <xf numFmtId="0" fontId="24" fillId="0" borderId="0" xfId="0" applyFont="1" applyAlignment="1">
      <alignment horizontal="center" wrapText="1"/>
    </xf>
    <xf numFmtId="0" fontId="27" fillId="0" borderId="0" xfId="0" applyFont="1"/>
    <xf numFmtId="0" fontId="28" fillId="0" borderId="0" xfId="0" applyFont="1" applyAlignment="1">
      <alignment horizontal="center" vertical="center"/>
    </xf>
    <xf numFmtId="0" fontId="26" fillId="0" borderId="0" xfId="0" applyFont="1" applyAlignment="1">
      <alignment horizontal="center"/>
    </xf>
    <xf numFmtId="0" fontId="26" fillId="0" borderId="0" xfId="0" applyFont="1" applyAlignment="1">
      <alignment horizontal="center" vertical="center"/>
    </xf>
    <xf numFmtId="0" fontId="23" fillId="0" borderId="0" xfId="0" applyFont="1" applyAlignment="1">
      <alignment horizontal="center" vertical="center"/>
    </xf>
    <xf numFmtId="0" fontId="26" fillId="0" borderId="0" xfId="0" applyFont="1" applyAlignment="1">
      <alignment wrapText="1"/>
    </xf>
    <xf numFmtId="4" fontId="27" fillId="0" borderId="0" xfId="0" applyNumberFormat="1" applyFont="1" applyAlignment="1">
      <alignment horizontal="center"/>
    </xf>
    <xf numFmtId="0" fontId="27" fillId="0" borderId="0" xfId="0" applyFont="1" applyAlignment="1">
      <alignment horizontal="center" vertical="center"/>
    </xf>
    <xf numFmtId="0" fontId="26" fillId="0" borderId="0" xfId="0" applyFont="1" applyAlignment="1">
      <alignment horizontal="right"/>
    </xf>
    <xf numFmtId="0" fontId="32" fillId="0" borderId="0" xfId="0" applyFont="1" applyAlignment="1">
      <alignment horizontal="left" wrapText="1"/>
    </xf>
    <xf numFmtId="0" fontId="29" fillId="0" borderId="0" xfId="0" applyFont="1"/>
    <xf numFmtId="0" fontId="33" fillId="0" borderId="0" xfId="0" applyFont="1"/>
    <xf numFmtId="0" fontId="33" fillId="0" borderId="0" xfId="0" applyFont="1" applyAlignment="1">
      <alignment horizontal="center"/>
    </xf>
    <xf numFmtId="0" fontId="33" fillId="0" borderId="0" xfId="0" applyFont="1" applyAlignment="1">
      <alignment horizontal="center" wrapText="1"/>
    </xf>
    <xf numFmtId="1" fontId="33" fillId="0" borderId="0" xfId="0" applyNumberFormat="1"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34" fillId="0" borderId="0" xfId="0" applyFont="1" applyAlignment="1">
      <alignment horizontal="center" vertical="center"/>
    </xf>
    <xf numFmtId="0" fontId="33" fillId="0" borderId="0" xfId="0" applyFont="1" applyAlignment="1">
      <alignment horizontal="left" vertical="center"/>
    </xf>
    <xf numFmtId="0" fontId="33" fillId="0" borderId="0" xfId="0" applyFont="1" applyAlignment="1">
      <alignment horizontal="left"/>
    </xf>
    <xf numFmtId="4" fontId="0" fillId="0" borderId="0" xfId="0" applyNumberFormat="1"/>
    <xf numFmtId="0" fontId="24" fillId="5" borderId="4" xfId="0" applyFont="1" applyFill="1" applyBorder="1" applyAlignment="1">
      <alignment horizontal="center"/>
    </xf>
    <xf numFmtId="0" fontId="24" fillId="5" borderId="4" xfId="0" applyFont="1" applyFill="1" applyBorder="1" applyAlignment="1">
      <alignment wrapText="1"/>
    </xf>
    <xf numFmtId="0" fontId="24" fillId="5" borderId="4" xfId="0" applyFont="1" applyFill="1" applyBorder="1" applyAlignment="1">
      <alignment horizontal="center" wrapText="1"/>
    </xf>
    <xf numFmtId="1" fontId="24" fillId="5" borderId="4" xfId="0" applyNumberFormat="1" applyFont="1" applyFill="1" applyBorder="1" applyAlignment="1">
      <alignment horizontal="center"/>
    </xf>
    <xf numFmtId="0" fontId="30" fillId="4" borderId="1" xfId="0" applyFont="1" applyFill="1" applyBorder="1" applyAlignment="1">
      <alignment horizontal="right"/>
    </xf>
    <xf numFmtId="1" fontId="23" fillId="5" borderId="1" xfId="0" applyNumberFormat="1" applyFont="1" applyFill="1" applyBorder="1" applyAlignment="1">
      <alignment horizontal="center"/>
    </xf>
    <xf numFmtId="0" fontId="33" fillId="5" borderId="4" xfId="0" applyFont="1" applyFill="1" applyBorder="1" applyAlignment="1">
      <alignment wrapText="1"/>
    </xf>
    <xf numFmtId="0" fontId="33" fillId="5" borderId="4" xfId="0" applyFont="1" applyFill="1" applyBorder="1" applyAlignment="1">
      <alignment horizontal="center" wrapText="1"/>
    </xf>
    <xf numFmtId="0" fontId="15" fillId="0" borderId="0" xfId="0" applyFont="1" applyAlignment="1">
      <alignment horizontal="left"/>
    </xf>
    <xf numFmtId="0" fontId="15" fillId="0" borderId="0" xfId="0" applyFont="1" applyAlignment="1">
      <alignment horizontal="left" wrapText="1"/>
    </xf>
    <xf numFmtId="0" fontId="15" fillId="0" borderId="0" xfId="0" applyFont="1" applyAlignment="1">
      <alignment horizontal="left"/>
    </xf>
    <xf numFmtId="0" fontId="0" fillId="0" borderId="0" xfId="0" applyAlignment="1"/>
    <xf numFmtId="0" fontId="15" fillId="0" borderId="0" xfId="0" applyFont="1" applyAlignment="1">
      <alignment wrapText="1"/>
    </xf>
    <xf numFmtId="0" fontId="14" fillId="0" borderId="0" xfId="0" applyFont="1" applyAlignment="1">
      <alignment horizontal="center" wrapText="1"/>
    </xf>
    <xf numFmtId="0" fontId="15" fillId="0" borderId="0" xfId="0" applyFont="1" applyAlignment="1">
      <alignment horizontal="center" wrapText="1"/>
    </xf>
    <xf numFmtId="0" fontId="24" fillId="0" borderId="0" xfId="0" applyFont="1" applyAlignment="1">
      <alignment horizontal="left" wrapText="1"/>
    </xf>
    <xf numFmtId="0" fontId="18" fillId="4" borderId="1" xfId="0" applyFont="1" applyFill="1" applyBorder="1" applyAlignment="1">
      <alignment horizontal="right"/>
    </xf>
    <xf numFmtId="0" fontId="18" fillId="4" borderId="3" xfId="0" applyFont="1" applyFill="1" applyBorder="1" applyAlignment="1">
      <alignment horizontal="right"/>
    </xf>
    <xf numFmtId="0" fontId="15" fillId="0" borderId="0" xfId="0" applyFont="1" applyAlignment="1"/>
    <xf numFmtId="0" fontId="23" fillId="4" borderId="4" xfId="0" applyFont="1" applyFill="1" applyBorder="1" applyAlignment="1">
      <alignment horizontal="right"/>
    </xf>
    <xf numFmtId="0" fontId="14" fillId="0" borderId="0" xfId="0" applyFont="1" applyAlignment="1"/>
    <xf numFmtId="0" fontId="16" fillId="0" borderId="0" xfId="0" applyFont="1" applyAlignment="1">
      <alignment horizontal="right" vertical="center"/>
    </xf>
    <xf numFmtId="4" fontId="18" fillId="4" borderId="4" xfId="0" applyNumberFormat="1" applyFont="1" applyFill="1" applyBorder="1" applyAlignment="1">
      <alignment horizontal="center" vertical="center"/>
    </xf>
    <xf numFmtId="0" fontId="18" fillId="3" borderId="1" xfId="0" applyFont="1" applyFill="1" applyBorder="1" applyAlignment="1">
      <alignment horizontal="center" wrapText="1"/>
    </xf>
    <xf numFmtId="0" fontId="23" fillId="3" borderId="1" xfId="1" applyFont="1" applyFill="1" applyBorder="1" applyAlignment="1">
      <alignment horizontal="center" wrapText="1"/>
    </xf>
    <xf numFmtId="4" fontId="23" fillId="3" borderId="1" xfId="1" applyNumberFormat="1" applyFont="1" applyFill="1" applyBorder="1" applyAlignment="1">
      <alignment horizontal="center" wrapText="1"/>
    </xf>
    <xf numFmtId="0" fontId="24" fillId="0" borderId="1" xfId="0" applyFont="1" applyBorder="1" applyAlignment="1">
      <alignment horizontal="center" vertical="center"/>
    </xf>
    <xf numFmtId="1" fontId="24" fillId="0" borderId="1" xfId="0" applyNumberFormat="1" applyFont="1" applyBorder="1" applyAlignment="1">
      <alignment horizontal="center" vertical="center"/>
    </xf>
    <xf numFmtId="4" fontId="24" fillId="0" borderId="1" xfId="0" applyNumberFormat="1" applyFont="1" applyBorder="1" applyAlignment="1">
      <alignment horizontal="center" vertical="center"/>
    </xf>
    <xf numFmtId="0" fontId="24" fillId="0" borderId="1" xfId="0" applyFont="1" applyBorder="1" applyAlignment="1">
      <alignment wrapText="1" readingOrder="1"/>
    </xf>
    <xf numFmtId="0" fontId="24" fillId="0" borderId="1" xfId="0" applyFont="1" applyBorder="1" applyAlignment="1">
      <alignment wrapText="1"/>
    </xf>
    <xf numFmtId="0" fontId="24" fillId="0" borderId="1" xfId="7" applyFont="1" applyBorder="1" applyAlignment="1">
      <alignment horizontal="center" vertical="center" wrapText="1"/>
    </xf>
    <xf numFmtId="0" fontId="24" fillId="0" borderId="1" xfId="7" applyFont="1" applyBorder="1" applyAlignment="1">
      <alignment horizontal="center" vertical="center"/>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 xfId="0" applyFont="1" applyFill="1" applyBorder="1" applyAlignment="1">
      <alignment horizontal="center" vertical="center" wrapText="1"/>
    </xf>
    <xf numFmtId="1" fontId="24" fillId="0" borderId="1" xfId="0" applyNumberFormat="1" applyFont="1" applyFill="1" applyBorder="1" applyAlignment="1">
      <alignment horizontal="center" vertical="center"/>
    </xf>
    <xf numFmtId="4" fontId="24" fillId="0" borderId="1" xfId="0" applyNumberFormat="1" applyFont="1" applyFill="1" applyBorder="1" applyAlignment="1">
      <alignment horizontal="center" vertical="center"/>
    </xf>
    <xf numFmtId="0" fontId="24" fillId="0" borderId="0" xfId="0" applyFont="1" applyFill="1" applyAlignment="1">
      <alignment vertical="center"/>
    </xf>
    <xf numFmtId="0" fontId="24" fillId="5" borderId="1" xfId="0" applyFont="1" applyFill="1" applyBorder="1" applyAlignment="1">
      <alignment horizontal="center" vertical="center"/>
    </xf>
    <xf numFmtId="0" fontId="24" fillId="5" borderId="1" xfId="0" applyFont="1" applyFill="1" applyBorder="1" applyAlignment="1">
      <alignment wrapText="1" readingOrder="1"/>
    </xf>
    <xf numFmtId="0" fontId="24" fillId="5" borderId="1" xfId="0" applyFont="1" applyFill="1" applyBorder="1"/>
    <xf numFmtId="0" fontId="24" fillId="5" borderId="1" xfId="0" applyFont="1" applyFill="1" applyBorder="1" applyAlignment="1">
      <alignment horizontal="center" vertical="center" wrapText="1"/>
    </xf>
    <xf numFmtId="4" fontId="24" fillId="5" borderId="1" xfId="0" applyNumberFormat="1" applyFont="1" applyFill="1" applyBorder="1" applyAlignment="1">
      <alignment horizontal="center" vertical="center"/>
    </xf>
    <xf numFmtId="1" fontId="24" fillId="5" borderId="1" xfId="0" applyNumberFormat="1" applyFont="1" applyFill="1" applyBorder="1" applyAlignment="1">
      <alignment horizontal="center" vertical="center"/>
    </xf>
    <xf numFmtId="0" fontId="24" fillId="5" borderId="1" xfId="0" applyFont="1" applyFill="1" applyBorder="1" applyAlignment="1">
      <alignment readingOrder="1"/>
    </xf>
    <xf numFmtId="0" fontId="24" fillId="5" borderId="1" xfId="0" applyFont="1" applyFill="1" applyBorder="1" applyAlignment="1">
      <alignment horizontal="left" vertical="center" wrapText="1"/>
    </xf>
    <xf numFmtId="0" fontId="23" fillId="3" borderId="1" xfId="0" applyFont="1" applyFill="1" applyBorder="1" applyAlignment="1">
      <alignment horizontal="center" wrapText="1"/>
    </xf>
    <xf numFmtId="0" fontId="24" fillId="6" borderId="1" xfId="0" applyFont="1" applyFill="1" applyBorder="1" applyAlignment="1">
      <alignment horizontal="center" vertical="center"/>
    </xf>
    <xf numFmtId="0" fontId="24" fillId="6" borderId="1" xfId="0" applyFont="1" applyFill="1" applyBorder="1" applyAlignment="1">
      <alignment horizontal="center" vertical="center" wrapText="1"/>
    </xf>
    <xf numFmtId="1" fontId="24" fillId="6" borderId="1" xfId="0" applyNumberFormat="1" applyFont="1" applyFill="1" applyBorder="1" applyAlignment="1">
      <alignment horizontal="center" vertical="center"/>
    </xf>
    <xf numFmtId="0" fontId="24" fillId="6" borderId="1" xfId="0" applyFont="1" applyFill="1" applyBorder="1" applyAlignment="1">
      <alignment wrapText="1" readingOrder="1"/>
    </xf>
    <xf numFmtId="0" fontId="24" fillId="0" borderId="1" xfId="0" applyFont="1" applyBorder="1"/>
    <xf numFmtId="0" fontId="23" fillId="4" borderId="1" xfId="0" applyFont="1" applyFill="1" applyBorder="1" applyAlignment="1">
      <alignment horizontal="center" wrapText="1"/>
    </xf>
    <xf numFmtId="0" fontId="23" fillId="4" borderId="1" xfId="1" applyFont="1" applyFill="1" applyBorder="1" applyAlignment="1">
      <alignment horizontal="center" wrapText="1"/>
    </xf>
    <xf numFmtId="1" fontId="23" fillId="4" borderId="1" xfId="1" applyNumberFormat="1" applyFont="1" applyFill="1" applyBorder="1" applyAlignment="1">
      <alignment horizontal="center" wrapText="1"/>
    </xf>
    <xf numFmtId="0" fontId="18" fillId="4" borderId="1" xfId="0" applyFont="1" applyFill="1" applyBorder="1" applyAlignment="1">
      <alignment horizontal="center" wrapText="1"/>
    </xf>
    <xf numFmtId="4" fontId="18" fillId="4" borderId="4" xfId="0" applyNumberFormat="1" applyFont="1" applyFill="1" applyBorder="1" applyAlignment="1">
      <alignment horizontal="center"/>
    </xf>
    <xf numFmtId="0" fontId="18" fillId="4" borderId="4" xfId="0" applyFont="1" applyFill="1" applyBorder="1" applyAlignment="1">
      <alignment horizontal="right" vertical="center"/>
    </xf>
    <xf numFmtId="0" fontId="18" fillId="4" borderId="4" xfId="0" applyFont="1" applyFill="1" applyBorder="1" applyAlignment="1">
      <alignment horizontal="right"/>
    </xf>
    <xf numFmtId="1" fontId="24" fillId="0" borderId="1" xfId="0" applyNumberFormat="1" applyFont="1" applyBorder="1" applyAlignment="1">
      <alignment horizontal="center" vertical="center" wrapText="1"/>
    </xf>
    <xf numFmtId="0" fontId="24" fillId="3" borderId="1" xfId="0" applyFont="1" applyFill="1" applyBorder="1" applyAlignment="1">
      <alignment horizontal="center" vertical="center" wrapText="1"/>
    </xf>
    <xf numFmtId="4" fontId="24" fillId="3" borderId="1" xfId="0" applyNumberFormat="1" applyFont="1" applyFill="1" applyBorder="1" applyAlignment="1">
      <alignment horizontal="center" vertical="center" wrapText="1"/>
    </xf>
    <xf numFmtId="0" fontId="24" fillId="0" borderId="1" xfId="0" applyFont="1" applyBorder="1" applyAlignment="1">
      <alignment horizontal="center"/>
    </xf>
    <xf numFmtId="0" fontId="15" fillId="0" borderId="0" xfId="0" applyFont="1" applyFill="1" applyAlignment="1">
      <alignment vertical="center" wrapText="1"/>
    </xf>
    <xf numFmtId="1" fontId="24" fillId="0" borderId="1" xfId="0" applyNumberFormat="1" applyFont="1" applyFill="1" applyBorder="1" applyAlignment="1">
      <alignment horizontal="center" vertical="center" wrapText="1"/>
    </xf>
    <xf numFmtId="0" fontId="24" fillId="5" borderId="1" xfId="0" applyFont="1" applyFill="1" applyBorder="1" applyAlignment="1">
      <alignment horizontal="left" vertical="center" wrapText="1" readingOrder="1"/>
    </xf>
    <xf numFmtId="0" fontId="35" fillId="0" borderId="0" xfId="0" applyFont="1" applyAlignment="1">
      <alignment horizontal="left"/>
    </xf>
    <xf numFmtId="0" fontId="1" fillId="0" borderId="0" xfId="0" applyFont="1" applyAlignment="1">
      <alignment horizontal="center"/>
    </xf>
    <xf numFmtId="0" fontId="36" fillId="0" borderId="0" xfId="0" applyFont="1" applyAlignment="1">
      <alignment horizontal="center"/>
    </xf>
    <xf numFmtId="0" fontId="25" fillId="0" borderId="0" xfId="0" applyFont="1" applyAlignment="1">
      <alignment horizontal="center"/>
    </xf>
    <xf numFmtId="1" fontId="25" fillId="0" borderId="0" xfId="0" applyNumberFormat="1" applyFont="1" applyAlignment="1">
      <alignment horizontal="center" vertical="center"/>
    </xf>
    <xf numFmtId="0" fontId="15" fillId="0" borderId="1" xfId="0" applyFont="1" applyBorder="1" applyAlignment="1">
      <alignment horizontal="left" vertical="center" wrapText="1" readingOrder="1"/>
    </xf>
    <xf numFmtId="0" fontId="24" fillId="0" borderId="1" xfId="0" applyFont="1" applyBorder="1" applyAlignment="1">
      <alignment horizontal="left" wrapText="1"/>
    </xf>
    <xf numFmtId="0" fontId="24" fillId="0" borderId="1" xfId="0" applyFont="1" applyBorder="1" applyAlignment="1">
      <alignment horizontal="center" wrapText="1"/>
    </xf>
    <xf numFmtId="1" fontId="24" fillId="0" borderId="1" xfId="0" applyNumberFormat="1" applyFont="1" applyBorder="1" applyAlignment="1">
      <alignment horizontal="center"/>
    </xf>
    <xf numFmtId="4" fontId="24" fillId="0" borderId="1" xfId="0" applyNumberFormat="1" applyFont="1" applyBorder="1" applyAlignment="1">
      <alignment horizontal="center"/>
    </xf>
    <xf numFmtId="4" fontId="24" fillId="3" borderId="1" xfId="0" applyNumberFormat="1" applyFont="1" applyFill="1" applyBorder="1" applyAlignment="1">
      <alignment horizontal="center"/>
    </xf>
    <xf numFmtId="0" fontId="25" fillId="3" borderId="1" xfId="0" applyFont="1" applyFill="1" applyBorder="1" applyAlignment="1">
      <alignment horizontal="center"/>
    </xf>
    <xf numFmtId="4" fontId="30" fillId="0" borderId="0" xfId="0" applyNumberFormat="1" applyFont="1" applyFill="1" applyBorder="1" applyAlignment="1">
      <alignment horizontal="center"/>
    </xf>
    <xf numFmtId="0" fontId="6" fillId="0" borderId="0" xfId="1" applyFill="1" applyBorder="1" applyAlignment="1">
      <alignment horizontal="left"/>
    </xf>
    <xf numFmtId="0" fontId="6" fillId="0" borderId="0" xfId="1" applyFill="1" applyBorder="1" applyAlignment="1">
      <alignment horizontal="center"/>
    </xf>
    <xf numFmtId="4" fontId="30" fillId="4" borderId="3" xfId="0" applyNumberFormat="1" applyFont="1" applyFill="1" applyBorder="1" applyAlignment="1">
      <alignment horizontal="center"/>
    </xf>
    <xf numFmtId="0" fontId="19" fillId="3" borderId="1" xfId="0" applyFont="1" applyFill="1" applyBorder="1" applyAlignment="1">
      <alignment horizontal="left"/>
    </xf>
    <xf numFmtId="0" fontId="0" fillId="3" borderId="1" xfId="0" applyFill="1" applyBorder="1" applyAlignment="1"/>
    <xf numFmtId="0" fontId="17" fillId="0" borderId="0" xfId="0" applyFont="1" applyAlignment="1"/>
    <xf numFmtId="0" fontId="16" fillId="0" borderId="0" xfId="0" applyFont="1" applyAlignment="1">
      <alignment horizontal="right"/>
    </xf>
    <xf numFmtId="0" fontId="24" fillId="0" borderId="0" xfId="0" applyFont="1" applyAlignment="1">
      <alignment horizontal="left" wrapText="1"/>
    </xf>
    <xf numFmtId="0" fontId="23" fillId="4" borderId="4" xfId="0" applyFont="1" applyFill="1" applyBorder="1" applyAlignment="1">
      <alignment horizontal="right"/>
    </xf>
    <xf numFmtId="0" fontId="27" fillId="0" borderId="0" xfId="0" applyFont="1" applyAlignment="1">
      <alignment horizontal="center" wrapText="1"/>
    </xf>
    <xf numFmtId="0" fontId="21" fillId="0" borderId="0" xfId="0" applyFont="1"/>
    <xf numFmtId="0" fontId="21" fillId="0" borderId="0" xfId="0" applyFont="1" applyAlignment="1">
      <alignment horizontal="center" vertical="center"/>
    </xf>
    <xf numFmtId="0" fontId="1" fillId="0" borderId="0" xfId="0" applyFont="1" applyAlignment="1">
      <alignment horizontal="center" vertical="center"/>
    </xf>
    <xf numFmtId="0" fontId="26" fillId="0" borderId="0" xfId="0" applyFont="1" applyAlignment="1"/>
    <xf numFmtId="0" fontId="1" fillId="0" borderId="0" xfId="0" applyFont="1"/>
    <xf numFmtId="0" fontId="1" fillId="0" borderId="0" xfId="0" applyFont="1" applyAlignment="1">
      <alignment vertical="center"/>
    </xf>
    <xf numFmtId="0" fontId="1" fillId="0" borderId="0" xfId="0" applyFont="1" applyAlignment="1">
      <alignment horizontal="right"/>
    </xf>
    <xf numFmtId="0" fontId="28" fillId="0" borderId="0" xfId="0" applyFont="1" applyAlignment="1">
      <alignment horizontal="right" vertical="center"/>
    </xf>
    <xf numFmtId="0" fontId="37" fillId="0" borderId="0" xfId="0" applyFont="1"/>
    <xf numFmtId="0" fontId="36" fillId="0" borderId="0" xfId="0" applyFont="1" applyAlignment="1">
      <alignment horizontal="center" vertical="center"/>
    </xf>
    <xf numFmtId="0" fontId="25" fillId="0" borderId="0" xfId="0" applyFont="1"/>
    <xf numFmtId="0" fontId="25" fillId="0" borderId="0" xfId="0" applyFont="1" applyAlignment="1">
      <alignment horizontal="center" vertical="center"/>
    </xf>
    <xf numFmtId="1" fontId="36" fillId="0" borderId="0" xfId="0" applyNumberFormat="1" applyFont="1" applyAlignment="1">
      <alignment horizontal="center" vertical="center"/>
    </xf>
    <xf numFmtId="1" fontId="26" fillId="0" borderId="0" xfId="0" applyNumberFormat="1" applyFont="1" applyAlignment="1">
      <alignment horizontal="center"/>
    </xf>
    <xf numFmtId="4" fontId="23" fillId="4" borderId="1" xfId="0" applyNumberFormat="1" applyFont="1" applyFill="1" applyBorder="1" applyAlignment="1">
      <alignment horizontal="center"/>
    </xf>
    <xf numFmtId="0" fontId="39" fillId="0" borderId="0" xfId="1" applyFont="1"/>
    <xf numFmtId="0" fontId="39" fillId="0" borderId="0" xfId="1" applyFont="1" applyAlignment="1">
      <alignment horizontal="center"/>
    </xf>
    <xf numFmtId="0" fontId="27" fillId="0" borderId="0" xfId="0" applyFont="1" applyAlignment="1"/>
    <xf numFmtId="0" fontId="28" fillId="0" borderId="0" xfId="0" applyFont="1" applyAlignment="1">
      <alignment horizontal="right"/>
    </xf>
    <xf numFmtId="0" fontId="25" fillId="0" borderId="0" xfId="0" applyFont="1" applyAlignment="1">
      <alignment horizontal="left"/>
    </xf>
    <xf numFmtId="0" fontId="25" fillId="0" borderId="0" xfId="0" applyFont="1" applyAlignment="1">
      <alignment horizontal="left" vertical="center"/>
    </xf>
    <xf numFmtId="0" fontId="19" fillId="0" borderId="0" xfId="0" applyFont="1" applyFill="1" applyBorder="1" applyAlignment="1">
      <alignment horizontal="left"/>
    </xf>
    <xf numFmtId="0" fontId="0" fillId="0" borderId="0" xfId="0" applyFill="1" applyBorder="1" applyAlignment="1"/>
    <xf numFmtId="0" fontId="24" fillId="0" borderId="0" xfId="0" applyFont="1" applyBorder="1" applyAlignment="1">
      <alignment horizontal="center" vertical="center" wrapText="1"/>
    </xf>
    <xf numFmtId="0" fontId="24" fillId="0" borderId="0" xfId="0" applyFont="1" applyBorder="1" applyAlignment="1">
      <alignment horizontal="center" vertical="center"/>
    </xf>
    <xf numFmtId="1" fontId="24" fillId="0" borderId="0" xfId="0" applyNumberFormat="1" applyFont="1" applyBorder="1" applyAlignment="1">
      <alignment horizontal="center" vertical="center"/>
    </xf>
    <xf numFmtId="4" fontId="24" fillId="0" borderId="0" xfId="0" applyNumberFormat="1" applyFont="1" applyBorder="1" applyAlignment="1">
      <alignment horizontal="center" vertical="center"/>
    </xf>
    <xf numFmtId="4" fontId="16" fillId="0" borderId="0" xfId="0" applyNumberFormat="1" applyFont="1" applyAlignment="1">
      <alignment horizontal="center"/>
    </xf>
    <xf numFmtId="0" fontId="24" fillId="6" borderId="1" xfId="0" applyFont="1" applyFill="1" applyBorder="1" applyAlignment="1">
      <alignment horizontal="left" vertical="center" wrapText="1"/>
    </xf>
    <xf numFmtId="0" fontId="19" fillId="3" borderId="6" xfId="0" applyFont="1" applyFill="1" applyBorder="1" applyAlignment="1">
      <alignment horizontal="left"/>
    </xf>
    <xf numFmtId="0" fontId="0" fillId="3" borderId="6" xfId="0" applyFill="1" applyBorder="1" applyAlignment="1"/>
    <xf numFmtId="4" fontId="23" fillId="4" borderId="4" xfId="0" applyNumberFormat="1" applyFont="1" applyFill="1" applyBorder="1" applyAlignment="1">
      <alignment horizontal="center"/>
    </xf>
    <xf numFmtId="0" fontId="24" fillId="6" borderId="1" xfId="0" applyFont="1" applyFill="1" applyBorder="1" applyAlignment="1">
      <alignment vertical="center" wrapText="1" readingOrder="1"/>
    </xf>
    <xf numFmtId="4" fontId="15" fillId="3" borderId="1" xfId="0" applyNumberFormat="1" applyFont="1" applyFill="1" applyBorder="1" applyAlignment="1">
      <alignment horizontal="center"/>
    </xf>
    <xf numFmtId="0" fontId="6" fillId="3" borderId="1" xfId="1" applyFont="1" applyFill="1" applyBorder="1" applyAlignment="1">
      <alignment horizontal="center"/>
    </xf>
    <xf numFmtId="0" fontId="0" fillId="3" borderId="1" xfId="0" applyFont="1" applyFill="1" applyBorder="1" applyAlignment="1">
      <alignment horizontal="center"/>
    </xf>
    <xf numFmtId="0" fontId="24" fillId="0" borderId="1" xfId="0" applyFont="1" applyFill="1" applyBorder="1" applyAlignment="1">
      <alignment horizontal="center"/>
    </xf>
    <xf numFmtId="0" fontId="24" fillId="0" borderId="1" xfId="0" applyFont="1" applyFill="1" applyBorder="1" applyAlignment="1">
      <alignment horizontal="left" wrapText="1"/>
    </xf>
    <xf numFmtId="0" fontId="24" fillId="0" borderId="1" xfId="0" applyFont="1" applyFill="1" applyBorder="1" applyAlignment="1">
      <alignment horizontal="center" wrapText="1"/>
    </xf>
    <xf numFmtId="1" fontId="24" fillId="0" borderId="1" xfId="0" applyNumberFormat="1" applyFont="1" applyFill="1" applyBorder="1" applyAlignment="1">
      <alignment horizontal="center"/>
    </xf>
    <xf numFmtId="0" fontId="40" fillId="5" borderId="1" xfId="0" applyFont="1" applyFill="1" applyBorder="1" applyAlignment="1">
      <alignment horizontal="center" wrapText="1"/>
    </xf>
    <xf numFmtId="0" fontId="40" fillId="5" borderId="1" xfId="0" applyFont="1" applyFill="1" applyBorder="1" applyAlignment="1">
      <alignment horizontal="center"/>
    </xf>
    <xf numFmtId="0" fontId="25" fillId="5" borderId="1" xfId="0" applyFont="1" applyFill="1" applyBorder="1" applyAlignment="1">
      <alignment horizontal="center"/>
    </xf>
    <xf numFmtId="0" fontId="24" fillId="5" borderId="1" xfId="0" applyFont="1" applyFill="1" applyBorder="1" applyAlignment="1">
      <alignment vertical="center" wrapText="1" readingOrder="1"/>
    </xf>
    <xf numFmtId="0" fontId="21" fillId="0" borderId="0" xfId="0" applyFont="1" applyFill="1" applyAlignment="1">
      <alignment horizontal="center"/>
    </xf>
    <xf numFmtId="0" fontId="26" fillId="0" borderId="0" xfId="0" applyFont="1" applyFill="1" applyAlignment="1">
      <alignment vertical="center"/>
    </xf>
    <xf numFmtId="0" fontId="1" fillId="0" borderId="0" xfId="0" applyFont="1" applyFill="1" applyAlignment="1">
      <alignment horizontal="center"/>
    </xf>
    <xf numFmtId="0" fontId="28" fillId="0" borderId="0" xfId="0" applyFont="1" applyFill="1"/>
    <xf numFmtId="0" fontId="27" fillId="0" borderId="0" xfId="0" applyFont="1" applyFill="1"/>
    <xf numFmtId="0" fontId="25" fillId="0" borderId="0" xfId="0" applyFont="1" applyFill="1" applyAlignment="1">
      <alignment horizontal="center"/>
    </xf>
    <xf numFmtId="0" fontId="24" fillId="0" borderId="0" xfId="0" applyFont="1" applyFill="1" applyAlignment="1">
      <alignment horizontal="center"/>
    </xf>
    <xf numFmtId="0" fontId="6" fillId="0" borderId="0" xfId="1" applyFill="1" applyAlignment="1">
      <alignment horizontal="center"/>
    </xf>
    <xf numFmtId="0" fontId="15" fillId="0" borderId="0" xfId="0" applyFont="1" applyFill="1" applyAlignment="1">
      <alignment horizontal="left"/>
    </xf>
    <xf numFmtId="0" fontId="15" fillId="0" borderId="0" xfId="0" applyFont="1" applyFill="1" applyAlignment="1">
      <alignment horizontal="center"/>
    </xf>
    <xf numFmtId="0" fontId="16" fillId="0" borderId="0" xfId="0" applyFont="1" applyFill="1" applyAlignment="1">
      <alignment horizontal="left"/>
    </xf>
    <xf numFmtId="0" fontId="25" fillId="0" borderId="0" xfId="0" applyFont="1" applyFill="1" applyAlignment="1">
      <alignment horizontal="left"/>
    </xf>
    <xf numFmtId="0" fontId="41"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6" fillId="6" borderId="1" xfId="0" applyFont="1" applyFill="1" applyBorder="1" applyAlignment="1">
      <alignment wrapText="1" readingOrder="1"/>
    </xf>
    <xf numFmtId="0" fontId="24" fillId="0" borderId="1" xfId="0" applyFont="1" applyBorder="1" applyAlignment="1">
      <alignment vertical="center" wrapText="1"/>
    </xf>
    <xf numFmtId="0" fontId="5" fillId="0" borderId="0" xfId="0" applyFont="1" applyAlignment="1"/>
    <xf numFmtId="0" fontId="26" fillId="6" borderId="1" xfId="0" applyFont="1" applyFill="1" applyBorder="1" applyAlignment="1">
      <alignment horizontal="center" wrapText="1"/>
    </xf>
    <xf numFmtId="0" fontId="26" fillId="6" borderId="1" xfId="0" applyFont="1" applyFill="1" applyBorder="1" applyAlignment="1">
      <alignment horizontal="center" vertical="center" wrapText="1"/>
    </xf>
    <xf numFmtId="0" fontId="26" fillId="5" borderId="1" xfId="0" applyFont="1" applyFill="1" applyBorder="1" applyAlignment="1">
      <alignment wrapText="1" readingOrder="1"/>
    </xf>
    <xf numFmtId="0" fontId="26" fillId="5" borderId="1" xfId="0" applyFont="1" applyFill="1" applyBorder="1" applyAlignment="1">
      <alignment horizontal="center"/>
    </xf>
    <xf numFmtId="0" fontId="26" fillId="5" borderId="1" xfId="0" applyFont="1" applyFill="1" applyBorder="1"/>
    <xf numFmtId="0" fontId="26" fillId="5" borderId="1" xfId="0" applyFont="1" applyFill="1" applyBorder="1" applyAlignment="1">
      <alignment horizontal="center" wrapText="1"/>
    </xf>
    <xf numFmtId="0" fontId="9" fillId="0" borderId="0" xfId="0" applyFont="1" applyAlignment="1"/>
    <xf numFmtId="0" fontId="10" fillId="0" borderId="0" xfId="0" applyFont="1" applyAlignment="1"/>
    <xf numFmtId="0" fontId="16" fillId="0" borderId="0" xfId="0" applyFont="1" applyAlignment="1">
      <alignment wrapText="1"/>
    </xf>
    <xf numFmtId="0" fontId="24" fillId="5" borderId="1" xfId="0" applyFont="1" applyFill="1" applyBorder="1" applyAlignment="1"/>
    <xf numFmtId="0" fontId="24" fillId="5" borderId="1" xfId="0" applyFont="1" applyFill="1" applyBorder="1" applyAlignment="1">
      <alignment vertical="center" wrapText="1"/>
    </xf>
    <xf numFmtId="0" fontId="24" fillId="0" borderId="1" xfId="0" applyFont="1" applyFill="1" applyBorder="1" applyAlignment="1">
      <alignment vertical="center" wrapText="1"/>
    </xf>
    <xf numFmtId="0" fontId="18" fillId="4" borderId="4" xfId="0" applyFont="1" applyFill="1" applyBorder="1" applyAlignment="1">
      <alignment horizontal="center" vertical="center"/>
    </xf>
    <xf numFmtId="4" fontId="8" fillId="0" borderId="0" xfId="0" applyNumberFormat="1" applyFont="1" applyAlignment="1">
      <alignment horizontal="center"/>
    </xf>
    <xf numFmtId="0" fontId="24" fillId="6" borderId="1" xfId="0" applyFont="1" applyFill="1" applyBorder="1" applyAlignment="1">
      <alignment horizontal="center" wrapText="1"/>
    </xf>
    <xf numFmtId="0" fontId="18" fillId="4" borderId="4" xfId="0" applyFont="1" applyFill="1" applyBorder="1" applyAlignment="1">
      <alignment horizontal="center"/>
    </xf>
    <xf numFmtId="0" fontId="24" fillId="6" borderId="1" xfId="0" applyFont="1" applyFill="1" applyBorder="1" applyAlignment="1">
      <alignment wrapText="1"/>
    </xf>
    <xf numFmtId="0" fontId="24" fillId="0" borderId="1" xfId="0" applyFont="1" applyBorder="1" applyAlignment="1"/>
    <xf numFmtId="0" fontId="18" fillId="4" borderId="4" xfId="0" applyFont="1" applyFill="1" applyBorder="1" applyAlignment="1"/>
    <xf numFmtId="0" fontId="24" fillId="3" borderId="1" xfId="0" applyFont="1" applyFill="1" applyBorder="1" applyAlignment="1">
      <alignment horizontal="center"/>
    </xf>
    <xf numFmtId="0" fontId="30" fillId="4" borderId="1" xfId="0" applyFont="1" applyFill="1" applyBorder="1" applyAlignment="1">
      <alignment horizontal="center"/>
    </xf>
    <xf numFmtId="0" fontId="24" fillId="0" borderId="0" xfId="0" applyFont="1" applyAlignment="1"/>
    <xf numFmtId="0" fontId="24" fillId="6" borderId="1" xfId="0" applyFont="1" applyFill="1" applyBorder="1" applyAlignment="1">
      <alignment horizontal="center"/>
    </xf>
    <xf numFmtId="0" fontId="0" fillId="3" borderId="1" xfId="0" applyFont="1" applyFill="1" applyBorder="1" applyAlignment="1">
      <alignment horizontal="center" vertical="center"/>
    </xf>
    <xf numFmtId="0" fontId="0" fillId="0" borderId="0" xfId="0" applyFill="1" applyBorder="1" applyAlignment="1">
      <alignment horizontal="center"/>
    </xf>
    <xf numFmtId="0" fontId="39" fillId="6" borderId="1" xfId="0" applyFont="1" applyFill="1" applyBorder="1" applyAlignment="1">
      <alignment horizontal="center"/>
    </xf>
    <xf numFmtId="0" fontId="23" fillId="4" borderId="7" xfId="0" applyFont="1" applyFill="1" applyBorder="1" applyAlignment="1">
      <alignment horizontal="right"/>
    </xf>
    <xf numFmtId="0" fontId="23" fillId="4" borderId="5" xfId="0" applyFont="1" applyFill="1" applyBorder="1" applyAlignment="1">
      <alignment horizontal="right"/>
    </xf>
    <xf numFmtId="0" fontId="23" fillId="4" borderId="4" xfId="0" applyFont="1" applyFill="1" applyBorder="1" applyAlignment="1">
      <alignment horizontal="center"/>
    </xf>
    <xf numFmtId="0" fontId="39" fillId="0" borderId="1" xfId="0" applyFont="1" applyBorder="1" applyAlignment="1">
      <alignment horizontal="center"/>
    </xf>
    <xf numFmtId="0" fontId="24" fillId="0" borderId="0" xfId="0" applyFont="1" applyFill="1" applyAlignment="1"/>
    <xf numFmtId="0" fontId="23" fillId="3" borderId="2" xfId="0" applyFont="1" applyFill="1" applyBorder="1" applyAlignment="1">
      <alignment horizontal="center" wrapText="1"/>
    </xf>
    <xf numFmtId="0" fontId="25" fillId="3" borderId="2" xfId="0" applyFont="1" applyFill="1" applyBorder="1" applyAlignment="1">
      <alignment horizontal="center"/>
    </xf>
    <xf numFmtId="0" fontId="25" fillId="5" borderId="2" xfId="0" applyFont="1" applyFill="1" applyBorder="1" applyAlignment="1">
      <alignment horizontal="center"/>
    </xf>
    <xf numFmtId="0" fontId="23" fillId="4" borderId="1" xfId="0" applyFont="1" applyFill="1" applyBorder="1" applyAlignment="1">
      <alignment horizontal="right"/>
    </xf>
    <xf numFmtId="0" fontId="23" fillId="4" borderId="1" xfId="0" applyFont="1" applyFill="1" applyBorder="1" applyAlignment="1">
      <alignment horizontal="center"/>
    </xf>
    <xf numFmtId="0" fontId="25" fillId="0" borderId="0" xfId="0" applyFont="1" applyFill="1" applyBorder="1" applyAlignment="1">
      <alignment horizontal="center"/>
    </xf>
    <xf numFmtId="0" fontId="38" fillId="3" borderId="1" xfId="0" applyFont="1" applyFill="1" applyBorder="1" applyAlignment="1">
      <alignment horizontal="center" vertical="center"/>
    </xf>
    <xf numFmtId="4" fontId="38" fillId="3" borderId="1" xfId="0" applyNumberFormat="1" applyFont="1" applyFill="1" applyBorder="1" applyAlignment="1">
      <alignment horizontal="center" vertical="center"/>
    </xf>
    <xf numFmtId="0" fontId="38" fillId="0" borderId="0" xfId="0" applyFont="1" applyAlignment="1">
      <alignment vertical="center"/>
    </xf>
    <xf numFmtId="0" fontId="39" fillId="0" borderId="0" xfId="1" applyFont="1" applyFill="1" applyAlignment="1">
      <alignment horizontal="center"/>
    </xf>
    <xf numFmtId="0" fontId="24" fillId="0" borderId="0" xfId="0" applyFont="1" applyFill="1" applyAlignment="1">
      <alignment horizontal="left"/>
    </xf>
    <xf numFmtId="0" fontId="28" fillId="0" borderId="0" xfId="0" applyFont="1" applyFill="1" applyAlignment="1">
      <alignment horizontal="left"/>
    </xf>
    <xf numFmtId="1" fontId="25" fillId="0" borderId="0" xfId="0" applyNumberFormat="1" applyFont="1" applyAlignment="1">
      <alignment horizontal="center"/>
    </xf>
    <xf numFmtId="0" fontId="24" fillId="3" borderId="1" xfId="1" applyFont="1" applyFill="1" applyBorder="1" applyAlignment="1">
      <alignment horizontal="center" vertical="center"/>
    </xf>
    <xf numFmtId="0" fontId="24" fillId="3" borderId="1" xfId="1" applyFont="1" applyFill="1" applyBorder="1" applyAlignment="1">
      <alignment horizontal="center"/>
    </xf>
    <xf numFmtId="1" fontId="24" fillId="5" borderId="1" xfId="0" applyNumberFormat="1" applyFont="1" applyFill="1" applyBorder="1" applyAlignment="1">
      <alignment horizontal="center" vertical="center" wrapText="1"/>
    </xf>
    <xf numFmtId="4" fontId="24" fillId="3" borderId="2" xfId="0" applyNumberFormat="1" applyFont="1" applyFill="1" applyBorder="1" applyAlignment="1">
      <alignment horizontal="center" vertical="center"/>
    </xf>
    <xf numFmtId="0" fontId="31" fillId="0" borderId="1" xfId="0" applyFont="1" applyBorder="1"/>
    <xf numFmtId="0" fontId="42" fillId="5" borderId="0" xfId="0" applyFont="1" applyFill="1"/>
    <xf numFmtId="4" fontId="24" fillId="0" borderId="0" xfId="0" applyNumberFormat="1" applyFont="1"/>
    <xf numFmtId="4" fontId="23" fillId="4" borderId="0" xfId="0" applyNumberFormat="1" applyFont="1" applyFill="1" applyAlignment="1">
      <alignment horizontal="center"/>
    </xf>
    <xf numFmtId="0" fontId="21" fillId="0" borderId="0" xfId="0" applyFont="1" applyAlignment="1">
      <alignment horizontal="center" wrapText="1"/>
    </xf>
    <xf numFmtId="4" fontId="1" fillId="0" borderId="0" xfId="0" applyNumberFormat="1" applyFont="1"/>
    <xf numFmtId="0" fontId="28" fillId="0" borderId="0" xfId="0" applyFont="1" applyFill="1" applyAlignment="1">
      <alignment wrapText="1"/>
    </xf>
    <xf numFmtId="1" fontId="27" fillId="0" borderId="0" xfId="0" applyNumberFormat="1" applyFont="1" applyFill="1"/>
    <xf numFmtId="0" fontId="27" fillId="0" borderId="0" xfId="0" applyFont="1" applyFill="1" applyAlignment="1">
      <alignment vertical="center"/>
    </xf>
    <xf numFmtId="4" fontId="27" fillId="0" borderId="0" xfId="0" applyNumberFormat="1" applyFont="1" applyFill="1"/>
    <xf numFmtId="0" fontId="27" fillId="0" borderId="0" xfId="0" applyFont="1" applyAlignment="1">
      <alignment wrapText="1"/>
    </xf>
    <xf numFmtId="1" fontId="28" fillId="0" borderId="0" xfId="0" applyNumberFormat="1" applyFont="1"/>
    <xf numFmtId="4" fontId="27" fillId="0" borderId="0" xfId="0" applyNumberFormat="1" applyFont="1"/>
    <xf numFmtId="0" fontId="9" fillId="0" borderId="0" xfId="0" applyFont="1" applyAlignment="1">
      <alignment horizontal="center" wrapText="1"/>
    </xf>
    <xf numFmtId="0" fontId="1" fillId="0" borderId="0" xfId="0" applyFont="1" applyAlignment="1">
      <alignment horizontal="center" vertical="center" wrapText="1"/>
    </xf>
    <xf numFmtId="0" fontId="36" fillId="0" borderId="0" xfId="0" applyFont="1" applyAlignment="1">
      <alignment horizontal="center" wrapText="1"/>
    </xf>
    <xf numFmtId="0" fontId="25" fillId="0" borderId="0" xfId="0" applyFont="1" applyAlignment="1">
      <alignment horizontal="center" wrapText="1"/>
    </xf>
    <xf numFmtId="0" fontId="23" fillId="4" borderId="4" xfId="0" applyFont="1" applyFill="1" applyBorder="1" applyAlignment="1">
      <alignment horizontal="center" wrapText="1"/>
    </xf>
    <xf numFmtId="0" fontId="5" fillId="0" borderId="0" xfId="0" applyFont="1" applyAlignment="1">
      <alignment horizontal="center" wrapText="1"/>
    </xf>
    <xf numFmtId="0" fontId="0" fillId="0" borderId="0" xfId="0" applyAlignment="1">
      <alignment wrapText="1"/>
    </xf>
    <xf numFmtId="0" fontId="15" fillId="0" borderId="1" xfId="0" applyFont="1" applyBorder="1" applyAlignment="1">
      <alignment vertical="center" wrapText="1"/>
    </xf>
    <xf numFmtId="0" fontId="44" fillId="0" borderId="1" xfId="0" applyFont="1" applyBorder="1" applyAlignment="1">
      <alignment horizontal="center" vertical="center"/>
    </xf>
    <xf numFmtId="0" fontId="44" fillId="7"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5" borderId="1" xfId="0" applyFont="1" applyFill="1" applyBorder="1" applyAlignment="1">
      <alignment vertical="center" wrapText="1"/>
    </xf>
    <xf numFmtId="0" fontId="15" fillId="5" borderId="1" xfId="0" applyFont="1" applyFill="1" applyBorder="1" applyAlignment="1">
      <alignment horizontal="center" vertical="center" wrapText="1"/>
    </xf>
    <xf numFmtId="1" fontId="15" fillId="5" borderId="1" xfId="0" applyNumberFormat="1" applyFont="1" applyFill="1" applyBorder="1" applyAlignment="1">
      <alignment horizontal="center" vertical="center"/>
    </xf>
    <xf numFmtId="4" fontId="15" fillId="5" borderId="1" xfId="0" applyNumberFormat="1" applyFont="1" applyFill="1" applyBorder="1" applyAlignment="1">
      <alignment horizontal="center" vertical="center"/>
    </xf>
    <xf numFmtId="0" fontId="15" fillId="6" borderId="1" xfId="0" applyFont="1" applyFill="1" applyBorder="1" applyAlignment="1">
      <alignment horizontal="center" vertical="center" wrapText="1"/>
    </xf>
    <xf numFmtId="1" fontId="15" fillId="6" borderId="1" xfId="0" applyNumberFormat="1" applyFont="1" applyFill="1" applyBorder="1" applyAlignment="1">
      <alignment horizontal="center" vertical="center"/>
    </xf>
    <xf numFmtId="0" fontId="15" fillId="6" borderId="1" xfId="0" applyFont="1" applyFill="1" applyBorder="1" applyAlignment="1">
      <alignment vertical="center" wrapText="1"/>
    </xf>
    <xf numFmtId="0" fontId="15" fillId="6" borderId="1" xfId="0" applyFont="1" applyFill="1" applyBorder="1" applyAlignment="1">
      <alignment horizontal="center" vertical="center"/>
    </xf>
    <xf numFmtId="0" fontId="15" fillId="6" borderId="0" xfId="0" applyFont="1" applyFill="1" applyAlignment="1">
      <alignment vertical="center"/>
    </xf>
    <xf numFmtId="0" fontId="44" fillId="5" borderId="1" xfId="0" applyFont="1" applyFill="1" applyBorder="1" applyAlignment="1">
      <alignment horizontal="center" vertical="center"/>
    </xf>
    <xf numFmtId="0" fontId="22" fillId="0" borderId="1" xfId="7" applyFont="1" applyBorder="1" applyAlignment="1">
      <alignment horizontal="center" vertical="center" wrapText="1"/>
    </xf>
    <xf numFmtId="0" fontId="15" fillId="0" borderId="1" xfId="0" applyFont="1" applyBorder="1" applyAlignment="1">
      <alignment vertical="center"/>
    </xf>
    <xf numFmtId="0" fontId="45" fillId="0" borderId="1" xfId="0" applyFont="1" applyBorder="1" applyAlignment="1">
      <alignment horizontal="center" vertical="center"/>
    </xf>
    <xf numFmtId="0" fontId="15" fillId="5" borderId="1" xfId="0" applyFont="1" applyFill="1" applyBorder="1" applyAlignment="1">
      <alignment horizontal="left" vertical="center" wrapText="1"/>
    </xf>
    <xf numFmtId="4" fontId="9" fillId="0" borderId="0" xfId="0" applyNumberFormat="1" applyFont="1"/>
    <xf numFmtId="4" fontId="21" fillId="0" borderId="0" xfId="0" applyNumberFormat="1" applyFont="1"/>
    <xf numFmtId="4" fontId="26" fillId="0" borderId="0" xfId="0" applyNumberFormat="1" applyFont="1" applyAlignment="1"/>
    <xf numFmtId="4" fontId="25" fillId="0" borderId="0" xfId="0" applyNumberFormat="1" applyFont="1"/>
    <xf numFmtId="4" fontId="28" fillId="0" borderId="0" xfId="0" applyNumberFormat="1" applyFont="1"/>
    <xf numFmtId="4" fontId="23" fillId="4" borderId="1" xfId="1" applyNumberFormat="1" applyFont="1" applyFill="1" applyBorder="1" applyAlignment="1">
      <alignment horizontal="center" wrapText="1"/>
    </xf>
    <xf numFmtId="4" fontId="15" fillId="5" borderId="1" xfId="0" applyNumberFormat="1" applyFont="1" applyFill="1" applyBorder="1" applyAlignment="1">
      <alignment horizontal="center" vertical="center" wrapText="1"/>
    </xf>
    <xf numFmtId="4" fontId="39" fillId="0" borderId="0" xfId="1" applyNumberFormat="1" applyFont="1"/>
    <xf numFmtId="4" fontId="27" fillId="0" borderId="0" xfId="0" applyNumberFormat="1" applyFont="1" applyAlignment="1"/>
    <xf numFmtId="0" fontId="43" fillId="0" borderId="0" xfId="0" applyFont="1" applyAlignment="1">
      <alignment horizontal="right"/>
    </xf>
    <xf numFmtId="0" fontId="18" fillId="8" borderId="0" xfId="0" applyFont="1" applyFill="1" applyAlignment="1">
      <alignment horizontal="left" vertical="center"/>
    </xf>
    <xf numFmtId="0" fontId="15" fillId="8" borderId="0" xfId="0" applyFont="1" applyFill="1" applyAlignment="1">
      <alignment horizontal="center" vertical="center"/>
    </xf>
    <xf numFmtId="3" fontId="15" fillId="8" borderId="0" xfId="0" applyNumberFormat="1" applyFont="1" applyFill="1" applyAlignment="1">
      <alignment horizontal="center"/>
    </xf>
    <xf numFmtId="4" fontId="15" fillId="8" borderId="0" xfId="0" applyNumberFormat="1" applyFont="1" applyFill="1"/>
    <xf numFmtId="0" fontId="15" fillId="8" borderId="0" xfId="0" applyFont="1" applyFill="1"/>
    <xf numFmtId="3" fontId="15" fillId="0" borderId="0" xfId="0" applyNumberFormat="1" applyFont="1" applyAlignment="1">
      <alignment horizontal="center"/>
    </xf>
    <xf numFmtId="4" fontId="15" fillId="0" borderId="0" xfId="0" applyNumberFormat="1" applyFont="1"/>
    <xf numFmtId="0" fontId="15" fillId="0" borderId="0" xfId="0" applyFont="1" applyFill="1"/>
    <xf numFmtId="0" fontId="18" fillId="0" borderId="0" xfId="0" applyFont="1" applyFill="1" applyAlignment="1">
      <alignment horizontal="left" vertical="center"/>
    </xf>
    <xf numFmtId="0" fontId="15" fillId="0" borderId="0" xfId="0" applyFont="1" applyFill="1" applyAlignment="1">
      <alignment horizontal="center" vertical="center"/>
    </xf>
    <xf numFmtId="3" fontId="15" fillId="0" borderId="0" xfId="0" applyNumberFormat="1" applyFont="1" applyFill="1" applyAlignment="1">
      <alignment horizontal="center"/>
    </xf>
    <xf numFmtId="4" fontId="15" fillId="0" borderId="0" xfId="0" applyNumberFormat="1" applyFont="1" applyFill="1"/>
    <xf numFmtId="0" fontId="18" fillId="4" borderId="0" xfId="0" applyFont="1" applyFill="1" applyAlignment="1">
      <alignment horizontal="left"/>
    </xf>
    <xf numFmtId="0" fontId="15" fillId="4" borderId="0" xfId="0" applyFont="1" applyFill="1" applyAlignment="1">
      <alignment horizontal="left" vertical="center" wrapText="1"/>
    </xf>
    <xf numFmtId="10" fontId="18" fillId="4" borderId="0" xfId="0" applyNumberFormat="1" applyFont="1" applyFill="1" applyAlignment="1">
      <alignment horizontal="center" vertical="center"/>
    </xf>
    <xf numFmtId="4" fontId="18" fillId="0" borderId="0" xfId="0" applyNumberFormat="1" applyFont="1" applyAlignment="1">
      <alignment horizontal="center" vertical="center"/>
    </xf>
    <xf numFmtId="0" fontId="23" fillId="0" borderId="0" xfId="0" applyFont="1" applyFill="1" applyBorder="1" applyAlignment="1">
      <alignment horizontal="center" wrapText="1"/>
    </xf>
    <xf numFmtId="4" fontId="23" fillId="0" borderId="0" xfId="1" applyNumberFormat="1" applyFont="1" applyFill="1" applyBorder="1" applyAlignment="1">
      <alignment horizontal="center" wrapText="1"/>
    </xf>
    <xf numFmtId="0" fontId="23" fillId="0" borderId="0" xfId="1" applyFont="1" applyFill="1" applyBorder="1" applyAlignment="1">
      <alignment horizontal="center" wrapText="1"/>
    </xf>
    <xf numFmtId="0" fontId="28" fillId="3" borderId="1" xfId="0" applyFont="1" applyFill="1" applyBorder="1" applyAlignment="1">
      <alignment wrapText="1"/>
    </xf>
    <xf numFmtId="0" fontId="27" fillId="3" borderId="1" xfId="0" applyFont="1" applyFill="1" applyBorder="1" applyAlignment="1">
      <alignment wrapText="1"/>
    </xf>
  </cellXfs>
  <cellStyles count="9">
    <cellStyle name="Excel Built-in Normal" xfId="1"/>
    <cellStyle name="Excel Built-in Normal 2" xfId="7"/>
    <cellStyle name="Excel Built-in Normal_0_ponudniki_ s cenami_27.06.2013" xfId="8"/>
    <cellStyle name="Navadno" xfId="0" builtinId="0"/>
    <cellStyle name="Navadno 2" xfId="2"/>
    <cellStyle name="Navadno 3" xfId="3"/>
    <cellStyle name="Navadno 3 2" xfId="4"/>
    <cellStyle name="Slog 1" xfId="5"/>
    <cellStyle name="Slog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Katja Kranjc" id="{3DAA5AA0-9134-438F-9DA1-6D04DE88DF5D}" userId="katja.bezek@upr.si" providerId="PeoplePicker"/>
  <person displayName="Sandra Martinuč" id="{DFE967AC-0C6A-495E-AF87-21D4C1DA6794}" userId="sandra.martinuc@upr.si" providerId="PeoplePicker"/>
  <person displayName="Aja Bončina" id="{753A1E02-6AC9-43B2-96B6-84ECF4B2D816}" userId="S::aja.boncina@upr.si::3899f695-d11a-412a-991a-91e1be0f3ed2" providerId="AD"/>
  <person displayName="Katja Kranjc" id="{0791E4BC-7909-4A64-A242-694F32694FC6}" userId="S::katja.bezek@upr.si::06d9b0b4-8f5f-44f9-a502-2c530bc3c70f" providerId="AD"/>
  <person displayName="Katja Kramberger" id="{A84DCA6E-0525-4900-A979-CEAC6490714C}" userId="S::katja.kramberger@upr.si::8556e19b-3d91-4184-9081-f9408a7d2e7d" providerId="AD"/>
</personList>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37" dT="2024-04-02T15:09:24.13" personId="{0791E4BC-7909-4A64-A242-694F32694FC6}" id="{09C2F3A6-0D64-450D-8A56-63FC93532857}">
    <text>ALi te kdo uporablja??</text>
  </threadedComment>
</ThreadedComments>
</file>

<file path=xl/threadedComments/threadedComment2.xml><?xml version="1.0" encoding="utf-8"?>
<ThreadedComments xmlns="http://schemas.microsoft.com/office/spreadsheetml/2018/threadedcomments" xmlns:x="http://schemas.openxmlformats.org/spreadsheetml/2006/main">
  <threadedComment ref="C28" dT="2024-04-05T08:13:25.35" personId="{A84DCA6E-0525-4900-A979-CEAC6490714C}" id="{C90D8DF8-50BC-4117-A29E-77FAD0746F34}">
    <text>kaj ni to enako kot pod postavko 7?</text>
  </threadedComment>
</ThreadedComments>
</file>

<file path=xl/threadedComments/threadedComment4.xml><?xml version="1.0" encoding="utf-8"?>
<ThreadedComments xmlns="http://schemas.microsoft.com/office/spreadsheetml/2018/threadedcomments" xmlns:x="http://schemas.openxmlformats.org/spreadsheetml/2006/main">
  <threadedComment ref="D20" dT="2024-03-29T11:41:14.22" personId="{753A1E02-6AC9-43B2-96B6-84ECF4B2D816}" id="{47512F01-F9E4-4EE9-BC3A-49CB780846E4}">
    <text>Spremenjena folijja, prešnja se odlepi</text>
  </threadedComment>
  <threadedComment ref="D20" dT="2024-04-05T08:50:59.55" personId="{A84DCA6E-0525-4900-A979-CEAC6490714C}" id="{9AE9C901-85B1-49A5-BEF8-1E828A4A4268}" parentId="{47512F01-F9E4-4EE9-BC3A-49CB780846E4}">
    <text xml:space="preserve">vi ste zadovoljni s tem proizvajalcem? nam se ne zdijo te folije 100% prosojne in sumimo, da nam posledično motijo meritve </text>
  </threadedComment>
  <threadedComment ref="D20" dT="2024-04-05T09:48:27.86" personId="{A84DCA6E-0525-4900-A979-CEAC6490714C}" id="{68ACFE3D-0DEC-42F9-9F03-C1F285FC037D}" parentId="{47512F01-F9E4-4EE9-BC3A-49CB780846E4}">
    <text>bom dodala pod sklop 7 še folijo od proizvajalca applied biosystems</text>
  </threadedComment>
  <threadedComment ref="C22" dT="2024-03-29T10:27:07.86" personId="{753A1E02-6AC9-43B2-96B6-84ECF4B2D816}" id="{16BE9A99-60E7-4C25-B6C9-A2789CF0944F}">
    <text>Cena je sammo za eno flaškico (50 ml), naročiš lahko le 10 kosov, kar je zelo drago. Predlagamo NA OSNOVI CENIKA PONUDNIKA S POPUSTOM</text>
  </threadedComment>
  <threadedComment ref="C22" dT="2024-04-05T09:51:42.91" personId="{A84DCA6E-0525-4900-A979-CEAC6490714C}" id="{157FE7C6-4DCF-4F52-95ED-55A9914CA96A}" parentId="{16BE9A99-60E7-4C25-B6C9-A2789CF0944F}">
    <text xml:space="preserve">kaj če se predlaga drugo količino? obstaja za 1 l ali 5x 1l ? Nam namreč ustreza pakiranje po 50 ml. </text>
  </threadedComment>
  <threadedComment ref="C23" dT="2024-04-05T09:12:56.01" personId="{A84DCA6E-0525-4900-A979-CEAC6490714C}" id="{BCC41246-72E7-4F2E-8EA8-98778AE47CD6}">
    <text>@Katja Kranjc to bi potem dali v sklop 7?</text>
    <mentions>
      <mention mentionpersonId="{3DAA5AA0-9134-438F-9DA1-6D04DE88DF5D}" mentionId="{44F62A75-8DC6-449E-859A-306829B682D3}" startIndex="0" length="13"/>
    </mentions>
  </threadedComment>
  <threadedComment ref="C23" dT="2024-04-05T10:02:53.25" personId="{A84DCA6E-0525-4900-A979-CEAC6490714C}" id="{E743F7B0-0576-4FB3-A966-A1266781436F}" parentId="{BCC41246-72E7-4F2E-8EA8-98778AE47CD6}">
    <text>premaknjeno v sklop 7</text>
  </threadedComment>
</ThreadedComments>
</file>

<file path=xl/threadedComments/threadedComment5.xml><?xml version="1.0" encoding="utf-8"?>
<ThreadedComments xmlns="http://schemas.microsoft.com/office/spreadsheetml/2018/threadedcomments" xmlns:x="http://schemas.openxmlformats.org/spreadsheetml/2006/main">
  <threadedComment ref="C42" dT="2024-04-05T09:12:56.01" personId="{A84DCA6E-0525-4900-A979-CEAC6490714C}" id="{7B390EAB-3233-419D-8F37-A9B598B96262}">
    <text>@Katja Kranjc to bi potem dali v sklop 7?</text>
    <mentions>
      <mention mentionpersonId="{3DAA5AA0-9134-438F-9DA1-6D04DE88DF5D}" mentionId="{F9C442AB-E1FD-4E49-864E-CAE3083D3CFE}" startIndex="0" length="13"/>
    </mentions>
  </threadedComment>
  <threadedComment ref="C42" dT="2024-04-05T10:01:29.47" personId="{0791E4BC-7909-4A64-A242-694F32694FC6}" id="{5B6D5F5A-53BC-43EC-88E9-69D7E57A4E7E}" parentId="{7B390EAB-3233-419D-8F37-A9B598B96262}">
    <text>špekuliramo da sklop 6 dobi Mediline (quiagen) in sklop 7 Omega (Applied biosy) - dodaj glede na prouizvajalce, za katere imajo ponudniki eksluzivo</text>
  </threadedComment>
</ThreadedComments>
</file>

<file path=xl/threadedComments/threadedComment6.xml><?xml version="1.0" encoding="utf-8"?>
<ThreadedComments xmlns="http://schemas.microsoft.com/office/spreadsheetml/2018/threadedcomments" xmlns:x="http://schemas.openxmlformats.org/spreadsheetml/2006/main">
  <threadedComment ref="C118" dT="2024-04-02T15:28:28.78" personId="{0791E4BC-7909-4A64-A242-694F32694FC6}" id="{862F4458-7C00-4473-8779-127CE24A0125}">
    <text>Premeščen v sklop 17</text>
  </threadedComment>
  <threadedComment ref="C124" dT="2024-04-02T15:34:53.62" personId="{0791E4BC-7909-4A64-A242-694F32694FC6}" id="{827EE95F-8F7E-4EAA-AC1F-B278DA9BD662}">
    <text>Sanitetni material??</text>
  </threadedComment>
  <threadedComment ref="C135" dT="2024-04-05T09:00:38.22" personId="{A84DCA6E-0525-4900-A979-CEAC6490714C}" id="{F7C06612-AFA0-414D-89CB-1B53FAAFE029}">
    <text>ti ne sodi pod reagente, ampak material</text>
  </threadedComment>
  <threadedComment ref="C149" dT="2024-04-02T15:41:24.66" personId="{0791E4BC-7909-4A64-A242-694F32694FC6}" id="{A4F30DF7-F465-4999-BE87-C6FC6F14B22F}">
    <text>Kdo uporablja? je to za živost celic? Prestaviti v SKLOP 4??</text>
  </threadedComment>
</ThreadedComments>
</file>

<file path=xl/threadedComments/threadedComment7.xml><?xml version="1.0" encoding="utf-8"?>
<ThreadedComments xmlns="http://schemas.microsoft.com/office/spreadsheetml/2018/threadedcomments" xmlns:x="http://schemas.openxmlformats.org/spreadsheetml/2006/main">
  <threadedComment ref="C33" dT="2024-04-02T10:37:40.11" personId="{0791E4BC-7909-4A64-A242-694F32694FC6}" id="{5AF0CA88-F709-415F-BB99-132D390470CE}">
    <text>Za akšne pipete gre? Bi to dodali v SKLOP3?</text>
  </threadedComment>
  <threadedComment ref="C33" dT="2024-04-03T10:31:14.00" personId="{753A1E02-6AC9-43B2-96B6-84ECF4B2D816}" id="{A9D82F6F-6BDB-4D67-A297-B3CB336A2DAB}" parentId="{5AF0CA88-F709-415F-BB99-132D390470CE}">
    <text xml:space="preserve">LLG je dobro, da ostane v tem sklopu, saj jih ima le KEFO (točno te določene). Sklop je pripravljen za KEFO, zato je potrebno premisliti, katere artikle umestiti v ta sklop, drugače izgubimo KEFO z JN (lahko se več pogovorimo na sestanku). </text>
  </threadedComment>
</ThreadedComments>
</file>

<file path=xl/threadedComments/threadedComment8.xml><?xml version="1.0" encoding="utf-8"?>
<ThreadedComments xmlns="http://schemas.microsoft.com/office/spreadsheetml/2018/threadedcomments" xmlns:x="http://schemas.openxmlformats.org/spreadsheetml/2006/main">
  <threadedComment ref="C185" dT="2024-04-04T04:27:05.61" personId="{0791E4BC-7909-4A64-A242-694F32694FC6}" id="{AE21A812-26A6-40EC-8716-0691506DA963}">
    <text>@Sandra Martinuč ali se te rokavice razlikujejo s sklopom 24? Pustimo tukaj?</text>
    <mentions>
      <mention mentionpersonId="{DFE967AC-0C6A-495E-AF87-21D4C1DA6794}" mentionId="{69F29645-9749-4B19-9338-D01CB6255FA4}" startIndex="0" length="16"/>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5" Type="http://schemas.microsoft.com/office/2017/10/relationships/threadedComment" Target="../threadedComments/threadedComment4.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thermofisher.com/order/catalog/product/4474517" TargetMode="External"/><Relationship Id="rId6" Type="http://schemas.microsoft.com/office/2017/10/relationships/threadedComment" Target="../threadedComments/threadedComment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5" Type="http://schemas.microsoft.com/office/2017/10/relationships/threadedComment" Target="../threadedComments/threadedComment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5" Type="http://schemas.microsoft.com/office/2017/10/relationships/threadedComment" Target="../threadedComments/threadedComment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 Id="rId5" Type="http://schemas.microsoft.com/office/2017/10/relationships/threadedComment" Target="../threadedComments/threadedComment8.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15"/>
  <sheetViews>
    <sheetView tabSelected="1" view="pageBreakPreview" zoomScale="60" zoomScaleNormal="80" workbookViewId="0"/>
  </sheetViews>
  <sheetFormatPr defaultColWidth="9.109375" defaultRowHeight="15" customHeight="1"/>
  <cols>
    <col min="1" max="1" width="3" customWidth="1"/>
    <col min="2" max="2" width="5.6640625" style="1" customWidth="1"/>
    <col min="3" max="3" width="48.109375" customWidth="1"/>
    <col min="4" max="4" width="13.44140625" style="1" customWidth="1"/>
    <col min="5" max="5" width="14.5546875" style="1" customWidth="1"/>
    <col min="6" max="6" width="13.88671875" style="1" customWidth="1"/>
    <col min="7" max="7" width="11.6640625" style="16" customWidth="1"/>
    <col min="8" max="8" width="13.33203125" style="54" customWidth="1"/>
    <col min="9" max="9" width="15.109375" style="1" customWidth="1"/>
    <col min="10" max="10" width="15.5546875" style="1" customWidth="1"/>
    <col min="11" max="11" width="14.5546875" style="16" customWidth="1"/>
    <col min="12" max="12" width="12.88671875" style="16" customWidth="1"/>
    <col min="13" max="13" width="14.5546875" customWidth="1"/>
    <col min="14" max="14" width="17.33203125" customWidth="1"/>
  </cols>
  <sheetData>
    <row r="1" spans="2:14" s="8" customFormat="1" ht="13.8">
      <c r="B1" s="9"/>
      <c r="D1" s="9"/>
      <c r="E1" s="9"/>
      <c r="F1" s="9"/>
      <c r="G1" s="7"/>
      <c r="H1" s="47"/>
      <c r="I1" s="9"/>
      <c r="J1" s="9"/>
      <c r="K1" s="7"/>
      <c r="L1" s="6"/>
    </row>
    <row r="2" spans="2:14" s="151" customFormat="1" ht="13.8">
      <c r="B2" s="23" t="s">
        <v>0</v>
      </c>
      <c r="D2" s="61"/>
      <c r="E2" s="61"/>
      <c r="F2" s="61"/>
      <c r="G2" s="68"/>
      <c r="H2" s="61"/>
      <c r="I2" s="61"/>
      <c r="J2" s="61"/>
      <c r="K2" s="44"/>
      <c r="L2" s="76"/>
      <c r="N2" s="76" t="s">
        <v>1177</v>
      </c>
    </row>
    <row r="3" spans="2:14" s="19" customFormat="1" ht="13.2">
      <c r="B3" s="20"/>
      <c r="C3" s="18"/>
      <c r="D3" s="62"/>
      <c r="E3" s="62"/>
      <c r="F3" s="62"/>
      <c r="G3" s="62"/>
      <c r="H3" s="47"/>
      <c r="I3" s="20"/>
      <c r="J3" s="20"/>
      <c r="K3" s="17"/>
      <c r="L3" s="6"/>
      <c r="N3" s="21"/>
    </row>
    <row r="4" spans="2:14" s="19" customFormat="1" ht="13.2">
      <c r="B4" s="20"/>
      <c r="C4" s="18"/>
      <c r="D4" s="62"/>
      <c r="E4" s="62"/>
      <c r="F4" s="62"/>
      <c r="G4" s="62"/>
      <c r="H4" s="47"/>
      <c r="I4" s="20"/>
      <c r="J4" s="20"/>
      <c r="K4" s="17"/>
      <c r="L4" s="6"/>
      <c r="N4" s="21"/>
    </row>
    <row r="5" spans="2:14" s="19" customFormat="1" ht="13.2">
      <c r="B5" s="20"/>
      <c r="C5" s="18"/>
      <c r="D5" s="62"/>
      <c r="E5" s="62"/>
      <c r="F5" s="62"/>
      <c r="G5" s="62"/>
      <c r="H5" s="47"/>
      <c r="I5" s="20"/>
      <c r="J5" s="20"/>
      <c r="K5" s="17"/>
      <c r="L5" s="6"/>
      <c r="N5" s="21"/>
    </row>
    <row r="6" spans="2:14" s="8" customFormat="1" ht="13.8">
      <c r="B6" s="9"/>
      <c r="D6" s="9"/>
      <c r="E6" s="9"/>
      <c r="F6" s="9"/>
      <c r="G6" s="7"/>
      <c r="H6" s="47"/>
      <c r="I6" s="9"/>
      <c r="J6" s="9"/>
      <c r="K6" s="7"/>
      <c r="L6" s="6"/>
    </row>
    <row r="7" spans="2:14" s="24" customFormat="1" ht="15.6">
      <c r="B7" s="25" t="s">
        <v>1</v>
      </c>
      <c r="C7" s="26"/>
      <c r="D7" s="145"/>
      <c r="E7" s="145"/>
      <c r="F7" s="145"/>
      <c r="G7" s="27"/>
      <c r="H7" s="48"/>
      <c r="I7" s="29"/>
      <c r="J7" s="30"/>
      <c r="K7" s="27"/>
      <c r="L7" s="28"/>
      <c r="M7" s="29"/>
      <c r="N7" s="152" t="s">
        <v>2</v>
      </c>
    </row>
    <row r="8" spans="2:14" s="24" customFormat="1" ht="15.6">
      <c r="B8" s="25"/>
      <c r="C8" s="26"/>
      <c r="D8" s="145"/>
      <c r="E8" s="145"/>
      <c r="F8" s="145"/>
      <c r="G8" s="27"/>
      <c r="H8" s="49"/>
      <c r="I8" s="32"/>
      <c r="J8" s="30"/>
      <c r="K8" s="27"/>
      <c r="L8" s="31"/>
      <c r="M8" s="32"/>
      <c r="N8" s="30"/>
    </row>
    <row r="9" spans="2:14" s="24" customFormat="1" ht="15.6">
      <c r="B9" s="33"/>
      <c r="C9" s="26"/>
      <c r="D9" s="145"/>
      <c r="E9" s="145"/>
      <c r="F9" s="145"/>
      <c r="G9" s="27"/>
      <c r="H9" s="49"/>
      <c r="I9" s="32"/>
      <c r="J9" s="30"/>
      <c r="K9" s="27"/>
      <c r="L9" s="31"/>
      <c r="M9" s="32"/>
      <c r="N9" s="30"/>
    </row>
    <row r="10" spans="2:14" s="24" customFormat="1" ht="15.6">
      <c r="B10" s="25" t="s">
        <v>3</v>
      </c>
      <c r="C10" s="26"/>
      <c r="D10" s="145"/>
      <c r="E10" s="145"/>
      <c r="F10" s="145"/>
      <c r="G10" s="27"/>
      <c r="H10" s="49"/>
      <c r="I10" s="32"/>
      <c r="J10" s="30"/>
      <c r="K10" s="27"/>
      <c r="L10" s="31"/>
      <c r="M10" s="32"/>
      <c r="N10" s="30"/>
    </row>
    <row r="11" spans="2:14" s="8" customFormat="1" ht="15.6">
      <c r="B11" s="9"/>
      <c r="C11" s="10"/>
      <c r="D11" s="63"/>
      <c r="E11" s="63"/>
      <c r="F11" s="63"/>
      <c r="G11" s="11"/>
      <c r="H11" s="50"/>
      <c r="I11" s="69"/>
      <c r="J11" s="9"/>
      <c r="K11" s="11"/>
      <c r="L11" s="11"/>
      <c r="M11" s="12"/>
    </row>
    <row r="13" spans="2:14" s="24" customFormat="1" ht="16.5" customHeight="1">
      <c r="B13" s="41" t="s">
        <v>4</v>
      </c>
      <c r="C13" s="34"/>
      <c r="D13" s="64"/>
      <c r="E13" s="64"/>
      <c r="F13" s="64"/>
      <c r="G13" s="27"/>
      <c r="H13" s="49"/>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8" t="s">
        <v>1219</v>
      </c>
      <c r="C16" s="379"/>
      <c r="D16" s="380"/>
      <c r="E16" s="380"/>
      <c r="F16" s="381"/>
      <c r="G16" s="382"/>
      <c r="H16" s="382"/>
      <c r="I16" s="382"/>
      <c r="J16" s="382"/>
      <c r="K16" s="382"/>
      <c r="L16" s="382"/>
      <c r="M16" s="382"/>
      <c r="N16" s="382"/>
    </row>
    <row r="17" spans="2:14" s="24" customFormat="1" ht="16.5" customHeight="1">
      <c r="B17" s="41"/>
      <c r="C17" s="34"/>
      <c r="D17" s="64"/>
      <c r="E17" s="64"/>
      <c r="F17" s="64"/>
      <c r="G17" s="27"/>
      <c r="H17" s="49"/>
      <c r="I17" s="32"/>
      <c r="J17" s="32"/>
      <c r="K17" s="27"/>
      <c r="L17" s="31"/>
      <c r="M17" s="32"/>
      <c r="N17" s="32"/>
    </row>
    <row r="18" spans="2:14" s="24" customFormat="1" ht="14.4">
      <c r="B18" s="30"/>
      <c r="C18" s="36"/>
      <c r="D18" s="144"/>
      <c r="E18" s="144"/>
      <c r="F18" s="144"/>
      <c r="G18" s="38"/>
      <c r="H18" s="99"/>
      <c r="I18" s="38"/>
      <c r="J18" s="39"/>
      <c r="K18" s="214" t="s">
        <v>5</v>
      </c>
      <c r="L18" s="215"/>
      <c r="M18" s="215"/>
      <c r="N18" s="215"/>
    </row>
    <row r="19" spans="2:14" s="40" customFormat="1" ht="41.4">
      <c r="B19" s="187" t="s">
        <v>6</v>
      </c>
      <c r="C19" s="187" t="s">
        <v>1178</v>
      </c>
      <c r="D19" s="187" t="s">
        <v>7</v>
      </c>
      <c r="E19" s="187" t="s">
        <v>8</v>
      </c>
      <c r="F19" s="187" t="s">
        <v>9</v>
      </c>
      <c r="G19" s="185" t="s">
        <v>10</v>
      </c>
      <c r="H19" s="186" t="s">
        <v>677</v>
      </c>
      <c r="I19" s="185" t="s">
        <v>11</v>
      </c>
      <c r="J19" s="185" t="s">
        <v>12</v>
      </c>
      <c r="K19" s="154" t="s">
        <v>1178</v>
      </c>
      <c r="L19" s="156" t="s">
        <v>7</v>
      </c>
      <c r="M19" s="155" t="s">
        <v>8</v>
      </c>
      <c r="N19" s="154" t="s">
        <v>9</v>
      </c>
    </row>
    <row r="20" spans="2:14" s="84" customFormat="1" ht="13.8">
      <c r="B20" s="164">
        <v>1</v>
      </c>
      <c r="C20" s="83" t="s">
        <v>13</v>
      </c>
      <c r="D20" s="82" t="s">
        <v>14</v>
      </c>
      <c r="E20" s="82" t="s">
        <v>14</v>
      </c>
      <c r="F20" s="82" t="s">
        <v>15</v>
      </c>
      <c r="G20" s="157" t="s">
        <v>16</v>
      </c>
      <c r="H20" s="158">
        <v>20</v>
      </c>
      <c r="I20" s="159">
        <v>0</v>
      </c>
      <c r="J20" s="159">
        <f>+H20*I20</f>
        <v>0</v>
      </c>
      <c r="K20" s="86"/>
      <c r="L20" s="85"/>
      <c r="M20" s="85"/>
      <c r="N20" s="85"/>
    </row>
    <row r="21" spans="2:14" s="84" customFormat="1" ht="13.8">
      <c r="B21" s="164">
        <v>2</v>
      </c>
      <c r="C21" s="83" t="s">
        <v>17</v>
      </c>
      <c r="D21" s="82" t="s">
        <v>14</v>
      </c>
      <c r="E21" s="82" t="s">
        <v>14</v>
      </c>
      <c r="F21" s="82" t="s">
        <v>15</v>
      </c>
      <c r="G21" s="157" t="s">
        <v>16</v>
      </c>
      <c r="H21" s="158">
        <v>10</v>
      </c>
      <c r="I21" s="159">
        <v>0</v>
      </c>
      <c r="J21" s="159">
        <f t="shared" ref="J21:J83" si="0">+H21*I21</f>
        <v>0</v>
      </c>
      <c r="K21" s="86"/>
      <c r="L21" s="85"/>
      <c r="M21" s="85"/>
      <c r="N21" s="85"/>
    </row>
    <row r="22" spans="2:14" s="84" customFormat="1" ht="13.8">
      <c r="B22" s="164">
        <v>3</v>
      </c>
      <c r="C22" s="83" t="s">
        <v>18</v>
      </c>
      <c r="D22" s="82" t="s">
        <v>14</v>
      </c>
      <c r="E22" s="82" t="s">
        <v>14</v>
      </c>
      <c r="F22" s="82" t="s">
        <v>15</v>
      </c>
      <c r="G22" s="157" t="s">
        <v>16</v>
      </c>
      <c r="H22" s="158">
        <v>10</v>
      </c>
      <c r="I22" s="159">
        <v>0</v>
      </c>
      <c r="J22" s="159">
        <f t="shared" si="0"/>
        <v>0</v>
      </c>
      <c r="K22" s="86"/>
      <c r="L22" s="85"/>
      <c r="M22" s="85"/>
      <c r="N22" s="85"/>
    </row>
    <row r="23" spans="2:14" s="84" customFormat="1" ht="13.8">
      <c r="B23" s="164">
        <v>4</v>
      </c>
      <c r="C23" s="83" t="s">
        <v>19</v>
      </c>
      <c r="D23" s="82" t="s">
        <v>14</v>
      </c>
      <c r="E23" s="82" t="s">
        <v>14</v>
      </c>
      <c r="F23" s="82" t="s">
        <v>15</v>
      </c>
      <c r="G23" s="157" t="s">
        <v>16</v>
      </c>
      <c r="H23" s="158">
        <v>10</v>
      </c>
      <c r="I23" s="159">
        <v>0</v>
      </c>
      <c r="J23" s="159">
        <f t="shared" si="0"/>
        <v>0</v>
      </c>
      <c r="K23" s="86"/>
      <c r="L23" s="85"/>
      <c r="M23" s="85"/>
      <c r="N23" s="85"/>
    </row>
    <row r="24" spans="2:14" s="84" customFormat="1" ht="13.8">
      <c r="B24" s="164">
        <v>5</v>
      </c>
      <c r="C24" s="83" t="s">
        <v>20</v>
      </c>
      <c r="D24" s="82" t="s">
        <v>14</v>
      </c>
      <c r="E24" s="82" t="s">
        <v>14</v>
      </c>
      <c r="F24" s="82" t="s">
        <v>15</v>
      </c>
      <c r="G24" s="157" t="s">
        <v>16</v>
      </c>
      <c r="H24" s="158">
        <v>10</v>
      </c>
      <c r="I24" s="159">
        <v>0</v>
      </c>
      <c r="J24" s="159">
        <f t="shared" si="0"/>
        <v>0</v>
      </c>
      <c r="K24" s="86"/>
      <c r="L24" s="85"/>
      <c r="M24" s="85"/>
      <c r="N24" s="85"/>
    </row>
    <row r="25" spans="2:14" s="84" customFormat="1" ht="13.8">
      <c r="B25" s="164">
        <v>6</v>
      </c>
      <c r="C25" s="171" t="s">
        <v>21</v>
      </c>
      <c r="D25" s="95" t="s">
        <v>22</v>
      </c>
      <c r="E25" s="173" t="s">
        <v>14</v>
      </c>
      <c r="F25" s="173" t="s">
        <v>15</v>
      </c>
      <c r="G25" s="170" t="s">
        <v>16</v>
      </c>
      <c r="H25" s="170">
        <v>10</v>
      </c>
      <c r="I25" s="174">
        <v>0</v>
      </c>
      <c r="J25" s="174">
        <f t="shared" si="0"/>
        <v>0</v>
      </c>
      <c r="K25" s="170" t="s">
        <v>14</v>
      </c>
      <c r="L25" s="170" t="s">
        <v>14</v>
      </c>
      <c r="M25" s="170" t="s">
        <v>14</v>
      </c>
      <c r="N25" s="170" t="s">
        <v>14</v>
      </c>
    </row>
    <row r="26" spans="2:14" s="84" customFormat="1" ht="13.8">
      <c r="B26" s="164">
        <v>7</v>
      </c>
      <c r="C26" s="171" t="s">
        <v>23</v>
      </c>
      <c r="D26" s="95" t="s">
        <v>24</v>
      </c>
      <c r="E26" s="173" t="s">
        <v>14</v>
      </c>
      <c r="F26" s="173" t="s">
        <v>15</v>
      </c>
      <c r="G26" s="170" t="s">
        <v>16</v>
      </c>
      <c r="H26" s="175">
        <v>10</v>
      </c>
      <c r="I26" s="174">
        <v>0</v>
      </c>
      <c r="J26" s="174">
        <f t="shared" si="0"/>
        <v>0</v>
      </c>
      <c r="K26" s="170" t="s">
        <v>14</v>
      </c>
      <c r="L26" s="170" t="s">
        <v>14</v>
      </c>
      <c r="M26" s="170" t="s">
        <v>14</v>
      </c>
      <c r="N26" s="170" t="s">
        <v>14</v>
      </c>
    </row>
    <row r="27" spans="2:14" s="84" customFormat="1" ht="13.8">
      <c r="B27" s="164">
        <v>8</v>
      </c>
      <c r="C27" s="83" t="s">
        <v>25</v>
      </c>
      <c r="D27" s="82" t="s">
        <v>14</v>
      </c>
      <c r="E27" s="82" t="s">
        <v>14</v>
      </c>
      <c r="F27" s="82" t="s">
        <v>15</v>
      </c>
      <c r="G27" s="157" t="s">
        <v>26</v>
      </c>
      <c r="H27" s="158">
        <v>10</v>
      </c>
      <c r="I27" s="159">
        <v>0</v>
      </c>
      <c r="J27" s="159">
        <f t="shared" si="0"/>
        <v>0</v>
      </c>
      <c r="K27" s="86"/>
      <c r="L27" s="85"/>
      <c r="M27" s="85"/>
      <c r="N27" s="85"/>
    </row>
    <row r="28" spans="2:14" s="84" customFormat="1" ht="13.8">
      <c r="B28" s="164">
        <v>9</v>
      </c>
      <c r="C28" s="83" t="s">
        <v>27</v>
      </c>
      <c r="D28" s="82" t="s">
        <v>14</v>
      </c>
      <c r="E28" s="82" t="s">
        <v>14</v>
      </c>
      <c r="F28" s="82" t="s">
        <v>15</v>
      </c>
      <c r="G28" s="157" t="s">
        <v>16</v>
      </c>
      <c r="H28" s="158">
        <v>10</v>
      </c>
      <c r="I28" s="159">
        <v>0</v>
      </c>
      <c r="J28" s="159">
        <f t="shared" si="0"/>
        <v>0</v>
      </c>
      <c r="K28" s="86"/>
      <c r="L28" s="85"/>
      <c r="M28" s="85"/>
      <c r="N28" s="85"/>
    </row>
    <row r="29" spans="2:14" s="84" customFormat="1" ht="13.8">
      <c r="B29" s="164">
        <v>10</v>
      </c>
      <c r="C29" s="83" t="s">
        <v>28</v>
      </c>
      <c r="D29" s="82" t="s">
        <v>14</v>
      </c>
      <c r="E29" s="82" t="s">
        <v>14</v>
      </c>
      <c r="F29" s="82" t="s">
        <v>15</v>
      </c>
      <c r="G29" s="157" t="s">
        <v>16</v>
      </c>
      <c r="H29" s="158">
        <v>25</v>
      </c>
      <c r="I29" s="159">
        <v>0</v>
      </c>
      <c r="J29" s="159">
        <f t="shared" si="0"/>
        <v>0</v>
      </c>
      <c r="K29" s="86"/>
      <c r="L29" s="85"/>
      <c r="M29" s="85"/>
      <c r="N29" s="85"/>
    </row>
    <row r="30" spans="2:14" s="84" customFormat="1" ht="13.8">
      <c r="B30" s="164">
        <v>11</v>
      </c>
      <c r="C30" s="83" t="s">
        <v>29</v>
      </c>
      <c r="D30" s="82" t="s">
        <v>14</v>
      </c>
      <c r="E30" s="82" t="s">
        <v>14</v>
      </c>
      <c r="F30" s="82" t="s">
        <v>15</v>
      </c>
      <c r="G30" s="157" t="s">
        <v>16</v>
      </c>
      <c r="H30" s="158">
        <v>50</v>
      </c>
      <c r="I30" s="159">
        <v>0</v>
      </c>
      <c r="J30" s="159">
        <f t="shared" si="0"/>
        <v>0</v>
      </c>
      <c r="K30" s="86"/>
      <c r="L30" s="85"/>
      <c r="M30" s="85"/>
      <c r="N30" s="85"/>
    </row>
    <row r="31" spans="2:14" s="84" customFormat="1" ht="13.8">
      <c r="B31" s="164">
        <v>12</v>
      </c>
      <c r="C31" s="83" t="s">
        <v>30</v>
      </c>
      <c r="D31" s="82" t="s">
        <v>14</v>
      </c>
      <c r="E31" s="82" t="s">
        <v>14</v>
      </c>
      <c r="F31" s="82" t="s">
        <v>15</v>
      </c>
      <c r="G31" s="157" t="s">
        <v>16</v>
      </c>
      <c r="H31" s="158">
        <v>12</v>
      </c>
      <c r="I31" s="159">
        <v>0</v>
      </c>
      <c r="J31" s="159">
        <f t="shared" si="0"/>
        <v>0</v>
      </c>
      <c r="K31" s="86"/>
      <c r="L31" s="85"/>
      <c r="M31" s="85"/>
      <c r="N31" s="85"/>
    </row>
    <row r="32" spans="2:14" s="84" customFormat="1" ht="13.8">
      <c r="B32" s="164">
        <v>13</v>
      </c>
      <c r="C32" s="83" t="s">
        <v>31</v>
      </c>
      <c r="D32" s="82" t="s">
        <v>14</v>
      </c>
      <c r="E32" s="82" t="s">
        <v>14</v>
      </c>
      <c r="F32" s="82" t="s">
        <v>15</v>
      </c>
      <c r="G32" s="157" t="s">
        <v>16</v>
      </c>
      <c r="H32" s="158">
        <v>2</v>
      </c>
      <c r="I32" s="159">
        <v>0</v>
      </c>
      <c r="J32" s="159">
        <f t="shared" si="0"/>
        <v>0</v>
      </c>
      <c r="K32" s="86"/>
      <c r="L32" s="85"/>
      <c r="M32" s="85"/>
      <c r="N32" s="85"/>
    </row>
    <row r="33" spans="2:14" s="84" customFormat="1" ht="13.8">
      <c r="B33" s="164">
        <v>14</v>
      </c>
      <c r="C33" s="83" t="s">
        <v>32</v>
      </c>
      <c r="D33" s="82" t="s">
        <v>14</v>
      </c>
      <c r="E33" s="82" t="s">
        <v>14</v>
      </c>
      <c r="F33" s="82" t="s">
        <v>15</v>
      </c>
      <c r="G33" s="157" t="s">
        <v>16</v>
      </c>
      <c r="H33" s="158">
        <v>2</v>
      </c>
      <c r="I33" s="159">
        <v>0</v>
      </c>
      <c r="J33" s="159">
        <f t="shared" si="0"/>
        <v>0</v>
      </c>
      <c r="K33" s="86"/>
      <c r="L33" s="85"/>
      <c r="M33" s="85"/>
      <c r="N33" s="85"/>
    </row>
    <row r="34" spans="2:14" s="84" customFormat="1" ht="13.8">
      <c r="B34" s="164">
        <v>15</v>
      </c>
      <c r="C34" s="83" t="s">
        <v>33</v>
      </c>
      <c r="D34" s="82" t="s">
        <v>14</v>
      </c>
      <c r="E34" s="82" t="s">
        <v>14</v>
      </c>
      <c r="F34" s="82" t="s">
        <v>34</v>
      </c>
      <c r="G34" s="157" t="s">
        <v>26</v>
      </c>
      <c r="H34" s="158">
        <v>1</v>
      </c>
      <c r="I34" s="159">
        <v>0</v>
      </c>
      <c r="J34" s="159">
        <f t="shared" si="0"/>
        <v>0</v>
      </c>
      <c r="K34" s="86"/>
      <c r="L34" s="85"/>
      <c r="M34" s="85"/>
      <c r="N34" s="85"/>
    </row>
    <row r="35" spans="2:14" s="84" customFormat="1" ht="13.8">
      <c r="B35" s="164">
        <v>16</v>
      </c>
      <c r="C35" s="83" t="s">
        <v>35</v>
      </c>
      <c r="D35" s="82" t="s">
        <v>14</v>
      </c>
      <c r="E35" s="82" t="s">
        <v>14</v>
      </c>
      <c r="F35" s="82" t="s">
        <v>34</v>
      </c>
      <c r="G35" s="157" t="s">
        <v>26</v>
      </c>
      <c r="H35" s="158">
        <v>1</v>
      </c>
      <c r="I35" s="159">
        <v>0</v>
      </c>
      <c r="J35" s="159">
        <f t="shared" si="0"/>
        <v>0</v>
      </c>
      <c r="K35" s="86"/>
      <c r="L35" s="85"/>
      <c r="M35" s="85"/>
      <c r="N35" s="85"/>
    </row>
    <row r="36" spans="2:14" s="84" customFormat="1" ht="13.8">
      <c r="B36" s="164">
        <v>17</v>
      </c>
      <c r="C36" s="83" t="s">
        <v>36</v>
      </c>
      <c r="D36" s="82" t="s">
        <v>14</v>
      </c>
      <c r="E36" s="82" t="s">
        <v>14</v>
      </c>
      <c r="F36" s="82" t="s">
        <v>34</v>
      </c>
      <c r="G36" s="157" t="s">
        <v>26</v>
      </c>
      <c r="H36" s="158">
        <v>2</v>
      </c>
      <c r="I36" s="159">
        <v>0</v>
      </c>
      <c r="J36" s="159">
        <f t="shared" si="0"/>
        <v>0</v>
      </c>
      <c r="K36" s="86"/>
      <c r="L36" s="85"/>
      <c r="M36" s="85"/>
      <c r="N36" s="85"/>
    </row>
    <row r="37" spans="2:14" s="84" customFormat="1" ht="13.8">
      <c r="B37" s="164">
        <v>18</v>
      </c>
      <c r="C37" s="83" t="s">
        <v>37</v>
      </c>
      <c r="D37" s="82" t="s">
        <v>14</v>
      </c>
      <c r="E37" s="82" t="s">
        <v>14</v>
      </c>
      <c r="F37" s="82" t="s">
        <v>15</v>
      </c>
      <c r="G37" s="157" t="s">
        <v>16</v>
      </c>
      <c r="H37" s="158">
        <v>2</v>
      </c>
      <c r="I37" s="159">
        <v>0</v>
      </c>
      <c r="J37" s="159">
        <f t="shared" si="0"/>
        <v>0</v>
      </c>
      <c r="K37" s="86"/>
      <c r="L37" s="85"/>
      <c r="M37" s="85"/>
      <c r="N37" s="85"/>
    </row>
    <row r="38" spans="2:14" s="84" customFormat="1" ht="13.8">
      <c r="B38" s="164">
        <v>19</v>
      </c>
      <c r="C38" s="83" t="s">
        <v>38</v>
      </c>
      <c r="D38" s="82" t="s">
        <v>14</v>
      </c>
      <c r="E38" s="82" t="s">
        <v>14</v>
      </c>
      <c r="F38" s="82" t="s">
        <v>15</v>
      </c>
      <c r="G38" s="157" t="s">
        <v>16</v>
      </c>
      <c r="H38" s="158">
        <v>22</v>
      </c>
      <c r="I38" s="159">
        <v>0</v>
      </c>
      <c r="J38" s="159">
        <f t="shared" si="0"/>
        <v>0</v>
      </c>
      <c r="K38" s="86"/>
      <c r="L38" s="85"/>
      <c r="M38" s="85"/>
      <c r="N38" s="85"/>
    </row>
    <row r="39" spans="2:14" s="84" customFormat="1" ht="13.8">
      <c r="B39" s="164">
        <v>20</v>
      </c>
      <c r="C39" s="83" t="s">
        <v>39</v>
      </c>
      <c r="D39" s="82" t="s">
        <v>14</v>
      </c>
      <c r="E39" s="82" t="s">
        <v>14</v>
      </c>
      <c r="F39" s="82" t="s">
        <v>15</v>
      </c>
      <c r="G39" s="157" t="s">
        <v>16</v>
      </c>
      <c r="H39" s="158">
        <v>5</v>
      </c>
      <c r="I39" s="159">
        <v>0</v>
      </c>
      <c r="J39" s="159">
        <f t="shared" si="0"/>
        <v>0</v>
      </c>
      <c r="K39" s="86"/>
      <c r="L39" s="85"/>
      <c r="M39" s="85"/>
      <c r="N39" s="85"/>
    </row>
    <row r="40" spans="2:14" s="84" customFormat="1" ht="13.8">
      <c r="B40" s="164">
        <v>21</v>
      </c>
      <c r="C40" s="83" t="s">
        <v>40</v>
      </c>
      <c r="D40" s="82" t="s">
        <v>14</v>
      </c>
      <c r="E40" s="82" t="s">
        <v>14</v>
      </c>
      <c r="F40" s="82" t="s">
        <v>15</v>
      </c>
      <c r="G40" s="157" t="s">
        <v>16</v>
      </c>
      <c r="H40" s="158">
        <v>8</v>
      </c>
      <c r="I40" s="159">
        <v>0</v>
      </c>
      <c r="J40" s="159">
        <f t="shared" si="0"/>
        <v>0</v>
      </c>
      <c r="K40" s="86"/>
      <c r="L40" s="85"/>
      <c r="M40" s="85"/>
      <c r="N40" s="85"/>
    </row>
    <row r="41" spans="2:14" s="84" customFormat="1" ht="13.8">
      <c r="B41" s="164">
        <v>22</v>
      </c>
      <c r="C41" s="83" t="s">
        <v>41</v>
      </c>
      <c r="D41" s="82" t="s">
        <v>14</v>
      </c>
      <c r="E41" s="82" t="s">
        <v>14</v>
      </c>
      <c r="F41" s="82" t="s">
        <v>15</v>
      </c>
      <c r="G41" s="157" t="s">
        <v>16</v>
      </c>
      <c r="H41" s="158">
        <v>2</v>
      </c>
      <c r="I41" s="159">
        <v>0</v>
      </c>
      <c r="J41" s="159">
        <f t="shared" si="0"/>
        <v>0</v>
      </c>
      <c r="K41" s="86"/>
      <c r="L41" s="85"/>
      <c r="M41" s="85"/>
      <c r="N41" s="85"/>
    </row>
    <row r="42" spans="2:14" s="84" customFormat="1" ht="13.8">
      <c r="B42" s="164">
        <v>23</v>
      </c>
      <c r="C42" s="171" t="s">
        <v>42</v>
      </c>
      <c r="D42" s="95" t="s">
        <v>43</v>
      </c>
      <c r="E42" s="173" t="s">
        <v>14</v>
      </c>
      <c r="F42" s="173" t="s">
        <v>15</v>
      </c>
      <c r="G42" s="170" t="s">
        <v>16</v>
      </c>
      <c r="H42" s="175">
        <v>2</v>
      </c>
      <c r="I42" s="174">
        <v>0</v>
      </c>
      <c r="J42" s="174">
        <f t="shared" si="0"/>
        <v>0</v>
      </c>
      <c r="K42" s="170" t="s">
        <v>14</v>
      </c>
      <c r="L42" s="170" t="s">
        <v>14</v>
      </c>
      <c r="M42" s="170" t="s">
        <v>14</v>
      </c>
      <c r="N42" s="170" t="s">
        <v>14</v>
      </c>
    </row>
    <row r="43" spans="2:14" s="84" customFormat="1" ht="13.8">
      <c r="B43" s="164">
        <v>24</v>
      </c>
      <c r="C43" s="171" t="s">
        <v>44</v>
      </c>
      <c r="D43" s="95" t="s">
        <v>45</v>
      </c>
      <c r="E43" s="173" t="s">
        <v>14</v>
      </c>
      <c r="F43" s="173" t="s">
        <v>15</v>
      </c>
      <c r="G43" s="170" t="s">
        <v>16</v>
      </c>
      <c r="H43" s="175">
        <v>2</v>
      </c>
      <c r="I43" s="174">
        <v>0</v>
      </c>
      <c r="J43" s="174">
        <f t="shared" si="0"/>
        <v>0</v>
      </c>
      <c r="K43" s="170" t="s">
        <v>14</v>
      </c>
      <c r="L43" s="170" t="s">
        <v>14</v>
      </c>
      <c r="M43" s="170" t="s">
        <v>14</v>
      </c>
      <c r="N43" s="170" t="s">
        <v>14</v>
      </c>
    </row>
    <row r="44" spans="2:14" s="84" customFormat="1" ht="13.8">
      <c r="B44" s="164">
        <v>25</v>
      </c>
      <c r="C44" s="171" t="s">
        <v>46</v>
      </c>
      <c r="D44" s="95" t="s">
        <v>47</v>
      </c>
      <c r="E44" s="173" t="s">
        <v>14</v>
      </c>
      <c r="F44" s="173" t="s">
        <v>15</v>
      </c>
      <c r="G44" s="170" t="s">
        <v>16</v>
      </c>
      <c r="H44" s="175">
        <v>2</v>
      </c>
      <c r="I44" s="174">
        <v>0</v>
      </c>
      <c r="J44" s="174">
        <f t="shared" si="0"/>
        <v>0</v>
      </c>
      <c r="K44" s="170" t="s">
        <v>14</v>
      </c>
      <c r="L44" s="170" t="s">
        <v>14</v>
      </c>
      <c r="M44" s="170" t="s">
        <v>14</v>
      </c>
      <c r="N44" s="170" t="s">
        <v>14</v>
      </c>
    </row>
    <row r="45" spans="2:14" s="84" customFormat="1" ht="13.8">
      <c r="B45" s="164">
        <v>26</v>
      </c>
      <c r="C45" s="171" t="s">
        <v>48</v>
      </c>
      <c r="D45" s="95" t="s">
        <v>49</v>
      </c>
      <c r="E45" s="173" t="s">
        <v>14</v>
      </c>
      <c r="F45" s="173" t="s">
        <v>15</v>
      </c>
      <c r="G45" s="170" t="s">
        <v>16</v>
      </c>
      <c r="H45" s="175">
        <v>2</v>
      </c>
      <c r="I45" s="174">
        <v>0</v>
      </c>
      <c r="J45" s="174">
        <f t="shared" si="0"/>
        <v>0</v>
      </c>
      <c r="K45" s="170" t="s">
        <v>14</v>
      </c>
      <c r="L45" s="170" t="s">
        <v>14</v>
      </c>
      <c r="M45" s="170" t="s">
        <v>14</v>
      </c>
      <c r="N45" s="170" t="s">
        <v>14</v>
      </c>
    </row>
    <row r="46" spans="2:14" s="84" customFormat="1" ht="13.8">
      <c r="B46" s="164">
        <v>27</v>
      </c>
      <c r="C46" s="171" t="s">
        <v>50</v>
      </c>
      <c r="D46" s="95" t="s">
        <v>51</v>
      </c>
      <c r="E46" s="173" t="s">
        <v>14</v>
      </c>
      <c r="F46" s="173" t="s">
        <v>15</v>
      </c>
      <c r="G46" s="170" t="s">
        <v>16</v>
      </c>
      <c r="H46" s="175">
        <v>2</v>
      </c>
      <c r="I46" s="174">
        <v>0</v>
      </c>
      <c r="J46" s="174">
        <f t="shared" si="0"/>
        <v>0</v>
      </c>
      <c r="K46" s="170" t="s">
        <v>14</v>
      </c>
      <c r="L46" s="170" t="s">
        <v>14</v>
      </c>
      <c r="M46" s="170" t="s">
        <v>14</v>
      </c>
      <c r="N46" s="170" t="s">
        <v>14</v>
      </c>
    </row>
    <row r="47" spans="2:14" s="84" customFormat="1" ht="13.8">
      <c r="B47" s="164">
        <v>28</v>
      </c>
      <c r="C47" s="176" t="s">
        <v>52</v>
      </c>
      <c r="D47" s="95" t="s">
        <v>53</v>
      </c>
      <c r="E47" s="173" t="s">
        <v>14</v>
      </c>
      <c r="F47" s="173" t="s">
        <v>15</v>
      </c>
      <c r="G47" s="170" t="s">
        <v>16</v>
      </c>
      <c r="H47" s="175">
        <v>2</v>
      </c>
      <c r="I47" s="174">
        <v>0</v>
      </c>
      <c r="J47" s="174">
        <f t="shared" si="0"/>
        <v>0</v>
      </c>
      <c r="K47" s="170" t="s">
        <v>14</v>
      </c>
      <c r="L47" s="170" t="s">
        <v>14</v>
      </c>
      <c r="M47" s="170" t="s">
        <v>14</v>
      </c>
      <c r="N47" s="170" t="s">
        <v>14</v>
      </c>
    </row>
    <row r="48" spans="2:14" s="84" customFormat="1" ht="13.8">
      <c r="B48" s="164">
        <v>29</v>
      </c>
      <c r="C48" s="176" t="s">
        <v>54</v>
      </c>
      <c r="D48" s="95" t="s">
        <v>55</v>
      </c>
      <c r="E48" s="173" t="s">
        <v>14</v>
      </c>
      <c r="F48" s="173" t="s">
        <v>15</v>
      </c>
      <c r="G48" s="170" t="s">
        <v>16</v>
      </c>
      <c r="H48" s="175">
        <v>2</v>
      </c>
      <c r="I48" s="174">
        <v>0</v>
      </c>
      <c r="J48" s="174">
        <f t="shared" si="0"/>
        <v>0</v>
      </c>
      <c r="K48" s="170" t="s">
        <v>14</v>
      </c>
      <c r="L48" s="170" t="s">
        <v>14</v>
      </c>
      <c r="M48" s="170" t="s">
        <v>14</v>
      </c>
      <c r="N48" s="170" t="s">
        <v>14</v>
      </c>
    </row>
    <row r="49" spans="2:14" s="84" customFormat="1" ht="13.8">
      <c r="B49" s="164">
        <v>30</v>
      </c>
      <c r="C49" s="176" t="s">
        <v>56</v>
      </c>
      <c r="D49" s="95" t="s">
        <v>57</v>
      </c>
      <c r="E49" s="173" t="s">
        <v>14</v>
      </c>
      <c r="F49" s="173" t="s">
        <v>15</v>
      </c>
      <c r="G49" s="170" t="s">
        <v>16</v>
      </c>
      <c r="H49" s="175">
        <v>2</v>
      </c>
      <c r="I49" s="174">
        <v>0</v>
      </c>
      <c r="J49" s="174">
        <f t="shared" si="0"/>
        <v>0</v>
      </c>
      <c r="K49" s="170" t="s">
        <v>14</v>
      </c>
      <c r="L49" s="170" t="s">
        <v>14</v>
      </c>
      <c r="M49" s="170" t="s">
        <v>14</v>
      </c>
      <c r="N49" s="170" t="s">
        <v>14</v>
      </c>
    </row>
    <row r="50" spans="2:14" s="84" customFormat="1" ht="13.8">
      <c r="B50" s="164">
        <v>31</v>
      </c>
      <c r="C50" s="177" t="s">
        <v>58</v>
      </c>
      <c r="D50" s="173" t="s">
        <v>14</v>
      </c>
      <c r="E50" s="173" t="s">
        <v>14</v>
      </c>
      <c r="F50" s="173" t="s">
        <v>15</v>
      </c>
      <c r="G50" s="170" t="s">
        <v>16</v>
      </c>
      <c r="H50" s="175">
        <v>2</v>
      </c>
      <c r="I50" s="174">
        <v>0</v>
      </c>
      <c r="J50" s="174">
        <f t="shared" si="0"/>
        <v>0</v>
      </c>
      <c r="K50" s="170" t="s">
        <v>14</v>
      </c>
      <c r="L50" s="170" t="s">
        <v>14</v>
      </c>
      <c r="M50" s="170" t="s">
        <v>14</v>
      </c>
      <c r="N50" s="170" t="s">
        <v>14</v>
      </c>
    </row>
    <row r="51" spans="2:14" s="84" customFormat="1" ht="13.8">
      <c r="B51" s="164">
        <v>32</v>
      </c>
      <c r="C51" s="83" t="s">
        <v>59</v>
      </c>
      <c r="D51" s="82" t="s">
        <v>14</v>
      </c>
      <c r="E51" s="82" t="s">
        <v>14</v>
      </c>
      <c r="F51" s="82" t="s">
        <v>15</v>
      </c>
      <c r="G51" s="157" t="s">
        <v>16</v>
      </c>
      <c r="H51" s="158">
        <v>2</v>
      </c>
      <c r="I51" s="159">
        <v>0</v>
      </c>
      <c r="J51" s="159">
        <f t="shared" si="0"/>
        <v>0</v>
      </c>
      <c r="K51" s="86"/>
      <c r="L51" s="85"/>
      <c r="M51" s="85"/>
      <c r="N51" s="85"/>
    </row>
    <row r="52" spans="2:14" s="84" customFormat="1" ht="13.8">
      <c r="B52" s="164">
        <v>33</v>
      </c>
      <c r="C52" s="83" t="s">
        <v>60</v>
      </c>
      <c r="D52" s="82" t="s">
        <v>14</v>
      </c>
      <c r="E52" s="82" t="s">
        <v>14</v>
      </c>
      <c r="F52" s="82" t="s">
        <v>15</v>
      </c>
      <c r="G52" s="157" t="s">
        <v>16</v>
      </c>
      <c r="H52" s="158">
        <v>2</v>
      </c>
      <c r="I52" s="159">
        <v>0</v>
      </c>
      <c r="J52" s="159">
        <f t="shared" si="0"/>
        <v>0</v>
      </c>
      <c r="K52" s="86"/>
      <c r="L52" s="85"/>
      <c r="M52" s="85"/>
      <c r="N52" s="85"/>
    </row>
    <row r="53" spans="2:14" s="84" customFormat="1" ht="13.8">
      <c r="B53" s="164">
        <v>34</v>
      </c>
      <c r="C53" s="83" t="s">
        <v>61</v>
      </c>
      <c r="D53" s="82" t="s">
        <v>14</v>
      </c>
      <c r="E53" s="82" t="s">
        <v>14</v>
      </c>
      <c r="F53" s="82" t="s">
        <v>15</v>
      </c>
      <c r="G53" s="157" t="s">
        <v>16</v>
      </c>
      <c r="H53" s="158">
        <v>2</v>
      </c>
      <c r="I53" s="159">
        <v>0</v>
      </c>
      <c r="J53" s="159">
        <f t="shared" si="0"/>
        <v>0</v>
      </c>
      <c r="K53" s="86"/>
      <c r="L53" s="85"/>
      <c r="M53" s="85"/>
      <c r="N53" s="85"/>
    </row>
    <row r="54" spans="2:14" s="84" customFormat="1" ht="13.8">
      <c r="B54" s="164">
        <v>35</v>
      </c>
      <c r="C54" s="83" t="s">
        <v>62</v>
      </c>
      <c r="D54" s="82" t="s">
        <v>14</v>
      </c>
      <c r="E54" s="82" t="s">
        <v>14</v>
      </c>
      <c r="F54" s="82" t="s">
        <v>63</v>
      </c>
      <c r="G54" s="157" t="s">
        <v>16</v>
      </c>
      <c r="H54" s="158">
        <v>2</v>
      </c>
      <c r="I54" s="159">
        <v>0</v>
      </c>
      <c r="J54" s="159">
        <f t="shared" si="0"/>
        <v>0</v>
      </c>
      <c r="K54" s="86"/>
      <c r="L54" s="85"/>
      <c r="M54" s="85"/>
      <c r="N54" s="85"/>
    </row>
    <row r="55" spans="2:14" s="84" customFormat="1" ht="13.8">
      <c r="B55" s="164">
        <v>36</v>
      </c>
      <c r="C55" s="160" t="s">
        <v>64</v>
      </c>
      <c r="D55" s="82" t="s">
        <v>14</v>
      </c>
      <c r="E55" s="82" t="s">
        <v>14</v>
      </c>
      <c r="F55" s="82" t="s">
        <v>15</v>
      </c>
      <c r="G55" s="157" t="s">
        <v>16</v>
      </c>
      <c r="H55" s="158">
        <v>2</v>
      </c>
      <c r="I55" s="159">
        <v>0</v>
      </c>
      <c r="J55" s="159">
        <f t="shared" si="0"/>
        <v>0</v>
      </c>
      <c r="K55" s="86"/>
      <c r="L55" s="85"/>
      <c r="M55" s="85"/>
      <c r="N55" s="85"/>
    </row>
    <row r="56" spans="2:14" s="84" customFormat="1" ht="13.8">
      <c r="B56" s="164">
        <v>37</v>
      </c>
      <c r="C56" s="160" t="s">
        <v>65</v>
      </c>
      <c r="D56" s="82" t="s">
        <v>14</v>
      </c>
      <c r="E56" s="82" t="s">
        <v>14</v>
      </c>
      <c r="F56" s="82" t="s">
        <v>15</v>
      </c>
      <c r="G56" s="157" t="s">
        <v>16</v>
      </c>
      <c r="H56" s="158">
        <v>2</v>
      </c>
      <c r="I56" s="159">
        <v>0</v>
      </c>
      <c r="J56" s="159">
        <f t="shared" si="0"/>
        <v>0</v>
      </c>
      <c r="K56" s="86"/>
      <c r="L56" s="85"/>
      <c r="M56" s="85"/>
      <c r="N56" s="85"/>
    </row>
    <row r="57" spans="2:14" s="84" customFormat="1" ht="13.8">
      <c r="B57" s="164">
        <v>38</v>
      </c>
      <c r="C57" s="83" t="s">
        <v>66</v>
      </c>
      <c r="D57" s="82" t="s">
        <v>14</v>
      </c>
      <c r="E57" s="82" t="s">
        <v>14</v>
      </c>
      <c r="F57" s="82" t="s">
        <v>15</v>
      </c>
      <c r="G57" s="157" t="s">
        <v>16</v>
      </c>
      <c r="H57" s="158">
        <v>10</v>
      </c>
      <c r="I57" s="159">
        <v>0</v>
      </c>
      <c r="J57" s="159">
        <f t="shared" si="0"/>
        <v>0</v>
      </c>
      <c r="K57" s="86"/>
      <c r="L57" s="85"/>
      <c r="M57" s="85"/>
      <c r="N57" s="85"/>
    </row>
    <row r="58" spans="2:14" s="84" customFormat="1" ht="13.8">
      <c r="B58" s="164">
        <v>39</v>
      </c>
      <c r="C58" s="83" t="s">
        <v>67</v>
      </c>
      <c r="D58" s="82" t="s">
        <v>14</v>
      </c>
      <c r="E58" s="82" t="s">
        <v>14</v>
      </c>
      <c r="F58" s="82" t="s">
        <v>15</v>
      </c>
      <c r="G58" s="157" t="s">
        <v>16</v>
      </c>
      <c r="H58" s="158">
        <v>6</v>
      </c>
      <c r="I58" s="159">
        <v>0</v>
      </c>
      <c r="J58" s="159">
        <f t="shared" si="0"/>
        <v>0</v>
      </c>
      <c r="K58" s="86"/>
      <c r="L58" s="85"/>
      <c r="M58" s="85"/>
      <c r="N58" s="85"/>
    </row>
    <row r="59" spans="2:14" s="84" customFormat="1" ht="13.8">
      <c r="B59" s="164">
        <v>40</v>
      </c>
      <c r="C59" s="83" t="s">
        <v>68</v>
      </c>
      <c r="D59" s="82" t="s">
        <v>14</v>
      </c>
      <c r="E59" s="82" t="s">
        <v>14</v>
      </c>
      <c r="F59" s="82" t="s">
        <v>15</v>
      </c>
      <c r="G59" s="157" t="s">
        <v>16</v>
      </c>
      <c r="H59" s="158">
        <v>6</v>
      </c>
      <c r="I59" s="159">
        <v>0</v>
      </c>
      <c r="J59" s="159">
        <f t="shared" si="0"/>
        <v>0</v>
      </c>
      <c r="K59" s="86"/>
      <c r="L59" s="85"/>
      <c r="M59" s="85"/>
      <c r="N59" s="85"/>
    </row>
    <row r="60" spans="2:14" s="84" customFormat="1" ht="13.8">
      <c r="B60" s="164">
        <v>41</v>
      </c>
      <c r="C60" s="83" t="s">
        <v>69</v>
      </c>
      <c r="D60" s="82" t="s">
        <v>14</v>
      </c>
      <c r="E60" s="82" t="s">
        <v>14</v>
      </c>
      <c r="F60" s="82" t="s">
        <v>15</v>
      </c>
      <c r="G60" s="157" t="s">
        <v>16</v>
      </c>
      <c r="H60" s="158">
        <v>6</v>
      </c>
      <c r="I60" s="159">
        <v>0</v>
      </c>
      <c r="J60" s="159">
        <f t="shared" si="0"/>
        <v>0</v>
      </c>
      <c r="K60" s="86"/>
      <c r="L60" s="85"/>
      <c r="M60" s="85"/>
      <c r="N60" s="85"/>
    </row>
    <row r="61" spans="2:14" s="84" customFormat="1" ht="13.8">
      <c r="B61" s="164">
        <v>42</v>
      </c>
      <c r="C61" s="83" t="s">
        <v>70</v>
      </c>
      <c r="D61" s="82" t="s">
        <v>14</v>
      </c>
      <c r="E61" s="82" t="s">
        <v>14</v>
      </c>
      <c r="F61" s="82" t="s">
        <v>71</v>
      </c>
      <c r="G61" s="157" t="s">
        <v>16</v>
      </c>
      <c r="H61" s="158">
        <v>2</v>
      </c>
      <c r="I61" s="159">
        <v>0</v>
      </c>
      <c r="J61" s="159">
        <f t="shared" si="0"/>
        <v>0</v>
      </c>
      <c r="K61" s="86"/>
      <c r="L61" s="85"/>
      <c r="M61" s="85"/>
      <c r="N61" s="85"/>
    </row>
    <row r="62" spans="2:14" s="84" customFormat="1" ht="13.8">
      <c r="B62" s="164">
        <v>43</v>
      </c>
      <c r="C62" s="83" t="s">
        <v>72</v>
      </c>
      <c r="D62" s="82" t="s">
        <v>14</v>
      </c>
      <c r="E62" s="82" t="s">
        <v>14</v>
      </c>
      <c r="F62" s="82" t="s">
        <v>15</v>
      </c>
      <c r="G62" s="157" t="s">
        <v>16</v>
      </c>
      <c r="H62" s="158">
        <v>6</v>
      </c>
      <c r="I62" s="159">
        <v>0</v>
      </c>
      <c r="J62" s="159">
        <f t="shared" si="0"/>
        <v>0</v>
      </c>
      <c r="K62" s="86"/>
      <c r="L62" s="85"/>
      <c r="M62" s="85"/>
      <c r="N62" s="85"/>
    </row>
    <row r="63" spans="2:14" s="84" customFormat="1" ht="13.8">
      <c r="B63" s="164">
        <v>44</v>
      </c>
      <c r="C63" s="83" t="s">
        <v>73</v>
      </c>
      <c r="D63" s="82" t="s">
        <v>14</v>
      </c>
      <c r="E63" s="82" t="s">
        <v>14</v>
      </c>
      <c r="F63" s="82" t="s">
        <v>15</v>
      </c>
      <c r="G63" s="157" t="s">
        <v>16</v>
      </c>
      <c r="H63" s="158">
        <v>8</v>
      </c>
      <c r="I63" s="159">
        <v>0</v>
      </c>
      <c r="J63" s="159">
        <f t="shared" si="0"/>
        <v>0</v>
      </c>
      <c r="K63" s="86"/>
      <c r="L63" s="85"/>
      <c r="M63" s="85"/>
      <c r="N63" s="85"/>
    </row>
    <row r="64" spans="2:14" s="84" customFormat="1" ht="13.8">
      <c r="B64" s="164">
        <v>45</v>
      </c>
      <c r="C64" s="83" t="s">
        <v>74</v>
      </c>
      <c r="D64" s="82" t="s">
        <v>14</v>
      </c>
      <c r="E64" s="82" t="s">
        <v>14</v>
      </c>
      <c r="F64" s="82" t="s">
        <v>15</v>
      </c>
      <c r="G64" s="157" t="s">
        <v>16</v>
      </c>
      <c r="H64" s="158">
        <v>16</v>
      </c>
      <c r="I64" s="159">
        <v>0</v>
      </c>
      <c r="J64" s="159">
        <f t="shared" si="0"/>
        <v>0</v>
      </c>
      <c r="K64" s="86"/>
      <c r="L64" s="85"/>
      <c r="M64" s="85"/>
      <c r="N64" s="85"/>
    </row>
    <row r="65" spans="2:14" s="84" customFormat="1" ht="13.8">
      <c r="B65" s="164">
        <v>46</v>
      </c>
      <c r="C65" s="83" t="s">
        <v>75</v>
      </c>
      <c r="D65" s="82" t="s">
        <v>14</v>
      </c>
      <c r="E65" s="82" t="s">
        <v>14</v>
      </c>
      <c r="F65" s="82" t="s">
        <v>15</v>
      </c>
      <c r="G65" s="157" t="s">
        <v>16</v>
      </c>
      <c r="H65" s="158">
        <v>16</v>
      </c>
      <c r="I65" s="159">
        <v>0</v>
      </c>
      <c r="J65" s="159">
        <f t="shared" si="0"/>
        <v>0</v>
      </c>
      <c r="K65" s="86"/>
      <c r="L65" s="85"/>
      <c r="M65" s="85"/>
      <c r="N65" s="85"/>
    </row>
    <row r="66" spans="2:14" s="84" customFormat="1" ht="13.8">
      <c r="B66" s="164">
        <v>47</v>
      </c>
      <c r="C66" s="83" t="s">
        <v>76</v>
      </c>
      <c r="D66" s="82" t="s">
        <v>14</v>
      </c>
      <c r="E66" s="82" t="s">
        <v>14</v>
      </c>
      <c r="F66" s="82" t="s">
        <v>15</v>
      </c>
      <c r="G66" s="157" t="s">
        <v>16</v>
      </c>
      <c r="H66" s="158">
        <v>12</v>
      </c>
      <c r="I66" s="159">
        <v>0</v>
      </c>
      <c r="J66" s="159">
        <f t="shared" si="0"/>
        <v>0</v>
      </c>
      <c r="K66" s="86"/>
      <c r="L66" s="85"/>
      <c r="M66" s="85"/>
      <c r="N66" s="85"/>
    </row>
    <row r="67" spans="2:14" s="84" customFormat="1" ht="13.8">
      <c r="B67" s="164">
        <v>48</v>
      </c>
      <c r="C67" s="83" t="s">
        <v>77</v>
      </c>
      <c r="D67" s="82" t="s">
        <v>14</v>
      </c>
      <c r="E67" s="82" t="s">
        <v>14</v>
      </c>
      <c r="F67" s="82" t="s">
        <v>15</v>
      </c>
      <c r="G67" s="157" t="s">
        <v>16</v>
      </c>
      <c r="H67" s="158">
        <v>16</v>
      </c>
      <c r="I67" s="159">
        <v>0</v>
      </c>
      <c r="J67" s="159">
        <f t="shared" si="0"/>
        <v>0</v>
      </c>
      <c r="K67" s="86"/>
      <c r="L67" s="85"/>
      <c r="M67" s="85"/>
      <c r="N67" s="85"/>
    </row>
    <row r="68" spans="2:14" s="84" customFormat="1" ht="13.8">
      <c r="B68" s="164">
        <v>49</v>
      </c>
      <c r="C68" s="83" t="s">
        <v>78</v>
      </c>
      <c r="D68" s="82" t="s">
        <v>14</v>
      </c>
      <c r="E68" s="82" t="s">
        <v>14</v>
      </c>
      <c r="F68" s="82" t="s">
        <v>15</v>
      </c>
      <c r="G68" s="157" t="s">
        <v>16</v>
      </c>
      <c r="H68" s="158">
        <v>16</v>
      </c>
      <c r="I68" s="159">
        <v>0</v>
      </c>
      <c r="J68" s="159">
        <f t="shared" si="0"/>
        <v>0</v>
      </c>
      <c r="K68" s="86"/>
      <c r="L68" s="85"/>
      <c r="M68" s="85"/>
      <c r="N68" s="85"/>
    </row>
    <row r="69" spans="2:14" s="84" customFormat="1" ht="13.8">
      <c r="B69" s="164">
        <v>50</v>
      </c>
      <c r="C69" s="83" t="s">
        <v>79</v>
      </c>
      <c r="D69" s="82" t="s">
        <v>14</v>
      </c>
      <c r="E69" s="82" t="s">
        <v>14</v>
      </c>
      <c r="F69" s="82" t="s">
        <v>15</v>
      </c>
      <c r="G69" s="157" t="s">
        <v>16</v>
      </c>
      <c r="H69" s="158">
        <v>25</v>
      </c>
      <c r="I69" s="159">
        <v>0</v>
      </c>
      <c r="J69" s="159">
        <f t="shared" si="0"/>
        <v>0</v>
      </c>
      <c r="K69" s="86"/>
      <c r="L69" s="85"/>
      <c r="M69" s="85"/>
      <c r="N69" s="85"/>
    </row>
    <row r="70" spans="2:14" s="169" customFormat="1" ht="13.8">
      <c r="B70" s="164">
        <v>51</v>
      </c>
      <c r="C70" s="165" t="s">
        <v>80</v>
      </c>
      <c r="D70" s="166" t="s">
        <v>14</v>
      </c>
      <c r="E70" s="166" t="s">
        <v>14</v>
      </c>
      <c r="F70" s="166" t="s">
        <v>15</v>
      </c>
      <c r="G70" s="164" t="s">
        <v>16</v>
      </c>
      <c r="H70" s="167">
        <v>12</v>
      </c>
      <c r="I70" s="168">
        <v>0</v>
      </c>
      <c r="J70" s="168">
        <f t="shared" si="0"/>
        <v>0</v>
      </c>
      <c r="K70" s="86"/>
      <c r="L70" s="85"/>
      <c r="M70" s="85"/>
      <c r="N70" s="85"/>
    </row>
    <row r="71" spans="2:14" s="169" customFormat="1" ht="13.8">
      <c r="B71" s="164">
        <v>52</v>
      </c>
      <c r="C71" s="165" t="s">
        <v>81</v>
      </c>
      <c r="D71" s="166"/>
      <c r="E71" s="166"/>
      <c r="F71" s="166" t="s">
        <v>15</v>
      </c>
      <c r="G71" s="164" t="s">
        <v>16</v>
      </c>
      <c r="H71" s="167">
        <v>12</v>
      </c>
      <c r="I71" s="168">
        <v>0</v>
      </c>
      <c r="J71" s="168">
        <f t="shared" si="0"/>
        <v>0</v>
      </c>
      <c r="K71" s="86"/>
      <c r="L71" s="85"/>
      <c r="M71" s="85"/>
      <c r="N71" s="85"/>
    </row>
    <row r="72" spans="2:14" s="84" customFormat="1" ht="13.8">
      <c r="B72" s="164">
        <v>53</v>
      </c>
      <c r="C72" s="83" t="s">
        <v>82</v>
      </c>
      <c r="D72" s="82" t="s">
        <v>14</v>
      </c>
      <c r="E72" s="82" t="s">
        <v>14</v>
      </c>
      <c r="F72" s="82" t="s">
        <v>15</v>
      </c>
      <c r="G72" s="157" t="s">
        <v>16</v>
      </c>
      <c r="H72" s="158">
        <v>1</v>
      </c>
      <c r="I72" s="159">
        <v>0</v>
      </c>
      <c r="J72" s="159">
        <f t="shared" si="0"/>
        <v>0</v>
      </c>
      <c r="K72" s="86"/>
      <c r="L72" s="85"/>
      <c r="M72" s="85"/>
      <c r="N72" s="85"/>
    </row>
    <row r="73" spans="2:14" s="84" customFormat="1" ht="13.8">
      <c r="B73" s="164">
        <v>54</v>
      </c>
      <c r="C73" s="83" t="s">
        <v>83</v>
      </c>
      <c r="D73" s="82" t="s">
        <v>14</v>
      </c>
      <c r="E73" s="82" t="s">
        <v>14</v>
      </c>
      <c r="F73" s="82" t="s">
        <v>15</v>
      </c>
      <c r="G73" s="157" t="s">
        <v>16</v>
      </c>
      <c r="H73" s="158">
        <v>1</v>
      </c>
      <c r="I73" s="159">
        <v>0</v>
      </c>
      <c r="J73" s="159">
        <f t="shared" si="0"/>
        <v>0</v>
      </c>
      <c r="K73" s="86"/>
      <c r="L73" s="85"/>
      <c r="M73" s="85"/>
      <c r="N73" s="85"/>
    </row>
    <row r="74" spans="2:14" s="84" customFormat="1" ht="13.8">
      <c r="B74" s="164">
        <v>55</v>
      </c>
      <c r="C74" s="83" t="s">
        <v>84</v>
      </c>
      <c r="D74" s="82" t="s">
        <v>14</v>
      </c>
      <c r="E74" s="82" t="s">
        <v>14</v>
      </c>
      <c r="F74" s="82" t="s">
        <v>15</v>
      </c>
      <c r="G74" s="157" t="s">
        <v>16</v>
      </c>
      <c r="H74" s="158">
        <v>1</v>
      </c>
      <c r="I74" s="159">
        <v>0</v>
      </c>
      <c r="J74" s="159">
        <f t="shared" si="0"/>
        <v>0</v>
      </c>
      <c r="K74" s="86"/>
      <c r="L74" s="85"/>
      <c r="M74" s="85"/>
      <c r="N74" s="85"/>
    </row>
    <row r="75" spans="2:14" s="84" customFormat="1" ht="13.8">
      <c r="B75" s="164">
        <v>56</v>
      </c>
      <c r="C75" s="83" t="s">
        <v>85</v>
      </c>
      <c r="D75" s="82" t="s">
        <v>14</v>
      </c>
      <c r="E75" s="82" t="s">
        <v>14</v>
      </c>
      <c r="F75" s="82" t="s">
        <v>86</v>
      </c>
      <c r="G75" s="157" t="s">
        <v>26</v>
      </c>
      <c r="H75" s="158">
        <v>10</v>
      </c>
      <c r="I75" s="159">
        <v>0</v>
      </c>
      <c r="J75" s="159">
        <f t="shared" si="0"/>
        <v>0</v>
      </c>
      <c r="K75" s="86"/>
      <c r="L75" s="85"/>
      <c r="M75" s="85"/>
      <c r="N75" s="85"/>
    </row>
    <row r="76" spans="2:14" s="84" customFormat="1" ht="13.8">
      <c r="B76" s="164">
        <v>57</v>
      </c>
      <c r="C76" s="83" t="s">
        <v>87</v>
      </c>
      <c r="D76" s="82" t="s">
        <v>14</v>
      </c>
      <c r="E76" s="82" t="s">
        <v>14</v>
      </c>
      <c r="F76" s="82" t="s">
        <v>86</v>
      </c>
      <c r="G76" s="157" t="s">
        <v>26</v>
      </c>
      <c r="H76" s="158">
        <v>10</v>
      </c>
      <c r="I76" s="159">
        <v>0</v>
      </c>
      <c r="J76" s="159">
        <f t="shared" si="0"/>
        <v>0</v>
      </c>
      <c r="K76" s="86"/>
      <c r="L76" s="85"/>
      <c r="M76" s="85"/>
      <c r="N76" s="85"/>
    </row>
    <row r="77" spans="2:14" s="84" customFormat="1" ht="13.8">
      <c r="B77" s="164">
        <v>58</v>
      </c>
      <c r="C77" s="83" t="s">
        <v>88</v>
      </c>
      <c r="D77" s="82" t="s">
        <v>14</v>
      </c>
      <c r="E77" s="82" t="s">
        <v>14</v>
      </c>
      <c r="F77" s="82" t="s">
        <v>86</v>
      </c>
      <c r="G77" s="157" t="s">
        <v>26</v>
      </c>
      <c r="H77" s="158">
        <v>10</v>
      </c>
      <c r="I77" s="159">
        <v>0</v>
      </c>
      <c r="J77" s="159">
        <f t="shared" si="0"/>
        <v>0</v>
      </c>
      <c r="K77" s="86"/>
      <c r="L77" s="85"/>
      <c r="M77" s="85"/>
      <c r="N77" s="85"/>
    </row>
    <row r="78" spans="2:14" s="84" customFormat="1" ht="13.8">
      <c r="B78" s="164">
        <v>59</v>
      </c>
      <c r="C78" s="83" t="s">
        <v>89</v>
      </c>
      <c r="D78" s="82" t="s">
        <v>14</v>
      </c>
      <c r="E78" s="82" t="s">
        <v>14</v>
      </c>
      <c r="F78" s="82" t="s">
        <v>34</v>
      </c>
      <c r="G78" s="157" t="s">
        <v>26</v>
      </c>
      <c r="H78" s="158">
        <v>100</v>
      </c>
      <c r="I78" s="159">
        <v>0</v>
      </c>
      <c r="J78" s="159">
        <f t="shared" si="0"/>
        <v>0</v>
      </c>
      <c r="K78" s="86"/>
      <c r="L78" s="85"/>
      <c r="M78" s="85"/>
      <c r="N78" s="85"/>
    </row>
    <row r="79" spans="2:14" s="84" customFormat="1" ht="13.8">
      <c r="B79" s="164">
        <v>60</v>
      </c>
      <c r="C79" s="83" t="s">
        <v>91</v>
      </c>
      <c r="D79" s="82" t="s">
        <v>14</v>
      </c>
      <c r="E79" s="82" t="s">
        <v>14</v>
      </c>
      <c r="F79" s="82" t="s">
        <v>92</v>
      </c>
      <c r="G79" s="157" t="s">
        <v>26</v>
      </c>
      <c r="H79" s="158">
        <v>6</v>
      </c>
      <c r="I79" s="159">
        <v>0</v>
      </c>
      <c r="J79" s="159">
        <f t="shared" si="0"/>
        <v>0</v>
      </c>
      <c r="K79" s="86"/>
      <c r="L79" s="85"/>
      <c r="M79" s="85"/>
      <c r="N79" s="85"/>
    </row>
    <row r="80" spans="2:14" s="169" customFormat="1" ht="13.8">
      <c r="B80" s="164">
        <v>61</v>
      </c>
      <c r="C80" s="165" t="s">
        <v>93</v>
      </c>
      <c r="D80" s="166"/>
      <c r="E80" s="166"/>
      <c r="F80" s="166" t="s">
        <v>94</v>
      </c>
      <c r="G80" s="164" t="s">
        <v>26</v>
      </c>
      <c r="H80" s="167">
        <v>16</v>
      </c>
      <c r="I80" s="168">
        <v>0</v>
      </c>
      <c r="J80" s="168">
        <f t="shared" si="0"/>
        <v>0</v>
      </c>
      <c r="K80" s="86"/>
      <c r="L80" s="85"/>
      <c r="M80" s="85"/>
      <c r="N80" s="85"/>
    </row>
    <row r="81" spans="2:14" s="84" customFormat="1" ht="13.8">
      <c r="B81" s="164">
        <v>62</v>
      </c>
      <c r="C81" s="83" t="s">
        <v>95</v>
      </c>
      <c r="D81" s="82" t="s">
        <v>14</v>
      </c>
      <c r="E81" s="82" t="s">
        <v>14</v>
      </c>
      <c r="F81" s="82" t="s">
        <v>15</v>
      </c>
      <c r="G81" s="157" t="s">
        <v>16</v>
      </c>
      <c r="H81" s="158">
        <v>15</v>
      </c>
      <c r="I81" s="159">
        <v>0</v>
      </c>
      <c r="J81" s="159">
        <f t="shared" si="0"/>
        <v>0</v>
      </c>
      <c r="K81" s="86"/>
      <c r="L81" s="85"/>
      <c r="M81" s="85"/>
      <c r="N81" s="85"/>
    </row>
    <row r="82" spans="2:14" s="84" customFormat="1" ht="13.8">
      <c r="B82" s="164">
        <v>63</v>
      </c>
      <c r="C82" s="83" t="s">
        <v>96</v>
      </c>
      <c r="D82" s="82" t="s">
        <v>14</v>
      </c>
      <c r="E82" s="82" t="s">
        <v>14</v>
      </c>
      <c r="F82" s="82" t="s">
        <v>15</v>
      </c>
      <c r="G82" s="157" t="s">
        <v>16</v>
      </c>
      <c r="H82" s="158">
        <v>6</v>
      </c>
      <c r="I82" s="159">
        <v>0</v>
      </c>
      <c r="J82" s="159">
        <f t="shared" si="0"/>
        <v>0</v>
      </c>
      <c r="K82" s="86"/>
      <c r="L82" s="85"/>
      <c r="M82" s="85"/>
      <c r="N82" s="85"/>
    </row>
    <row r="83" spans="2:14" s="84" customFormat="1" ht="13.8">
      <c r="B83" s="164">
        <v>64</v>
      </c>
      <c r="C83" s="83" t="s">
        <v>97</v>
      </c>
      <c r="D83" s="82" t="s">
        <v>14</v>
      </c>
      <c r="E83" s="82" t="s">
        <v>14</v>
      </c>
      <c r="F83" s="82" t="s">
        <v>98</v>
      </c>
      <c r="G83" s="157" t="s">
        <v>16</v>
      </c>
      <c r="H83" s="158">
        <v>6</v>
      </c>
      <c r="I83" s="159">
        <v>0</v>
      </c>
      <c r="J83" s="159">
        <f t="shared" si="0"/>
        <v>0</v>
      </c>
      <c r="K83" s="86"/>
      <c r="L83" s="85"/>
      <c r="M83" s="85"/>
      <c r="N83" s="85"/>
    </row>
    <row r="84" spans="2:14" s="84" customFormat="1" ht="13.8">
      <c r="B84" s="164">
        <v>65</v>
      </c>
      <c r="C84" s="83" t="s">
        <v>99</v>
      </c>
      <c r="D84" s="82" t="s">
        <v>100</v>
      </c>
      <c r="E84" s="82" t="s">
        <v>14</v>
      </c>
      <c r="F84" s="82" t="s">
        <v>101</v>
      </c>
      <c r="G84" s="157" t="s">
        <v>26</v>
      </c>
      <c r="H84" s="158">
        <v>5</v>
      </c>
      <c r="I84" s="159">
        <v>0</v>
      </c>
      <c r="J84" s="159">
        <f t="shared" ref="J84:J90" si="1">+H84*I84</f>
        <v>0</v>
      </c>
      <c r="K84" s="86"/>
      <c r="L84" s="85"/>
      <c r="M84" s="85"/>
      <c r="N84" s="85"/>
    </row>
    <row r="85" spans="2:14" s="84" customFormat="1" ht="13.8">
      <c r="B85" s="164">
        <v>66</v>
      </c>
      <c r="C85" s="83" t="s">
        <v>102</v>
      </c>
      <c r="D85" s="82" t="s">
        <v>14</v>
      </c>
      <c r="E85" s="82" t="s">
        <v>14</v>
      </c>
      <c r="F85" s="82" t="s">
        <v>101</v>
      </c>
      <c r="G85" s="157" t="s">
        <v>26</v>
      </c>
      <c r="H85" s="158">
        <v>5</v>
      </c>
      <c r="I85" s="159">
        <v>0</v>
      </c>
      <c r="J85" s="159">
        <f t="shared" si="1"/>
        <v>0</v>
      </c>
      <c r="K85" s="86"/>
      <c r="L85" s="85"/>
      <c r="M85" s="85"/>
      <c r="N85" s="85"/>
    </row>
    <row r="86" spans="2:14" s="84" customFormat="1" ht="43.5" customHeight="1">
      <c r="B86" s="164">
        <v>67</v>
      </c>
      <c r="C86" s="161" t="s">
        <v>103</v>
      </c>
      <c r="D86" s="82" t="s">
        <v>14</v>
      </c>
      <c r="E86" s="82" t="s">
        <v>14</v>
      </c>
      <c r="F86" s="82" t="s">
        <v>15</v>
      </c>
      <c r="G86" s="157" t="s">
        <v>16</v>
      </c>
      <c r="H86" s="158">
        <v>4</v>
      </c>
      <c r="I86" s="159">
        <v>0</v>
      </c>
      <c r="J86" s="159">
        <f t="shared" si="1"/>
        <v>0</v>
      </c>
      <c r="K86" s="86"/>
      <c r="L86" s="85"/>
      <c r="M86" s="85"/>
      <c r="N86" s="85"/>
    </row>
    <row r="87" spans="2:14" s="84" customFormat="1" ht="43.5" customHeight="1">
      <c r="B87" s="164">
        <v>68</v>
      </c>
      <c r="C87" s="83" t="s">
        <v>104</v>
      </c>
      <c r="D87" s="82" t="s">
        <v>105</v>
      </c>
      <c r="E87" s="82" t="s">
        <v>106</v>
      </c>
      <c r="F87" s="162" t="s">
        <v>16</v>
      </c>
      <c r="G87" s="157" t="s">
        <v>16</v>
      </c>
      <c r="H87" s="158">
        <v>2</v>
      </c>
      <c r="I87" s="159">
        <v>0</v>
      </c>
      <c r="J87" s="159">
        <f t="shared" si="1"/>
        <v>0</v>
      </c>
      <c r="K87" s="86"/>
      <c r="L87" s="85"/>
      <c r="M87" s="85"/>
      <c r="N87" s="85"/>
    </row>
    <row r="88" spans="2:14" s="84" customFormat="1" ht="43.5" customHeight="1">
      <c r="B88" s="164">
        <v>69</v>
      </c>
      <c r="C88" s="83" t="s">
        <v>107</v>
      </c>
      <c r="D88" s="82" t="s">
        <v>108</v>
      </c>
      <c r="E88" s="82" t="s">
        <v>106</v>
      </c>
      <c r="F88" s="163" t="s">
        <v>16</v>
      </c>
      <c r="G88" s="157" t="s">
        <v>16</v>
      </c>
      <c r="H88" s="158">
        <v>2</v>
      </c>
      <c r="I88" s="159">
        <v>0</v>
      </c>
      <c r="J88" s="159">
        <f t="shared" si="1"/>
        <v>0</v>
      </c>
      <c r="K88" s="86"/>
      <c r="L88" s="85"/>
      <c r="M88" s="85"/>
      <c r="N88" s="85"/>
    </row>
    <row r="89" spans="2:14" s="84" customFormat="1" ht="43.5" customHeight="1">
      <c r="B89" s="164">
        <v>70</v>
      </c>
      <c r="C89" s="83" t="s">
        <v>109</v>
      </c>
      <c r="D89" s="82" t="s">
        <v>110</v>
      </c>
      <c r="E89" s="82" t="s">
        <v>106</v>
      </c>
      <c r="F89" s="163" t="s">
        <v>111</v>
      </c>
      <c r="G89" s="157" t="s">
        <v>16</v>
      </c>
      <c r="H89" s="158">
        <v>2</v>
      </c>
      <c r="I89" s="159">
        <v>0</v>
      </c>
      <c r="J89" s="159">
        <f t="shared" si="1"/>
        <v>0</v>
      </c>
      <c r="K89" s="86"/>
      <c r="L89" s="85"/>
      <c r="M89" s="85"/>
      <c r="N89" s="85"/>
    </row>
    <row r="90" spans="2:14" s="84" customFormat="1" ht="43.5" customHeight="1">
      <c r="B90" s="164">
        <v>71</v>
      </c>
      <c r="C90" s="83" t="s">
        <v>112</v>
      </c>
      <c r="D90" s="82" t="s">
        <v>113</v>
      </c>
      <c r="E90" s="82" t="s">
        <v>106</v>
      </c>
      <c r="F90" s="163" t="s">
        <v>16</v>
      </c>
      <c r="G90" s="157" t="s">
        <v>16</v>
      </c>
      <c r="H90" s="158">
        <v>2</v>
      </c>
      <c r="I90" s="159">
        <v>0</v>
      </c>
      <c r="J90" s="159">
        <f t="shared" si="1"/>
        <v>0</v>
      </c>
      <c r="K90" s="86"/>
      <c r="L90" s="85"/>
      <c r="M90" s="85"/>
      <c r="N90" s="85"/>
    </row>
    <row r="91" spans="2:14" s="57" customFormat="1" ht="13.8">
      <c r="B91" s="189"/>
      <c r="C91" s="189"/>
      <c r="D91" s="294"/>
      <c r="E91" s="294"/>
      <c r="F91" s="294"/>
      <c r="G91" s="294"/>
      <c r="H91" s="294"/>
      <c r="I91" s="189" t="s">
        <v>116</v>
      </c>
      <c r="J91" s="153">
        <f>SUM(J20:J90)</f>
        <v>0</v>
      </c>
      <c r="N91" s="58"/>
    </row>
    <row r="92" spans="2:14" s="24" customFormat="1" ht="13.8">
      <c r="D92" s="30"/>
      <c r="E92" s="383"/>
      <c r="F92" s="384"/>
    </row>
    <row r="93" spans="2:14" s="24" customFormat="1" ht="13.8">
      <c r="D93" s="30"/>
      <c r="E93" s="383"/>
      <c r="F93" s="384"/>
    </row>
    <row r="94" spans="2:14" s="24" customFormat="1" ht="13.8">
      <c r="B94" s="378" t="s">
        <v>1220</v>
      </c>
      <c r="C94" s="379"/>
      <c r="D94" s="380"/>
      <c r="E94" s="380"/>
      <c r="F94" s="381"/>
      <c r="G94" s="382"/>
      <c r="H94" s="382"/>
      <c r="I94" s="382"/>
      <c r="J94" s="382"/>
      <c r="K94" s="382"/>
      <c r="L94" s="382"/>
      <c r="M94" s="382"/>
      <c r="N94" s="382"/>
    </row>
    <row r="95" spans="2:14" s="385" customFormat="1" ht="13.8">
      <c r="B95" s="386"/>
      <c r="C95" s="387"/>
      <c r="D95" s="388"/>
      <c r="E95" s="388"/>
      <c r="F95" s="389"/>
    </row>
    <row r="96" spans="2:14" s="57" customFormat="1" ht="13.8">
      <c r="B96" s="390" t="s">
        <v>1221</v>
      </c>
      <c r="C96" s="391"/>
      <c r="D96" s="392"/>
      <c r="E96" s="392">
        <v>0</v>
      </c>
      <c r="F96" s="393"/>
    </row>
    <row r="97" spans="2:14" s="13" customFormat="1" ht="15" customHeight="1">
      <c r="B97" s="14"/>
      <c r="C97" s="2"/>
      <c r="D97" s="66"/>
      <c r="E97" s="66"/>
      <c r="F97" s="66"/>
      <c r="G97" s="14"/>
      <c r="H97" s="52"/>
      <c r="I97" s="14"/>
      <c r="J97" s="14"/>
      <c r="K97" s="15"/>
      <c r="L97" s="14"/>
      <c r="M97" s="14"/>
      <c r="N97" s="14"/>
    </row>
    <row r="98" spans="2:14" ht="14.4">
      <c r="C98" s="3"/>
      <c r="D98" s="67"/>
      <c r="E98" s="67"/>
      <c r="F98" s="67"/>
      <c r="G98" s="22"/>
      <c r="H98" s="53"/>
      <c r="I98" s="22"/>
      <c r="J98" s="70"/>
      <c r="K98" s="4"/>
      <c r="L98" s="22"/>
      <c r="M98" s="4"/>
      <c r="N98" s="5"/>
    </row>
    <row r="99" spans="2:14" ht="14.4">
      <c r="C99" s="3"/>
      <c r="D99" s="67"/>
      <c r="E99" s="67"/>
      <c r="F99" s="67"/>
      <c r="G99" s="22"/>
      <c r="H99" s="53"/>
      <c r="I99" s="22"/>
      <c r="J99" s="70"/>
      <c r="K99" s="4"/>
      <c r="L99" s="22"/>
      <c r="M99" s="4"/>
      <c r="N99" s="5"/>
    </row>
    <row r="100" spans="2:14" ht="14.4">
      <c r="C100" s="3"/>
      <c r="D100" s="67"/>
      <c r="E100" s="67"/>
      <c r="F100" s="67"/>
      <c r="G100" s="22"/>
      <c r="H100" s="53"/>
      <c r="I100" s="22"/>
      <c r="J100" s="295"/>
      <c r="K100" s="4"/>
      <c r="L100" s="22"/>
      <c r="M100" s="4"/>
      <c r="N100" s="5"/>
    </row>
    <row r="101" spans="2:14" s="216" customFormat="1" ht="15.6">
      <c r="B101" s="41" t="s">
        <v>117</v>
      </c>
      <c r="D101" s="32"/>
      <c r="E101" s="32"/>
      <c r="F101" s="32"/>
      <c r="G101" s="74"/>
      <c r="H101" s="49"/>
      <c r="I101" s="74"/>
      <c r="J101" s="248"/>
      <c r="K101" s="74"/>
      <c r="L101" s="31"/>
      <c r="M101" s="74"/>
      <c r="N101" s="217" t="s">
        <v>118</v>
      </c>
    </row>
    <row r="103" spans="2:14" ht="14.4">
      <c r="B103" s="45"/>
      <c r="C103" s="45"/>
      <c r="K103" s="46"/>
      <c r="L103" s="46"/>
      <c r="M103" s="45"/>
      <c r="N103" s="45"/>
    </row>
    <row r="104" spans="2:14" ht="14.4">
      <c r="B104" s="45"/>
      <c r="C104" s="45"/>
      <c r="K104" s="46"/>
      <c r="L104" s="46"/>
      <c r="M104" s="45"/>
      <c r="N104" s="45"/>
    </row>
    <row r="105" spans="2:14" ht="14.4">
      <c r="B105" s="45"/>
      <c r="C105" s="45"/>
      <c r="K105" s="46"/>
      <c r="L105" s="46"/>
      <c r="M105" s="45"/>
      <c r="N105" s="45"/>
    </row>
    <row r="106" spans="2:14" ht="14.4">
      <c r="B106" s="45"/>
      <c r="C106" s="45"/>
      <c r="K106" s="46"/>
      <c r="L106" s="46"/>
      <c r="M106" s="45"/>
      <c r="N106" s="45"/>
    </row>
    <row r="107" spans="2:14" ht="14.4">
      <c r="B107" s="45" t="s">
        <v>119</v>
      </c>
      <c r="C107" s="45"/>
      <c r="K107" s="46"/>
      <c r="L107" s="46"/>
      <c r="M107" s="45"/>
      <c r="N107" s="45"/>
    </row>
    <row r="108" spans="2:14" ht="14.4">
      <c r="B108" s="45"/>
      <c r="C108" s="45"/>
      <c r="K108" s="46"/>
      <c r="L108" s="46"/>
      <c r="M108" s="45"/>
      <c r="N108" s="45"/>
    </row>
    <row r="109" spans="2:14" ht="14.4">
      <c r="B109" s="45"/>
      <c r="C109" s="45"/>
      <c r="K109" s="46"/>
      <c r="L109" s="46"/>
      <c r="M109" s="45"/>
      <c r="N109" s="45"/>
    </row>
    <row r="111" spans="2:14" ht="14.4">
      <c r="B111" s="45"/>
    </row>
    <row r="112" spans="2:14" ht="14.4">
      <c r="B112" s="45"/>
    </row>
    <row r="113" spans="2:2" ht="14.4">
      <c r="B113" s="45"/>
    </row>
    <row r="114" spans="2:2" ht="14.4">
      <c r="B114" s="45"/>
    </row>
    <row r="115" spans="2:2" ht="14.4">
      <c r="B115" s="45"/>
    </row>
  </sheetData>
  <printOptions horizontalCentered="1"/>
  <pageMargins left="0.11811023622047245" right="0.11811023622047245" top="0.15748031496062992" bottom="0.55118110236220474" header="0.31496062992125984" footer="0.31496062992125984"/>
  <pageSetup paperSize="9" scale="65" orientation="landscape"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18"/>
  <sheetViews>
    <sheetView view="pageBreakPreview" zoomScale="60" zoomScaleNormal="80" workbookViewId="0"/>
  </sheetViews>
  <sheetFormatPr defaultColWidth="9.109375" defaultRowHeight="15" customHeight="1"/>
  <cols>
    <col min="1" max="1" width="2.6640625" customWidth="1"/>
    <col min="2" max="2" width="4.5546875" style="1" customWidth="1"/>
    <col min="3" max="3" width="48.44140625" style="142" customWidth="1"/>
    <col min="4" max="4" width="14.109375" style="1" customWidth="1"/>
    <col min="5" max="5" width="15.44140625" style="1" customWidth="1"/>
    <col min="6" max="6" width="14.44140625" style="1" customWidth="1"/>
    <col min="7" max="7" width="11.6640625" style="16" customWidth="1"/>
    <col min="8" max="8" width="12.88671875" style="54" customWidth="1"/>
    <col min="9" max="9" width="13.88671875" style="1" customWidth="1"/>
    <col min="10" max="10" width="15" style="1" customWidth="1"/>
    <col min="11" max="11" width="15.5546875" style="16" customWidth="1"/>
    <col min="12" max="12" width="13.5546875" style="16" customWidth="1"/>
    <col min="13" max="13" width="15.109375" customWidth="1"/>
    <col min="14" max="14" width="15.88671875" customWidth="1"/>
  </cols>
  <sheetData>
    <row r="1" spans="2:14" s="8" customFormat="1" ht="13.8">
      <c r="B1" s="9"/>
      <c r="C1" s="288"/>
      <c r="D1" s="9"/>
      <c r="E1" s="9"/>
      <c r="F1" s="9"/>
      <c r="G1" s="7"/>
      <c r="H1" s="47"/>
      <c r="I1" s="9"/>
      <c r="J1" s="9"/>
      <c r="K1" s="7"/>
      <c r="L1" s="6"/>
    </row>
    <row r="2" spans="2:14" s="151" customFormat="1" ht="13.8">
      <c r="B2" s="23" t="s">
        <v>0</v>
      </c>
      <c r="D2" s="61"/>
      <c r="E2" s="61"/>
      <c r="F2" s="61"/>
      <c r="G2" s="68"/>
      <c r="H2" s="61"/>
      <c r="I2" s="68"/>
      <c r="J2" s="61"/>
      <c r="L2" s="76"/>
      <c r="N2" s="76" t="s">
        <v>1177</v>
      </c>
    </row>
    <row r="3" spans="2:14" s="19" customFormat="1" ht="13.2">
      <c r="B3" s="20"/>
      <c r="C3" s="18"/>
      <c r="D3" s="62"/>
      <c r="E3" s="62"/>
      <c r="F3" s="62"/>
      <c r="G3" s="62"/>
      <c r="H3" s="47"/>
      <c r="I3" s="20"/>
      <c r="J3" s="20"/>
      <c r="K3" s="17"/>
      <c r="L3" s="6"/>
      <c r="N3" s="21"/>
    </row>
    <row r="4" spans="2:14" s="19" customFormat="1" ht="13.2">
      <c r="B4" s="20"/>
      <c r="C4" s="18"/>
      <c r="D4" s="62"/>
      <c r="E4" s="62"/>
      <c r="F4" s="62"/>
      <c r="G4" s="62"/>
      <c r="H4" s="47"/>
      <c r="I4" s="20"/>
      <c r="J4" s="20"/>
      <c r="K4" s="17"/>
      <c r="L4" s="6"/>
      <c r="N4" s="21"/>
    </row>
    <row r="5" spans="2:14" s="19" customFormat="1" ht="13.2">
      <c r="B5" s="20"/>
      <c r="C5" s="18"/>
      <c r="D5" s="62"/>
      <c r="E5" s="62"/>
      <c r="F5" s="62"/>
      <c r="G5" s="62"/>
      <c r="H5" s="47"/>
      <c r="I5" s="20"/>
      <c r="J5" s="20"/>
      <c r="K5" s="17"/>
      <c r="L5" s="6"/>
      <c r="N5" s="21"/>
    </row>
    <row r="6" spans="2:14" s="19" customFormat="1" ht="13.2">
      <c r="B6" s="20"/>
      <c r="C6" s="18"/>
      <c r="D6" s="62"/>
      <c r="E6" s="62"/>
      <c r="F6" s="62"/>
      <c r="G6" s="62"/>
      <c r="H6" s="47"/>
      <c r="I6" s="20"/>
      <c r="J6" s="20"/>
      <c r="K6" s="17"/>
      <c r="L6" s="6"/>
      <c r="N6" s="21"/>
    </row>
    <row r="7" spans="2:14" s="24" customFormat="1" ht="15.6">
      <c r="B7" s="25" t="s">
        <v>1</v>
      </c>
      <c r="C7" s="143"/>
      <c r="D7" s="145"/>
      <c r="E7" s="145"/>
      <c r="F7" s="145"/>
      <c r="G7" s="27"/>
      <c r="H7" s="48"/>
      <c r="I7" s="29"/>
      <c r="J7" s="30"/>
      <c r="K7" s="27"/>
      <c r="L7" s="28"/>
      <c r="M7" s="29"/>
      <c r="N7" s="152" t="s">
        <v>2</v>
      </c>
    </row>
    <row r="8" spans="2:14" s="24" customFormat="1" ht="15.6">
      <c r="B8" s="25"/>
      <c r="C8" s="143"/>
      <c r="D8" s="145"/>
      <c r="E8" s="145"/>
      <c r="F8" s="145"/>
      <c r="G8" s="27"/>
      <c r="H8" s="49"/>
      <c r="I8" s="32"/>
      <c r="J8" s="30"/>
      <c r="K8" s="27"/>
      <c r="L8" s="31"/>
      <c r="M8" s="32"/>
      <c r="N8" s="30"/>
    </row>
    <row r="9" spans="2:14" s="24" customFormat="1" ht="15.6">
      <c r="B9" s="33"/>
      <c r="C9" s="143"/>
      <c r="D9" s="145"/>
      <c r="E9" s="145"/>
      <c r="F9" s="145"/>
      <c r="G9" s="27"/>
      <c r="H9" s="49"/>
      <c r="I9" s="32"/>
      <c r="J9" s="30"/>
      <c r="K9" s="27"/>
      <c r="L9" s="31"/>
      <c r="M9" s="32"/>
      <c r="N9" s="30"/>
    </row>
    <row r="10" spans="2:14" s="24" customFormat="1" ht="15.6">
      <c r="B10" s="25" t="s">
        <v>3</v>
      </c>
      <c r="C10" s="143"/>
      <c r="D10" s="145"/>
      <c r="E10" s="145"/>
      <c r="F10" s="145"/>
      <c r="G10" s="27"/>
      <c r="H10" s="49"/>
      <c r="I10" s="32"/>
      <c r="J10" s="30"/>
      <c r="K10" s="27"/>
      <c r="L10" s="31"/>
      <c r="M10" s="32"/>
      <c r="N10" s="30"/>
    </row>
    <row r="11" spans="2:14" s="8" customFormat="1" ht="15.6">
      <c r="B11" s="9"/>
      <c r="C11" s="289"/>
      <c r="D11" s="63"/>
      <c r="E11" s="63"/>
      <c r="F11" s="63"/>
      <c r="G11" s="11"/>
      <c r="H11" s="50"/>
      <c r="I11" s="69"/>
      <c r="J11" s="9"/>
      <c r="K11" s="11"/>
      <c r="L11" s="11"/>
      <c r="M11" s="12"/>
    </row>
    <row r="13" spans="2:14" s="24" customFormat="1" ht="16.5" customHeight="1">
      <c r="B13" s="41" t="s">
        <v>120</v>
      </c>
      <c r="C13" s="290"/>
      <c r="D13" s="64"/>
      <c r="E13" s="64"/>
      <c r="F13" s="64"/>
      <c r="G13" s="27"/>
      <c r="H13" s="49"/>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8" t="s">
        <v>1219</v>
      </c>
      <c r="C16" s="379"/>
      <c r="D16" s="380"/>
      <c r="E16" s="380"/>
      <c r="F16" s="381"/>
      <c r="G16" s="382"/>
      <c r="H16" s="382"/>
      <c r="I16" s="382"/>
      <c r="J16" s="382"/>
      <c r="K16" s="382"/>
      <c r="L16" s="382"/>
      <c r="M16" s="382"/>
      <c r="N16" s="382"/>
    </row>
    <row r="17" spans="2:14" s="24" customFormat="1" ht="16.5" customHeight="1">
      <c r="B17" s="41"/>
      <c r="C17" s="34"/>
      <c r="D17" s="64"/>
      <c r="E17" s="64"/>
      <c r="F17" s="64"/>
      <c r="G17" s="27"/>
      <c r="H17" s="49"/>
      <c r="I17" s="32"/>
      <c r="J17" s="32"/>
      <c r="K17" s="27"/>
      <c r="L17" s="31"/>
      <c r="M17" s="32"/>
      <c r="N17" s="32"/>
    </row>
    <row r="18" spans="2:14" s="24" customFormat="1" ht="14.4">
      <c r="B18" s="30"/>
      <c r="C18" s="78"/>
      <c r="D18" s="144"/>
      <c r="E18" s="144"/>
      <c r="F18" s="144"/>
      <c r="G18" s="38"/>
      <c r="H18" s="99"/>
      <c r="I18" s="38"/>
      <c r="J18" s="39"/>
      <c r="K18" s="214" t="s">
        <v>5</v>
      </c>
      <c r="L18" s="215"/>
      <c r="M18" s="215"/>
      <c r="N18" s="215"/>
    </row>
    <row r="19" spans="2:14" s="114" customFormat="1" ht="41.4">
      <c r="B19" s="184" t="s">
        <v>6</v>
      </c>
      <c r="C19" s="184" t="s">
        <v>1178</v>
      </c>
      <c r="D19" s="184" t="s">
        <v>7</v>
      </c>
      <c r="E19" s="184" t="s">
        <v>8</v>
      </c>
      <c r="F19" s="184" t="s">
        <v>9</v>
      </c>
      <c r="G19" s="185" t="s">
        <v>10</v>
      </c>
      <c r="H19" s="186" t="s">
        <v>677</v>
      </c>
      <c r="I19" s="185" t="s">
        <v>11</v>
      </c>
      <c r="J19" s="185" t="s">
        <v>12</v>
      </c>
      <c r="K19" s="178" t="s">
        <v>1178</v>
      </c>
      <c r="L19" s="156" t="s">
        <v>7</v>
      </c>
      <c r="M19" s="155" t="s">
        <v>8</v>
      </c>
      <c r="N19" s="178" t="s">
        <v>9</v>
      </c>
    </row>
    <row r="20" spans="2:14" s="84" customFormat="1" ht="27.6">
      <c r="B20" s="164">
        <v>1</v>
      </c>
      <c r="C20" s="292" t="s">
        <v>121</v>
      </c>
      <c r="D20" s="173" t="s">
        <v>122</v>
      </c>
      <c r="E20" s="173" t="s">
        <v>123</v>
      </c>
      <c r="F20" s="173" t="s">
        <v>124</v>
      </c>
      <c r="G20" s="170" t="s">
        <v>26</v>
      </c>
      <c r="H20" s="175">
        <v>18</v>
      </c>
      <c r="I20" s="174">
        <v>0</v>
      </c>
      <c r="J20" s="174">
        <f>+H20*I20</f>
        <v>0</v>
      </c>
      <c r="K20" s="170" t="s">
        <v>14</v>
      </c>
      <c r="L20" s="170" t="s">
        <v>14</v>
      </c>
      <c r="M20" s="170" t="s">
        <v>14</v>
      </c>
      <c r="N20" s="170" t="s">
        <v>14</v>
      </c>
    </row>
    <row r="21" spans="2:14" s="84" customFormat="1" ht="27.6">
      <c r="B21" s="164">
        <v>2</v>
      </c>
      <c r="C21" s="280" t="s">
        <v>125</v>
      </c>
      <c r="D21" s="82" t="s">
        <v>14</v>
      </c>
      <c r="E21" s="82" t="s">
        <v>14</v>
      </c>
      <c r="F21" s="82" t="s">
        <v>126</v>
      </c>
      <c r="G21" s="157" t="s">
        <v>26</v>
      </c>
      <c r="H21" s="158">
        <v>1</v>
      </c>
      <c r="I21" s="168">
        <v>0</v>
      </c>
      <c r="J21" s="168">
        <f t="shared" ref="J21:J74" si="0">+H21*I21</f>
        <v>0</v>
      </c>
      <c r="K21" s="86"/>
      <c r="L21" s="85"/>
      <c r="M21" s="85"/>
      <c r="N21" s="85"/>
    </row>
    <row r="22" spans="2:14" s="84" customFormat="1" ht="27.6">
      <c r="B22" s="164">
        <v>3</v>
      </c>
      <c r="C22" s="292" t="s">
        <v>127</v>
      </c>
      <c r="D22" s="173" t="s">
        <v>128</v>
      </c>
      <c r="E22" s="173" t="s">
        <v>123</v>
      </c>
      <c r="F22" s="173" t="s">
        <v>129</v>
      </c>
      <c r="G22" s="170" t="s">
        <v>26</v>
      </c>
      <c r="H22" s="175">
        <v>18</v>
      </c>
      <c r="I22" s="174">
        <v>0</v>
      </c>
      <c r="J22" s="174">
        <f t="shared" si="0"/>
        <v>0</v>
      </c>
      <c r="K22" s="170" t="s">
        <v>14</v>
      </c>
      <c r="L22" s="170" t="s">
        <v>14</v>
      </c>
      <c r="M22" s="170" t="s">
        <v>14</v>
      </c>
      <c r="N22" s="170" t="s">
        <v>14</v>
      </c>
    </row>
    <row r="23" spans="2:14" s="84" customFormat="1" ht="13.8">
      <c r="B23" s="164">
        <v>4</v>
      </c>
      <c r="C23" s="280" t="s">
        <v>130</v>
      </c>
      <c r="D23" s="82" t="s">
        <v>14</v>
      </c>
      <c r="E23" s="82" t="s">
        <v>14</v>
      </c>
      <c r="F23" s="82" t="s">
        <v>34</v>
      </c>
      <c r="G23" s="157" t="s">
        <v>26</v>
      </c>
      <c r="H23" s="158">
        <v>2</v>
      </c>
      <c r="I23" s="168">
        <v>0</v>
      </c>
      <c r="J23" s="168">
        <f t="shared" si="0"/>
        <v>0</v>
      </c>
      <c r="K23" s="86"/>
      <c r="L23" s="85"/>
      <c r="M23" s="85"/>
      <c r="N23" s="85"/>
    </row>
    <row r="24" spans="2:14" s="84" customFormat="1" ht="27.6">
      <c r="B24" s="164">
        <v>5</v>
      </c>
      <c r="C24" s="280" t="s">
        <v>131</v>
      </c>
      <c r="D24" s="82" t="s">
        <v>14</v>
      </c>
      <c r="E24" s="82" t="s">
        <v>14</v>
      </c>
      <c r="F24" s="82" t="s">
        <v>132</v>
      </c>
      <c r="G24" s="157" t="s">
        <v>133</v>
      </c>
      <c r="H24" s="158">
        <v>5</v>
      </c>
      <c r="I24" s="168">
        <v>0</v>
      </c>
      <c r="J24" s="168">
        <f t="shared" si="0"/>
        <v>0</v>
      </c>
      <c r="K24" s="86"/>
      <c r="L24" s="85"/>
      <c r="M24" s="85"/>
      <c r="N24" s="85"/>
    </row>
    <row r="25" spans="2:14" s="84" customFormat="1" ht="27.6">
      <c r="B25" s="164">
        <v>6</v>
      </c>
      <c r="C25" s="280" t="s">
        <v>134</v>
      </c>
      <c r="D25" s="82" t="s">
        <v>14</v>
      </c>
      <c r="E25" s="82" t="s">
        <v>14</v>
      </c>
      <c r="F25" s="82" t="s">
        <v>132</v>
      </c>
      <c r="G25" s="157" t="s">
        <v>133</v>
      </c>
      <c r="H25" s="158">
        <v>5</v>
      </c>
      <c r="I25" s="168">
        <v>0</v>
      </c>
      <c r="J25" s="168">
        <f t="shared" si="0"/>
        <v>0</v>
      </c>
      <c r="K25" s="86"/>
      <c r="L25" s="85"/>
      <c r="M25" s="85"/>
      <c r="N25" s="85"/>
    </row>
    <row r="26" spans="2:14" s="84" customFormat="1" ht="27.6">
      <c r="B26" s="164">
        <v>7</v>
      </c>
      <c r="C26" s="280" t="s">
        <v>135</v>
      </c>
      <c r="D26" s="82" t="s">
        <v>14</v>
      </c>
      <c r="E26" s="82" t="s">
        <v>14</v>
      </c>
      <c r="F26" s="82" t="s">
        <v>136</v>
      </c>
      <c r="G26" s="157" t="s">
        <v>26</v>
      </c>
      <c r="H26" s="158">
        <v>2</v>
      </c>
      <c r="I26" s="168">
        <v>0</v>
      </c>
      <c r="J26" s="168">
        <f t="shared" si="0"/>
        <v>0</v>
      </c>
      <c r="K26" s="86"/>
      <c r="L26" s="85"/>
      <c r="M26" s="85"/>
      <c r="N26" s="85"/>
    </row>
    <row r="27" spans="2:14" s="84" customFormat="1" ht="27.6">
      <c r="B27" s="164">
        <v>8</v>
      </c>
      <c r="C27" s="280" t="s">
        <v>137</v>
      </c>
      <c r="D27" s="82">
        <v>227261</v>
      </c>
      <c r="E27" s="82" t="s">
        <v>138</v>
      </c>
      <c r="F27" s="82" t="s">
        <v>139</v>
      </c>
      <c r="G27" s="157" t="s">
        <v>26</v>
      </c>
      <c r="H27" s="158">
        <v>4</v>
      </c>
      <c r="I27" s="168">
        <v>0</v>
      </c>
      <c r="J27" s="168">
        <f t="shared" si="0"/>
        <v>0</v>
      </c>
      <c r="K27" s="86"/>
      <c r="L27" s="85"/>
      <c r="M27" s="85"/>
      <c r="N27" s="85"/>
    </row>
    <row r="28" spans="2:14" s="84" customFormat="1" ht="27.6">
      <c r="B28" s="164">
        <v>9</v>
      </c>
      <c r="C28" s="280" t="s">
        <v>140</v>
      </c>
      <c r="D28" s="82" t="s">
        <v>14</v>
      </c>
      <c r="E28" s="82" t="s">
        <v>141</v>
      </c>
      <c r="F28" s="82" t="s">
        <v>142</v>
      </c>
      <c r="G28" s="157" t="s">
        <v>26</v>
      </c>
      <c r="H28" s="158">
        <v>1</v>
      </c>
      <c r="I28" s="168">
        <v>0</v>
      </c>
      <c r="J28" s="168">
        <f t="shared" si="0"/>
        <v>0</v>
      </c>
      <c r="K28" s="86"/>
      <c r="L28" s="85"/>
      <c r="M28" s="85"/>
      <c r="N28" s="85"/>
    </row>
    <row r="29" spans="2:14" s="84" customFormat="1" ht="27.6">
      <c r="B29" s="164">
        <v>10</v>
      </c>
      <c r="C29" s="280" t="s">
        <v>143</v>
      </c>
      <c r="D29" s="82" t="s">
        <v>14</v>
      </c>
      <c r="E29" s="82" t="s">
        <v>14</v>
      </c>
      <c r="F29" s="82" t="s">
        <v>34</v>
      </c>
      <c r="G29" s="157" t="s">
        <v>26</v>
      </c>
      <c r="H29" s="158">
        <v>20</v>
      </c>
      <c r="I29" s="168">
        <v>0</v>
      </c>
      <c r="J29" s="168">
        <f t="shared" si="0"/>
        <v>0</v>
      </c>
      <c r="K29" s="86"/>
      <c r="L29" s="85"/>
      <c r="M29" s="85"/>
      <c r="N29" s="85"/>
    </row>
    <row r="30" spans="2:14" s="84" customFormat="1" ht="27.6">
      <c r="B30" s="164">
        <v>11</v>
      </c>
      <c r="C30" s="161" t="s">
        <v>144</v>
      </c>
      <c r="D30" s="82" t="s">
        <v>14</v>
      </c>
      <c r="E30" s="82" t="s">
        <v>14</v>
      </c>
      <c r="F30" s="82" t="s">
        <v>34</v>
      </c>
      <c r="G30" s="157" t="s">
        <v>26</v>
      </c>
      <c r="H30" s="158">
        <v>20</v>
      </c>
      <c r="I30" s="168">
        <v>0</v>
      </c>
      <c r="J30" s="168">
        <f t="shared" si="0"/>
        <v>0</v>
      </c>
      <c r="K30" s="86"/>
      <c r="L30" s="85"/>
      <c r="M30" s="85"/>
      <c r="N30" s="85"/>
    </row>
    <row r="31" spans="2:14" s="84" customFormat="1" ht="27.6">
      <c r="B31" s="164">
        <v>12</v>
      </c>
      <c r="C31" s="161" t="s">
        <v>145</v>
      </c>
      <c r="D31" s="82" t="s">
        <v>14</v>
      </c>
      <c r="E31" s="82" t="s">
        <v>14</v>
      </c>
      <c r="F31" s="82" t="s">
        <v>34</v>
      </c>
      <c r="G31" s="157" t="s">
        <v>26</v>
      </c>
      <c r="H31" s="158">
        <v>5</v>
      </c>
      <c r="I31" s="168">
        <v>0</v>
      </c>
      <c r="J31" s="168">
        <f t="shared" si="0"/>
        <v>0</v>
      </c>
      <c r="K31" s="86"/>
      <c r="L31" s="85"/>
      <c r="M31" s="85"/>
      <c r="N31" s="85"/>
    </row>
    <row r="32" spans="2:14" s="84" customFormat="1" ht="27.6">
      <c r="B32" s="164">
        <v>13</v>
      </c>
      <c r="C32" s="161" t="s">
        <v>146</v>
      </c>
      <c r="D32" s="82" t="s">
        <v>14</v>
      </c>
      <c r="E32" s="82" t="s">
        <v>14</v>
      </c>
      <c r="F32" s="82" t="s">
        <v>34</v>
      </c>
      <c r="G32" s="157" t="s">
        <v>26</v>
      </c>
      <c r="H32" s="158">
        <v>5</v>
      </c>
      <c r="I32" s="168">
        <v>0</v>
      </c>
      <c r="J32" s="168">
        <f t="shared" si="0"/>
        <v>0</v>
      </c>
      <c r="K32" s="86"/>
      <c r="L32" s="85"/>
      <c r="M32" s="85"/>
      <c r="N32" s="85"/>
    </row>
    <row r="33" spans="2:14" s="84" customFormat="1" ht="13.8">
      <c r="B33" s="164">
        <v>14</v>
      </c>
      <c r="C33" s="298" t="s">
        <v>147</v>
      </c>
      <c r="D33" s="82" t="s">
        <v>14</v>
      </c>
      <c r="E33" s="82" t="s">
        <v>14</v>
      </c>
      <c r="F33" s="82" t="s">
        <v>148</v>
      </c>
      <c r="G33" s="157" t="s">
        <v>26</v>
      </c>
      <c r="H33" s="158">
        <v>4</v>
      </c>
      <c r="I33" s="168">
        <v>0</v>
      </c>
      <c r="J33" s="168">
        <f t="shared" si="0"/>
        <v>0</v>
      </c>
      <c r="K33" s="86"/>
      <c r="L33" s="85"/>
      <c r="M33" s="85"/>
      <c r="N33" s="85"/>
    </row>
    <row r="34" spans="2:14" s="84" customFormat="1" ht="13.8">
      <c r="B34" s="164">
        <v>15</v>
      </c>
      <c r="C34" s="298" t="s">
        <v>149</v>
      </c>
      <c r="D34" s="82" t="s">
        <v>14</v>
      </c>
      <c r="E34" s="82" t="s">
        <v>14</v>
      </c>
      <c r="F34" s="82" t="s">
        <v>148</v>
      </c>
      <c r="G34" s="157" t="s">
        <v>26</v>
      </c>
      <c r="H34" s="158">
        <v>4</v>
      </c>
      <c r="I34" s="168">
        <v>0</v>
      </c>
      <c r="J34" s="168">
        <f t="shared" si="0"/>
        <v>0</v>
      </c>
      <c r="K34" s="86"/>
      <c r="L34" s="85"/>
      <c r="M34" s="85"/>
      <c r="N34" s="85"/>
    </row>
    <row r="35" spans="2:14" s="84" customFormat="1" ht="27.6">
      <c r="B35" s="164">
        <v>16</v>
      </c>
      <c r="C35" s="96" t="s">
        <v>150</v>
      </c>
      <c r="D35" s="94" t="s">
        <v>151</v>
      </c>
      <c r="E35" s="94" t="s">
        <v>152</v>
      </c>
      <c r="F35" s="173" t="s">
        <v>126</v>
      </c>
      <c r="G35" s="170" t="s">
        <v>26</v>
      </c>
      <c r="H35" s="175">
        <v>22</v>
      </c>
      <c r="I35" s="174">
        <v>0</v>
      </c>
      <c r="J35" s="174">
        <f t="shared" si="0"/>
        <v>0</v>
      </c>
      <c r="K35" s="170" t="s">
        <v>14</v>
      </c>
      <c r="L35" s="170" t="s">
        <v>14</v>
      </c>
      <c r="M35" s="170" t="s">
        <v>14</v>
      </c>
      <c r="N35" s="170" t="s">
        <v>14</v>
      </c>
    </row>
    <row r="36" spans="2:14" s="84" customFormat="1" ht="27.6">
      <c r="B36" s="164">
        <v>17</v>
      </c>
      <c r="C36" s="96" t="s">
        <v>153</v>
      </c>
      <c r="D36" s="94" t="s">
        <v>154</v>
      </c>
      <c r="E36" s="94" t="s">
        <v>152</v>
      </c>
      <c r="F36" s="173" t="s">
        <v>155</v>
      </c>
      <c r="G36" s="170" t="s">
        <v>26</v>
      </c>
      <c r="H36" s="175">
        <v>16</v>
      </c>
      <c r="I36" s="174">
        <v>0</v>
      </c>
      <c r="J36" s="174">
        <f t="shared" si="0"/>
        <v>0</v>
      </c>
      <c r="K36" s="170" t="s">
        <v>14</v>
      </c>
      <c r="L36" s="170" t="s">
        <v>14</v>
      </c>
      <c r="M36" s="170" t="s">
        <v>14</v>
      </c>
      <c r="N36" s="170" t="s">
        <v>14</v>
      </c>
    </row>
    <row r="37" spans="2:14" s="84" customFormat="1" ht="27.6">
      <c r="B37" s="164">
        <v>18</v>
      </c>
      <c r="C37" s="96" t="s">
        <v>156</v>
      </c>
      <c r="D37" s="94" t="s">
        <v>157</v>
      </c>
      <c r="E37" s="94" t="s">
        <v>152</v>
      </c>
      <c r="F37" s="173" t="s">
        <v>126</v>
      </c>
      <c r="G37" s="170" t="s">
        <v>26</v>
      </c>
      <c r="H37" s="175">
        <v>24</v>
      </c>
      <c r="I37" s="174">
        <v>0</v>
      </c>
      <c r="J37" s="174">
        <f t="shared" si="0"/>
        <v>0</v>
      </c>
      <c r="K37" s="170" t="s">
        <v>14</v>
      </c>
      <c r="L37" s="170" t="s">
        <v>14</v>
      </c>
      <c r="M37" s="170" t="s">
        <v>14</v>
      </c>
      <c r="N37" s="170" t="s">
        <v>14</v>
      </c>
    </row>
    <row r="38" spans="2:14" s="84" customFormat="1" ht="27.6">
      <c r="B38" s="164">
        <v>19</v>
      </c>
      <c r="C38" s="280" t="s">
        <v>1182</v>
      </c>
      <c r="D38" s="82" t="s">
        <v>14</v>
      </c>
      <c r="E38" s="82" t="s">
        <v>14</v>
      </c>
      <c r="F38" s="82" t="s">
        <v>126</v>
      </c>
      <c r="G38" s="157" t="s">
        <v>26</v>
      </c>
      <c r="H38" s="158">
        <v>2</v>
      </c>
      <c r="I38" s="168">
        <v>0</v>
      </c>
      <c r="J38" s="168">
        <f t="shared" si="0"/>
        <v>0</v>
      </c>
      <c r="K38" s="86"/>
      <c r="L38" s="85"/>
      <c r="M38" s="85"/>
      <c r="N38" s="85"/>
    </row>
    <row r="39" spans="2:14" s="84" customFormat="1" ht="13.8">
      <c r="B39" s="164">
        <v>20</v>
      </c>
      <c r="C39" s="280" t="s">
        <v>158</v>
      </c>
      <c r="D39" s="82" t="s">
        <v>14</v>
      </c>
      <c r="E39" s="82" t="s">
        <v>14</v>
      </c>
      <c r="F39" s="82" t="s">
        <v>159</v>
      </c>
      <c r="G39" s="157" t="s">
        <v>26</v>
      </c>
      <c r="H39" s="158">
        <v>2</v>
      </c>
      <c r="I39" s="168">
        <v>0</v>
      </c>
      <c r="J39" s="168">
        <f t="shared" si="0"/>
        <v>0</v>
      </c>
      <c r="K39" s="86"/>
      <c r="L39" s="85"/>
      <c r="M39" s="85"/>
      <c r="N39" s="85"/>
    </row>
    <row r="40" spans="2:14" s="84" customFormat="1" ht="27.6">
      <c r="B40" s="164">
        <v>21</v>
      </c>
      <c r="C40" s="292" t="s">
        <v>160</v>
      </c>
      <c r="D40" s="94" t="s">
        <v>161</v>
      </c>
      <c r="E40" s="94" t="s">
        <v>152</v>
      </c>
      <c r="F40" s="173" t="s">
        <v>148</v>
      </c>
      <c r="G40" s="170" t="s">
        <v>26</v>
      </c>
      <c r="H40" s="175">
        <v>2</v>
      </c>
      <c r="I40" s="174">
        <v>0</v>
      </c>
      <c r="J40" s="174">
        <f t="shared" si="0"/>
        <v>0</v>
      </c>
      <c r="K40" s="170" t="s">
        <v>14</v>
      </c>
      <c r="L40" s="170" t="s">
        <v>14</v>
      </c>
      <c r="M40" s="170" t="s">
        <v>14</v>
      </c>
      <c r="N40" s="170" t="s">
        <v>14</v>
      </c>
    </row>
    <row r="41" spans="2:14" s="84" customFormat="1" ht="13.8">
      <c r="B41" s="164">
        <v>22</v>
      </c>
      <c r="C41" s="291" t="s">
        <v>162</v>
      </c>
      <c r="D41" s="94" t="s">
        <v>154</v>
      </c>
      <c r="E41" s="94" t="s">
        <v>152</v>
      </c>
      <c r="F41" s="173" t="s">
        <v>155</v>
      </c>
      <c r="G41" s="170" t="s">
        <v>26</v>
      </c>
      <c r="H41" s="175">
        <v>35</v>
      </c>
      <c r="I41" s="174">
        <v>0</v>
      </c>
      <c r="J41" s="174">
        <f t="shared" si="0"/>
        <v>0</v>
      </c>
      <c r="K41" s="170" t="s">
        <v>14</v>
      </c>
      <c r="L41" s="170" t="s">
        <v>14</v>
      </c>
      <c r="M41" s="170" t="s">
        <v>14</v>
      </c>
      <c r="N41" s="170" t="s">
        <v>14</v>
      </c>
    </row>
    <row r="42" spans="2:14" s="84" customFormat="1" ht="13.8">
      <c r="B42" s="164">
        <v>23</v>
      </c>
      <c r="C42" s="280" t="s">
        <v>163</v>
      </c>
      <c r="D42" s="82" t="s">
        <v>14</v>
      </c>
      <c r="E42" s="82" t="s">
        <v>14</v>
      </c>
      <c r="F42" s="82" t="s">
        <v>148</v>
      </c>
      <c r="G42" s="157" t="s">
        <v>26</v>
      </c>
      <c r="H42" s="158">
        <v>20</v>
      </c>
      <c r="I42" s="168">
        <v>0</v>
      </c>
      <c r="J42" s="168">
        <f t="shared" si="0"/>
        <v>0</v>
      </c>
      <c r="K42" s="86"/>
      <c r="L42" s="85"/>
      <c r="M42" s="85"/>
      <c r="N42" s="85"/>
    </row>
    <row r="43" spans="2:14" s="84" customFormat="1" ht="27.6">
      <c r="B43" s="164">
        <v>24</v>
      </c>
      <c r="C43" s="280" t="s">
        <v>1179</v>
      </c>
      <c r="D43" s="82" t="s">
        <v>14</v>
      </c>
      <c r="E43" s="82" t="s">
        <v>14</v>
      </c>
      <c r="F43" s="82" t="s">
        <v>34</v>
      </c>
      <c r="G43" s="157" t="s">
        <v>26</v>
      </c>
      <c r="H43" s="158">
        <v>10</v>
      </c>
      <c r="I43" s="168">
        <v>0</v>
      </c>
      <c r="J43" s="168">
        <f t="shared" si="0"/>
        <v>0</v>
      </c>
      <c r="K43" s="86"/>
      <c r="L43" s="85"/>
      <c r="M43" s="85"/>
      <c r="N43" s="85"/>
    </row>
    <row r="44" spans="2:14" s="84" customFormat="1" ht="27.6">
      <c r="B44" s="164">
        <v>25</v>
      </c>
      <c r="C44" s="280" t="s">
        <v>164</v>
      </c>
      <c r="D44" s="82" t="s">
        <v>14</v>
      </c>
      <c r="E44" s="82" t="s">
        <v>14</v>
      </c>
      <c r="F44" s="82" t="s">
        <v>34</v>
      </c>
      <c r="G44" s="157" t="s">
        <v>26</v>
      </c>
      <c r="H44" s="158">
        <v>16</v>
      </c>
      <c r="I44" s="168">
        <v>0</v>
      </c>
      <c r="J44" s="168">
        <f t="shared" si="0"/>
        <v>0</v>
      </c>
      <c r="K44" s="86"/>
      <c r="L44" s="85"/>
      <c r="M44" s="85"/>
      <c r="N44" s="85"/>
    </row>
    <row r="45" spans="2:14" s="84" customFormat="1" ht="27.6">
      <c r="B45" s="164">
        <v>26</v>
      </c>
      <c r="C45" s="280" t="s">
        <v>165</v>
      </c>
      <c r="D45" s="82" t="s">
        <v>14</v>
      </c>
      <c r="E45" s="82" t="s">
        <v>14</v>
      </c>
      <c r="F45" s="82" t="s">
        <v>34</v>
      </c>
      <c r="G45" s="157" t="s">
        <v>26</v>
      </c>
      <c r="H45" s="158">
        <v>10</v>
      </c>
      <c r="I45" s="168">
        <v>0</v>
      </c>
      <c r="J45" s="168">
        <f t="shared" si="0"/>
        <v>0</v>
      </c>
      <c r="K45" s="86"/>
      <c r="L45" s="85"/>
      <c r="M45" s="85"/>
      <c r="N45" s="85"/>
    </row>
    <row r="46" spans="2:14" s="84" customFormat="1" ht="27.6">
      <c r="B46" s="164">
        <v>27</v>
      </c>
      <c r="C46" s="280" t="s">
        <v>166</v>
      </c>
      <c r="D46" s="82">
        <v>200218</v>
      </c>
      <c r="E46" s="82" t="s">
        <v>167</v>
      </c>
      <c r="F46" s="82"/>
      <c r="G46" s="157"/>
      <c r="H46" s="158">
        <v>2</v>
      </c>
      <c r="I46" s="168">
        <v>0</v>
      </c>
      <c r="J46" s="168">
        <f t="shared" si="0"/>
        <v>0</v>
      </c>
      <c r="K46" s="86"/>
      <c r="L46" s="85"/>
      <c r="M46" s="85"/>
      <c r="N46" s="85"/>
    </row>
    <row r="47" spans="2:14" s="84" customFormat="1" ht="27.6">
      <c r="B47" s="164">
        <v>28</v>
      </c>
      <c r="C47" s="280" t="s">
        <v>168</v>
      </c>
      <c r="D47" s="82" t="s">
        <v>14</v>
      </c>
      <c r="E47" s="82" t="s">
        <v>14</v>
      </c>
      <c r="F47" s="82" t="s">
        <v>15</v>
      </c>
      <c r="G47" s="157" t="s">
        <v>16</v>
      </c>
      <c r="H47" s="158">
        <v>10</v>
      </c>
      <c r="I47" s="168">
        <v>0</v>
      </c>
      <c r="J47" s="168">
        <f t="shared" si="0"/>
        <v>0</v>
      </c>
      <c r="K47" s="86"/>
      <c r="L47" s="85"/>
      <c r="M47" s="85"/>
      <c r="N47" s="85"/>
    </row>
    <row r="48" spans="2:14" s="84" customFormat="1" ht="13.8">
      <c r="B48" s="164">
        <v>29</v>
      </c>
      <c r="C48" s="280" t="s">
        <v>169</v>
      </c>
      <c r="D48" s="82" t="s">
        <v>170</v>
      </c>
      <c r="E48" s="82" t="s">
        <v>171</v>
      </c>
      <c r="F48" s="82" t="s">
        <v>148</v>
      </c>
      <c r="G48" s="157" t="s">
        <v>16</v>
      </c>
      <c r="H48" s="158">
        <v>2</v>
      </c>
      <c r="I48" s="168">
        <v>0</v>
      </c>
      <c r="J48" s="168">
        <f t="shared" si="0"/>
        <v>0</v>
      </c>
      <c r="K48" s="86"/>
      <c r="L48" s="85"/>
      <c r="M48" s="85"/>
      <c r="N48" s="85"/>
    </row>
    <row r="49" spans="2:14" s="84" customFormat="1" ht="13.8">
      <c r="B49" s="164">
        <v>30</v>
      </c>
      <c r="C49" s="280" t="s">
        <v>172</v>
      </c>
      <c r="D49" s="82" t="s">
        <v>14</v>
      </c>
      <c r="E49" s="82" t="s">
        <v>14</v>
      </c>
      <c r="F49" s="82" t="s">
        <v>173</v>
      </c>
      <c r="G49" s="157" t="s">
        <v>16</v>
      </c>
      <c r="H49" s="158">
        <v>45</v>
      </c>
      <c r="I49" s="168">
        <v>0</v>
      </c>
      <c r="J49" s="168">
        <f t="shared" si="0"/>
        <v>0</v>
      </c>
      <c r="K49" s="86"/>
      <c r="L49" s="85"/>
      <c r="M49" s="85"/>
      <c r="N49" s="85"/>
    </row>
    <row r="50" spans="2:14" s="84" customFormat="1" ht="13.8">
      <c r="B50" s="164">
        <v>31</v>
      </c>
      <c r="C50" s="280" t="s">
        <v>174</v>
      </c>
      <c r="D50" s="82" t="s">
        <v>14</v>
      </c>
      <c r="E50" s="82" t="s">
        <v>14</v>
      </c>
      <c r="F50" s="82" t="s">
        <v>175</v>
      </c>
      <c r="G50" s="157" t="s">
        <v>16</v>
      </c>
      <c r="H50" s="158">
        <v>1</v>
      </c>
      <c r="I50" s="168">
        <v>0</v>
      </c>
      <c r="J50" s="168">
        <f t="shared" si="0"/>
        <v>0</v>
      </c>
      <c r="K50" s="86"/>
      <c r="L50" s="85"/>
      <c r="M50" s="85"/>
      <c r="N50" s="85"/>
    </row>
    <row r="51" spans="2:14" s="84" customFormat="1" ht="13.8">
      <c r="B51" s="164">
        <v>32</v>
      </c>
      <c r="C51" s="292" t="s">
        <v>176</v>
      </c>
      <c r="D51" s="173">
        <v>1191537</v>
      </c>
      <c r="E51" s="173">
        <v>1150276520</v>
      </c>
      <c r="F51" s="173" t="s">
        <v>15</v>
      </c>
      <c r="G51" s="173" t="s">
        <v>16</v>
      </c>
      <c r="H51" s="173">
        <v>20</v>
      </c>
      <c r="I51" s="174">
        <v>0</v>
      </c>
      <c r="J51" s="174">
        <f t="shared" si="0"/>
        <v>0</v>
      </c>
      <c r="K51" s="170" t="s">
        <v>14</v>
      </c>
      <c r="L51" s="170" t="s">
        <v>14</v>
      </c>
      <c r="M51" s="170" t="s">
        <v>14</v>
      </c>
      <c r="N51" s="170" t="s">
        <v>14</v>
      </c>
    </row>
    <row r="52" spans="2:14" s="84" customFormat="1" ht="13.8">
      <c r="B52" s="164">
        <v>33</v>
      </c>
      <c r="C52" s="292" t="s">
        <v>177</v>
      </c>
      <c r="D52" s="173">
        <v>1191300</v>
      </c>
      <c r="E52" s="173">
        <v>1150277190</v>
      </c>
      <c r="F52" s="173" t="s">
        <v>15</v>
      </c>
      <c r="G52" s="173" t="s">
        <v>16</v>
      </c>
      <c r="H52" s="173">
        <v>20</v>
      </c>
      <c r="I52" s="174">
        <v>0</v>
      </c>
      <c r="J52" s="174">
        <f t="shared" si="0"/>
        <v>0</v>
      </c>
      <c r="K52" s="170" t="s">
        <v>14</v>
      </c>
      <c r="L52" s="170" t="s">
        <v>14</v>
      </c>
      <c r="M52" s="170" t="s">
        <v>14</v>
      </c>
      <c r="N52" s="170" t="s">
        <v>14</v>
      </c>
    </row>
    <row r="53" spans="2:14" s="84" customFormat="1" ht="13.8">
      <c r="B53" s="164">
        <v>34</v>
      </c>
      <c r="C53" s="292" t="s">
        <v>178</v>
      </c>
      <c r="D53" s="173">
        <v>1182024</v>
      </c>
      <c r="E53" s="173">
        <v>1150275280</v>
      </c>
      <c r="F53" s="173" t="s">
        <v>15</v>
      </c>
      <c r="G53" s="173" t="s">
        <v>16</v>
      </c>
      <c r="H53" s="173">
        <v>20</v>
      </c>
      <c r="I53" s="174">
        <v>0</v>
      </c>
      <c r="J53" s="174">
        <f t="shared" si="0"/>
        <v>0</v>
      </c>
      <c r="K53" s="170" t="s">
        <v>14</v>
      </c>
      <c r="L53" s="170" t="s">
        <v>14</v>
      </c>
      <c r="M53" s="170" t="s">
        <v>14</v>
      </c>
      <c r="N53" s="170" t="s">
        <v>14</v>
      </c>
    </row>
    <row r="54" spans="2:14" s="84" customFormat="1" ht="13.8">
      <c r="B54" s="164">
        <v>35</v>
      </c>
      <c r="C54" s="292" t="s">
        <v>179</v>
      </c>
      <c r="D54" s="173">
        <v>1182023</v>
      </c>
      <c r="E54" s="173">
        <v>1150275270</v>
      </c>
      <c r="F54" s="173" t="s">
        <v>15</v>
      </c>
      <c r="G54" s="173" t="s">
        <v>16</v>
      </c>
      <c r="H54" s="173">
        <v>20</v>
      </c>
      <c r="I54" s="174">
        <v>0</v>
      </c>
      <c r="J54" s="174">
        <f t="shared" si="0"/>
        <v>0</v>
      </c>
      <c r="K54" s="170" t="s">
        <v>14</v>
      </c>
      <c r="L54" s="170" t="s">
        <v>14</v>
      </c>
      <c r="M54" s="170" t="s">
        <v>14</v>
      </c>
      <c r="N54" s="170" t="s">
        <v>14</v>
      </c>
    </row>
    <row r="55" spans="2:14" s="84" customFormat="1" ht="13.8">
      <c r="B55" s="164">
        <v>36</v>
      </c>
      <c r="C55" s="280" t="s">
        <v>180</v>
      </c>
      <c r="D55" s="82" t="s">
        <v>14</v>
      </c>
      <c r="E55" s="82" t="s">
        <v>14</v>
      </c>
      <c r="F55" s="82" t="s">
        <v>15</v>
      </c>
      <c r="G55" s="82" t="s">
        <v>16</v>
      </c>
      <c r="H55" s="82">
        <v>20</v>
      </c>
      <c r="I55" s="168">
        <v>0</v>
      </c>
      <c r="J55" s="168">
        <f t="shared" si="0"/>
        <v>0</v>
      </c>
      <c r="K55" s="86"/>
      <c r="L55" s="85"/>
      <c r="M55" s="85"/>
      <c r="N55" s="85"/>
    </row>
    <row r="56" spans="2:14" s="84" customFormat="1" ht="13.8">
      <c r="B56" s="164">
        <v>37</v>
      </c>
      <c r="C56" s="280" t="s">
        <v>181</v>
      </c>
      <c r="D56" s="82" t="s">
        <v>14</v>
      </c>
      <c r="E56" s="82" t="s">
        <v>14</v>
      </c>
      <c r="F56" s="82" t="s">
        <v>15</v>
      </c>
      <c r="G56" s="82" t="s">
        <v>16</v>
      </c>
      <c r="H56" s="82">
        <v>20</v>
      </c>
      <c r="I56" s="168">
        <v>0</v>
      </c>
      <c r="J56" s="168">
        <f t="shared" si="0"/>
        <v>0</v>
      </c>
      <c r="K56" s="86"/>
      <c r="L56" s="85"/>
      <c r="M56" s="85"/>
      <c r="N56" s="85"/>
    </row>
    <row r="57" spans="2:14" s="84" customFormat="1" ht="27.6">
      <c r="B57" s="164">
        <v>38</v>
      </c>
      <c r="C57" s="292" t="s">
        <v>182</v>
      </c>
      <c r="D57" s="173">
        <v>781362</v>
      </c>
      <c r="E57" s="173" t="s">
        <v>183</v>
      </c>
      <c r="F57" s="173" t="s">
        <v>15</v>
      </c>
      <c r="G57" s="173" t="s">
        <v>16</v>
      </c>
      <c r="H57" s="173">
        <v>20</v>
      </c>
      <c r="I57" s="174">
        <v>0</v>
      </c>
      <c r="J57" s="174">
        <f t="shared" si="0"/>
        <v>0</v>
      </c>
      <c r="K57" s="170" t="s">
        <v>14</v>
      </c>
      <c r="L57" s="170" t="s">
        <v>14</v>
      </c>
      <c r="M57" s="170" t="s">
        <v>14</v>
      </c>
      <c r="N57" s="170" t="s">
        <v>14</v>
      </c>
    </row>
    <row r="58" spans="2:14" s="84" customFormat="1" ht="27.6">
      <c r="B58" s="164">
        <v>39</v>
      </c>
      <c r="C58" s="96" t="s">
        <v>184</v>
      </c>
      <c r="D58" s="94" t="s">
        <v>185</v>
      </c>
      <c r="E58" s="94" t="s">
        <v>186</v>
      </c>
      <c r="F58" s="173" t="s">
        <v>15</v>
      </c>
      <c r="G58" s="173" t="s">
        <v>16</v>
      </c>
      <c r="H58" s="173">
        <v>20</v>
      </c>
      <c r="I58" s="174">
        <v>0</v>
      </c>
      <c r="J58" s="174">
        <f t="shared" si="0"/>
        <v>0</v>
      </c>
      <c r="K58" s="170" t="s">
        <v>14</v>
      </c>
      <c r="L58" s="170" t="s">
        <v>14</v>
      </c>
      <c r="M58" s="170" t="s">
        <v>14</v>
      </c>
      <c r="N58" s="170" t="s">
        <v>14</v>
      </c>
    </row>
    <row r="59" spans="2:14" s="84" customFormat="1" ht="55.2">
      <c r="B59" s="164">
        <v>40</v>
      </c>
      <c r="C59" s="161" t="s">
        <v>1180</v>
      </c>
      <c r="D59" s="82" t="s">
        <v>14</v>
      </c>
      <c r="E59" s="82" t="s">
        <v>14</v>
      </c>
      <c r="F59" s="82" t="s">
        <v>90</v>
      </c>
      <c r="G59" s="157" t="s">
        <v>26</v>
      </c>
      <c r="H59" s="158">
        <v>10</v>
      </c>
      <c r="I59" s="168">
        <v>0</v>
      </c>
      <c r="J59" s="168">
        <f t="shared" si="0"/>
        <v>0</v>
      </c>
      <c r="K59" s="86"/>
      <c r="L59" s="85"/>
      <c r="M59" s="85"/>
      <c r="N59" s="85"/>
    </row>
    <row r="60" spans="2:14" s="84" customFormat="1" ht="85.5" customHeight="1">
      <c r="B60" s="164">
        <v>41</v>
      </c>
      <c r="C60" s="298" t="s">
        <v>1183</v>
      </c>
      <c r="D60" s="180" t="s">
        <v>14</v>
      </c>
      <c r="E60" s="180" t="s">
        <v>14</v>
      </c>
      <c r="F60" s="180" t="s">
        <v>90</v>
      </c>
      <c r="G60" s="179" t="s">
        <v>26</v>
      </c>
      <c r="H60" s="181">
        <v>10</v>
      </c>
      <c r="I60" s="168">
        <v>0</v>
      </c>
      <c r="J60" s="168">
        <f t="shared" si="0"/>
        <v>0</v>
      </c>
      <c r="K60" s="86"/>
      <c r="L60" s="85"/>
      <c r="M60" s="85"/>
      <c r="N60" s="85"/>
    </row>
    <row r="61" spans="2:14" s="84" customFormat="1" ht="13.8">
      <c r="B61" s="164">
        <v>42</v>
      </c>
      <c r="C61" s="280" t="s">
        <v>187</v>
      </c>
      <c r="D61" s="82" t="s">
        <v>14</v>
      </c>
      <c r="E61" s="82" t="s">
        <v>14</v>
      </c>
      <c r="F61" s="82" t="s">
        <v>86</v>
      </c>
      <c r="G61" s="157" t="s">
        <v>26</v>
      </c>
      <c r="H61" s="158">
        <v>4</v>
      </c>
      <c r="I61" s="168">
        <v>0</v>
      </c>
      <c r="J61" s="168">
        <f t="shared" si="0"/>
        <v>0</v>
      </c>
      <c r="K61" s="86"/>
      <c r="L61" s="85"/>
      <c r="M61" s="85"/>
      <c r="N61" s="85"/>
    </row>
    <row r="62" spans="2:14" s="84" customFormat="1" ht="13.8">
      <c r="B62" s="164">
        <v>43</v>
      </c>
      <c r="C62" s="280" t="s">
        <v>188</v>
      </c>
      <c r="D62" s="82" t="s">
        <v>14</v>
      </c>
      <c r="E62" s="82" t="s">
        <v>14</v>
      </c>
      <c r="F62" s="82" t="s">
        <v>34</v>
      </c>
      <c r="G62" s="157" t="s">
        <v>16</v>
      </c>
      <c r="H62" s="158">
        <v>6</v>
      </c>
      <c r="I62" s="168">
        <v>0</v>
      </c>
      <c r="J62" s="168">
        <f t="shared" si="0"/>
        <v>0</v>
      </c>
      <c r="K62" s="86"/>
      <c r="L62" s="85"/>
      <c r="M62" s="85"/>
      <c r="N62" s="85"/>
    </row>
    <row r="63" spans="2:14" s="84" customFormat="1" ht="13.8">
      <c r="B63" s="164">
        <v>44</v>
      </c>
      <c r="C63" s="161" t="s">
        <v>189</v>
      </c>
      <c r="D63" s="180" t="s">
        <v>14</v>
      </c>
      <c r="E63" s="180" t="s">
        <v>14</v>
      </c>
      <c r="F63" s="82" t="s">
        <v>34</v>
      </c>
      <c r="G63" s="157" t="s">
        <v>16</v>
      </c>
      <c r="H63" s="181">
        <v>5</v>
      </c>
      <c r="I63" s="168">
        <v>0</v>
      </c>
      <c r="J63" s="168">
        <f t="shared" si="0"/>
        <v>0</v>
      </c>
      <c r="K63" s="86"/>
      <c r="L63" s="85"/>
      <c r="M63" s="85"/>
      <c r="N63" s="85"/>
    </row>
    <row r="64" spans="2:14" s="84" customFormat="1" ht="13.8">
      <c r="B64" s="164">
        <v>45</v>
      </c>
      <c r="C64" s="280" t="s">
        <v>190</v>
      </c>
      <c r="D64" s="82" t="s">
        <v>14</v>
      </c>
      <c r="E64" s="82" t="s">
        <v>14</v>
      </c>
      <c r="F64" s="82" t="s">
        <v>34</v>
      </c>
      <c r="G64" s="157" t="s">
        <v>26</v>
      </c>
      <c r="H64" s="158">
        <v>2</v>
      </c>
      <c r="I64" s="168">
        <v>0</v>
      </c>
      <c r="J64" s="168">
        <f t="shared" si="0"/>
        <v>0</v>
      </c>
      <c r="K64" s="86"/>
      <c r="L64" s="85"/>
      <c r="M64" s="85"/>
      <c r="N64" s="85"/>
    </row>
    <row r="65" spans="2:14" s="84" customFormat="1" ht="13.8">
      <c r="B65" s="164">
        <v>46</v>
      </c>
      <c r="C65" s="280" t="s">
        <v>191</v>
      </c>
      <c r="D65" s="82" t="s">
        <v>14</v>
      </c>
      <c r="E65" s="82" t="s">
        <v>14</v>
      </c>
      <c r="F65" s="82" t="s">
        <v>34</v>
      </c>
      <c r="G65" s="157" t="s">
        <v>26</v>
      </c>
      <c r="H65" s="158">
        <v>4</v>
      </c>
      <c r="I65" s="168">
        <v>0</v>
      </c>
      <c r="J65" s="168">
        <f t="shared" si="0"/>
        <v>0</v>
      </c>
      <c r="K65" s="86"/>
      <c r="L65" s="85"/>
      <c r="M65" s="85"/>
      <c r="N65" s="85"/>
    </row>
    <row r="66" spans="2:14" s="84" customFormat="1" ht="13.8">
      <c r="B66" s="164">
        <v>47</v>
      </c>
      <c r="C66" s="280" t="s">
        <v>192</v>
      </c>
      <c r="D66" s="82" t="s">
        <v>14</v>
      </c>
      <c r="E66" s="82" t="s">
        <v>14</v>
      </c>
      <c r="F66" s="82" t="s">
        <v>34</v>
      </c>
      <c r="G66" s="157" t="s">
        <v>26</v>
      </c>
      <c r="H66" s="158">
        <v>4</v>
      </c>
      <c r="I66" s="168">
        <v>0</v>
      </c>
      <c r="J66" s="168">
        <f t="shared" si="0"/>
        <v>0</v>
      </c>
      <c r="K66" s="86"/>
      <c r="L66" s="85"/>
      <c r="M66" s="85"/>
      <c r="N66" s="85"/>
    </row>
    <row r="67" spans="2:14" s="84" customFormat="1" ht="13.8">
      <c r="B67" s="164">
        <v>48</v>
      </c>
      <c r="C67" s="280" t="s">
        <v>193</v>
      </c>
      <c r="D67" s="82" t="s">
        <v>14</v>
      </c>
      <c r="E67" s="82" t="s">
        <v>14</v>
      </c>
      <c r="F67" s="82" t="s">
        <v>34</v>
      </c>
      <c r="G67" s="157" t="s">
        <v>26</v>
      </c>
      <c r="H67" s="158">
        <v>4</v>
      </c>
      <c r="I67" s="168">
        <v>0</v>
      </c>
      <c r="J67" s="168">
        <f t="shared" si="0"/>
        <v>0</v>
      </c>
      <c r="K67" s="86"/>
      <c r="L67" s="85"/>
      <c r="M67" s="85"/>
      <c r="N67" s="85"/>
    </row>
    <row r="68" spans="2:14" s="84" customFormat="1" ht="41.4">
      <c r="B68" s="164">
        <v>49</v>
      </c>
      <c r="C68" s="280" t="s">
        <v>1184</v>
      </c>
      <c r="D68" s="82" t="s">
        <v>14</v>
      </c>
      <c r="E68" s="82" t="s">
        <v>14</v>
      </c>
      <c r="F68" s="82" t="s">
        <v>194</v>
      </c>
      <c r="G68" s="82" t="s">
        <v>26</v>
      </c>
      <c r="H68" s="158">
        <v>4</v>
      </c>
      <c r="I68" s="168">
        <v>0</v>
      </c>
      <c r="J68" s="168">
        <f t="shared" si="0"/>
        <v>0</v>
      </c>
      <c r="K68" s="86"/>
      <c r="L68" s="85"/>
      <c r="M68" s="85"/>
      <c r="N68" s="85"/>
    </row>
    <row r="69" spans="2:14" s="84" customFormat="1" ht="27.6">
      <c r="B69" s="164">
        <v>50</v>
      </c>
      <c r="C69" s="280" t="s">
        <v>195</v>
      </c>
      <c r="D69" s="82" t="s">
        <v>14</v>
      </c>
      <c r="E69" s="82" t="s">
        <v>14</v>
      </c>
      <c r="F69" s="82" t="s">
        <v>196</v>
      </c>
      <c r="G69" s="82" t="s">
        <v>26</v>
      </c>
      <c r="H69" s="158">
        <v>10</v>
      </c>
      <c r="I69" s="168">
        <v>0</v>
      </c>
      <c r="J69" s="168">
        <f t="shared" si="0"/>
        <v>0</v>
      </c>
      <c r="K69" s="86"/>
      <c r="L69" s="85"/>
      <c r="M69" s="85"/>
      <c r="N69" s="85"/>
    </row>
    <row r="70" spans="2:14" s="84" customFormat="1" ht="55.2">
      <c r="B70" s="164">
        <v>51</v>
      </c>
      <c r="C70" s="280" t="s">
        <v>197</v>
      </c>
      <c r="D70" s="82" t="s">
        <v>14</v>
      </c>
      <c r="E70" s="82" t="s">
        <v>14</v>
      </c>
      <c r="F70" s="82" t="s">
        <v>198</v>
      </c>
      <c r="G70" s="157" t="s">
        <v>26</v>
      </c>
      <c r="H70" s="158">
        <v>2</v>
      </c>
      <c r="I70" s="168">
        <v>0</v>
      </c>
      <c r="J70" s="168">
        <f t="shared" si="0"/>
        <v>0</v>
      </c>
      <c r="K70" s="86"/>
      <c r="L70" s="85"/>
      <c r="M70" s="85"/>
      <c r="N70" s="85"/>
    </row>
    <row r="71" spans="2:14" s="84" customFormat="1" ht="38.4" customHeight="1">
      <c r="B71" s="164">
        <v>52</v>
      </c>
      <c r="C71" s="280" t="s">
        <v>199</v>
      </c>
      <c r="D71" s="82" t="s">
        <v>14</v>
      </c>
      <c r="E71" s="82" t="s">
        <v>14</v>
      </c>
      <c r="F71" s="82" t="s">
        <v>198</v>
      </c>
      <c r="G71" s="157" t="s">
        <v>26</v>
      </c>
      <c r="H71" s="158">
        <v>2</v>
      </c>
      <c r="I71" s="168">
        <v>0</v>
      </c>
      <c r="J71" s="168">
        <f t="shared" si="0"/>
        <v>0</v>
      </c>
      <c r="K71" s="86"/>
      <c r="L71" s="85"/>
      <c r="M71" s="85"/>
      <c r="N71" s="85"/>
    </row>
    <row r="72" spans="2:14" s="84" customFormat="1" ht="38.4" customHeight="1">
      <c r="B72" s="164">
        <v>53</v>
      </c>
      <c r="C72" s="280" t="s">
        <v>200</v>
      </c>
      <c r="D72" s="82" t="s">
        <v>14</v>
      </c>
      <c r="E72" s="82" t="s">
        <v>14</v>
      </c>
      <c r="F72" s="82" t="s">
        <v>201</v>
      </c>
      <c r="G72" s="157" t="s">
        <v>26</v>
      </c>
      <c r="H72" s="158">
        <v>1</v>
      </c>
      <c r="I72" s="168">
        <v>0</v>
      </c>
      <c r="J72" s="168">
        <f t="shared" si="0"/>
        <v>0</v>
      </c>
      <c r="K72" s="86"/>
      <c r="L72" s="85"/>
      <c r="M72" s="85"/>
      <c r="N72" s="85"/>
    </row>
    <row r="73" spans="2:14" s="84" customFormat="1" ht="38.4" customHeight="1">
      <c r="B73" s="164">
        <v>54</v>
      </c>
      <c r="C73" s="280" t="s">
        <v>202</v>
      </c>
      <c r="D73" s="82" t="s">
        <v>14</v>
      </c>
      <c r="E73" s="82" t="s">
        <v>14</v>
      </c>
      <c r="F73" s="82" t="s">
        <v>201</v>
      </c>
      <c r="G73" s="157" t="s">
        <v>26</v>
      </c>
      <c r="H73" s="158">
        <v>2</v>
      </c>
      <c r="I73" s="168">
        <v>0</v>
      </c>
      <c r="J73" s="168">
        <f t="shared" si="0"/>
        <v>0</v>
      </c>
      <c r="K73" s="86"/>
      <c r="L73" s="85"/>
      <c r="M73" s="85"/>
      <c r="N73" s="85"/>
    </row>
    <row r="74" spans="2:14" s="84" customFormat="1" ht="38.4" customHeight="1">
      <c r="B74" s="164">
        <v>55</v>
      </c>
      <c r="C74" s="280" t="s">
        <v>203</v>
      </c>
      <c r="D74" s="82" t="s">
        <v>14</v>
      </c>
      <c r="E74" s="82" t="s">
        <v>14</v>
      </c>
      <c r="F74" s="82" t="s">
        <v>201</v>
      </c>
      <c r="G74" s="157" t="s">
        <v>26</v>
      </c>
      <c r="H74" s="158">
        <v>6</v>
      </c>
      <c r="I74" s="168">
        <v>0</v>
      </c>
      <c r="J74" s="168">
        <f t="shared" si="0"/>
        <v>0</v>
      </c>
      <c r="K74" s="86"/>
      <c r="L74" s="85"/>
      <c r="M74" s="85"/>
      <c r="N74" s="85"/>
    </row>
    <row r="75" spans="2:14" s="84" customFormat="1" ht="38.4" customHeight="1">
      <c r="B75" s="164">
        <v>56</v>
      </c>
      <c r="C75" s="280" t="s">
        <v>204</v>
      </c>
      <c r="D75" s="82" t="s">
        <v>14</v>
      </c>
      <c r="E75" s="82" t="s">
        <v>14</v>
      </c>
      <c r="F75" s="82" t="s">
        <v>201</v>
      </c>
      <c r="G75" s="157" t="s">
        <v>26</v>
      </c>
      <c r="H75" s="158">
        <v>1</v>
      </c>
      <c r="I75" s="168">
        <v>0</v>
      </c>
      <c r="J75" s="168">
        <f t="shared" ref="J75:J92" si="1">+H75*I75</f>
        <v>0</v>
      </c>
      <c r="K75" s="86"/>
      <c r="L75" s="85"/>
      <c r="M75" s="85"/>
      <c r="N75" s="85"/>
    </row>
    <row r="76" spans="2:14" s="84" customFormat="1" ht="27.6">
      <c r="B76" s="164">
        <v>57</v>
      </c>
      <c r="C76" s="280" t="s">
        <v>205</v>
      </c>
      <c r="D76" s="82" t="s">
        <v>14</v>
      </c>
      <c r="E76" s="82" t="s">
        <v>14</v>
      </c>
      <c r="F76" s="82" t="s">
        <v>206</v>
      </c>
      <c r="G76" s="157" t="s">
        <v>26</v>
      </c>
      <c r="H76" s="158">
        <v>6</v>
      </c>
      <c r="I76" s="168">
        <v>0</v>
      </c>
      <c r="J76" s="168">
        <f t="shared" si="1"/>
        <v>0</v>
      </c>
      <c r="K76" s="86"/>
      <c r="L76" s="85"/>
      <c r="M76" s="85"/>
      <c r="N76" s="85"/>
    </row>
    <row r="77" spans="2:14" s="84" customFormat="1" ht="27.6">
      <c r="B77" s="164">
        <v>58</v>
      </c>
      <c r="C77" s="280" t="s">
        <v>207</v>
      </c>
      <c r="D77" s="82" t="s">
        <v>14</v>
      </c>
      <c r="E77" s="82" t="s">
        <v>14</v>
      </c>
      <c r="F77" s="82" t="s">
        <v>34</v>
      </c>
      <c r="G77" s="157" t="s">
        <v>26</v>
      </c>
      <c r="H77" s="158">
        <v>2</v>
      </c>
      <c r="I77" s="168">
        <v>0</v>
      </c>
      <c r="J77" s="168">
        <f t="shared" si="1"/>
        <v>0</v>
      </c>
      <c r="K77" s="86"/>
      <c r="L77" s="85"/>
      <c r="M77" s="85"/>
      <c r="N77" s="85"/>
    </row>
    <row r="78" spans="2:14" s="84" customFormat="1" ht="27.6">
      <c r="B78" s="164">
        <v>59</v>
      </c>
      <c r="C78" s="280" t="s">
        <v>208</v>
      </c>
      <c r="D78" s="82" t="s">
        <v>14</v>
      </c>
      <c r="E78" s="82" t="s">
        <v>14</v>
      </c>
      <c r="F78" s="82" t="s">
        <v>209</v>
      </c>
      <c r="G78" s="157" t="s">
        <v>26</v>
      </c>
      <c r="H78" s="158">
        <v>2</v>
      </c>
      <c r="I78" s="168">
        <v>0</v>
      </c>
      <c r="J78" s="168">
        <f t="shared" si="1"/>
        <v>0</v>
      </c>
      <c r="K78" s="86"/>
      <c r="L78" s="85"/>
      <c r="M78" s="85"/>
      <c r="N78" s="85"/>
    </row>
    <row r="79" spans="2:14" s="84" customFormat="1" ht="41.4">
      <c r="B79" s="164">
        <v>60</v>
      </c>
      <c r="C79" s="280" t="s">
        <v>210</v>
      </c>
      <c r="D79" s="82" t="s">
        <v>211</v>
      </c>
      <c r="E79" s="82" t="s">
        <v>212</v>
      </c>
      <c r="F79" s="82" t="s">
        <v>213</v>
      </c>
      <c r="G79" s="157" t="s">
        <v>26</v>
      </c>
      <c r="H79" s="158">
        <v>6</v>
      </c>
      <c r="I79" s="168">
        <v>0</v>
      </c>
      <c r="J79" s="168">
        <f t="shared" si="1"/>
        <v>0</v>
      </c>
      <c r="K79" s="86"/>
      <c r="L79" s="85"/>
      <c r="M79" s="85"/>
      <c r="N79" s="85"/>
    </row>
    <row r="80" spans="2:14" s="84" customFormat="1" ht="41.4">
      <c r="B80" s="164">
        <v>61</v>
      </c>
      <c r="C80" s="280" t="s">
        <v>214</v>
      </c>
      <c r="D80" s="82" t="s">
        <v>14</v>
      </c>
      <c r="E80" s="82" t="s">
        <v>14</v>
      </c>
      <c r="F80" s="82" t="s">
        <v>215</v>
      </c>
      <c r="G80" s="157" t="s">
        <v>26</v>
      </c>
      <c r="H80" s="158">
        <v>6</v>
      </c>
      <c r="I80" s="168">
        <v>0</v>
      </c>
      <c r="J80" s="168">
        <f t="shared" si="1"/>
        <v>0</v>
      </c>
      <c r="K80" s="86"/>
      <c r="L80" s="85"/>
      <c r="M80" s="85"/>
      <c r="N80" s="85"/>
    </row>
    <row r="81" spans="2:14" s="84" customFormat="1" ht="41.4">
      <c r="B81" s="164">
        <v>62</v>
      </c>
      <c r="C81" s="280" t="s">
        <v>216</v>
      </c>
      <c r="D81" s="82" t="s">
        <v>14</v>
      </c>
      <c r="E81" s="82" t="s">
        <v>14</v>
      </c>
      <c r="F81" s="82" t="s">
        <v>34</v>
      </c>
      <c r="G81" s="157" t="s">
        <v>26</v>
      </c>
      <c r="H81" s="158">
        <v>4</v>
      </c>
      <c r="I81" s="168">
        <v>0</v>
      </c>
      <c r="J81" s="168">
        <f t="shared" si="1"/>
        <v>0</v>
      </c>
      <c r="K81" s="86"/>
      <c r="L81" s="85"/>
      <c r="M81" s="85"/>
      <c r="N81" s="85"/>
    </row>
    <row r="82" spans="2:14" s="84" customFormat="1" ht="55.2">
      <c r="B82" s="164">
        <v>63</v>
      </c>
      <c r="C82" s="280" t="s">
        <v>217</v>
      </c>
      <c r="D82" s="82" t="s">
        <v>14</v>
      </c>
      <c r="E82" s="82" t="s">
        <v>14</v>
      </c>
      <c r="F82" s="82" t="s">
        <v>218</v>
      </c>
      <c r="G82" s="157" t="s">
        <v>26</v>
      </c>
      <c r="H82" s="158">
        <v>2</v>
      </c>
      <c r="I82" s="168">
        <v>0</v>
      </c>
      <c r="J82" s="168">
        <f t="shared" si="1"/>
        <v>0</v>
      </c>
      <c r="K82" s="86"/>
      <c r="L82" s="85"/>
      <c r="M82" s="85"/>
      <c r="N82" s="85"/>
    </row>
    <row r="83" spans="2:14" s="84" customFormat="1" ht="13.8">
      <c r="B83" s="164">
        <v>64</v>
      </c>
      <c r="C83" s="280" t="s">
        <v>219</v>
      </c>
      <c r="D83" s="82" t="s">
        <v>14</v>
      </c>
      <c r="E83" s="82" t="s">
        <v>14</v>
      </c>
      <c r="F83" s="82" t="s">
        <v>148</v>
      </c>
      <c r="G83" s="157" t="s">
        <v>26</v>
      </c>
      <c r="H83" s="158">
        <v>6</v>
      </c>
      <c r="I83" s="168">
        <v>0</v>
      </c>
      <c r="J83" s="168">
        <f t="shared" si="1"/>
        <v>0</v>
      </c>
      <c r="K83" s="86"/>
      <c r="L83" s="85"/>
      <c r="M83" s="85"/>
      <c r="N83" s="85"/>
    </row>
    <row r="84" spans="2:14" s="84" customFormat="1" ht="13.8">
      <c r="B84" s="164">
        <v>65</v>
      </c>
      <c r="C84" s="280" t="s">
        <v>220</v>
      </c>
      <c r="D84" s="82" t="s">
        <v>14</v>
      </c>
      <c r="E84" s="82" t="s">
        <v>14</v>
      </c>
      <c r="F84" s="82" t="s">
        <v>221</v>
      </c>
      <c r="G84" s="157" t="s">
        <v>26</v>
      </c>
      <c r="H84" s="158">
        <v>2</v>
      </c>
      <c r="I84" s="168">
        <v>0</v>
      </c>
      <c r="J84" s="168">
        <f t="shared" si="1"/>
        <v>0</v>
      </c>
      <c r="K84" s="86"/>
      <c r="L84" s="85"/>
      <c r="M84" s="85"/>
      <c r="N84" s="85"/>
    </row>
    <row r="85" spans="2:14" s="84" customFormat="1" ht="13.8">
      <c r="B85" s="164">
        <v>66</v>
      </c>
      <c r="C85" s="280" t="s">
        <v>222</v>
      </c>
      <c r="D85" s="82" t="s">
        <v>14</v>
      </c>
      <c r="E85" s="82" t="s">
        <v>14</v>
      </c>
      <c r="F85" s="82" t="s">
        <v>148</v>
      </c>
      <c r="G85" s="157" t="s">
        <v>26</v>
      </c>
      <c r="H85" s="158">
        <v>4</v>
      </c>
      <c r="I85" s="168">
        <v>0</v>
      </c>
      <c r="J85" s="168">
        <f t="shared" si="1"/>
        <v>0</v>
      </c>
      <c r="K85" s="86"/>
      <c r="L85" s="85"/>
      <c r="M85" s="85"/>
      <c r="N85" s="85"/>
    </row>
    <row r="86" spans="2:14" s="84" customFormat="1" ht="13.8">
      <c r="B86" s="164">
        <v>67</v>
      </c>
      <c r="C86" s="280" t="s">
        <v>223</v>
      </c>
      <c r="D86" s="82" t="s">
        <v>14</v>
      </c>
      <c r="E86" s="82" t="s">
        <v>14</v>
      </c>
      <c r="F86" s="82" t="s">
        <v>86</v>
      </c>
      <c r="G86" s="157" t="s">
        <v>26</v>
      </c>
      <c r="H86" s="158">
        <v>2</v>
      </c>
      <c r="I86" s="168">
        <v>0</v>
      </c>
      <c r="J86" s="168">
        <f t="shared" si="1"/>
        <v>0</v>
      </c>
      <c r="K86" s="86"/>
      <c r="L86" s="85"/>
      <c r="M86" s="85"/>
      <c r="N86" s="85"/>
    </row>
    <row r="87" spans="2:14" s="169" customFormat="1" ht="13.8">
      <c r="B87" s="164">
        <v>68</v>
      </c>
      <c r="C87" s="293" t="s">
        <v>224</v>
      </c>
      <c r="D87" s="166" t="s">
        <v>14</v>
      </c>
      <c r="E87" s="166" t="s">
        <v>14</v>
      </c>
      <c r="F87" s="166" t="s">
        <v>15</v>
      </c>
      <c r="G87" s="164" t="s">
        <v>16</v>
      </c>
      <c r="H87" s="167">
        <v>16</v>
      </c>
      <c r="I87" s="168">
        <v>0</v>
      </c>
      <c r="J87" s="168">
        <f t="shared" si="1"/>
        <v>0</v>
      </c>
      <c r="K87" s="86"/>
      <c r="L87" s="85"/>
      <c r="M87" s="85"/>
      <c r="N87" s="85"/>
    </row>
    <row r="88" spans="2:14" s="169" customFormat="1" ht="13.8">
      <c r="B88" s="164">
        <v>69</v>
      </c>
      <c r="C88" s="293" t="s">
        <v>225</v>
      </c>
      <c r="D88" s="166" t="s">
        <v>14</v>
      </c>
      <c r="E88" s="166" t="s">
        <v>14</v>
      </c>
      <c r="F88" s="166" t="s">
        <v>226</v>
      </c>
      <c r="G88" s="164" t="s">
        <v>26</v>
      </c>
      <c r="H88" s="167">
        <v>20</v>
      </c>
      <c r="I88" s="168">
        <v>0</v>
      </c>
      <c r="J88" s="168">
        <f t="shared" si="1"/>
        <v>0</v>
      </c>
      <c r="K88" s="86"/>
      <c r="L88" s="85"/>
      <c r="M88" s="85"/>
      <c r="N88" s="85"/>
    </row>
    <row r="89" spans="2:14" s="169" customFormat="1" ht="13.8">
      <c r="B89" s="164">
        <v>70</v>
      </c>
      <c r="C89" s="293" t="s">
        <v>227</v>
      </c>
      <c r="D89" s="166" t="s">
        <v>14</v>
      </c>
      <c r="E89" s="166" t="s">
        <v>14</v>
      </c>
      <c r="F89" s="166" t="s">
        <v>15</v>
      </c>
      <c r="G89" s="164" t="s">
        <v>16</v>
      </c>
      <c r="H89" s="167">
        <v>20</v>
      </c>
      <c r="I89" s="168">
        <v>0</v>
      </c>
      <c r="J89" s="168">
        <f t="shared" si="1"/>
        <v>0</v>
      </c>
      <c r="K89" s="86"/>
      <c r="L89" s="85"/>
      <c r="M89" s="85"/>
      <c r="N89" s="85"/>
    </row>
    <row r="90" spans="2:14" s="169" customFormat="1" ht="41.4">
      <c r="B90" s="164">
        <v>71</v>
      </c>
      <c r="C90" s="293" t="s">
        <v>1181</v>
      </c>
      <c r="D90" s="166"/>
      <c r="E90" s="166"/>
      <c r="F90" s="166"/>
      <c r="G90" s="164"/>
      <c r="H90" s="167">
        <v>20</v>
      </c>
      <c r="I90" s="168">
        <v>0</v>
      </c>
      <c r="J90" s="168">
        <f t="shared" si="1"/>
        <v>0</v>
      </c>
      <c r="K90" s="86"/>
      <c r="L90" s="85"/>
      <c r="M90" s="85"/>
      <c r="N90" s="85"/>
    </row>
    <row r="91" spans="2:14" s="84" customFormat="1" ht="13.8">
      <c r="B91" s="164">
        <v>72</v>
      </c>
      <c r="C91" s="299" t="s">
        <v>228</v>
      </c>
      <c r="D91" s="82"/>
      <c r="E91" s="82"/>
      <c r="F91" s="82" t="s">
        <v>15</v>
      </c>
      <c r="G91" s="157"/>
      <c r="H91" s="158">
        <v>4</v>
      </c>
      <c r="I91" s="168">
        <v>0</v>
      </c>
      <c r="J91" s="168">
        <f t="shared" si="1"/>
        <v>0</v>
      </c>
      <c r="K91" s="86"/>
      <c r="L91" s="85"/>
      <c r="M91" s="85"/>
      <c r="N91" s="85"/>
    </row>
    <row r="92" spans="2:14" s="84" customFormat="1" ht="13.8">
      <c r="B92" s="164">
        <v>73</v>
      </c>
      <c r="C92" s="299" t="s">
        <v>229</v>
      </c>
      <c r="D92" s="82"/>
      <c r="E92" s="82"/>
      <c r="F92" s="82" t="s">
        <v>34</v>
      </c>
      <c r="G92" s="157"/>
      <c r="H92" s="158">
        <v>2</v>
      </c>
      <c r="I92" s="168">
        <v>0</v>
      </c>
      <c r="J92" s="168">
        <f t="shared" si="1"/>
        <v>0</v>
      </c>
      <c r="K92" s="86"/>
      <c r="L92" s="85"/>
      <c r="M92" s="85"/>
      <c r="N92" s="85"/>
    </row>
    <row r="93" spans="2:14" s="24" customFormat="1" ht="15" customHeight="1">
      <c r="B93" s="190"/>
      <c r="C93" s="300"/>
      <c r="D93" s="297"/>
      <c r="E93" s="297"/>
      <c r="F93" s="297"/>
      <c r="G93" s="297"/>
      <c r="H93" s="297"/>
      <c r="I93" s="190" t="s">
        <v>230</v>
      </c>
      <c r="J93" s="188">
        <f>SUM(J20:J92)</f>
        <v>0</v>
      </c>
      <c r="N93" s="35"/>
    </row>
    <row r="94" spans="2:14" s="24" customFormat="1" ht="13.8">
      <c r="D94" s="30"/>
      <c r="E94" s="383"/>
      <c r="F94" s="384"/>
    </row>
    <row r="95" spans="2:14" s="24" customFormat="1" ht="13.8">
      <c r="D95" s="30"/>
      <c r="E95" s="383"/>
      <c r="F95" s="384"/>
    </row>
    <row r="96" spans="2:14" s="24" customFormat="1" ht="13.8">
      <c r="B96" s="378" t="s">
        <v>1220</v>
      </c>
      <c r="C96" s="379"/>
      <c r="D96" s="380"/>
      <c r="E96" s="380"/>
      <c r="F96" s="381"/>
      <c r="G96" s="382"/>
      <c r="H96" s="382"/>
      <c r="I96" s="382"/>
      <c r="J96" s="382"/>
      <c r="K96" s="382"/>
      <c r="L96" s="382"/>
      <c r="M96" s="382"/>
      <c r="N96" s="382"/>
    </row>
    <row r="97" spans="2:14" s="385" customFormat="1" ht="13.8">
      <c r="B97" s="386"/>
      <c r="C97" s="387"/>
      <c r="D97" s="388"/>
      <c r="E97" s="388"/>
      <c r="F97" s="389"/>
    </row>
    <row r="98" spans="2:14" s="57" customFormat="1" ht="13.8">
      <c r="B98" s="390" t="s">
        <v>1221</v>
      </c>
      <c r="C98" s="391"/>
      <c r="D98" s="392"/>
      <c r="E98" s="392">
        <v>0</v>
      </c>
      <c r="F98" s="393"/>
    </row>
    <row r="99" spans="2:14" s="13" customFormat="1" ht="15" customHeight="1">
      <c r="B99" s="14"/>
      <c r="C99" s="281"/>
      <c r="D99" s="66"/>
      <c r="E99" s="66"/>
      <c r="F99" s="66"/>
      <c r="G99" s="14"/>
      <c r="H99" s="52"/>
      <c r="I99" s="14"/>
      <c r="J99" s="14"/>
      <c r="K99" s="15"/>
      <c r="L99" s="14"/>
      <c r="M99" s="14"/>
      <c r="N99" s="14"/>
    </row>
    <row r="100" spans="2:14" ht="14.4">
      <c r="B100" s="80"/>
      <c r="C100" s="149"/>
      <c r="D100" s="30"/>
      <c r="E100" s="30"/>
      <c r="F100" s="30"/>
      <c r="G100" s="30"/>
      <c r="H100" s="30"/>
      <c r="I100" s="30"/>
      <c r="J100" s="30"/>
      <c r="K100"/>
      <c r="L100"/>
    </row>
    <row r="101" spans="2:14" ht="14.4">
      <c r="B101" s="139"/>
      <c r="C101" s="149"/>
      <c r="D101" s="30"/>
      <c r="E101" s="30"/>
      <c r="F101" s="30"/>
      <c r="G101" s="30"/>
      <c r="H101" s="30"/>
      <c r="I101" s="30"/>
      <c r="J101" s="30"/>
      <c r="K101"/>
      <c r="L101"/>
    </row>
    <row r="102" spans="2:14" s="24" customFormat="1" ht="14.4">
      <c r="B102" s="30"/>
      <c r="C102" s="78"/>
      <c r="D102" s="144"/>
      <c r="E102" s="144"/>
      <c r="F102" s="144"/>
      <c r="G102" s="144"/>
      <c r="H102" s="51"/>
      <c r="I102" s="38"/>
      <c r="J102" s="39"/>
      <c r="K102" s="37"/>
      <c r="L102" s="38"/>
      <c r="M102" s="37"/>
      <c r="N102" s="79"/>
    </row>
    <row r="103" spans="2:14" s="216" customFormat="1" ht="15.6">
      <c r="B103" s="41" t="s">
        <v>117</v>
      </c>
      <c r="D103" s="32"/>
      <c r="E103" s="32"/>
      <c r="F103" s="32"/>
      <c r="G103" s="74"/>
      <c r="H103" s="49"/>
      <c r="I103" s="74"/>
      <c r="J103" s="248"/>
      <c r="K103" s="74"/>
      <c r="L103" s="31"/>
      <c r="M103" s="74"/>
      <c r="N103" s="217" t="s">
        <v>118</v>
      </c>
    </row>
    <row r="106" spans="2:14" ht="14.4">
      <c r="B106" s="45"/>
      <c r="K106" s="46"/>
      <c r="L106" s="46"/>
      <c r="M106" s="45"/>
      <c r="N106" s="45"/>
    </row>
    <row r="107" spans="2:14" ht="14.4">
      <c r="B107" s="45"/>
      <c r="K107" s="46"/>
      <c r="L107" s="46"/>
      <c r="M107" s="45"/>
      <c r="N107" s="45"/>
    </row>
    <row r="108" spans="2:14" ht="14.4">
      <c r="B108" s="45"/>
      <c r="K108" s="46"/>
      <c r="L108" s="46"/>
      <c r="M108" s="45"/>
      <c r="N108" s="45"/>
    </row>
    <row r="109" spans="2:14" ht="14.4">
      <c r="B109" s="45"/>
      <c r="K109" s="46"/>
      <c r="L109" s="46"/>
      <c r="M109" s="45"/>
      <c r="N109" s="45"/>
    </row>
    <row r="110" spans="2:14" ht="14.4">
      <c r="B110" s="45" t="s">
        <v>119</v>
      </c>
      <c r="K110" s="46"/>
      <c r="L110" s="46"/>
      <c r="M110" s="45"/>
      <c r="N110" s="45"/>
    </row>
    <row r="111" spans="2:14" ht="14.4">
      <c r="B111" s="45"/>
      <c r="K111" s="46"/>
      <c r="L111" s="46"/>
      <c r="M111" s="45"/>
      <c r="N111" s="45"/>
    </row>
    <row r="112" spans="2:14" ht="14.4">
      <c r="B112" s="45"/>
      <c r="K112" s="46"/>
      <c r="L112" s="46"/>
      <c r="M112" s="45"/>
      <c r="N112" s="45"/>
    </row>
    <row r="114" spans="2:2" ht="14.4">
      <c r="B114" s="45"/>
    </row>
    <row r="115" spans="2:2" ht="14.4">
      <c r="B115" s="45"/>
    </row>
    <row r="116" spans="2:2" ht="14.4">
      <c r="B116" s="45"/>
    </row>
    <row r="117" spans="2:2" ht="14.4">
      <c r="B117" s="45"/>
    </row>
    <row r="118" spans="2:2" ht="14.4">
      <c r="B118" s="45"/>
    </row>
  </sheetData>
  <printOptions horizontalCentered="1"/>
  <pageMargins left="0.11811023622047245" right="0.11811023622047245" top="0.55118110236220474" bottom="0.55118110236220474" header="0.31496062992125984" footer="0.31496062992125984"/>
  <pageSetup paperSize="9" scale="68" fitToWidth="0" fitToHeight="0" orientation="landscape"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15"/>
  <sheetViews>
    <sheetView view="pageBreakPreview" zoomScale="60" zoomScaleNormal="80" workbookViewId="0"/>
  </sheetViews>
  <sheetFormatPr defaultColWidth="9.109375" defaultRowHeight="15" customHeight="1"/>
  <cols>
    <col min="1" max="1" width="2.6640625" customWidth="1"/>
    <col min="2" max="2" width="5.44140625" style="1" customWidth="1"/>
    <col min="3" max="3" width="47.44140625" customWidth="1"/>
    <col min="4" max="4" width="14.5546875" style="1" customWidth="1"/>
    <col min="5" max="5" width="14.88671875" style="1" customWidth="1"/>
    <col min="6" max="6" width="16" style="1" customWidth="1"/>
    <col min="7" max="7" width="11.33203125" style="16" customWidth="1"/>
    <col min="8" max="8" width="12.6640625" style="54" customWidth="1"/>
    <col min="9" max="9" width="13.5546875" style="1" customWidth="1"/>
    <col min="10" max="10" width="13.88671875" style="1" customWidth="1"/>
    <col min="11" max="11" width="17" style="16" customWidth="1"/>
    <col min="12" max="12" width="13.33203125" style="16" customWidth="1"/>
    <col min="13" max="13" width="15.5546875" customWidth="1"/>
    <col min="14" max="14" width="15.88671875" customWidth="1"/>
  </cols>
  <sheetData>
    <row r="1" spans="2:14" s="8" customFormat="1" ht="13.8">
      <c r="B1" s="9"/>
      <c r="D1" s="9"/>
      <c r="E1" s="9"/>
      <c r="F1" s="9"/>
      <c r="G1" s="7"/>
      <c r="H1" s="47"/>
      <c r="I1" s="9"/>
      <c r="J1" s="9"/>
      <c r="K1" s="7"/>
      <c r="L1" s="6"/>
    </row>
    <row r="2" spans="2:14" s="151" customFormat="1" ht="13.8">
      <c r="B2" s="23" t="s">
        <v>0</v>
      </c>
      <c r="D2" s="61"/>
      <c r="E2" s="61"/>
      <c r="F2" s="61"/>
      <c r="G2" s="68"/>
      <c r="H2" s="61"/>
      <c r="I2" s="68"/>
      <c r="J2" s="61"/>
      <c r="L2" s="76"/>
      <c r="N2" s="76" t="s">
        <v>1177</v>
      </c>
    </row>
    <row r="3" spans="2:14" s="19" customFormat="1" ht="13.2">
      <c r="B3" s="20"/>
      <c r="C3" s="18"/>
      <c r="D3" s="62"/>
      <c r="E3" s="62"/>
      <c r="F3" s="62"/>
      <c r="G3" s="62"/>
      <c r="H3" s="47"/>
      <c r="I3" s="20"/>
      <c r="J3" s="20"/>
      <c r="K3" s="17"/>
      <c r="L3" s="6"/>
      <c r="N3" s="21"/>
    </row>
    <row r="4" spans="2:14" s="19" customFormat="1" ht="13.2">
      <c r="B4" s="20"/>
      <c r="C4" s="18"/>
      <c r="D4" s="62"/>
      <c r="E4" s="62"/>
      <c r="F4" s="62"/>
      <c r="G4" s="62"/>
      <c r="H4" s="47"/>
      <c r="I4" s="20"/>
      <c r="J4" s="20"/>
      <c r="K4" s="17"/>
      <c r="L4" s="6"/>
      <c r="N4" s="21"/>
    </row>
    <row r="5" spans="2:14" s="19" customFormat="1" ht="13.2">
      <c r="B5" s="20"/>
      <c r="C5" s="18"/>
      <c r="D5" s="62"/>
      <c r="E5" s="62"/>
      <c r="F5" s="62"/>
      <c r="G5" s="62"/>
      <c r="H5" s="47"/>
      <c r="I5" s="20"/>
      <c r="J5" s="20"/>
      <c r="K5" s="17"/>
      <c r="L5" s="6"/>
      <c r="N5" s="21"/>
    </row>
    <row r="6" spans="2:14" s="19" customFormat="1" ht="13.2">
      <c r="B6" s="20"/>
      <c r="C6" s="18"/>
      <c r="D6" s="62"/>
      <c r="E6" s="62"/>
      <c r="F6" s="62"/>
      <c r="G6" s="62"/>
      <c r="H6" s="47"/>
      <c r="I6" s="20"/>
      <c r="J6" s="20"/>
      <c r="K6" s="17"/>
      <c r="L6" s="6"/>
      <c r="N6" s="21"/>
    </row>
    <row r="7" spans="2:14" s="24" customFormat="1" ht="15.6">
      <c r="B7" s="25" t="s">
        <v>1</v>
      </c>
      <c r="C7" s="140"/>
      <c r="D7" s="145"/>
      <c r="E7" s="145"/>
      <c r="F7" s="145"/>
      <c r="G7" s="27"/>
      <c r="H7" s="48"/>
      <c r="I7" s="29"/>
      <c r="J7" s="30"/>
      <c r="K7" s="27"/>
      <c r="L7" s="28"/>
      <c r="M7" s="29"/>
      <c r="N7" s="152" t="s">
        <v>2</v>
      </c>
    </row>
    <row r="8" spans="2:14" s="24" customFormat="1" ht="15.6">
      <c r="B8" s="25"/>
      <c r="C8" s="140"/>
      <c r="D8" s="145"/>
      <c r="E8" s="145"/>
      <c r="F8" s="145"/>
      <c r="G8" s="27"/>
      <c r="H8" s="49"/>
      <c r="I8" s="32"/>
      <c r="J8" s="30"/>
      <c r="K8" s="27"/>
      <c r="L8" s="31"/>
      <c r="M8" s="32"/>
      <c r="N8" s="30"/>
    </row>
    <row r="9" spans="2:14" s="24" customFormat="1" ht="15.6">
      <c r="B9" s="33"/>
      <c r="C9" s="140"/>
      <c r="D9" s="145"/>
      <c r="E9" s="145"/>
      <c r="F9" s="145"/>
      <c r="G9" s="27"/>
      <c r="H9" s="49"/>
      <c r="I9" s="32"/>
      <c r="J9" s="30"/>
      <c r="K9" s="27"/>
      <c r="L9" s="31"/>
      <c r="M9" s="32"/>
      <c r="N9" s="30"/>
    </row>
    <row r="10" spans="2:14" s="24" customFormat="1" ht="15.6">
      <c r="B10" s="25" t="s">
        <v>3</v>
      </c>
      <c r="C10" s="140"/>
      <c r="D10" s="145"/>
      <c r="E10" s="145"/>
      <c r="F10" s="145"/>
      <c r="G10" s="27"/>
      <c r="H10" s="49"/>
      <c r="I10" s="32"/>
      <c r="J10" s="30"/>
      <c r="K10" s="27"/>
      <c r="L10" s="31"/>
      <c r="M10" s="32"/>
      <c r="N10" s="30"/>
    </row>
    <row r="11" spans="2:14" s="8" customFormat="1" ht="15.6">
      <c r="B11" s="9"/>
      <c r="C11" s="10"/>
      <c r="D11" s="63"/>
      <c r="E11" s="63"/>
      <c r="F11" s="63"/>
      <c r="G11" s="11"/>
      <c r="H11" s="50"/>
      <c r="I11" s="69"/>
      <c r="J11" s="9"/>
      <c r="K11" s="11"/>
      <c r="L11" s="11"/>
      <c r="M11" s="12"/>
    </row>
    <row r="13" spans="2:14" s="24" customFormat="1" ht="16.5" customHeight="1">
      <c r="B13" s="41" t="s">
        <v>231</v>
      </c>
      <c r="C13" s="34"/>
      <c r="D13" s="71"/>
      <c r="E13" s="71"/>
      <c r="F13" s="71"/>
      <c r="G13" s="27"/>
      <c r="H13" s="49"/>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8" t="s">
        <v>1219</v>
      </c>
      <c r="C16" s="379"/>
      <c r="D16" s="380"/>
      <c r="E16" s="380"/>
      <c r="F16" s="381"/>
      <c r="G16" s="382"/>
      <c r="H16" s="382"/>
      <c r="I16" s="382"/>
      <c r="J16" s="382"/>
      <c r="K16" s="382"/>
      <c r="L16" s="382"/>
      <c r="M16" s="382"/>
      <c r="N16" s="382"/>
    </row>
    <row r="17" spans="2:14" s="24" customFormat="1" ht="16.5" customHeight="1">
      <c r="B17" s="41"/>
      <c r="C17" s="34"/>
      <c r="D17" s="64"/>
      <c r="E17" s="64"/>
      <c r="F17" s="64"/>
      <c r="G17" s="27"/>
      <c r="H17" s="49"/>
      <c r="I17" s="32"/>
      <c r="J17" s="32"/>
      <c r="K17" s="27"/>
      <c r="L17" s="31"/>
      <c r="M17" s="32"/>
      <c r="N17" s="32"/>
    </row>
    <row r="18" spans="2:14" s="24" customFormat="1" ht="14.4">
      <c r="B18" s="30"/>
      <c r="C18" s="36"/>
      <c r="D18" s="144"/>
      <c r="E18" s="144"/>
      <c r="F18" s="144"/>
      <c r="G18" s="38"/>
      <c r="H18" s="99"/>
      <c r="I18" s="38"/>
      <c r="J18" s="39"/>
      <c r="K18" s="214" t="s">
        <v>5</v>
      </c>
      <c r="L18" s="215"/>
      <c r="M18" s="215"/>
      <c r="N18" s="215"/>
    </row>
    <row r="19" spans="2:14" s="114" customFormat="1" ht="41.4">
      <c r="B19" s="184" t="s">
        <v>6</v>
      </c>
      <c r="C19" s="184" t="s">
        <v>1178</v>
      </c>
      <c r="D19" s="184" t="s">
        <v>7</v>
      </c>
      <c r="E19" s="184" t="s">
        <v>8</v>
      </c>
      <c r="F19" s="184" t="s">
        <v>9</v>
      </c>
      <c r="G19" s="185" t="s">
        <v>10</v>
      </c>
      <c r="H19" s="186" t="s">
        <v>677</v>
      </c>
      <c r="I19" s="185" t="s">
        <v>11</v>
      </c>
      <c r="J19" s="185" t="s">
        <v>12</v>
      </c>
      <c r="K19" s="178" t="s">
        <v>1178</v>
      </c>
      <c r="L19" s="156" t="s">
        <v>7</v>
      </c>
      <c r="M19" s="155" t="s">
        <v>8</v>
      </c>
      <c r="N19" s="178" t="s">
        <v>9</v>
      </c>
    </row>
    <row r="20" spans="2:14" s="57" customFormat="1" ht="13.8">
      <c r="B20" s="157">
        <v>1</v>
      </c>
      <c r="C20" s="83" t="s">
        <v>232</v>
      </c>
      <c r="D20" s="82" t="s">
        <v>14</v>
      </c>
      <c r="E20" s="82" t="s">
        <v>14</v>
      </c>
      <c r="F20" s="82" t="s">
        <v>233</v>
      </c>
      <c r="G20" s="157" t="s">
        <v>26</v>
      </c>
      <c r="H20" s="158">
        <v>6</v>
      </c>
      <c r="I20" s="159">
        <v>0</v>
      </c>
      <c r="J20" s="159">
        <f>+H20*I20</f>
        <v>0</v>
      </c>
      <c r="K20" s="86"/>
      <c r="L20" s="85"/>
      <c r="M20" s="85"/>
      <c r="N20" s="85"/>
    </row>
    <row r="21" spans="2:14" s="57" customFormat="1" ht="13.8">
      <c r="B21" s="157">
        <v>2</v>
      </c>
      <c r="C21" s="83" t="s">
        <v>234</v>
      </c>
      <c r="D21" s="82" t="s">
        <v>14</v>
      </c>
      <c r="E21" s="82" t="s">
        <v>14</v>
      </c>
      <c r="F21" s="82" t="s">
        <v>15</v>
      </c>
      <c r="G21" s="157" t="s">
        <v>16</v>
      </c>
      <c r="H21" s="158">
        <v>6</v>
      </c>
      <c r="I21" s="159">
        <v>0</v>
      </c>
      <c r="J21" s="159">
        <f t="shared" ref="J21:J84" si="0">+H21*I21</f>
        <v>0</v>
      </c>
      <c r="K21" s="86"/>
      <c r="L21" s="85"/>
      <c r="M21" s="85"/>
      <c r="N21" s="85"/>
    </row>
    <row r="22" spans="2:14" s="57" customFormat="1" ht="13.8">
      <c r="B22" s="157">
        <v>5</v>
      </c>
      <c r="C22" s="83" t="s">
        <v>235</v>
      </c>
      <c r="D22" s="82" t="s">
        <v>14</v>
      </c>
      <c r="E22" s="82" t="s">
        <v>14</v>
      </c>
      <c r="F22" s="82" t="s">
        <v>218</v>
      </c>
      <c r="G22" s="157" t="s">
        <v>26</v>
      </c>
      <c r="H22" s="158">
        <v>2</v>
      </c>
      <c r="I22" s="159">
        <v>0</v>
      </c>
      <c r="J22" s="159">
        <f t="shared" si="0"/>
        <v>0</v>
      </c>
      <c r="K22" s="86"/>
      <c r="L22" s="85"/>
      <c r="M22" s="85"/>
      <c r="N22" s="85"/>
    </row>
    <row r="23" spans="2:14" s="57" customFormat="1" ht="13.8">
      <c r="B23" s="157">
        <v>6</v>
      </c>
      <c r="C23" s="83" t="s">
        <v>236</v>
      </c>
      <c r="D23" s="82" t="s">
        <v>14</v>
      </c>
      <c r="E23" s="82" t="s">
        <v>14</v>
      </c>
      <c r="F23" s="82" t="s">
        <v>237</v>
      </c>
      <c r="G23" s="157" t="s">
        <v>16</v>
      </c>
      <c r="H23" s="158">
        <v>7</v>
      </c>
      <c r="I23" s="159">
        <v>0</v>
      </c>
      <c r="J23" s="159">
        <f t="shared" si="0"/>
        <v>0</v>
      </c>
      <c r="K23" s="86"/>
      <c r="L23" s="85"/>
      <c r="M23" s="85"/>
      <c r="N23" s="85"/>
    </row>
    <row r="24" spans="2:14" s="57" customFormat="1" ht="13.8">
      <c r="B24" s="157">
        <v>7</v>
      </c>
      <c r="C24" s="83" t="s">
        <v>1185</v>
      </c>
      <c r="D24" s="82" t="s">
        <v>14</v>
      </c>
      <c r="E24" s="82" t="s">
        <v>14</v>
      </c>
      <c r="F24" s="82" t="s">
        <v>111</v>
      </c>
      <c r="G24" s="157" t="s">
        <v>16</v>
      </c>
      <c r="H24" s="158">
        <v>10</v>
      </c>
      <c r="I24" s="159">
        <v>0</v>
      </c>
      <c r="J24" s="159">
        <f t="shared" si="0"/>
        <v>0</v>
      </c>
      <c r="K24" s="86"/>
      <c r="L24" s="85"/>
      <c r="M24" s="85"/>
      <c r="N24" s="85"/>
    </row>
    <row r="25" spans="2:14" s="57" customFormat="1" ht="13.8">
      <c r="B25" s="157">
        <v>9</v>
      </c>
      <c r="C25" s="83" t="s">
        <v>238</v>
      </c>
      <c r="D25" s="82" t="s">
        <v>14</v>
      </c>
      <c r="E25" s="82" t="s">
        <v>14</v>
      </c>
      <c r="F25" s="82" t="s">
        <v>86</v>
      </c>
      <c r="G25" s="157" t="s">
        <v>26</v>
      </c>
      <c r="H25" s="158">
        <v>6</v>
      </c>
      <c r="I25" s="159">
        <v>0</v>
      </c>
      <c r="J25" s="159">
        <f t="shared" si="0"/>
        <v>0</v>
      </c>
      <c r="K25" s="86"/>
      <c r="L25" s="85"/>
      <c r="M25" s="85"/>
      <c r="N25" s="85"/>
    </row>
    <row r="26" spans="2:14" s="57" customFormat="1" ht="13.8">
      <c r="B26" s="157">
        <v>10</v>
      </c>
      <c r="C26" s="83" t="s">
        <v>239</v>
      </c>
      <c r="D26" s="82" t="s">
        <v>14</v>
      </c>
      <c r="E26" s="82" t="s">
        <v>14</v>
      </c>
      <c r="F26" s="82" t="s">
        <v>86</v>
      </c>
      <c r="G26" s="157" t="s">
        <v>26</v>
      </c>
      <c r="H26" s="158">
        <v>6</v>
      </c>
      <c r="I26" s="159">
        <v>0</v>
      </c>
      <c r="J26" s="159">
        <f t="shared" si="0"/>
        <v>0</v>
      </c>
      <c r="K26" s="86"/>
      <c r="L26" s="85"/>
      <c r="M26" s="85"/>
      <c r="N26" s="85"/>
    </row>
    <row r="27" spans="2:14" s="57" customFormat="1" ht="13.8">
      <c r="B27" s="157">
        <v>11</v>
      </c>
      <c r="C27" s="83" t="s">
        <v>240</v>
      </c>
      <c r="D27" s="82" t="s">
        <v>14</v>
      </c>
      <c r="E27" s="82" t="s">
        <v>14</v>
      </c>
      <c r="F27" s="82" t="s">
        <v>86</v>
      </c>
      <c r="G27" s="157" t="s">
        <v>26</v>
      </c>
      <c r="H27" s="158">
        <v>6</v>
      </c>
      <c r="I27" s="159">
        <v>0</v>
      </c>
      <c r="J27" s="159">
        <f t="shared" si="0"/>
        <v>0</v>
      </c>
      <c r="K27" s="86"/>
      <c r="L27" s="85"/>
      <c r="M27" s="85"/>
      <c r="N27" s="85"/>
    </row>
    <row r="28" spans="2:14" s="57" customFormat="1" ht="13.8">
      <c r="B28" s="157">
        <v>31</v>
      </c>
      <c r="C28" s="83" t="s">
        <v>241</v>
      </c>
      <c r="D28" s="82" t="s">
        <v>14</v>
      </c>
      <c r="E28" s="82" t="s">
        <v>14</v>
      </c>
      <c r="F28" s="82" t="s">
        <v>34</v>
      </c>
      <c r="G28" s="157" t="s">
        <v>26</v>
      </c>
      <c r="H28" s="158">
        <v>14</v>
      </c>
      <c r="I28" s="159">
        <v>0</v>
      </c>
      <c r="J28" s="159">
        <f t="shared" si="0"/>
        <v>0</v>
      </c>
      <c r="K28" s="86"/>
      <c r="L28" s="85"/>
      <c r="M28" s="85"/>
      <c r="N28" s="85"/>
    </row>
    <row r="29" spans="2:14" s="57" customFormat="1" ht="39.6" customHeight="1">
      <c r="B29" s="157">
        <v>12</v>
      </c>
      <c r="C29" s="83" t="s">
        <v>242</v>
      </c>
      <c r="D29" s="82" t="s">
        <v>14</v>
      </c>
      <c r="E29" s="82" t="s">
        <v>14</v>
      </c>
      <c r="F29" s="82" t="s">
        <v>98</v>
      </c>
      <c r="G29" s="157" t="s">
        <v>16</v>
      </c>
      <c r="H29" s="158">
        <v>2</v>
      </c>
      <c r="I29" s="159">
        <v>0</v>
      </c>
      <c r="J29" s="159">
        <f t="shared" si="0"/>
        <v>0</v>
      </c>
      <c r="K29" s="86"/>
      <c r="L29" s="85"/>
      <c r="M29" s="85"/>
      <c r="N29" s="85"/>
    </row>
    <row r="30" spans="2:14" s="57" customFormat="1" ht="13.8">
      <c r="B30" s="157">
        <v>13</v>
      </c>
      <c r="C30" s="83" t="s">
        <v>243</v>
      </c>
      <c r="D30" s="82">
        <v>704780</v>
      </c>
      <c r="E30" s="82" t="s">
        <v>123</v>
      </c>
      <c r="F30" s="82" t="s">
        <v>98</v>
      </c>
      <c r="G30" s="157" t="s">
        <v>16</v>
      </c>
      <c r="H30" s="158">
        <v>6</v>
      </c>
      <c r="I30" s="159">
        <v>0</v>
      </c>
      <c r="J30" s="159">
        <f t="shared" si="0"/>
        <v>0</v>
      </c>
      <c r="K30" s="86"/>
      <c r="L30" s="85"/>
      <c r="M30" s="85"/>
      <c r="N30" s="85"/>
    </row>
    <row r="31" spans="2:14" s="57" customFormat="1" ht="27.6">
      <c r="B31" s="170"/>
      <c r="C31" s="171" t="s">
        <v>244</v>
      </c>
      <c r="D31" s="173">
        <v>705816</v>
      </c>
      <c r="E31" s="173" t="s">
        <v>123</v>
      </c>
      <c r="F31" s="173" t="s">
        <v>98</v>
      </c>
      <c r="G31" s="170" t="s">
        <v>16</v>
      </c>
      <c r="H31" s="175">
        <v>6</v>
      </c>
      <c r="I31" s="174">
        <v>0</v>
      </c>
      <c r="J31" s="174">
        <f t="shared" si="0"/>
        <v>0</v>
      </c>
      <c r="K31" s="170" t="s">
        <v>14</v>
      </c>
      <c r="L31" s="170" t="s">
        <v>14</v>
      </c>
      <c r="M31" s="170" t="s">
        <v>14</v>
      </c>
      <c r="N31" s="170" t="s">
        <v>14</v>
      </c>
    </row>
    <row r="32" spans="2:14" s="57" customFormat="1" ht="27.6">
      <c r="B32" s="170">
        <v>14</v>
      </c>
      <c r="C32" s="177" t="s">
        <v>245</v>
      </c>
      <c r="D32" s="173">
        <v>704778</v>
      </c>
      <c r="E32" s="173" t="s">
        <v>123</v>
      </c>
      <c r="F32" s="173" t="s">
        <v>98</v>
      </c>
      <c r="G32" s="170" t="s">
        <v>16</v>
      </c>
      <c r="H32" s="175">
        <v>6</v>
      </c>
      <c r="I32" s="174">
        <v>0</v>
      </c>
      <c r="J32" s="174">
        <f t="shared" si="0"/>
        <v>0</v>
      </c>
      <c r="K32" s="170" t="s">
        <v>14</v>
      </c>
      <c r="L32" s="170" t="s">
        <v>14</v>
      </c>
      <c r="M32" s="170" t="s">
        <v>14</v>
      </c>
      <c r="N32" s="170" t="s">
        <v>14</v>
      </c>
    </row>
    <row r="33" spans="2:14" s="57" customFormat="1" ht="27.6">
      <c r="B33" s="170">
        <v>15</v>
      </c>
      <c r="C33" s="177" t="s">
        <v>246</v>
      </c>
      <c r="D33" s="173">
        <v>704774</v>
      </c>
      <c r="E33" s="173" t="s">
        <v>123</v>
      </c>
      <c r="F33" s="173" t="s">
        <v>98</v>
      </c>
      <c r="G33" s="170" t="s">
        <v>16</v>
      </c>
      <c r="H33" s="175">
        <v>6</v>
      </c>
      <c r="I33" s="174">
        <v>0</v>
      </c>
      <c r="J33" s="174">
        <f t="shared" si="0"/>
        <v>0</v>
      </c>
      <c r="K33" s="170" t="s">
        <v>14</v>
      </c>
      <c r="L33" s="170" t="s">
        <v>14</v>
      </c>
      <c r="M33" s="170" t="s">
        <v>14</v>
      </c>
      <c r="N33" s="170" t="s">
        <v>14</v>
      </c>
    </row>
    <row r="34" spans="2:14" s="57" customFormat="1" ht="27.6">
      <c r="B34" s="170">
        <v>16</v>
      </c>
      <c r="C34" s="177" t="s">
        <v>247</v>
      </c>
      <c r="D34" s="173">
        <v>704770</v>
      </c>
      <c r="E34" s="173" t="s">
        <v>123</v>
      </c>
      <c r="F34" s="173" t="s">
        <v>98</v>
      </c>
      <c r="G34" s="170" t="s">
        <v>16</v>
      </c>
      <c r="H34" s="175">
        <v>6</v>
      </c>
      <c r="I34" s="174">
        <v>0</v>
      </c>
      <c r="J34" s="174">
        <f t="shared" si="0"/>
        <v>0</v>
      </c>
      <c r="K34" s="170" t="s">
        <v>14</v>
      </c>
      <c r="L34" s="170" t="s">
        <v>14</v>
      </c>
      <c r="M34" s="170" t="s">
        <v>14</v>
      </c>
      <c r="N34" s="170" t="s">
        <v>14</v>
      </c>
    </row>
    <row r="35" spans="2:14" s="57" customFormat="1" ht="27.6">
      <c r="B35" s="170">
        <v>17</v>
      </c>
      <c r="C35" s="177" t="s">
        <v>248</v>
      </c>
      <c r="D35" s="173">
        <v>705900</v>
      </c>
      <c r="E35" s="173" t="s">
        <v>123</v>
      </c>
      <c r="F35" s="173" t="s">
        <v>98</v>
      </c>
      <c r="G35" s="170" t="s">
        <v>16</v>
      </c>
      <c r="H35" s="175">
        <v>4</v>
      </c>
      <c r="I35" s="174">
        <v>0</v>
      </c>
      <c r="J35" s="174">
        <f t="shared" si="0"/>
        <v>0</v>
      </c>
      <c r="K35" s="170" t="s">
        <v>14</v>
      </c>
      <c r="L35" s="170" t="s">
        <v>14</v>
      </c>
      <c r="M35" s="170" t="s">
        <v>14</v>
      </c>
      <c r="N35" s="170" t="s">
        <v>14</v>
      </c>
    </row>
    <row r="36" spans="2:14" s="57" customFormat="1" ht="27.6">
      <c r="B36" s="170"/>
      <c r="C36" s="197" t="s">
        <v>249</v>
      </c>
      <c r="D36" s="173">
        <v>705906</v>
      </c>
      <c r="E36" s="173" t="s">
        <v>123</v>
      </c>
      <c r="F36" s="173" t="s">
        <v>98</v>
      </c>
      <c r="G36" s="170" t="s">
        <v>16</v>
      </c>
      <c r="H36" s="175">
        <v>4</v>
      </c>
      <c r="I36" s="174">
        <v>0</v>
      </c>
      <c r="J36" s="174">
        <f t="shared" si="0"/>
        <v>0</v>
      </c>
      <c r="K36" s="170" t="s">
        <v>14</v>
      </c>
      <c r="L36" s="170" t="s">
        <v>14</v>
      </c>
      <c r="M36" s="170" t="s">
        <v>14</v>
      </c>
      <c r="N36" s="170" t="s">
        <v>14</v>
      </c>
    </row>
    <row r="37" spans="2:14" s="57" customFormat="1" ht="13.8">
      <c r="B37" s="157">
        <v>18</v>
      </c>
      <c r="C37" s="83" t="s">
        <v>250</v>
      </c>
      <c r="D37" s="82" t="s">
        <v>14</v>
      </c>
      <c r="E37" s="82" t="s">
        <v>14</v>
      </c>
      <c r="F37" s="82" t="s">
        <v>90</v>
      </c>
      <c r="G37" s="157" t="s">
        <v>26</v>
      </c>
      <c r="H37" s="158">
        <v>50</v>
      </c>
      <c r="I37" s="159">
        <v>0</v>
      </c>
      <c r="J37" s="159">
        <f t="shared" si="0"/>
        <v>0</v>
      </c>
      <c r="K37" s="86"/>
      <c r="L37" s="85"/>
      <c r="M37" s="85"/>
      <c r="N37" s="85"/>
    </row>
    <row r="38" spans="2:14" s="57" customFormat="1" ht="13.8">
      <c r="B38" s="157">
        <v>19</v>
      </c>
      <c r="C38" s="83" t="s">
        <v>251</v>
      </c>
      <c r="D38" s="82" t="s">
        <v>14</v>
      </c>
      <c r="E38" s="82" t="s">
        <v>14</v>
      </c>
      <c r="F38" s="82" t="s">
        <v>34</v>
      </c>
      <c r="G38" s="157" t="s">
        <v>26</v>
      </c>
      <c r="H38" s="158">
        <v>10</v>
      </c>
      <c r="I38" s="159">
        <v>0</v>
      </c>
      <c r="J38" s="159">
        <f t="shared" si="0"/>
        <v>0</v>
      </c>
      <c r="K38" s="86"/>
      <c r="L38" s="85"/>
      <c r="M38" s="85"/>
      <c r="N38" s="85"/>
    </row>
    <row r="39" spans="2:14" s="57" customFormat="1" ht="13.8">
      <c r="B39" s="157">
        <v>20</v>
      </c>
      <c r="C39" s="83" t="s">
        <v>252</v>
      </c>
      <c r="D39" s="82" t="s">
        <v>14</v>
      </c>
      <c r="E39" s="82" t="s">
        <v>14</v>
      </c>
      <c r="F39" s="82" t="s">
        <v>253</v>
      </c>
      <c r="G39" s="157" t="s">
        <v>254</v>
      </c>
      <c r="H39" s="158">
        <v>45</v>
      </c>
      <c r="I39" s="159">
        <v>0</v>
      </c>
      <c r="J39" s="159">
        <f t="shared" si="0"/>
        <v>0</v>
      </c>
      <c r="K39" s="86"/>
      <c r="L39" s="85"/>
      <c r="M39" s="85"/>
      <c r="N39" s="85"/>
    </row>
    <row r="40" spans="2:14" s="73" customFormat="1" ht="13.8">
      <c r="B40" s="157">
        <v>25</v>
      </c>
      <c r="C40" s="83" t="s">
        <v>255</v>
      </c>
      <c r="D40" s="82" t="s">
        <v>14</v>
      </c>
      <c r="E40" s="82" t="s">
        <v>14</v>
      </c>
      <c r="F40" s="82" t="s">
        <v>34</v>
      </c>
      <c r="G40" s="157" t="s">
        <v>26</v>
      </c>
      <c r="H40" s="191">
        <v>1</v>
      </c>
      <c r="I40" s="159">
        <v>0</v>
      </c>
      <c r="J40" s="159">
        <f t="shared" si="0"/>
        <v>0</v>
      </c>
      <c r="K40" s="192"/>
      <c r="L40" s="193"/>
      <c r="M40" s="193"/>
      <c r="N40" s="193"/>
    </row>
    <row r="41" spans="2:14" s="195" customFormat="1" ht="13.8">
      <c r="B41" s="164"/>
      <c r="C41" s="165" t="s">
        <v>256</v>
      </c>
      <c r="D41" s="166" t="s">
        <v>14</v>
      </c>
      <c r="E41" s="166" t="s">
        <v>14</v>
      </c>
      <c r="F41" s="166" t="s">
        <v>34</v>
      </c>
      <c r="G41" s="164" t="s">
        <v>26</v>
      </c>
      <c r="H41" s="196">
        <v>2</v>
      </c>
      <c r="I41" s="159">
        <v>0</v>
      </c>
      <c r="J41" s="159">
        <f t="shared" si="0"/>
        <v>0</v>
      </c>
      <c r="K41" s="192"/>
      <c r="L41" s="193"/>
      <c r="M41" s="193"/>
      <c r="N41" s="193"/>
    </row>
    <row r="42" spans="2:14" s="57" customFormat="1" ht="13.8">
      <c r="B42" s="157">
        <v>23</v>
      </c>
      <c r="C42" s="83" t="s">
        <v>257</v>
      </c>
      <c r="D42" s="82" t="s">
        <v>14</v>
      </c>
      <c r="E42" s="82" t="s">
        <v>14</v>
      </c>
      <c r="F42" s="82" t="s">
        <v>86</v>
      </c>
      <c r="G42" s="157" t="s">
        <v>26</v>
      </c>
      <c r="H42" s="158">
        <v>8</v>
      </c>
      <c r="I42" s="159">
        <v>0</v>
      </c>
      <c r="J42" s="159">
        <f t="shared" si="0"/>
        <v>0</v>
      </c>
      <c r="K42" s="86"/>
      <c r="L42" s="85"/>
      <c r="M42" s="85"/>
      <c r="N42" s="85"/>
    </row>
    <row r="43" spans="2:14" s="57" customFormat="1" ht="13.8">
      <c r="B43" s="157">
        <v>24</v>
      </c>
      <c r="C43" s="83" t="s">
        <v>258</v>
      </c>
      <c r="D43" s="82" t="s">
        <v>14</v>
      </c>
      <c r="E43" s="82" t="s">
        <v>14</v>
      </c>
      <c r="F43" s="82" t="s">
        <v>86</v>
      </c>
      <c r="G43" s="157" t="s">
        <v>26</v>
      </c>
      <c r="H43" s="158">
        <v>8</v>
      </c>
      <c r="I43" s="159">
        <v>0</v>
      </c>
      <c r="J43" s="159">
        <f t="shared" si="0"/>
        <v>0</v>
      </c>
      <c r="K43" s="86"/>
      <c r="L43" s="85"/>
      <c r="M43" s="85"/>
      <c r="N43" s="85"/>
    </row>
    <row r="44" spans="2:14" s="57" customFormat="1" ht="13.8">
      <c r="B44" s="157"/>
      <c r="C44" s="160" t="s">
        <v>259</v>
      </c>
      <c r="D44" s="82" t="s">
        <v>14</v>
      </c>
      <c r="E44" s="82" t="s">
        <v>14</v>
      </c>
      <c r="F44" s="82" t="s">
        <v>15</v>
      </c>
      <c r="G44" s="157" t="s">
        <v>16</v>
      </c>
      <c r="H44" s="158">
        <v>4</v>
      </c>
      <c r="I44" s="159">
        <v>0</v>
      </c>
      <c r="J44" s="159">
        <f t="shared" si="0"/>
        <v>0</v>
      </c>
      <c r="K44" s="86"/>
      <c r="L44" s="85"/>
      <c r="M44" s="85"/>
      <c r="N44" s="85"/>
    </row>
    <row r="45" spans="2:14" s="57" customFormat="1" ht="13.8">
      <c r="B45" s="157"/>
      <c r="C45" s="160" t="s">
        <v>260</v>
      </c>
      <c r="D45" s="82" t="s">
        <v>14</v>
      </c>
      <c r="E45" s="82" t="s">
        <v>14</v>
      </c>
      <c r="F45" s="82" t="s">
        <v>15</v>
      </c>
      <c r="G45" s="157" t="s">
        <v>16</v>
      </c>
      <c r="H45" s="158">
        <v>4</v>
      </c>
      <c r="I45" s="159">
        <v>0</v>
      </c>
      <c r="J45" s="159">
        <f t="shared" si="0"/>
        <v>0</v>
      </c>
      <c r="K45" s="86"/>
      <c r="L45" s="85"/>
      <c r="M45" s="85"/>
      <c r="N45" s="85"/>
    </row>
    <row r="46" spans="2:14" s="57" customFormat="1" ht="13.8">
      <c r="B46" s="157"/>
      <c r="C46" s="160" t="s">
        <v>261</v>
      </c>
      <c r="D46" s="82" t="s">
        <v>14</v>
      </c>
      <c r="E46" s="82" t="s">
        <v>14</v>
      </c>
      <c r="F46" s="82" t="s">
        <v>15</v>
      </c>
      <c r="G46" s="157" t="s">
        <v>16</v>
      </c>
      <c r="H46" s="158">
        <v>4</v>
      </c>
      <c r="I46" s="159">
        <v>0</v>
      </c>
      <c r="J46" s="159">
        <f t="shared" si="0"/>
        <v>0</v>
      </c>
      <c r="K46" s="86"/>
      <c r="L46" s="85"/>
      <c r="M46" s="85"/>
      <c r="N46" s="85"/>
    </row>
    <row r="47" spans="2:14" s="57" customFormat="1" ht="13.8">
      <c r="B47" s="157">
        <v>26</v>
      </c>
      <c r="C47" s="83" t="s">
        <v>262</v>
      </c>
      <c r="D47" s="82" t="s">
        <v>14</v>
      </c>
      <c r="E47" s="82" t="s">
        <v>14</v>
      </c>
      <c r="F47" s="82" t="s">
        <v>90</v>
      </c>
      <c r="G47" s="157" t="s">
        <v>26</v>
      </c>
      <c r="H47" s="158">
        <v>4</v>
      </c>
      <c r="I47" s="159">
        <v>0</v>
      </c>
      <c r="J47" s="159">
        <f t="shared" si="0"/>
        <v>0</v>
      </c>
      <c r="K47" s="86"/>
      <c r="L47" s="85"/>
      <c r="M47" s="85"/>
      <c r="N47" s="85"/>
    </row>
    <row r="48" spans="2:14" s="57" customFormat="1" ht="13.8">
      <c r="B48" s="157">
        <v>27</v>
      </c>
      <c r="C48" s="83" t="s">
        <v>263</v>
      </c>
      <c r="D48" s="82" t="s">
        <v>14</v>
      </c>
      <c r="E48" s="82" t="s">
        <v>14</v>
      </c>
      <c r="F48" s="82" t="s">
        <v>90</v>
      </c>
      <c r="G48" s="157" t="s">
        <v>26</v>
      </c>
      <c r="H48" s="158">
        <v>4</v>
      </c>
      <c r="I48" s="159">
        <v>0</v>
      </c>
      <c r="J48" s="159">
        <f t="shared" si="0"/>
        <v>0</v>
      </c>
      <c r="K48" s="86"/>
      <c r="L48" s="85"/>
      <c r="M48" s="85"/>
      <c r="N48" s="85"/>
    </row>
    <row r="49" spans="2:14" ht="15" customHeight="1">
      <c r="B49" s="194"/>
      <c r="C49" s="183"/>
      <c r="D49" s="194"/>
      <c r="E49" s="194"/>
      <c r="F49" s="194"/>
      <c r="G49" s="157"/>
      <c r="H49" s="158"/>
      <c r="I49" s="159">
        <v>0</v>
      </c>
      <c r="J49" s="159">
        <f t="shared" si="0"/>
        <v>0</v>
      </c>
      <c r="K49" s="86"/>
      <c r="L49" s="86"/>
      <c r="M49" s="301"/>
      <c r="N49" s="301"/>
    </row>
    <row r="50" spans="2:14" s="57" customFormat="1" ht="13.8">
      <c r="B50" s="157">
        <v>29</v>
      </c>
      <c r="C50" s="83" t="s">
        <v>264</v>
      </c>
      <c r="D50" s="82" t="s">
        <v>14</v>
      </c>
      <c r="E50" s="82" t="s">
        <v>14</v>
      </c>
      <c r="F50" s="82" t="s">
        <v>86</v>
      </c>
      <c r="G50" s="157" t="s">
        <v>26</v>
      </c>
      <c r="H50" s="158">
        <v>12</v>
      </c>
      <c r="I50" s="159">
        <v>0</v>
      </c>
      <c r="J50" s="159">
        <f t="shared" si="0"/>
        <v>0</v>
      </c>
      <c r="K50" s="86"/>
      <c r="L50" s="85"/>
      <c r="M50" s="85"/>
      <c r="N50" s="85"/>
    </row>
    <row r="51" spans="2:14" s="57" customFormat="1" ht="27.6">
      <c r="B51" s="170">
        <v>33</v>
      </c>
      <c r="C51" s="177" t="s">
        <v>265</v>
      </c>
      <c r="D51" s="173">
        <v>90628</v>
      </c>
      <c r="E51" s="173" t="s">
        <v>266</v>
      </c>
      <c r="F51" s="173" t="s">
        <v>34</v>
      </c>
      <c r="G51" s="170" t="s">
        <v>26</v>
      </c>
      <c r="H51" s="175">
        <v>8</v>
      </c>
      <c r="I51" s="174">
        <v>0</v>
      </c>
      <c r="J51" s="174">
        <f t="shared" si="0"/>
        <v>0</v>
      </c>
      <c r="K51" s="170" t="s">
        <v>14</v>
      </c>
      <c r="L51" s="170" t="s">
        <v>14</v>
      </c>
      <c r="M51" s="170" t="s">
        <v>14</v>
      </c>
      <c r="N51" s="170" t="s">
        <v>14</v>
      </c>
    </row>
    <row r="52" spans="2:14" s="57" customFormat="1" ht="27.6">
      <c r="B52" s="170">
        <v>34</v>
      </c>
      <c r="C52" s="177" t="s">
        <v>267</v>
      </c>
      <c r="D52" s="173">
        <v>90627</v>
      </c>
      <c r="E52" s="173" t="s">
        <v>266</v>
      </c>
      <c r="F52" s="173" t="s">
        <v>34</v>
      </c>
      <c r="G52" s="170" t="s">
        <v>26</v>
      </c>
      <c r="H52" s="175">
        <v>22</v>
      </c>
      <c r="I52" s="174">
        <v>0</v>
      </c>
      <c r="J52" s="174">
        <f t="shared" si="0"/>
        <v>0</v>
      </c>
      <c r="K52" s="170" t="s">
        <v>14</v>
      </c>
      <c r="L52" s="170" t="s">
        <v>14</v>
      </c>
      <c r="M52" s="170" t="s">
        <v>14</v>
      </c>
      <c r="N52" s="170" t="s">
        <v>14</v>
      </c>
    </row>
    <row r="53" spans="2:14" s="57" customFormat="1" ht="40.950000000000003" customHeight="1">
      <c r="B53" s="170">
        <v>35</v>
      </c>
      <c r="C53" s="177" t="s">
        <v>268</v>
      </c>
      <c r="D53" s="173">
        <v>90626</v>
      </c>
      <c r="E53" s="173" t="s">
        <v>266</v>
      </c>
      <c r="F53" s="173" t="s">
        <v>34</v>
      </c>
      <c r="G53" s="170" t="s">
        <v>26</v>
      </c>
      <c r="H53" s="175">
        <v>4</v>
      </c>
      <c r="I53" s="174">
        <v>0</v>
      </c>
      <c r="J53" s="174">
        <f t="shared" si="0"/>
        <v>0</v>
      </c>
      <c r="K53" s="170" t="s">
        <v>14</v>
      </c>
      <c r="L53" s="170" t="s">
        <v>14</v>
      </c>
      <c r="M53" s="170" t="s">
        <v>14</v>
      </c>
      <c r="N53" s="170" t="s">
        <v>14</v>
      </c>
    </row>
    <row r="54" spans="2:14" s="57" customFormat="1" ht="27.6">
      <c r="B54" s="170">
        <v>36</v>
      </c>
      <c r="C54" s="177" t="s">
        <v>269</v>
      </c>
      <c r="D54" s="173">
        <v>90625</v>
      </c>
      <c r="E54" s="173" t="s">
        <v>266</v>
      </c>
      <c r="F54" s="173" t="s">
        <v>34</v>
      </c>
      <c r="G54" s="170" t="s">
        <v>26</v>
      </c>
      <c r="H54" s="175">
        <v>6</v>
      </c>
      <c r="I54" s="174">
        <v>0</v>
      </c>
      <c r="J54" s="174">
        <f t="shared" si="0"/>
        <v>0</v>
      </c>
      <c r="K54" s="170" t="s">
        <v>14</v>
      </c>
      <c r="L54" s="170" t="s">
        <v>14</v>
      </c>
      <c r="M54" s="170" t="s">
        <v>14</v>
      </c>
      <c r="N54" s="170" t="s">
        <v>14</v>
      </c>
    </row>
    <row r="55" spans="2:14" s="57" customFormat="1" ht="41.4">
      <c r="B55" s="170">
        <v>37</v>
      </c>
      <c r="C55" s="177" t="s">
        <v>270</v>
      </c>
      <c r="D55" s="173">
        <v>5053</v>
      </c>
      <c r="E55" s="173" t="s">
        <v>266</v>
      </c>
      <c r="F55" s="173" t="s">
        <v>34</v>
      </c>
      <c r="G55" s="170" t="s">
        <v>26</v>
      </c>
      <c r="H55" s="175">
        <v>64</v>
      </c>
      <c r="I55" s="174">
        <v>0</v>
      </c>
      <c r="J55" s="174">
        <f t="shared" si="0"/>
        <v>0</v>
      </c>
      <c r="K55" s="170" t="s">
        <v>14</v>
      </c>
      <c r="L55" s="170" t="s">
        <v>14</v>
      </c>
      <c r="M55" s="170" t="s">
        <v>14</v>
      </c>
      <c r="N55" s="170" t="s">
        <v>14</v>
      </c>
    </row>
    <row r="56" spans="2:14" s="57" customFormat="1" ht="41.4">
      <c r="B56" s="170">
        <v>38</v>
      </c>
      <c r="C56" s="177" t="s">
        <v>271</v>
      </c>
      <c r="D56" s="173">
        <v>5052</v>
      </c>
      <c r="E56" s="173" t="s">
        <v>266</v>
      </c>
      <c r="F56" s="173" t="s">
        <v>34</v>
      </c>
      <c r="G56" s="170" t="s">
        <v>26</v>
      </c>
      <c r="H56" s="175">
        <v>64</v>
      </c>
      <c r="I56" s="174">
        <v>0</v>
      </c>
      <c r="J56" s="174">
        <f t="shared" si="0"/>
        <v>0</v>
      </c>
      <c r="K56" s="170" t="s">
        <v>14</v>
      </c>
      <c r="L56" s="170" t="s">
        <v>14</v>
      </c>
      <c r="M56" s="170" t="s">
        <v>14</v>
      </c>
      <c r="N56" s="170" t="s">
        <v>14</v>
      </c>
    </row>
    <row r="57" spans="2:14" s="57" customFormat="1" ht="41.4">
      <c r="B57" s="170">
        <v>39</v>
      </c>
      <c r="C57" s="177" t="s">
        <v>272</v>
      </c>
      <c r="D57" s="173">
        <v>5051</v>
      </c>
      <c r="E57" s="173" t="s">
        <v>266</v>
      </c>
      <c r="F57" s="173" t="s">
        <v>34</v>
      </c>
      <c r="G57" s="170" t="s">
        <v>26</v>
      </c>
      <c r="H57" s="175">
        <v>64</v>
      </c>
      <c r="I57" s="174">
        <v>0</v>
      </c>
      <c r="J57" s="174">
        <f t="shared" si="0"/>
        <v>0</v>
      </c>
      <c r="K57" s="170" t="s">
        <v>14</v>
      </c>
      <c r="L57" s="170" t="s">
        <v>14</v>
      </c>
      <c r="M57" s="170" t="s">
        <v>14</v>
      </c>
      <c r="N57" s="170" t="s">
        <v>14</v>
      </c>
    </row>
    <row r="58" spans="2:14" s="57" customFormat="1" ht="41.4">
      <c r="B58" s="170">
        <v>40</v>
      </c>
      <c r="C58" s="177" t="s">
        <v>273</v>
      </c>
      <c r="D58" s="173" t="s">
        <v>14</v>
      </c>
      <c r="E58" s="173" t="s">
        <v>14</v>
      </c>
      <c r="F58" s="173" t="s">
        <v>34</v>
      </c>
      <c r="G58" s="170" t="s">
        <v>26</v>
      </c>
      <c r="H58" s="175">
        <v>30</v>
      </c>
      <c r="I58" s="174">
        <v>0</v>
      </c>
      <c r="J58" s="174">
        <f t="shared" si="0"/>
        <v>0</v>
      </c>
      <c r="K58" s="170" t="s">
        <v>14</v>
      </c>
      <c r="L58" s="170" t="s">
        <v>14</v>
      </c>
      <c r="M58" s="170" t="s">
        <v>14</v>
      </c>
      <c r="N58" s="170" t="s">
        <v>14</v>
      </c>
    </row>
    <row r="59" spans="2:14" s="57" customFormat="1" ht="13.8">
      <c r="B59" s="157">
        <v>41</v>
      </c>
      <c r="C59" s="83" t="s">
        <v>274</v>
      </c>
      <c r="D59" s="82" t="s">
        <v>14</v>
      </c>
      <c r="E59" s="82" t="s">
        <v>14</v>
      </c>
      <c r="F59" s="82" t="s">
        <v>86</v>
      </c>
      <c r="G59" s="157" t="s">
        <v>26</v>
      </c>
      <c r="H59" s="158">
        <v>2</v>
      </c>
      <c r="I59" s="159">
        <v>0</v>
      </c>
      <c r="J59" s="159">
        <f t="shared" si="0"/>
        <v>0</v>
      </c>
      <c r="K59" s="86"/>
      <c r="L59" s="85"/>
      <c r="M59" s="85"/>
      <c r="N59" s="85"/>
    </row>
    <row r="60" spans="2:14" s="57" customFormat="1" ht="13.8">
      <c r="B60" s="157">
        <v>42</v>
      </c>
      <c r="C60" s="83" t="s">
        <v>275</v>
      </c>
      <c r="D60" s="82" t="s">
        <v>14</v>
      </c>
      <c r="E60" s="82" t="s">
        <v>14</v>
      </c>
      <c r="F60" s="82" t="s">
        <v>218</v>
      </c>
      <c r="G60" s="157" t="s">
        <v>26</v>
      </c>
      <c r="H60" s="158">
        <v>3</v>
      </c>
      <c r="I60" s="159">
        <v>0</v>
      </c>
      <c r="J60" s="159">
        <f t="shared" si="0"/>
        <v>0</v>
      </c>
      <c r="K60" s="86"/>
      <c r="L60" s="85"/>
      <c r="M60" s="85"/>
      <c r="N60" s="85"/>
    </row>
    <row r="61" spans="2:14" s="57" customFormat="1" ht="13.8">
      <c r="B61" s="157">
        <v>66</v>
      </c>
      <c r="C61" s="83" t="s">
        <v>276</v>
      </c>
      <c r="D61" s="82" t="s">
        <v>14</v>
      </c>
      <c r="E61" s="82" t="s">
        <v>14</v>
      </c>
      <c r="F61" s="82" t="s">
        <v>277</v>
      </c>
      <c r="G61" s="157" t="s">
        <v>16</v>
      </c>
      <c r="H61" s="158">
        <v>2</v>
      </c>
      <c r="I61" s="159">
        <v>0</v>
      </c>
      <c r="J61" s="159">
        <f t="shared" si="0"/>
        <v>0</v>
      </c>
      <c r="K61" s="86"/>
      <c r="L61" s="85"/>
      <c r="M61" s="85"/>
      <c r="N61" s="85"/>
    </row>
    <row r="62" spans="2:14" s="57" customFormat="1" ht="13.8">
      <c r="B62" s="157">
        <v>43</v>
      </c>
      <c r="C62" s="83" t="s">
        <v>278</v>
      </c>
      <c r="D62" s="82" t="s">
        <v>14</v>
      </c>
      <c r="E62" s="82" t="s">
        <v>14</v>
      </c>
      <c r="F62" s="82" t="s">
        <v>86</v>
      </c>
      <c r="G62" s="157" t="s">
        <v>26</v>
      </c>
      <c r="H62" s="158">
        <v>2</v>
      </c>
      <c r="I62" s="159">
        <v>0</v>
      </c>
      <c r="J62" s="159">
        <f t="shared" si="0"/>
        <v>0</v>
      </c>
      <c r="K62" s="86"/>
      <c r="L62" s="85"/>
      <c r="M62" s="85"/>
      <c r="N62" s="85"/>
    </row>
    <row r="63" spans="2:14" s="57" customFormat="1" ht="13.8">
      <c r="B63" s="157">
        <v>44</v>
      </c>
      <c r="C63" s="83" t="s">
        <v>279</v>
      </c>
      <c r="D63" s="82" t="s">
        <v>14</v>
      </c>
      <c r="E63" s="82" t="s">
        <v>14</v>
      </c>
      <c r="F63" s="82" t="s">
        <v>86</v>
      </c>
      <c r="G63" s="157" t="s">
        <v>26</v>
      </c>
      <c r="H63" s="158">
        <v>6</v>
      </c>
      <c r="I63" s="159">
        <v>0</v>
      </c>
      <c r="J63" s="159">
        <f t="shared" si="0"/>
        <v>0</v>
      </c>
      <c r="K63" s="86"/>
      <c r="L63" s="85"/>
      <c r="M63" s="85"/>
      <c r="N63" s="85"/>
    </row>
    <row r="64" spans="2:14" s="57" customFormat="1" ht="27.6">
      <c r="B64" s="157">
        <v>46</v>
      </c>
      <c r="C64" s="83" t="s">
        <v>281</v>
      </c>
      <c r="D64" s="82" t="s">
        <v>282</v>
      </c>
      <c r="E64" s="82" t="s">
        <v>283</v>
      </c>
      <c r="F64" s="82" t="s">
        <v>90</v>
      </c>
      <c r="G64" s="157" t="s">
        <v>26</v>
      </c>
      <c r="H64" s="158">
        <v>6</v>
      </c>
      <c r="I64" s="159">
        <v>0</v>
      </c>
      <c r="J64" s="159">
        <f t="shared" si="0"/>
        <v>0</v>
      </c>
      <c r="K64" s="86"/>
      <c r="L64" s="85"/>
      <c r="M64" s="85"/>
      <c r="N64" s="85"/>
    </row>
    <row r="65" spans="2:14" s="57" customFormat="1" ht="13.8">
      <c r="B65" s="157">
        <v>47</v>
      </c>
      <c r="C65" s="83" t="s">
        <v>284</v>
      </c>
      <c r="D65" s="82" t="s">
        <v>14</v>
      </c>
      <c r="E65" s="82" t="s">
        <v>14</v>
      </c>
      <c r="F65" s="82" t="s">
        <v>34</v>
      </c>
      <c r="G65" s="157" t="s">
        <v>26</v>
      </c>
      <c r="H65" s="158">
        <v>8</v>
      </c>
      <c r="I65" s="159">
        <v>0</v>
      </c>
      <c r="J65" s="159">
        <f t="shared" si="0"/>
        <v>0</v>
      </c>
      <c r="K65" s="86"/>
      <c r="L65" s="85"/>
      <c r="M65" s="85"/>
      <c r="N65" s="85"/>
    </row>
    <row r="66" spans="2:14" s="57" customFormat="1" ht="13.8">
      <c r="B66" s="157">
        <v>59</v>
      </c>
      <c r="C66" s="83" t="s">
        <v>285</v>
      </c>
      <c r="D66" s="82" t="s">
        <v>14</v>
      </c>
      <c r="E66" s="82" t="s">
        <v>14</v>
      </c>
      <c r="F66" s="82" t="s">
        <v>148</v>
      </c>
      <c r="G66" s="157" t="s">
        <v>26</v>
      </c>
      <c r="H66" s="158">
        <v>1</v>
      </c>
      <c r="I66" s="159">
        <v>0</v>
      </c>
      <c r="J66" s="159">
        <f t="shared" si="0"/>
        <v>0</v>
      </c>
      <c r="K66" s="86"/>
      <c r="L66" s="85"/>
      <c r="M66" s="85"/>
      <c r="N66" s="85"/>
    </row>
    <row r="67" spans="2:14" s="57" customFormat="1" ht="13.8">
      <c r="B67" s="157">
        <v>60</v>
      </c>
      <c r="C67" s="83" t="s">
        <v>286</v>
      </c>
      <c r="D67" s="82" t="s">
        <v>14</v>
      </c>
      <c r="E67" s="82" t="s">
        <v>14</v>
      </c>
      <c r="F67" s="82" t="s">
        <v>287</v>
      </c>
      <c r="G67" s="157" t="s">
        <v>26</v>
      </c>
      <c r="H67" s="158">
        <v>2</v>
      </c>
      <c r="I67" s="159">
        <v>0</v>
      </c>
      <c r="J67" s="159">
        <f t="shared" si="0"/>
        <v>0</v>
      </c>
      <c r="K67" s="86"/>
      <c r="L67" s="85"/>
      <c r="M67" s="85"/>
      <c r="N67" s="85"/>
    </row>
    <row r="68" spans="2:14" s="57" customFormat="1" ht="13.8">
      <c r="B68" s="157">
        <v>61</v>
      </c>
      <c r="C68" s="83" t="s">
        <v>288</v>
      </c>
      <c r="D68" s="82" t="s">
        <v>14</v>
      </c>
      <c r="E68" s="82" t="s">
        <v>14</v>
      </c>
      <c r="F68" s="82" t="s">
        <v>15</v>
      </c>
      <c r="G68" s="157" t="s">
        <v>16</v>
      </c>
      <c r="H68" s="158">
        <v>6</v>
      </c>
      <c r="I68" s="159">
        <v>0</v>
      </c>
      <c r="J68" s="159">
        <f t="shared" si="0"/>
        <v>0</v>
      </c>
      <c r="K68" s="86"/>
      <c r="L68" s="85"/>
      <c r="M68" s="85"/>
      <c r="N68" s="85"/>
    </row>
    <row r="69" spans="2:14" s="57" customFormat="1" ht="27.6">
      <c r="B69" s="157">
        <v>62</v>
      </c>
      <c r="C69" s="83" t="s">
        <v>289</v>
      </c>
      <c r="D69" s="82" t="s">
        <v>14</v>
      </c>
      <c r="E69" s="82" t="s">
        <v>14</v>
      </c>
      <c r="F69" s="82" t="s">
        <v>15</v>
      </c>
      <c r="G69" s="157" t="s">
        <v>16</v>
      </c>
      <c r="H69" s="158">
        <v>2</v>
      </c>
      <c r="I69" s="159">
        <v>0</v>
      </c>
      <c r="J69" s="159">
        <f t="shared" si="0"/>
        <v>0</v>
      </c>
      <c r="K69" s="86"/>
      <c r="L69" s="85"/>
      <c r="M69" s="85"/>
      <c r="N69" s="85"/>
    </row>
    <row r="70" spans="2:14" s="57" customFormat="1" ht="13.8">
      <c r="B70" s="157">
        <v>49</v>
      </c>
      <c r="C70" s="83" t="s">
        <v>290</v>
      </c>
      <c r="D70" s="82" t="s">
        <v>14</v>
      </c>
      <c r="E70" s="82" t="s">
        <v>14</v>
      </c>
      <c r="F70" s="82" t="s">
        <v>15</v>
      </c>
      <c r="G70" s="157" t="s">
        <v>16</v>
      </c>
      <c r="H70" s="158">
        <v>12</v>
      </c>
      <c r="I70" s="159">
        <v>0</v>
      </c>
      <c r="J70" s="159">
        <f t="shared" si="0"/>
        <v>0</v>
      </c>
      <c r="K70" s="86"/>
      <c r="L70" s="85"/>
      <c r="M70" s="85"/>
      <c r="N70" s="85"/>
    </row>
    <row r="71" spans="2:14" s="57" customFormat="1" ht="13.8">
      <c r="B71" s="157">
        <v>50</v>
      </c>
      <c r="C71" s="83" t="s">
        <v>291</v>
      </c>
      <c r="D71" s="82" t="s">
        <v>14</v>
      </c>
      <c r="E71" s="82" t="s">
        <v>14</v>
      </c>
      <c r="F71" s="82" t="s">
        <v>90</v>
      </c>
      <c r="G71" s="157" t="s">
        <v>26</v>
      </c>
      <c r="H71" s="158">
        <v>2</v>
      </c>
      <c r="I71" s="159">
        <v>0</v>
      </c>
      <c r="J71" s="159">
        <f t="shared" si="0"/>
        <v>0</v>
      </c>
      <c r="K71" s="86"/>
      <c r="L71" s="85"/>
      <c r="M71" s="85"/>
      <c r="N71" s="85"/>
    </row>
    <row r="72" spans="2:14" s="57" customFormat="1" ht="13.8">
      <c r="B72" s="157">
        <v>51</v>
      </c>
      <c r="C72" s="83" t="s">
        <v>292</v>
      </c>
      <c r="D72" s="82" t="s">
        <v>14</v>
      </c>
      <c r="E72" s="82" t="s">
        <v>14</v>
      </c>
      <c r="F72" s="82" t="s">
        <v>34</v>
      </c>
      <c r="G72" s="157" t="s">
        <v>26</v>
      </c>
      <c r="H72" s="158">
        <v>2</v>
      </c>
      <c r="I72" s="159">
        <v>0</v>
      </c>
      <c r="J72" s="159">
        <f t="shared" si="0"/>
        <v>0</v>
      </c>
      <c r="K72" s="86"/>
      <c r="L72" s="85"/>
      <c r="M72" s="85"/>
      <c r="N72" s="85"/>
    </row>
    <row r="73" spans="2:14" s="57" customFormat="1" ht="13.8">
      <c r="B73" s="157">
        <v>52</v>
      </c>
      <c r="C73" s="83" t="s">
        <v>293</v>
      </c>
      <c r="D73" s="82" t="s">
        <v>14</v>
      </c>
      <c r="E73" s="82" t="s">
        <v>14</v>
      </c>
      <c r="F73" s="82" t="s">
        <v>15</v>
      </c>
      <c r="G73" s="157" t="s">
        <v>16</v>
      </c>
      <c r="H73" s="158">
        <v>6</v>
      </c>
      <c r="I73" s="159">
        <v>0</v>
      </c>
      <c r="J73" s="159">
        <f t="shared" si="0"/>
        <v>0</v>
      </c>
      <c r="K73" s="86"/>
      <c r="L73" s="85"/>
      <c r="M73" s="85"/>
      <c r="N73" s="85"/>
    </row>
    <row r="74" spans="2:14" s="57" customFormat="1" ht="13.8">
      <c r="B74" s="157">
        <v>53</v>
      </c>
      <c r="C74" s="83" t="s">
        <v>294</v>
      </c>
      <c r="D74" s="82" t="s">
        <v>14</v>
      </c>
      <c r="E74" s="82" t="s">
        <v>14</v>
      </c>
      <c r="F74" s="82" t="s">
        <v>15</v>
      </c>
      <c r="G74" s="157" t="s">
        <v>16</v>
      </c>
      <c r="H74" s="158">
        <v>12</v>
      </c>
      <c r="I74" s="159">
        <v>0</v>
      </c>
      <c r="J74" s="159">
        <f t="shared" si="0"/>
        <v>0</v>
      </c>
      <c r="K74" s="86"/>
      <c r="L74" s="85"/>
      <c r="M74" s="85"/>
      <c r="N74" s="85"/>
    </row>
    <row r="75" spans="2:14" s="57" customFormat="1" ht="13.8">
      <c r="B75" s="157">
        <v>54</v>
      </c>
      <c r="C75" s="83" t="s">
        <v>295</v>
      </c>
      <c r="D75" s="82" t="s">
        <v>14</v>
      </c>
      <c r="E75" s="82" t="s">
        <v>14</v>
      </c>
      <c r="F75" s="82" t="s">
        <v>15</v>
      </c>
      <c r="G75" s="157" t="s">
        <v>16</v>
      </c>
      <c r="H75" s="158">
        <v>10</v>
      </c>
      <c r="I75" s="159">
        <v>0</v>
      </c>
      <c r="J75" s="159">
        <f t="shared" si="0"/>
        <v>0</v>
      </c>
      <c r="K75" s="86"/>
      <c r="L75" s="85"/>
      <c r="M75" s="85"/>
      <c r="N75" s="85"/>
    </row>
    <row r="76" spans="2:14" s="57" customFormat="1" ht="13.8">
      <c r="B76" s="157">
        <v>55</v>
      </c>
      <c r="C76" s="83" t="s">
        <v>296</v>
      </c>
      <c r="D76" s="82" t="s">
        <v>14</v>
      </c>
      <c r="E76" s="82" t="s">
        <v>14</v>
      </c>
      <c r="F76" s="82" t="s">
        <v>15</v>
      </c>
      <c r="G76" s="157" t="s">
        <v>16</v>
      </c>
      <c r="H76" s="158">
        <v>4</v>
      </c>
      <c r="I76" s="159">
        <v>0</v>
      </c>
      <c r="J76" s="159">
        <f t="shared" si="0"/>
        <v>0</v>
      </c>
      <c r="K76" s="86"/>
      <c r="L76" s="85"/>
      <c r="M76" s="85"/>
      <c r="N76" s="85"/>
    </row>
    <row r="77" spans="2:14" s="57" customFormat="1" ht="27.6">
      <c r="B77" s="157">
        <v>56</v>
      </c>
      <c r="C77" s="83" t="s">
        <v>297</v>
      </c>
      <c r="D77" s="82" t="s">
        <v>14</v>
      </c>
      <c r="E77" s="82" t="s">
        <v>14</v>
      </c>
      <c r="F77" s="82" t="s">
        <v>15</v>
      </c>
      <c r="G77" s="157" t="s">
        <v>16</v>
      </c>
      <c r="H77" s="158">
        <v>2</v>
      </c>
      <c r="I77" s="159">
        <v>0</v>
      </c>
      <c r="J77" s="159">
        <f t="shared" si="0"/>
        <v>0</v>
      </c>
      <c r="K77" s="86"/>
      <c r="L77" s="85"/>
      <c r="M77" s="85"/>
      <c r="N77" s="85"/>
    </row>
    <row r="78" spans="2:14" s="57" customFormat="1" ht="13.8">
      <c r="B78" s="157">
        <v>57</v>
      </c>
      <c r="C78" s="83" t="s">
        <v>298</v>
      </c>
      <c r="D78" s="82" t="s">
        <v>14</v>
      </c>
      <c r="E78" s="82" t="s">
        <v>14</v>
      </c>
      <c r="F78" s="82" t="s">
        <v>15</v>
      </c>
      <c r="G78" s="157" t="s">
        <v>16</v>
      </c>
      <c r="H78" s="158">
        <v>2</v>
      </c>
      <c r="I78" s="159">
        <v>0</v>
      </c>
      <c r="J78" s="159">
        <f t="shared" si="0"/>
        <v>0</v>
      </c>
      <c r="K78" s="86"/>
      <c r="L78" s="85"/>
      <c r="M78" s="85"/>
      <c r="N78" s="85"/>
    </row>
    <row r="79" spans="2:14" s="57" customFormat="1" ht="13.8">
      <c r="B79" s="157">
        <v>63</v>
      </c>
      <c r="C79" s="83" t="s">
        <v>1186</v>
      </c>
      <c r="D79" s="82" t="s">
        <v>14</v>
      </c>
      <c r="E79" s="82" t="s">
        <v>14</v>
      </c>
      <c r="F79" s="82" t="s">
        <v>86</v>
      </c>
      <c r="G79" s="157" t="s">
        <v>26</v>
      </c>
      <c r="H79" s="158">
        <v>6</v>
      </c>
      <c r="I79" s="159">
        <v>0</v>
      </c>
      <c r="J79" s="159">
        <f t="shared" si="0"/>
        <v>0</v>
      </c>
      <c r="K79" s="86"/>
      <c r="L79" s="85"/>
      <c r="M79" s="85"/>
      <c r="N79" s="85"/>
    </row>
    <row r="80" spans="2:14" s="57" customFormat="1" ht="27.6">
      <c r="B80" s="157">
        <v>67</v>
      </c>
      <c r="C80" s="83" t="s">
        <v>299</v>
      </c>
      <c r="D80" s="82" t="s">
        <v>14</v>
      </c>
      <c r="E80" s="82" t="s">
        <v>14</v>
      </c>
      <c r="F80" s="82" t="s">
        <v>34</v>
      </c>
      <c r="G80" s="157" t="s">
        <v>26</v>
      </c>
      <c r="H80" s="158">
        <v>2</v>
      </c>
      <c r="I80" s="159">
        <v>0</v>
      </c>
      <c r="J80" s="159">
        <f t="shared" si="0"/>
        <v>0</v>
      </c>
      <c r="K80" s="86"/>
      <c r="L80" s="85"/>
      <c r="M80" s="85"/>
      <c r="N80" s="85"/>
    </row>
    <row r="81" spans="2:14" s="57" customFormat="1" ht="13.8">
      <c r="B81" s="157">
        <v>70</v>
      </c>
      <c r="C81" s="83" t="s">
        <v>301</v>
      </c>
      <c r="D81" s="82" t="s">
        <v>14</v>
      </c>
      <c r="E81" s="82" t="s">
        <v>14</v>
      </c>
      <c r="F81" s="82" t="s">
        <v>86</v>
      </c>
      <c r="G81" s="157" t="s">
        <v>26</v>
      </c>
      <c r="H81" s="158">
        <v>4</v>
      </c>
      <c r="I81" s="159">
        <v>0</v>
      </c>
      <c r="J81" s="159">
        <f t="shared" si="0"/>
        <v>0</v>
      </c>
      <c r="K81" s="86"/>
      <c r="L81" s="85"/>
      <c r="M81" s="85"/>
      <c r="N81" s="85"/>
    </row>
    <row r="82" spans="2:14" s="57" customFormat="1" ht="13.8">
      <c r="B82" s="157">
        <v>71</v>
      </c>
      <c r="C82" s="83" t="s">
        <v>302</v>
      </c>
      <c r="D82" s="82" t="s">
        <v>14</v>
      </c>
      <c r="E82" s="82" t="s">
        <v>14</v>
      </c>
      <c r="F82" s="82" t="s">
        <v>86</v>
      </c>
      <c r="G82" s="157" t="s">
        <v>26</v>
      </c>
      <c r="H82" s="158">
        <v>8</v>
      </c>
      <c r="I82" s="159">
        <v>0</v>
      </c>
      <c r="J82" s="159">
        <f t="shared" si="0"/>
        <v>0</v>
      </c>
      <c r="K82" s="86"/>
      <c r="L82" s="85"/>
      <c r="M82" s="85"/>
      <c r="N82" s="85"/>
    </row>
    <row r="83" spans="2:14" s="57" customFormat="1" ht="13.8">
      <c r="B83" s="157">
        <v>72</v>
      </c>
      <c r="C83" s="83" t="s">
        <v>303</v>
      </c>
      <c r="D83" s="82" t="s">
        <v>14</v>
      </c>
      <c r="E83" s="82" t="s">
        <v>14</v>
      </c>
      <c r="F83" s="82" t="s">
        <v>86</v>
      </c>
      <c r="G83" s="157" t="s">
        <v>26</v>
      </c>
      <c r="H83" s="158">
        <v>4</v>
      </c>
      <c r="I83" s="159">
        <v>0</v>
      </c>
      <c r="J83" s="159">
        <f t="shared" si="0"/>
        <v>0</v>
      </c>
      <c r="K83" s="86"/>
      <c r="L83" s="85"/>
      <c r="M83" s="85"/>
      <c r="N83" s="85"/>
    </row>
    <row r="84" spans="2:14" s="57" customFormat="1" ht="13.8">
      <c r="B84" s="157">
        <v>73</v>
      </c>
      <c r="C84" s="83" t="s">
        <v>304</v>
      </c>
      <c r="D84" s="82" t="s">
        <v>14</v>
      </c>
      <c r="E84" s="82" t="s">
        <v>14</v>
      </c>
      <c r="F84" s="82" t="s">
        <v>305</v>
      </c>
      <c r="G84" s="157" t="s">
        <v>26</v>
      </c>
      <c r="H84" s="158">
        <v>4</v>
      </c>
      <c r="I84" s="159">
        <v>0</v>
      </c>
      <c r="J84" s="159">
        <f t="shared" si="0"/>
        <v>0</v>
      </c>
      <c r="K84" s="86"/>
      <c r="L84" s="85"/>
      <c r="M84" s="85"/>
      <c r="N84" s="85"/>
    </row>
    <row r="85" spans="2:14" s="57" customFormat="1" ht="13.8">
      <c r="B85" s="157">
        <v>77</v>
      </c>
      <c r="C85" s="83" t="s">
        <v>306</v>
      </c>
      <c r="D85" s="82" t="s">
        <v>14</v>
      </c>
      <c r="E85" s="82" t="s">
        <v>14</v>
      </c>
      <c r="F85" s="82" t="s">
        <v>15</v>
      </c>
      <c r="G85" s="157" t="s">
        <v>16</v>
      </c>
      <c r="H85" s="158">
        <v>10</v>
      </c>
      <c r="I85" s="159">
        <v>0</v>
      </c>
      <c r="J85" s="159">
        <f t="shared" ref="J85:J90" si="1">+H85*I85</f>
        <v>0</v>
      </c>
      <c r="K85" s="86"/>
      <c r="L85" s="85"/>
      <c r="M85" s="85"/>
      <c r="N85" s="85"/>
    </row>
    <row r="86" spans="2:14" s="57" customFormat="1" ht="13.8">
      <c r="B86" s="157">
        <v>80</v>
      </c>
      <c r="C86" s="83" t="s">
        <v>309</v>
      </c>
      <c r="D86" s="82" t="s">
        <v>14</v>
      </c>
      <c r="E86" s="82" t="s">
        <v>14</v>
      </c>
      <c r="F86" s="82" t="s">
        <v>15</v>
      </c>
      <c r="G86" s="157" t="s">
        <v>16</v>
      </c>
      <c r="H86" s="158">
        <v>4</v>
      </c>
      <c r="I86" s="159">
        <v>0</v>
      </c>
      <c r="J86" s="159">
        <f t="shared" si="1"/>
        <v>0</v>
      </c>
      <c r="K86" s="86"/>
      <c r="L86" s="85"/>
      <c r="M86" s="85"/>
      <c r="N86" s="85"/>
    </row>
    <row r="87" spans="2:14" s="57" customFormat="1" ht="13.8">
      <c r="B87" s="157">
        <v>81</v>
      </c>
      <c r="C87" s="83" t="s">
        <v>310</v>
      </c>
      <c r="D87" s="82" t="s">
        <v>14</v>
      </c>
      <c r="E87" s="82" t="s">
        <v>14</v>
      </c>
      <c r="F87" s="82" t="s">
        <v>15</v>
      </c>
      <c r="G87" s="157" t="s">
        <v>16</v>
      </c>
      <c r="H87" s="158">
        <v>10</v>
      </c>
      <c r="I87" s="159">
        <v>0</v>
      </c>
      <c r="J87" s="159">
        <f t="shared" si="1"/>
        <v>0</v>
      </c>
      <c r="K87" s="86"/>
      <c r="L87" s="85"/>
      <c r="M87" s="85"/>
      <c r="N87" s="85"/>
    </row>
    <row r="88" spans="2:14" s="57" customFormat="1" ht="13.8">
      <c r="B88" s="157">
        <v>82</v>
      </c>
      <c r="C88" s="83" t="s">
        <v>311</v>
      </c>
      <c r="D88" s="82" t="s">
        <v>14</v>
      </c>
      <c r="E88" s="82" t="s">
        <v>14</v>
      </c>
      <c r="F88" s="82" t="s">
        <v>15</v>
      </c>
      <c r="G88" s="157" t="s">
        <v>16</v>
      </c>
      <c r="H88" s="158">
        <v>5</v>
      </c>
      <c r="I88" s="159">
        <v>0</v>
      </c>
      <c r="J88" s="159">
        <f t="shared" si="1"/>
        <v>0</v>
      </c>
      <c r="K88" s="86"/>
      <c r="L88" s="85"/>
      <c r="M88" s="85"/>
      <c r="N88" s="85"/>
    </row>
    <row r="89" spans="2:14" s="57" customFormat="1" ht="13.8">
      <c r="B89" s="157">
        <v>83</v>
      </c>
      <c r="C89" s="83" t="s">
        <v>312</v>
      </c>
      <c r="D89" s="82" t="s">
        <v>14</v>
      </c>
      <c r="E89" s="82" t="s">
        <v>14</v>
      </c>
      <c r="F89" s="82" t="s">
        <v>15</v>
      </c>
      <c r="G89" s="157" t="s">
        <v>16</v>
      </c>
      <c r="H89" s="158">
        <v>1</v>
      </c>
      <c r="I89" s="159">
        <v>0</v>
      </c>
      <c r="J89" s="159">
        <f t="shared" si="1"/>
        <v>0</v>
      </c>
      <c r="K89" s="86"/>
      <c r="L89" s="85"/>
      <c r="M89" s="85"/>
      <c r="N89" s="85"/>
    </row>
    <row r="90" spans="2:14" s="57" customFormat="1" ht="13.8">
      <c r="B90" s="157">
        <v>84</v>
      </c>
      <c r="C90" s="83" t="s">
        <v>313</v>
      </c>
      <c r="D90" s="82"/>
      <c r="E90" s="82" t="s">
        <v>123</v>
      </c>
      <c r="F90" s="82" t="s">
        <v>15</v>
      </c>
      <c r="G90" s="157" t="s">
        <v>16</v>
      </c>
      <c r="H90" s="158">
        <v>2</v>
      </c>
      <c r="I90" s="159">
        <v>0</v>
      </c>
      <c r="J90" s="159">
        <f t="shared" si="1"/>
        <v>0</v>
      </c>
      <c r="K90" s="86"/>
      <c r="L90" s="85"/>
      <c r="M90" s="85"/>
      <c r="N90" s="85"/>
    </row>
    <row r="91" spans="2:14" s="24" customFormat="1" ht="15" customHeight="1">
      <c r="B91" s="190"/>
      <c r="C91" s="190"/>
      <c r="D91" s="190"/>
      <c r="E91" s="190"/>
      <c r="F91" s="190"/>
      <c r="G91" s="190"/>
      <c r="H91" s="190"/>
      <c r="I91" s="190" t="s">
        <v>314</v>
      </c>
      <c r="J91" s="188">
        <f>SUM(J20:J89)</f>
        <v>0</v>
      </c>
      <c r="N91" s="35"/>
    </row>
    <row r="92" spans="2:14" s="24" customFormat="1" ht="13.8">
      <c r="D92" s="30"/>
      <c r="E92" s="383"/>
      <c r="F92" s="384"/>
    </row>
    <row r="93" spans="2:14" s="24" customFormat="1" ht="13.8">
      <c r="D93" s="30"/>
      <c r="E93" s="383"/>
      <c r="F93" s="384"/>
    </row>
    <row r="94" spans="2:14" s="24" customFormat="1" ht="13.8">
      <c r="B94" s="378" t="s">
        <v>1220</v>
      </c>
      <c r="C94" s="379"/>
      <c r="D94" s="380"/>
      <c r="E94" s="380"/>
      <c r="F94" s="381"/>
      <c r="G94" s="382"/>
      <c r="H94" s="382"/>
      <c r="I94" s="382"/>
      <c r="J94" s="382"/>
      <c r="K94" s="382"/>
      <c r="L94" s="382"/>
      <c r="M94" s="382"/>
      <c r="N94" s="382"/>
    </row>
    <row r="95" spans="2:14" s="385" customFormat="1" ht="13.8">
      <c r="B95" s="386"/>
      <c r="C95" s="387"/>
      <c r="D95" s="388"/>
      <c r="E95" s="388"/>
      <c r="F95" s="389"/>
    </row>
    <row r="96" spans="2:14" s="57" customFormat="1" ht="13.8">
      <c r="B96" s="390" t="s">
        <v>1221</v>
      </c>
      <c r="C96" s="391"/>
      <c r="D96" s="392"/>
      <c r="E96" s="392">
        <v>0</v>
      </c>
      <c r="F96" s="393"/>
    </row>
    <row r="97" spans="2:14" s="13" customFormat="1" ht="15" customHeight="1">
      <c r="B97" s="14"/>
      <c r="C97" s="2"/>
      <c r="D97" s="66"/>
      <c r="E97" s="66"/>
      <c r="F97" s="66"/>
      <c r="G97" s="14"/>
      <c r="H97" s="52"/>
      <c r="I97" s="14"/>
      <c r="J97" s="14"/>
      <c r="K97" s="15"/>
      <c r="L97" s="14"/>
      <c r="M97" s="14"/>
      <c r="N97" s="14"/>
    </row>
    <row r="98" spans="2:14" ht="14.4">
      <c r="B98" s="139"/>
      <c r="C98" s="139"/>
      <c r="D98" s="30"/>
      <c r="E98" s="30"/>
      <c r="F98" s="30"/>
      <c r="G98" s="30"/>
      <c r="H98" s="30"/>
      <c r="I98" s="30"/>
      <c r="J98" s="30"/>
      <c r="K98"/>
      <c r="L98"/>
    </row>
    <row r="99" spans="2:14" ht="14.4">
      <c r="B99" s="139"/>
      <c r="C99" s="139"/>
      <c r="D99" s="30"/>
      <c r="E99" s="30"/>
      <c r="F99" s="30"/>
      <c r="G99" s="30"/>
      <c r="H99" s="30"/>
      <c r="I99" s="30"/>
      <c r="J99" s="30"/>
      <c r="K99"/>
      <c r="L99"/>
    </row>
    <row r="100" spans="2:14" s="24" customFormat="1" ht="14.4">
      <c r="B100" s="30"/>
      <c r="C100" s="78"/>
      <c r="D100" s="144"/>
      <c r="E100" s="144"/>
      <c r="F100" s="144"/>
      <c r="G100" s="144"/>
      <c r="H100" s="51"/>
      <c r="I100" s="38"/>
      <c r="J100" s="39"/>
      <c r="K100" s="37"/>
      <c r="L100" s="38"/>
      <c r="M100" s="37"/>
      <c r="N100" s="79"/>
    </row>
    <row r="101" spans="2:14" s="216" customFormat="1" ht="15.6">
      <c r="B101" s="41" t="s">
        <v>117</v>
      </c>
      <c r="D101" s="32"/>
      <c r="E101" s="32"/>
      <c r="F101" s="32"/>
      <c r="G101" s="74"/>
      <c r="H101" s="49"/>
      <c r="I101" s="74"/>
      <c r="J101" s="248"/>
      <c r="K101" s="74"/>
      <c r="L101" s="31"/>
      <c r="M101" s="74"/>
      <c r="N101" s="217" t="s">
        <v>118</v>
      </c>
    </row>
    <row r="103" spans="2:14" ht="14.4">
      <c r="B103" s="45"/>
      <c r="C103" s="45"/>
      <c r="K103" s="46"/>
      <c r="L103" s="46"/>
      <c r="M103" s="45"/>
      <c r="N103" s="45"/>
    </row>
    <row r="104" spans="2:14" ht="14.4">
      <c r="B104" s="45"/>
      <c r="C104" s="45"/>
      <c r="K104" s="46"/>
      <c r="L104" s="46"/>
      <c r="M104" s="45"/>
      <c r="N104" s="45"/>
    </row>
    <row r="105" spans="2:14" ht="14.4">
      <c r="B105" s="45"/>
      <c r="C105" s="45"/>
      <c r="K105" s="46"/>
      <c r="L105" s="46"/>
      <c r="M105" s="45"/>
      <c r="N105" s="45"/>
    </row>
    <row r="106" spans="2:14" ht="14.4">
      <c r="B106" s="45"/>
      <c r="C106" s="45"/>
      <c r="K106" s="46"/>
      <c r="L106" s="46"/>
      <c r="M106" s="45"/>
      <c r="N106" s="45"/>
    </row>
    <row r="107" spans="2:14" ht="14.4">
      <c r="B107" s="45" t="s">
        <v>119</v>
      </c>
      <c r="C107" s="45"/>
      <c r="K107" s="46"/>
      <c r="L107" s="46"/>
      <c r="M107" s="45"/>
      <c r="N107" s="45"/>
    </row>
    <row r="108" spans="2:14" ht="14.4">
      <c r="B108" s="45"/>
      <c r="C108" s="45"/>
      <c r="K108" s="46"/>
      <c r="L108" s="46"/>
      <c r="M108" s="45"/>
      <c r="N108" s="45"/>
    </row>
    <row r="109" spans="2:14" ht="14.4">
      <c r="B109" s="45"/>
      <c r="C109" s="45"/>
      <c r="K109" s="46"/>
      <c r="L109" s="46"/>
      <c r="M109" s="45"/>
      <c r="N109" s="45"/>
    </row>
    <row r="111" spans="2:14" ht="14.4">
      <c r="B111" s="45"/>
    </row>
    <row r="112" spans="2:14" ht="14.4">
      <c r="B112" s="45"/>
    </row>
    <row r="113" spans="2:12" ht="14.4">
      <c r="B113" s="45"/>
    </row>
    <row r="114" spans="2:12" ht="14.4">
      <c r="B114" s="45"/>
      <c r="G114" s="1"/>
      <c r="H114" s="1"/>
      <c r="K114"/>
      <c r="L114"/>
    </row>
    <row r="115" spans="2:12" ht="14.4">
      <c r="B115" s="45"/>
      <c r="G115" s="1"/>
      <c r="H115" s="1"/>
      <c r="K115"/>
      <c r="L115"/>
    </row>
  </sheetData>
  <printOptions horizontalCentered="1"/>
  <pageMargins left="0.11811023622047245" right="0.11811023622047245" top="0.55118110236220474" bottom="0.55118110236220474" header="0.31496062992125984" footer="0.31496062992125984"/>
  <pageSetup paperSize="9" scale="68" orientation="landscape" r:id="rId1"/>
  <headerFooter>
    <oddFoote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5"/>
  <sheetViews>
    <sheetView view="pageBreakPreview" zoomScale="60" zoomScaleNormal="80" workbookViewId="0"/>
  </sheetViews>
  <sheetFormatPr defaultColWidth="9.109375" defaultRowHeight="15" customHeight="1"/>
  <cols>
    <col min="1" max="1" width="3.33203125" customWidth="1"/>
    <col min="2" max="2" width="5.44140625" style="1" customWidth="1"/>
    <col min="3" max="3" width="48.109375" customWidth="1"/>
    <col min="4" max="4" width="14.109375" style="1" customWidth="1"/>
    <col min="5" max="5" width="16.33203125" style="1" customWidth="1"/>
    <col min="6" max="6" width="15.109375" style="1" customWidth="1"/>
    <col min="7" max="7" width="11.33203125" style="16" customWidth="1"/>
    <col min="8" max="8" width="13.33203125" style="202" customWidth="1"/>
    <col min="9" max="10" width="14.109375" style="1" customWidth="1"/>
    <col min="11" max="11" width="18" style="16" customWidth="1"/>
    <col min="12" max="12" width="12.88671875" style="16" customWidth="1"/>
    <col min="13" max="13" width="16.6640625" customWidth="1"/>
    <col min="14" max="14" width="15.109375" customWidth="1"/>
  </cols>
  <sheetData>
    <row r="1" spans="2:14" s="8" customFormat="1" ht="13.8">
      <c r="B1" s="9"/>
      <c r="D1" s="9"/>
      <c r="E1" s="9"/>
      <c r="F1" s="9"/>
      <c r="G1" s="7"/>
      <c r="H1" s="72"/>
      <c r="I1" s="7"/>
      <c r="J1" s="6"/>
    </row>
    <row r="2" spans="2:14" s="151" customFormat="1" ht="13.8">
      <c r="B2" s="23" t="s">
        <v>0</v>
      </c>
      <c r="D2" s="61"/>
      <c r="E2" s="61"/>
      <c r="F2" s="61"/>
      <c r="G2" s="68"/>
      <c r="H2" s="113"/>
      <c r="I2" s="61"/>
      <c r="J2" s="61"/>
      <c r="L2" s="76"/>
      <c r="N2" s="76" t="s">
        <v>1177</v>
      </c>
    </row>
    <row r="3" spans="2:14" s="19" customFormat="1" ht="13.2">
      <c r="B3" s="20"/>
      <c r="C3" s="18"/>
      <c r="D3" s="62"/>
      <c r="E3" s="62"/>
      <c r="F3" s="62"/>
      <c r="G3" s="62"/>
      <c r="H3" s="199"/>
      <c r="I3" s="62"/>
      <c r="J3" s="6"/>
      <c r="L3" s="21"/>
      <c r="N3" s="21"/>
    </row>
    <row r="4" spans="2:14" s="19" customFormat="1" ht="13.2">
      <c r="B4" s="20"/>
      <c r="C4" s="18"/>
      <c r="D4" s="62"/>
      <c r="E4" s="62"/>
      <c r="F4" s="62"/>
      <c r="G4" s="62"/>
      <c r="H4" s="199"/>
      <c r="I4" s="62"/>
      <c r="J4" s="6"/>
      <c r="L4" s="21"/>
      <c r="N4" s="21"/>
    </row>
    <row r="5" spans="2:14" s="19" customFormat="1" ht="13.2">
      <c r="B5" s="20"/>
      <c r="C5" s="18"/>
      <c r="D5" s="62"/>
      <c r="E5" s="62"/>
      <c r="F5" s="62"/>
      <c r="G5" s="62"/>
      <c r="H5" s="199"/>
      <c r="I5" s="62"/>
      <c r="J5" s="6"/>
      <c r="L5" s="21"/>
      <c r="N5" s="21"/>
    </row>
    <row r="6" spans="2:14" s="19" customFormat="1" ht="13.2">
      <c r="B6" s="20"/>
      <c r="C6" s="18"/>
      <c r="D6" s="62"/>
      <c r="E6" s="62"/>
      <c r="F6" s="62"/>
      <c r="G6" s="62"/>
      <c r="H6" s="199"/>
      <c r="I6" s="62"/>
      <c r="J6" s="6"/>
      <c r="L6" s="21"/>
      <c r="N6" s="21"/>
    </row>
    <row r="7" spans="2:14" s="24" customFormat="1" ht="15.6">
      <c r="B7" s="25" t="s">
        <v>1</v>
      </c>
      <c r="C7" s="140"/>
      <c r="D7" s="145"/>
      <c r="E7" s="145"/>
      <c r="F7" s="145"/>
      <c r="G7" s="27"/>
      <c r="H7" s="111"/>
      <c r="I7" s="27"/>
      <c r="J7" s="28"/>
      <c r="K7" s="29"/>
      <c r="L7" s="152"/>
      <c r="N7" s="152" t="s">
        <v>2</v>
      </c>
    </row>
    <row r="8" spans="2:14" s="24" customFormat="1" ht="15.6">
      <c r="B8" s="25"/>
      <c r="C8" s="140"/>
      <c r="D8" s="145"/>
      <c r="E8" s="145"/>
      <c r="F8" s="145"/>
      <c r="G8" s="27"/>
      <c r="H8" s="102"/>
      <c r="I8" s="27"/>
      <c r="J8" s="31"/>
      <c r="K8" s="32"/>
      <c r="L8" s="30"/>
    </row>
    <row r="9" spans="2:14" s="24" customFormat="1" ht="15.6">
      <c r="B9" s="33"/>
      <c r="C9" s="140"/>
      <c r="D9" s="145"/>
      <c r="E9" s="145"/>
      <c r="F9" s="145"/>
      <c r="G9" s="27"/>
      <c r="H9" s="102"/>
      <c r="I9" s="27"/>
      <c r="J9" s="31"/>
      <c r="K9" s="32"/>
      <c r="L9" s="30"/>
    </row>
    <row r="10" spans="2:14" s="24" customFormat="1" ht="15.6">
      <c r="B10" s="25" t="s">
        <v>3</v>
      </c>
      <c r="C10" s="140"/>
      <c r="D10" s="145"/>
      <c r="E10" s="145"/>
      <c r="F10" s="145"/>
      <c r="G10" s="27"/>
      <c r="H10" s="102"/>
      <c r="I10" s="27"/>
      <c r="J10" s="31"/>
      <c r="K10" s="32"/>
      <c r="L10" s="30"/>
    </row>
    <row r="11" spans="2:14" s="8" customFormat="1" ht="15.6">
      <c r="B11" s="9"/>
      <c r="C11" s="10"/>
      <c r="D11" s="63"/>
      <c r="E11" s="63"/>
      <c r="F11" s="63"/>
      <c r="G11" s="11"/>
      <c r="H11" s="200"/>
      <c r="I11" s="11"/>
      <c r="J11" s="11"/>
      <c r="K11" s="12"/>
    </row>
    <row r="12" spans="2:14" ht="15" customHeight="1">
      <c r="H12" s="201"/>
      <c r="I12" s="16"/>
      <c r="J12" s="16"/>
      <c r="K12"/>
      <c r="L12"/>
    </row>
    <row r="13" spans="2:14" s="24" customFormat="1" ht="16.5" customHeight="1">
      <c r="B13" s="198" t="s">
        <v>1187</v>
      </c>
      <c r="C13" s="34"/>
      <c r="D13" s="64"/>
      <c r="E13" s="64"/>
      <c r="F13" s="64"/>
      <c r="G13" s="27"/>
      <c r="H13" s="103"/>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8" t="s">
        <v>1219</v>
      </c>
      <c r="C16" s="379"/>
      <c r="D16" s="380"/>
      <c r="E16" s="380"/>
      <c r="F16" s="381"/>
      <c r="G16" s="382"/>
      <c r="H16" s="382"/>
      <c r="I16" s="382"/>
      <c r="J16" s="382"/>
      <c r="K16" s="382"/>
      <c r="L16" s="382"/>
      <c r="M16" s="382"/>
      <c r="N16" s="382"/>
    </row>
    <row r="17" spans="2:14" s="24" customFormat="1" ht="16.5" customHeight="1">
      <c r="B17" s="41"/>
      <c r="C17" s="34"/>
      <c r="D17" s="64"/>
      <c r="E17" s="64"/>
      <c r="F17" s="64"/>
      <c r="G17" s="27"/>
      <c r="H17" s="49"/>
      <c r="I17" s="32"/>
      <c r="J17" s="32"/>
      <c r="K17" s="27"/>
      <c r="L17" s="31"/>
      <c r="M17" s="32"/>
      <c r="N17" s="32"/>
    </row>
    <row r="18" spans="2:14" s="24" customFormat="1" ht="14.4">
      <c r="B18" s="30"/>
      <c r="C18" s="36"/>
      <c r="D18" s="144"/>
      <c r="E18" s="144"/>
      <c r="F18" s="144"/>
      <c r="G18" s="38"/>
      <c r="H18" s="99"/>
      <c r="I18" s="38"/>
      <c r="J18" s="39"/>
      <c r="K18" s="214" t="s">
        <v>5</v>
      </c>
      <c r="L18" s="215"/>
      <c r="M18" s="215"/>
      <c r="N18" s="215"/>
    </row>
    <row r="19" spans="2:14" s="114" customFormat="1" ht="41.4">
      <c r="B19" s="184" t="s">
        <v>6</v>
      </c>
      <c r="C19" s="184" t="s">
        <v>1178</v>
      </c>
      <c r="D19" s="184" t="s">
        <v>7</v>
      </c>
      <c r="E19" s="184" t="s">
        <v>8</v>
      </c>
      <c r="F19" s="184" t="s">
        <v>9</v>
      </c>
      <c r="G19" s="185" t="s">
        <v>10</v>
      </c>
      <c r="H19" s="186" t="s">
        <v>677</v>
      </c>
      <c r="I19" s="185" t="s">
        <v>11</v>
      </c>
      <c r="J19" s="185" t="s">
        <v>12</v>
      </c>
      <c r="K19" s="178" t="s">
        <v>1178</v>
      </c>
      <c r="L19" s="156" t="s">
        <v>7</v>
      </c>
      <c r="M19" s="155" t="s">
        <v>8</v>
      </c>
      <c r="N19" s="178" t="s">
        <v>9</v>
      </c>
    </row>
    <row r="20" spans="2:14" s="57" customFormat="1" ht="13.8">
      <c r="B20" s="43">
        <v>1</v>
      </c>
      <c r="C20" s="59" t="s">
        <v>315</v>
      </c>
      <c r="D20" s="65" t="s">
        <v>14</v>
      </c>
      <c r="E20" s="65" t="s">
        <v>14</v>
      </c>
      <c r="F20" s="65" t="s">
        <v>173</v>
      </c>
      <c r="G20" s="43" t="s">
        <v>16</v>
      </c>
      <c r="H20" s="158">
        <v>2</v>
      </c>
      <c r="I20" s="55">
        <v>0</v>
      </c>
      <c r="J20" s="55">
        <f>+H20*I20</f>
        <v>0</v>
      </c>
      <c r="K20" s="42"/>
      <c r="L20" s="56"/>
      <c r="M20" s="56"/>
      <c r="N20" s="56"/>
    </row>
    <row r="21" spans="2:14" s="57" customFormat="1" ht="13.8">
      <c r="B21" s="43">
        <v>2</v>
      </c>
      <c r="C21" s="59" t="s">
        <v>316</v>
      </c>
      <c r="D21" s="65" t="s">
        <v>14</v>
      </c>
      <c r="E21" s="65" t="s">
        <v>14</v>
      </c>
      <c r="F21" s="65" t="s">
        <v>317</v>
      </c>
      <c r="G21" s="43" t="s">
        <v>16</v>
      </c>
      <c r="H21" s="158">
        <v>2</v>
      </c>
      <c r="I21" s="55">
        <v>0</v>
      </c>
      <c r="J21" s="55">
        <f t="shared" ref="J21:J50" si="0">+H21*I21</f>
        <v>0</v>
      </c>
      <c r="K21" s="42"/>
      <c r="L21" s="56"/>
      <c r="M21" s="56"/>
      <c r="N21" s="56"/>
    </row>
    <row r="22" spans="2:14" s="57" customFormat="1" ht="54" customHeight="1">
      <c r="B22" s="43">
        <v>3</v>
      </c>
      <c r="C22" s="59" t="s">
        <v>318</v>
      </c>
      <c r="D22" s="65" t="s">
        <v>14</v>
      </c>
      <c r="E22" s="65" t="s">
        <v>14</v>
      </c>
      <c r="F22" s="65" t="s">
        <v>90</v>
      </c>
      <c r="G22" s="43" t="s">
        <v>26</v>
      </c>
      <c r="H22" s="158">
        <v>2</v>
      </c>
      <c r="I22" s="55">
        <v>0</v>
      </c>
      <c r="J22" s="55">
        <f t="shared" si="0"/>
        <v>0</v>
      </c>
      <c r="K22" s="42"/>
      <c r="L22" s="56"/>
      <c r="M22" s="56"/>
      <c r="N22" s="56"/>
    </row>
    <row r="23" spans="2:14" s="57" customFormat="1" ht="27.6">
      <c r="B23" s="43">
        <v>4</v>
      </c>
      <c r="C23" s="59" t="s">
        <v>319</v>
      </c>
      <c r="D23" s="65" t="s">
        <v>14</v>
      </c>
      <c r="E23" s="65" t="s">
        <v>14</v>
      </c>
      <c r="F23" s="65" t="s">
        <v>317</v>
      </c>
      <c r="G23" s="43" t="s">
        <v>16</v>
      </c>
      <c r="H23" s="158">
        <v>2</v>
      </c>
      <c r="I23" s="55">
        <v>0</v>
      </c>
      <c r="J23" s="55">
        <f t="shared" si="0"/>
        <v>0</v>
      </c>
      <c r="K23" s="42"/>
      <c r="L23" s="56"/>
      <c r="M23" s="56"/>
      <c r="N23" s="56"/>
    </row>
    <row r="24" spans="2:14" s="57" customFormat="1" ht="27.6">
      <c r="B24" s="43">
        <v>5</v>
      </c>
      <c r="C24" s="59" t="s">
        <v>320</v>
      </c>
      <c r="D24" s="65" t="s">
        <v>14</v>
      </c>
      <c r="E24" s="65" t="s">
        <v>14</v>
      </c>
      <c r="F24" s="65" t="s">
        <v>90</v>
      </c>
      <c r="G24" s="43" t="s">
        <v>26</v>
      </c>
      <c r="H24" s="158">
        <v>4</v>
      </c>
      <c r="I24" s="55">
        <v>0</v>
      </c>
      <c r="J24" s="55">
        <f t="shared" si="0"/>
        <v>0</v>
      </c>
      <c r="K24" s="42"/>
      <c r="L24" s="56"/>
      <c r="M24" s="56"/>
      <c r="N24" s="56"/>
    </row>
    <row r="25" spans="2:14" s="57" customFormat="1" ht="13.8">
      <c r="B25" s="43">
        <v>6</v>
      </c>
      <c r="C25" s="59" t="s">
        <v>321</v>
      </c>
      <c r="D25" s="65" t="s">
        <v>14</v>
      </c>
      <c r="E25" s="65" t="s">
        <v>14</v>
      </c>
      <c r="F25" s="65" t="s">
        <v>317</v>
      </c>
      <c r="G25" s="43" t="s">
        <v>16</v>
      </c>
      <c r="H25" s="158">
        <v>2</v>
      </c>
      <c r="I25" s="55">
        <v>0</v>
      </c>
      <c r="J25" s="55">
        <f t="shared" si="0"/>
        <v>0</v>
      </c>
      <c r="K25" s="42"/>
      <c r="L25" s="56"/>
      <c r="M25" s="56"/>
      <c r="N25" s="56"/>
    </row>
    <row r="26" spans="2:14" s="57" customFormat="1" ht="27.6">
      <c r="B26" s="43">
        <v>7</v>
      </c>
      <c r="C26" s="83" t="s">
        <v>1188</v>
      </c>
      <c r="D26" s="65" t="s">
        <v>14</v>
      </c>
      <c r="E26" s="65" t="s">
        <v>14</v>
      </c>
      <c r="F26" s="65" t="s">
        <v>173</v>
      </c>
      <c r="G26" s="43" t="s">
        <v>16</v>
      </c>
      <c r="H26" s="158">
        <v>10</v>
      </c>
      <c r="I26" s="55">
        <v>0</v>
      </c>
      <c r="J26" s="55">
        <f t="shared" si="0"/>
        <v>0</v>
      </c>
      <c r="K26" s="42"/>
      <c r="L26" s="56"/>
      <c r="M26" s="56"/>
      <c r="N26" s="56"/>
    </row>
    <row r="27" spans="2:14" s="57" customFormat="1" ht="41.4">
      <c r="B27" s="43">
        <v>8</v>
      </c>
      <c r="C27" s="59" t="s">
        <v>322</v>
      </c>
      <c r="D27" s="65" t="s">
        <v>14</v>
      </c>
      <c r="E27" s="65" t="s">
        <v>14</v>
      </c>
      <c r="F27" s="65" t="s">
        <v>173</v>
      </c>
      <c r="G27" s="43" t="s">
        <v>16</v>
      </c>
      <c r="H27" s="158">
        <v>8</v>
      </c>
      <c r="I27" s="55">
        <v>0</v>
      </c>
      <c r="J27" s="55">
        <f t="shared" si="0"/>
        <v>0</v>
      </c>
      <c r="K27" s="42"/>
      <c r="L27" s="56"/>
      <c r="M27" s="56"/>
      <c r="N27" s="56"/>
    </row>
    <row r="28" spans="2:14" s="57" customFormat="1" ht="55.95" customHeight="1">
      <c r="B28" s="43">
        <v>9</v>
      </c>
      <c r="C28" s="59" t="s">
        <v>323</v>
      </c>
      <c r="D28" s="65" t="s">
        <v>14</v>
      </c>
      <c r="E28" s="65" t="s">
        <v>14</v>
      </c>
      <c r="F28" s="65" t="s">
        <v>173</v>
      </c>
      <c r="G28" s="43" t="s">
        <v>16</v>
      </c>
      <c r="H28" s="158">
        <v>2</v>
      </c>
      <c r="I28" s="55">
        <v>0</v>
      </c>
      <c r="J28" s="55">
        <f t="shared" si="0"/>
        <v>0</v>
      </c>
      <c r="K28" s="42"/>
      <c r="L28" s="56"/>
      <c r="M28" s="56"/>
      <c r="N28" s="56"/>
    </row>
    <row r="29" spans="2:14" s="57" customFormat="1" ht="27.6">
      <c r="B29" s="43">
        <v>10</v>
      </c>
      <c r="C29" s="59" t="s">
        <v>324</v>
      </c>
      <c r="D29" s="65" t="s">
        <v>14</v>
      </c>
      <c r="E29" s="65" t="s">
        <v>14</v>
      </c>
      <c r="F29" s="65" t="s">
        <v>317</v>
      </c>
      <c r="G29" s="43" t="s">
        <v>16</v>
      </c>
      <c r="H29" s="158">
        <v>2</v>
      </c>
      <c r="I29" s="55">
        <v>0</v>
      </c>
      <c r="J29" s="55">
        <f t="shared" si="0"/>
        <v>0</v>
      </c>
      <c r="K29" s="42"/>
      <c r="L29" s="56"/>
      <c r="M29" s="56"/>
      <c r="N29" s="56"/>
    </row>
    <row r="30" spans="2:14" s="57" customFormat="1" ht="13.8">
      <c r="B30" s="43">
        <v>11</v>
      </c>
      <c r="C30" s="59" t="s">
        <v>326</v>
      </c>
      <c r="D30" s="65" t="s">
        <v>14</v>
      </c>
      <c r="E30" s="65" t="s">
        <v>14</v>
      </c>
      <c r="F30" s="65" t="s">
        <v>327</v>
      </c>
      <c r="G30" s="43" t="s">
        <v>16</v>
      </c>
      <c r="H30" s="158">
        <v>1</v>
      </c>
      <c r="I30" s="55">
        <v>0</v>
      </c>
      <c r="J30" s="55">
        <f t="shared" si="0"/>
        <v>0</v>
      </c>
      <c r="K30" s="42"/>
      <c r="L30" s="56"/>
      <c r="M30" s="56"/>
      <c r="N30" s="56"/>
    </row>
    <row r="31" spans="2:14" s="57" customFormat="1" ht="13.8">
      <c r="B31" s="43">
        <v>12</v>
      </c>
      <c r="C31" s="59" t="s">
        <v>328</v>
      </c>
      <c r="D31" s="65" t="s">
        <v>14</v>
      </c>
      <c r="E31" s="65" t="s">
        <v>14</v>
      </c>
      <c r="F31" s="65" t="s">
        <v>329</v>
      </c>
      <c r="G31" s="43" t="s">
        <v>16</v>
      </c>
      <c r="H31" s="158">
        <v>1</v>
      </c>
      <c r="I31" s="55">
        <v>0</v>
      </c>
      <c r="J31" s="55">
        <f t="shared" si="0"/>
        <v>0</v>
      </c>
      <c r="K31" s="42"/>
      <c r="L31" s="56"/>
      <c r="M31" s="56"/>
      <c r="N31" s="56"/>
    </row>
    <row r="32" spans="2:14" s="57" customFormat="1" ht="27.6">
      <c r="B32" s="43">
        <v>13</v>
      </c>
      <c r="C32" s="59" t="s">
        <v>330</v>
      </c>
      <c r="D32" s="65" t="s">
        <v>14</v>
      </c>
      <c r="E32" s="65" t="s">
        <v>14</v>
      </c>
      <c r="F32" s="65" t="s">
        <v>317</v>
      </c>
      <c r="G32" s="43" t="s">
        <v>16</v>
      </c>
      <c r="H32" s="158">
        <v>4</v>
      </c>
      <c r="I32" s="55">
        <v>0</v>
      </c>
      <c r="J32" s="55">
        <f t="shared" si="0"/>
        <v>0</v>
      </c>
      <c r="K32" s="42"/>
      <c r="L32" s="56"/>
      <c r="M32" s="56"/>
      <c r="N32" s="56"/>
    </row>
    <row r="33" spans="2:14" s="57" customFormat="1" ht="13.8">
      <c r="B33" s="43">
        <v>14</v>
      </c>
      <c r="C33" s="59" t="s">
        <v>331</v>
      </c>
      <c r="D33" s="65" t="s">
        <v>14</v>
      </c>
      <c r="E33" s="65" t="s">
        <v>14</v>
      </c>
      <c r="F33" s="65" t="s">
        <v>332</v>
      </c>
      <c r="G33" s="43" t="s">
        <v>16</v>
      </c>
      <c r="H33" s="158">
        <v>1</v>
      </c>
      <c r="I33" s="55">
        <v>0</v>
      </c>
      <c r="J33" s="55">
        <f t="shared" si="0"/>
        <v>0</v>
      </c>
      <c r="K33" s="42"/>
      <c r="L33" s="56"/>
      <c r="M33" s="56"/>
      <c r="N33" s="56"/>
    </row>
    <row r="34" spans="2:14" s="57" customFormat="1" ht="27.6">
      <c r="B34" s="43">
        <v>15</v>
      </c>
      <c r="C34" s="59" t="s">
        <v>333</v>
      </c>
      <c r="D34" s="65" t="s">
        <v>14</v>
      </c>
      <c r="E34" s="65" t="s">
        <v>334</v>
      </c>
      <c r="F34" s="65" t="s">
        <v>335</v>
      </c>
      <c r="G34" s="43" t="s">
        <v>26</v>
      </c>
      <c r="H34" s="158">
        <v>2</v>
      </c>
      <c r="I34" s="55">
        <v>0</v>
      </c>
      <c r="J34" s="55">
        <f t="shared" si="0"/>
        <v>0</v>
      </c>
      <c r="K34" s="42"/>
      <c r="L34" s="56"/>
      <c r="M34" s="56"/>
      <c r="N34" s="56"/>
    </row>
    <row r="35" spans="2:14" s="57" customFormat="1" ht="13.8">
      <c r="B35" s="43">
        <v>16</v>
      </c>
      <c r="C35" s="59" t="s">
        <v>336</v>
      </c>
      <c r="D35" s="65" t="s">
        <v>14</v>
      </c>
      <c r="E35" s="65" t="s">
        <v>334</v>
      </c>
      <c r="F35" s="65" t="s">
        <v>337</v>
      </c>
      <c r="G35" s="43" t="s">
        <v>16</v>
      </c>
      <c r="H35" s="158">
        <v>2</v>
      </c>
      <c r="I35" s="55">
        <v>0</v>
      </c>
      <c r="J35" s="55">
        <f t="shared" si="0"/>
        <v>0</v>
      </c>
      <c r="K35" s="42"/>
      <c r="L35" s="56"/>
      <c r="M35" s="56"/>
      <c r="N35" s="56"/>
    </row>
    <row r="36" spans="2:14" s="57" customFormat="1" ht="13.8">
      <c r="B36" s="43">
        <v>17</v>
      </c>
      <c r="C36" s="59" t="s">
        <v>338</v>
      </c>
      <c r="D36" s="65" t="s">
        <v>14</v>
      </c>
      <c r="E36" s="65" t="s">
        <v>334</v>
      </c>
      <c r="F36" s="65" t="s">
        <v>337</v>
      </c>
      <c r="G36" s="43" t="s">
        <v>16</v>
      </c>
      <c r="H36" s="158">
        <v>2</v>
      </c>
      <c r="I36" s="55">
        <v>0</v>
      </c>
      <c r="J36" s="55">
        <f t="shared" si="0"/>
        <v>0</v>
      </c>
      <c r="K36" s="42"/>
      <c r="L36" s="56"/>
      <c r="M36" s="56"/>
      <c r="N36" s="56"/>
    </row>
    <row r="37" spans="2:14" s="57" customFormat="1" ht="27.6">
      <c r="B37" s="43">
        <v>18</v>
      </c>
      <c r="C37" s="203" t="s">
        <v>338</v>
      </c>
      <c r="D37" s="43" t="s">
        <v>14</v>
      </c>
      <c r="E37" s="65" t="s">
        <v>334</v>
      </c>
      <c r="F37" s="65" t="s">
        <v>339</v>
      </c>
      <c r="G37" s="43" t="s">
        <v>16</v>
      </c>
      <c r="H37" s="158">
        <v>2</v>
      </c>
      <c r="I37" s="55">
        <v>0</v>
      </c>
      <c r="J37" s="55">
        <f t="shared" si="0"/>
        <v>0</v>
      </c>
      <c r="K37" s="42"/>
      <c r="L37" s="56"/>
      <c r="M37" s="56"/>
      <c r="N37" s="56"/>
    </row>
    <row r="38" spans="2:14" s="57" customFormat="1" ht="13.8">
      <c r="B38" s="43">
        <v>19</v>
      </c>
      <c r="C38" s="59" t="s">
        <v>340</v>
      </c>
      <c r="D38" s="65" t="s">
        <v>14</v>
      </c>
      <c r="E38" s="65" t="s">
        <v>334</v>
      </c>
      <c r="F38" s="65" t="s">
        <v>341</v>
      </c>
      <c r="G38" s="43" t="s">
        <v>16</v>
      </c>
      <c r="H38" s="158">
        <v>2</v>
      </c>
      <c r="I38" s="55">
        <v>0</v>
      </c>
      <c r="J38" s="55">
        <f t="shared" si="0"/>
        <v>0</v>
      </c>
      <c r="K38" s="42"/>
      <c r="L38" s="56"/>
      <c r="M38" s="56"/>
      <c r="N38" s="56"/>
    </row>
    <row r="39" spans="2:14" s="57" customFormat="1" ht="13.8">
      <c r="B39" s="43">
        <v>20</v>
      </c>
      <c r="C39" s="59" t="s">
        <v>342</v>
      </c>
      <c r="D39" s="65" t="s">
        <v>14</v>
      </c>
      <c r="E39" s="65" t="s">
        <v>14</v>
      </c>
      <c r="F39" s="65" t="s">
        <v>343</v>
      </c>
      <c r="G39" s="43" t="s">
        <v>16</v>
      </c>
      <c r="H39" s="158">
        <v>2</v>
      </c>
      <c r="I39" s="55">
        <v>0</v>
      </c>
      <c r="J39" s="55">
        <f t="shared" si="0"/>
        <v>0</v>
      </c>
      <c r="K39" s="42"/>
      <c r="L39" s="56"/>
      <c r="M39" s="56"/>
      <c r="N39" s="56"/>
    </row>
    <row r="40" spans="2:14" s="57" customFormat="1" ht="13.8">
      <c r="B40" s="43">
        <v>21</v>
      </c>
      <c r="C40" s="59" t="s">
        <v>344</v>
      </c>
      <c r="D40" s="65" t="s">
        <v>14</v>
      </c>
      <c r="E40" s="65" t="s">
        <v>14</v>
      </c>
      <c r="F40" s="65" t="s">
        <v>337</v>
      </c>
      <c r="G40" s="43" t="s">
        <v>16</v>
      </c>
      <c r="H40" s="158">
        <v>2</v>
      </c>
      <c r="I40" s="55">
        <v>0</v>
      </c>
      <c r="J40" s="55">
        <f t="shared" si="0"/>
        <v>0</v>
      </c>
      <c r="K40" s="42"/>
      <c r="L40" s="56"/>
      <c r="M40" s="56"/>
      <c r="N40" s="56"/>
    </row>
    <row r="41" spans="2:14" s="57" customFormat="1" ht="13.8">
      <c r="B41" s="43">
        <v>22</v>
      </c>
      <c r="C41" s="59" t="s">
        <v>345</v>
      </c>
      <c r="D41" s="65" t="s">
        <v>14</v>
      </c>
      <c r="E41" s="65" t="s">
        <v>334</v>
      </c>
      <c r="F41" s="65" t="s">
        <v>346</v>
      </c>
      <c r="G41" s="43" t="s">
        <v>16</v>
      </c>
      <c r="H41" s="158">
        <v>2</v>
      </c>
      <c r="I41" s="55">
        <v>0</v>
      </c>
      <c r="J41" s="55">
        <f t="shared" si="0"/>
        <v>0</v>
      </c>
      <c r="K41" s="42"/>
      <c r="L41" s="56"/>
      <c r="M41" s="56"/>
      <c r="N41" s="56"/>
    </row>
    <row r="42" spans="2:14" s="57" customFormat="1" ht="13.8">
      <c r="B42" s="43">
        <v>23</v>
      </c>
      <c r="C42" s="59" t="s">
        <v>347</v>
      </c>
      <c r="D42" s="65" t="s">
        <v>14</v>
      </c>
      <c r="E42" s="65" t="s">
        <v>334</v>
      </c>
      <c r="F42" s="65" t="s">
        <v>348</v>
      </c>
      <c r="G42" s="43" t="s">
        <v>16</v>
      </c>
      <c r="H42" s="158">
        <v>2</v>
      </c>
      <c r="I42" s="55">
        <v>0</v>
      </c>
      <c r="J42" s="55">
        <f t="shared" si="0"/>
        <v>0</v>
      </c>
      <c r="K42" s="42"/>
      <c r="L42" s="56"/>
      <c r="M42" s="56"/>
      <c r="N42" s="56"/>
    </row>
    <row r="43" spans="2:14" s="57" customFormat="1" ht="13.8">
      <c r="B43" s="43">
        <v>24</v>
      </c>
      <c r="C43" s="59" t="s">
        <v>349</v>
      </c>
      <c r="D43" s="65" t="s">
        <v>14</v>
      </c>
      <c r="E43" s="65" t="s">
        <v>334</v>
      </c>
      <c r="F43" s="65" t="s">
        <v>327</v>
      </c>
      <c r="G43" s="43" t="s">
        <v>16</v>
      </c>
      <c r="H43" s="158">
        <v>2</v>
      </c>
      <c r="I43" s="55">
        <v>0</v>
      </c>
      <c r="J43" s="55">
        <f t="shared" si="0"/>
        <v>0</v>
      </c>
      <c r="K43" s="42"/>
      <c r="L43" s="56"/>
      <c r="M43" s="56"/>
      <c r="N43" s="56"/>
    </row>
    <row r="44" spans="2:14" s="57" customFormat="1" ht="13.8">
      <c r="B44" s="43">
        <v>25</v>
      </c>
      <c r="C44" s="59" t="s">
        <v>350</v>
      </c>
      <c r="D44" s="65" t="s">
        <v>14</v>
      </c>
      <c r="E44" s="65" t="s">
        <v>334</v>
      </c>
      <c r="F44" s="65" t="s">
        <v>280</v>
      </c>
      <c r="G44" s="43" t="s">
        <v>16</v>
      </c>
      <c r="H44" s="158">
        <v>2</v>
      </c>
      <c r="I44" s="55">
        <v>0</v>
      </c>
      <c r="J44" s="55">
        <f t="shared" si="0"/>
        <v>0</v>
      </c>
      <c r="K44" s="42"/>
      <c r="L44" s="56"/>
      <c r="M44" s="56"/>
      <c r="N44" s="56"/>
    </row>
    <row r="45" spans="2:14" s="57" customFormat="1" ht="13.8">
      <c r="B45" s="43">
        <v>26</v>
      </c>
      <c r="C45" s="59" t="s">
        <v>351</v>
      </c>
      <c r="D45" s="65" t="s">
        <v>14</v>
      </c>
      <c r="E45" s="65" t="s">
        <v>352</v>
      </c>
      <c r="F45" s="65" t="s">
        <v>353</v>
      </c>
      <c r="G45" s="43" t="s">
        <v>16</v>
      </c>
      <c r="H45" s="158">
        <v>2</v>
      </c>
      <c r="I45" s="55">
        <v>0</v>
      </c>
      <c r="J45" s="55">
        <f t="shared" si="0"/>
        <v>0</v>
      </c>
      <c r="K45" s="42"/>
      <c r="L45" s="56"/>
      <c r="M45" s="56"/>
      <c r="N45" s="56"/>
    </row>
    <row r="46" spans="2:14" s="57" customFormat="1" ht="13.8">
      <c r="B46" s="43">
        <v>27</v>
      </c>
      <c r="C46" s="59" t="s">
        <v>354</v>
      </c>
      <c r="D46" s="65" t="s">
        <v>14</v>
      </c>
      <c r="E46" s="65" t="s">
        <v>334</v>
      </c>
      <c r="F46" s="65" t="s">
        <v>348</v>
      </c>
      <c r="G46" s="43" t="s">
        <v>16</v>
      </c>
      <c r="H46" s="158">
        <v>2</v>
      </c>
      <c r="I46" s="55">
        <v>0</v>
      </c>
      <c r="J46" s="55">
        <f t="shared" si="0"/>
        <v>0</v>
      </c>
      <c r="K46" s="42"/>
      <c r="L46" s="56"/>
      <c r="M46" s="56"/>
      <c r="N46" s="56"/>
    </row>
    <row r="47" spans="2:14" s="57" customFormat="1" ht="13.8">
      <c r="B47" s="43">
        <v>28</v>
      </c>
      <c r="C47" s="59" t="s">
        <v>355</v>
      </c>
      <c r="D47" s="65" t="s">
        <v>14</v>
      </c>
      <c r="E47" s="65" t="s">
        <v>334</v>
      </c>
      <c r="F47" s="65" t="s">
        <v>353</v>
      </c>
      <c r="G47" s="43" t="s">
        <v>16</v>
      </c>
      <c r="H47" s="158">
        <v>2</v>
      </c>
      <c r="I47" s="55">
        <v>0</v>
      </c>
      <c r="J47" s="55">
        <f t="shared" si="0"/>
        <v>0</v>
      </c>
      <c r="K47" s="42"/>
      <c r="L47" s="56"/>
      <c r="M47" s="56"/>
      <c r="N47" s="56"/>
    </row>
    <row r="48" spans="2:14" s="57" customFormat="1" ht="13.8">
      <c r="B48" s="43">
        <v>29</v>
      </c>
      <c r="C48" s="59" t="s">
        <v>356</v>
      </c>
      <c r="D48" s="65" t="s">
        <v>14</v>
      </c>
      <c r="E48" s="65" t="s">
        <v>334</v>
      </c>
      <c r="F48" s="65" t="s">
        <v>280</v>
      </c>
      <c r="G48" s="43" t="s">
        <v>16</v>
      </c>
      <c r="H48" s="158">
        <v>2</v>
      </c>
      <c r="I48" s="55">
        <v>0</v>
      </c>
      <c r="J48" s="55">
        <f t="shared" si="0"/>
        <v>0</v>
      </c>
      <c r="K48" s="42"/>
      <c r="L48" s="56"/>
      <c r="M48" s="56"/>
      <c r="N48" s="56"/>
    </row>
    <row r="49" spans="2:14" s="57" customFormat="1" ht="13.8">
      <c r="B49" s="43">
        <v>30</v>
      </c>
      <c r="C49" s="59" t="s">
        <v>357</v>
      </c>
      <c r="D49" s="65" t="s">
        <v>14</v>
      </c>
      <c r="E49" s="65" t="s">
        <v>334</v>
      </c>
      <c r="F49" s="65" t="s">
        <v>280</v>
      </c>
      <c r="G49" s="43" t="s">
        <v>16</v>
      </c>
      <c r="H49" s="158">
        <v>2</v>
      </c>
      <c r="I49" s="55">
        <v>0</v>
      </c>
      <c r="J49" s="55">
        <f t="shared" si="0"/>
        <v>0</v>
      </c>
      <c r="K49" s="42"/>
      <c r="L49" s="56"/>
      <c r="M49" s="56"/>
      <c r="N49" s="56"/>
    </row>
    <row r="50" spans="2:14" s="57" customFormat="1" ht="13.8">
      <c r="B50" s="43">
        <v>31</v>
      </c>
      <c r="C50" s="59" t="s">
        <v>358</v>
      </c>
      <c r="D50" s="65" t="s">
        <v>14</v>
      </c>
      <c r="E50" s="65" t="s">
        <v>334</v>
      </c>
      <c r="F50" s="65" t="s">
        <v>359</v>
      </c>
      <c r="G50" s="43" t="s">
        <v>16</v>
      </c>
      <c r="H50" s="158">
        <v>2</v>
      </c>
      <c r="I50" s="55">
        <v>0</v>
      </c>
      <c r="J50" s="55">
        <f t="shared" si="0"/>
        <v>0</v>
      </c>
      <c r="K50" s="42"/>
      <c r="L50" s="56"/>
      <c r="M50" s="56"/>
      <c r="N50" s="56"/>
    </row>
    <row r="51" spans="2:14" s="24" customFormat="1" ht="15" customHeight="1">
      <c r="B51" s="147"/>
      <c r="C51" s="147"/>
      <c r="D51" s="147"/>
      <c r="E51" s="147"/>
      <c r="F51" s="147"/>
      <c r="G51" s="147"/>
      <c r="H51" s="147"/>
      <c r="I51" s="147" t="s">
        <v>360</v>
      </c>
      <c r="J51" s="75">
        <f>SUM(J20:J50)</f>
        <v>0</v>
      </c>
      <c r="N51" s="35"/>
    </row>
    <row r="52" spans="2:14" s="24" customFormat="1" ht="13.8">
      <c r="D52" s="30"/>
      <c r="E52" s="383"/>
      <c r="F52" s="384"/>
    </row>
    <row r="53" spans="2:14" s="24" customFormat="1" ht="13.8">
      <c r="D53" s="30"/>
      <c r="E53" s="383"/>
      <c r="F53" s="384"/>
    </row>
    <row r="54" spans="2:14" s="24" customFormat="1" ht="13.8">
      <c r="B54" s="378" t="s">
        <v>1220</v>
      </c>
      <c r="C54" s="379"/>
      <c r="D54" s="380"/>
      <c r="E54" s="380"/>
      <c r="F54" s="381"/>
      <c r="G54" s="382"/>
      <c r="H54" s="382"/>
      <c r="I54" s="382"/>
      <c r="J54" s="382"/>
      <c r="K54" s="382"/>
      <c r="L54" s="382"/>
      <c r="M54" s="382"/>
      <c r="N54" s="382"/>
    </row>
    <row r="55" spans="2:14" s="385" customFormat="1" ht="13.8">
      <c r="B55" s="386"/>
      <c r="C55" s="387"/>
      <c r="D55" s="388"/>
      <c r="E55" s="388"/>
      <c r="F55" s="389"/>
    </row>
    <row r="56" spans="2:14" s="57" customFormat="1" ht="13.8">
      <c r="B56" s="390" t="s">
        <v>1221</v>
      </c>
      <c r="C56" s="391"/>
      <c r="D56" s="392"/>
      <c r="E56" s="392">
        <v>0</v>
      </c>
      <c r="F56" s="393"/>
    </row>
    <row r="57" spans="2:14" s="13" customFormat="1" ht="15" customHeight="1">
      <c r="B57" s="14"/>
      <c r="C57" s="2"/>
      <c r="D57" s="66"/>
      <c r="E57" s="66"/>
      <c r="F57" s="66"/>
      <c r="G57" s="14"/>
      <c r="H57" s="52"/>
      <c r="I57" s="14"/>
      <c r="J57" s="14"/>
      <c r="K57" s="15"/>
      <c r="L57" s="14"/>
      <c r="M57" s="14"/>
      <c r="N57" s="14"/>
    </row>
    <row r="58" spans="2:14" ht="14.4">
      <c r="B58" s="139"/>
      <c r="C58" s="139"/>
      <c r="D58" s="30"/>
      <c r="E58" s="30"/>
      <c r="F58" s="30"/>
      <c r="G58" s="30"/>
      <c r="H58" s="30"/>
      <c r="I58" s="30"/>
      <c r="J58" s="30"/>
      <c r="K58"/>
      <c r="L58"/>
    </row>
    <row r="59" spans="2:14" ht="14.4">
      <c r="B59" s="139"/>
      <c r="C59" s="139"/>
      <c r="D59" s="30"/>
      <c r="E59" s="30"/>
      <c r="F59" s="30"/>
      <c r="G59" s="30"/>
      <c r="H59" s="30"/>
      <c r="I59" s="30"/>
      <c r="J59" s="30"/>
      <c r="K59"/>
      <c r="L59"/>
    </row>
    <row r="60" spans="2:14" s="24" customFormat="1" ht="14.4">
      <c r="B60" s="30"/>
      <c r="C60" s="78"/>
      <c r="D60" s="144"/>
      <c r="E60" s="144"/>
      <c r="F60" s="144"/>
      <c r="G60" s="144"/>
      <c r="H60" s="51"/>
      <c r="I60" s="38"/>
      <c r="J60" s="39"/>
      <c r="K60" s="37"/>
      <c r="L60" s="38"/>
      <c r="M60" s="37"/>
      <c r="N60" s="79"/>
    </row>
    <row r="61" spans="2:14" s="216" customFormat="1" ht="15.6">
      <c r="B61" s="41" t="s">
        <v>117</v>
      </c>
      <c r="D61" s="32"/>
      <c r="E61" s="32"/>
      <c r="F61" s="32"/>
      <c r="G61" s="74"/>
      <c r="H61" s="49"/>
      <c r="I61" s="74"/>
      <c r="J61" s="248"/>
      <c r="K61" s="74"/>
      <c r="L61" s="31"/>
      <c r="M61" s="74"/>
      <c r="N61" s="217" t="s">
        <v>118</v>
      </c>
    </row>
    <row r="63" spans="2:14" ht="14.4">
      <c r="B63" s="45"/>
      <c r="C63" s="45"/>
      <c r="K63" s="46"/>
      <c r="L63" s="46"/>
      <c r="M63" s="45"/>
      <c r="N63" s="45"/>
    </row>
    <row r="64" spans="2:14" ht="14.4">
      <c r="B64" s="45"/>
      <c r="C64" s="45"/>
      <c r="K64" s="46"/>
      <c r="L64" s="46"/>
      <c r="M64" s="45"/>
      <c r="N64" s="45"/>
    </row>
    <row r="65" spans="2:14" ht="14.4">
      <c r="B65" s="45"/>
      <c r="C65" s="45"/>
      <c r="K65" s="46"/>
      <c r="L65" s="46"/>
      <c r="M65" s="45"/>
      <c r="N65" s="45"/>
    </row>
    <row r="66" spans="2:14" ht="14.4">
      <c r="B66" s="45"/>
      <c r="C66" s="45"/>
      <c r="K66" s="46"/>
      <c r="L66" s="46"/>
      <c r="M66" s="45"/>
      <c r="N66" s="45"/>
    </row>
    <row r="67" spans="2:14" ht="14.4">
      <c r="B67" s="45" t="s">
        <v>119</v>
      </c>
      <c r="C67" s="45"/>
      <c r="K67" s="46"/>
      <c r="L67" s="46"/>
      <c r="M67" s="45"/>
      <c r="N67" s="45"/>
    </row>
    <row r="68" spans="2:14" ht="14.4">
      <c r="B68" s="45"/>
      <c r="C68" s="45"/>
      <c r="K68" s="46"/>
      <c r="L68" s="46"/>
      <c r="M68" s="45"/>
      <c r="N68" s="45"/>
    </row>
    <row r="69" spans="2:14" ht="14.4">
      <c r="B69" s="45"/>
      <c r="C69" s="45"/>
      <c r="K69" s="46"/>
      <c r="L69" s="46"/>
      <c r="M69" s="45"/>
      <c r="N69" s="45"/>
    </row>
    <row r="71" spans="2:14" ht="14.4">
      <c r="B71" s="45"/>
    </row>
    <row r="72" spans="2:14" ht="14.4">
      <c r="B72" s="45"/>
    </row>
    <row r="73" spans="2:14" ht="14.4">
      <c r="B73" s="45"/>
    </row>
    <row r="74" spans="2:14" ht="14.4">
      <c r="B74" s="45"/>
      <c r="G74" s="1"/>
      <c r="H74" s="201"/>
      <c r="K74"/>
      <c r="L74"/>
    </row>
    <row r="75" spans="2:14" ht="14.4">
      <c r="B75" s="45"/>
      <c r="G75" s="1"/>
      <c r="H75" s="201"/>
      <c r="K75"/>
      <c r="L75"/>
    </row>
  </sheetData>
  <printOptions horizontalCentered="1"/>
  <pageMargins left="0.11811023622047245" right="0.11811023622047245" top="0.55118110236220474" bottom="0.55118110236220474" header="0.31496062992125984" footer="0.31496062992125984"/>
  <pageSetup paperSize="9" scale="67" orientation="landscape" r:id="rId1"/>
  <headerFooter>
    <oddFoote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62"/>
  <sheetViews>
    <sheetView view="pageBreakPreview" zoomScale="60" zoomScaleNormal="80" workbookViewId="0"/>
  </sheetViews>
  <sheetFormatPr defaultColWidth="9.109375" defaultRowHeight="15" customHeight="1"/>
  <cols>
    <col min="1" max="1" width="3.33203125" customWidth="1"/>
    <col min="2" max="2" width="5" style="1" customWidth="1"/>
    <col min="3" max="3" width="48.88671875" customWidth="1"/>
    <col min="4" max="4" width="13.5546875" style="1" customWidth="1"/>
    <col min="5" max="5" width="14.88671875" style="1" customWidth="1"/>
    <col min="6" max="6" width="14" style="1" customWidth="1"/>
    <col min="7" max="7" width="13" style="16" customWidth="1"/>
    <col min="8" max="8" width="12.5546875" style="54" customWidth="1"/>
    <col min="9" max="10" width="15" style="54" customWidth="1"/>
    <col min="11" max="11" width="17.5546875" style="1" customWidth="1"/>
    <col min="12" max="12" width="13.44140625" style="1" customWidth="1"/>
    <col min="13" max="13" width="14.6640625" style="16" customWidth="1"/>
    <col min="14" max="14" width="15.5546875" style="16" customWidth="1"/>
    <col min="15" max="15" width="15.5546875" customWidth="1"/>
    <col min="16" max="16" width="15.88671875" customWidth="1"/>
  </cols>
  <sheetData>
    <row r="1" spans="2:16" s="8" customFormat="1" ht="13.8">
      <c r="B1" s="9"/>
      <c r="D1" s="9"/>
      <c r="E1" s="9"/>
      <c r="F1" s="9"/>
      <c r="G1" s="7"/>
      <c r="H1" s="72"/>
      <c r="I1" s="7"/>
      <c r="J1" s="6"/>
    </row>
    <row r="2" spans="2:16" s="151" customFormat="1" ht="13.8">
      <c r="B2" s="23" t="s">
        <v>0</v>
      </c>
      <c r="D2" s="61"/>
      <c r="E2" s="61"/>
      <c r="F2" s="61"/>
      <c r="G2" s="68"/>
      <c r="H2" s="113"/>
      <c r="I2" s="61"/>
      <c r="J2" s="61"/>
      <c r="L2" s="76"/>
      <c r="N2" s="76" t="s">
        <v>1177</v>
      </c>
    </row>
    <row r="3" spans="2:16" s="19" customFormat="1" ht="13.2">
      <c r="B3" s="20"/>
      <c r="C3" s="18"/>
      <c r="D3" s="62"/>
      <c r="E3" s="62"/>
      <c r="F3" s="62"/>
      <c r="G3" s="62"/>
      <c r="H3" s="199"/>
      <c r="I3" s="62"/>
      <c r="J3" s="6"/>
      <c r="L3" s="21"/>
      <c r="N3" s="21"/>
    </row>
    <row r="4" spans="2:16" s="19" customFormat="1" ht="13.2">
      <c r="B4" s="20"/>
      <c r="C4" s="18"/>
      <c r="D4" s="62"/>
      <c r="E4" s="62"/>
      <c r="F4" s="62"/>
      <c r="G4" s="62"/>
      <c r="H4" s="199"/>
      <c r="I4" s="62"/>
      <c r="J4" s="6"/>
      <c r="L4" s="21"/>
      <c r="N4" s="21"/>
    </row>
    <row r="5" spans="2:16" s="19" customFormat="1" ht="13.2">
      <c r="B5" s="20"/>
      <c r="C5" s="18"/>
      <c r="D5" s="62"/>
      <c r="E5" s="62"/>
      <c r="F5" s="62"/>
      <c r="G5" s="62"/>
      <c r="H5" s="199"/>
      <c r="I5" s="62"/>
      <c r="J5" s="6"/>
      <c r="L5" s="21"/>
      <c r="N5" s="21"/>
    </row>
    <row r="6" spans="2:16" s="19" customFormat="1" ht="13.2">
      <c r="B6" s="20"/>
      <c r="C6" s="18"/>
      <c r="D6" s="62"/>
      <c r="E6" s="62"/>
      <c r="F6" s="62"/>
      <c r="G6" s="62"/>
      <c r="H6" s="199"/>
      <c r="I6" s="62"/>
      <c r="J6" s="6"/>
      <c r="L6" s="21"/>
      <c r="N6" s="21"/>
    </row>
    <row r="7" spans="2:16" s="24" customFormat="1" ht="15.6">
      <c r="B7" s="25" t="s">
        <v>1</v>
      </c>
      <c r="C7" s="140"/>
      <c r="D7" s="145"/>
      <c r="E7" s="145"/>
      <c r="F7" s="145"/>
      <c r="G7" s="27"/>
      <c r="H7" s="111"/>
      <c r="I7" s="27"/>
      <c r="J7" s="28"/>
      <c r="K7" s="29"/>
      <c r="L7" s="152"/>
      <c r="N7" s="152" t="s">
        <v>2</v>
      </c>
    </row>
    <row r="8" spans="2:16" s="24" customFormat="1" ht="15.6">
      <c r="B8" s="25"/>
      <c r="C8" s="140"/>
      <c r="D8" s="145"/>
      <c r="E8" s="145"/>
      <c r="F8" s="145"/>
      <c r="G8" s="27"/>
      <c r="H8" s="102"/>
      <c r="I8" s="27"/>
      <c r="J8" s="31"/>
      <c r="K8" s="32"/>
      <c r="L8" s="30"/>
    </row>
    <row r="9" spans="2:16" s="24" customFormat="1" ht="15.6">
      <c r="B9" s="33"/>
      <c r="C9" s="140"/>
      <c r="D9" s="145"/>
      <c r="E9" s="145"/>
      <c r="F9" s="145"/>
      <c r="G9" s="27"/>
      <c r="H9" s="102"/>
      <c r="I9" s="27"/>
      <c r="J9" s="31"/>
      <c r="K9" s="32"/>
      <c r="L9" s="30"/>
    </row>
    <row r="10" spans="2:16" s="24" customFormat="1" ht="15.6">
      <c r="B10" s="25" t="s">
        <v>3</v>
      </c>
      <c r="C10" s="140"/>
      <c r="D10" s="145"/>
      <c r="E10" s="145"/>
      <c r="F10" s="145"/>
      <c r="G10" s="27"/>
      <c r="H10" s="102"/>
      <c r="I10" s="27"/>
      <c r="J10" s="31"/>
      <c r="K10" s="32"/>
      <c r="L10" s="30"/>
    </row>
    <row r="11" spans="2:16" s="8" customFormat="1" ht="15.6">
      <c r="B11" s="9"/>
      <c r="C11" s="10"/>
      <c r="D11" s="63"/>
      <c r="E11" s="63"/>
      <c r="F11" s="63"/>
      <c r="G11" s="11"/>
      <c r="H11" s="200"/>
      <c r="I11" s="11"/>
      <c r="J11" s="11"/>
      <c r="K11" s="12"/>
    </row>
    <row r="12" spans="2:16" ht="15" customHeight="1">
      <c r="H12" s="201"/>
      <c r="I12" s="16"/>
      <c r="J12" s="16"/>
      <c r="K12"/>
      <c r="L12"/>
      <c r="M12"/>
      <c r="N12"/>
    </row>
    <row r="13" spans="2:16" s="24" customFormat="1" ht="16.5" customHeight="1">
      <c r="B13" s="106" t="s">
        <v>1189</v>
      </c>
      <c r="C13" s="119"/>
      <c r="D13" s="71"/>
      <c r="E13" s="71"/>
      <c r="F13" s="71"/>
      <c r="G13" s="27"/>
      <c r="H13" s="49"/>
      <c r="I13" s="49"/>
      <c r="J13" s="49"/>
      <c r="K13" s="32"/>
      <c r="L13" s="32"/>
      <c r="M13" s="27"/>
      <c r="N13" s="31"/>
      <c r="O13" s="32"/>
      <c r="P13" s="32"/>
    </row>
    <row r="14" spans="2:16" s="24" customFormat="1" ht="16.5" customHeight="1">
      <c r="B14" s="41"/>
      <c r="C14" s="34"/>
      <c r="D14" s="64"/>
      <c r="E14" s="64"/>
      <c r="F14" s="64"/>
      <c r="G14" s="27"/>
      <c r="H14" s="49"/>
      <c r="I14" s="32"/>
      <c r="J14" s="32"/>
      <c r="K14" s="27"/>
      <c r="L14" s="31"/>
      <c r="M14" s="32"/>
      <c r="N14" s="32"/>
    </row>
    <row r="15" spans="2:16" s="24" customFormat="1" ht="16.5" customHeight="1">
      <c r="B15" s="41"/>
      <c r="C15" s="34"/>
      <c r="D15" s="64"/>
      <c r="E15" s="64"/>
      <c r="F15" s="64"/>
      <c r="G15" s="27"/>
      <c r="H15" s="49"/>
      <c r="I15" s="32"/>
      <c r="J15" s="32"/>
      <c r="K15" s="27"/>
      <c r="L15" s="31"/>
      <c r="M15" s="32"/>
      <c r="N15" s="32"/>
    </row>
    <row r="16" spans="2:16" s="24" customFormat="1" ht="13.8">
      <c r="B16" s="378" t="s">
        <v>1219</v>
      </c>
      <c r="C16" s="379"/>
      <c r="D16" s="380"/>
      <c r="E16" s="380"/>
      <c r="F16" s="381"/>
      <c r="G16" s="382"/>
      <c r="H16" s="382"/>
      <c r="I16" s="382"/>
      <c r="J16" s="382"/>
      <c r="K16" s="382"/>
      <c r="L16" s="382"/>
      <c r="M16" s="382"/>
      <c r="N16" s="382"/>
    </row>
    <row r="17" spans="2:16" s="24" customFormat="1" ht="16.5" customHeight="1">
      <c r="B17" s="41"/>
      <c r="C17" s="34"/>
      <c r="D17" s="64"/>
      <c r="E17" s="64"/>
      <c r="F17" s="64"/>
      <c r="G17" s="27"/>
      <c r="H17" s="49"/>
      <c r="I17" s="32"/>
      <c r="J17" s="32"/>
      <c r="K17" s="27"/>
      <c r="L17" s="31"/>
      <c r="M17" s="32"/>
      <c r="N17" s="32"/>
    </row>
    <row r="18" spans="2:16" s="24" customFormat="1" ht="14.4">
      <c r="B18" s="30"/>
      <c r="C18" s="36"/>
      <c r="D18" s="144"/>
      <c r="E18" s="144"/>
      <c r="F18" s="144"/>
      <c r="G18" s="38"/>
      <c r="H18" s="99"/>
      <c r="I18" s="38"/>
      <c r="J18" s="39"/>
      <c r="K18" s="214" t="s">
        <v>5</v>
      </c>
      <c r="L18" s="215"/>
      <c r="M18" s="215"/>
      <c r="N18" s="215"/>
    </row>
    <row r="19" spans="2:16" s="114" customFormat="1" ht="41.4">
      <c r="B19" s="184" t="s">
        <v>6</v>
      </c>
      <c r="C19" s="184" t="s">
        <v>1178</v>
      </c>
      <c r="D19" s="184" t="s">
        <v>7</v>
      </c>
      <c r="E19" s="184" t="s">
        <v>8</v>
      </c>
      <c r="F19" s="184" t="s">
        <v>9</v>
      </c>
      <c r="G19" s="185" t="s">
        <v>10</v>
      </c>
      <c r="H19" s="186" t="s">
        <v>677</v>
      </c>
      <c r="I19" s="185" t="s">
        <v>11</v>
      </c>
      <c r="J19" s="185" t="s">
        <v>12</v>
      </c>
      <c r="K19" s="178" t="s">
        <v>1178</v>
      </c>
      <c r="L19" s="156" t="s">
        <v>7</v>
      </c>
      <c r="M19" s="155" t="s">
        <v>8</v>
      </c>
      <c r="N19" s="178" t="s">
        <v>9</v>
      </c>
    </row>
    <row r="20" spans="2:16" s="24" customFormat="1" ht="28.2">
      <c r="B20" s="194">
        <v>1</v>
      </c>
      <c r="C20" s="204" t="s">
        <v>362</v>
      </c>
      <c r="D20" s="205" t="s">
        <v>14</v>
      </c>
      <c r="E20" s="205" t="s">
        <v>363</v>
      </c>
      <c r="F20" s="205" t="s">
        <v>218</v>
      </c>
      <c r="G20" s="157" t="s">
        <v>26</v>
      </c>
      <c r="H20" s="206">
        <v>4</v>
      </c>
      <c r="I20" s="207">
        <v>0</v>
      </c>
      <c r="J20" s="207">
        <f>+H20*I20</f>
        <v>0</v>
      </c>
      <c r="K20" s="208"/>
      <c r="L20" s="208"/>
      <c r="M20" s="209"/>
      <c r="N20" s="209"/>
      <c r="O20"/>
      <c r="P20"/>
    </row>
    <row r="21" spans="2:16" s="24" customFormat="1" ht="28.2">
      <c r="B21" s="194">
        <v>2</v>
      </c>
      <c r="C21" s="204" t="s">
        <v>364</v>
      </c>
      <c r="D21" s="205" t="s">
        <v>14</v>
      </c>
      <c r="E21" s="205" t="s">
        <v>363</v>
      </c>
      <c r="F21" s="205" t="s">
        <v>365</v>
      </c>
      <c r="G21" s="157" t="s">
        <v>26</v>
      </c>
      <c r="H21" s="206">
        <v>2</v>
      </c>
      <c r="I21" s="207">
        <v>0</v>
      </c>
      <c r="J21" s="207">
        <f t="shared" ref="J21:J38" si="0">+H21*I21</f>
        <v>0</v>
      </c>
      <c r="K21" s="208"/>
      <c r="L21" s="208"/>
      <c r="M21" s="209"/>
      <c r="N21" s="209"/>
      <c r="O21"/>
      <c r="P21"/>
    </row>
    <row r="22" spans="2:16" s="24" customFormat="1" ht="28.2">
      <c r="B22" s="194">
        <v>3</v>
      </c>
      <c r="C22" s="97" t="s">
        <v>366</v>
      </c>
      <c r="D22" s="95" t="s">
        <v>367</v>
      </c>
      <c r="E22" s="94" t="s">
        <v>368</v>
      </c>
      <c r="F22" s="94" t="s">
        <v>34</v>
      </c>
      <c r="G22" s="170" t="s">
        <v>26</v>
      </c>
      <c r="H22" s="93">
        <v>4</v>
      </c>
      <c r="I22" s="91">
        <v>0</v>
      </c>
      <c r="J22" s="91">
        <f t="shared" si="0"/>
        <v>0</v>
      </c>
      <c r="K22" s="91" t="s">
        <v>14</v>
      </c>
      <c r="L22" s="91" t="s">
        <v>14</v>
      </c>
      <c r="M22" s="91" t="s">
        <v>14</v>
      </c>
      <c r="N22" s="91" t="s">
        <v>14</v>
      </c>
      <c r="O22"/>
      <c r="P22"/>
    </row>
    <row r="23" spans="2:16" s="24" customFormat="1" ht="42">
      <c r="B23" s="194">
        <v>4</v>
      </c>
      <c r="C23" s="204" t="s">
        <v>369</v>
      </c>
      <c r="D23" s="205" t="s">
        <v>14</v>
      </c>
      <c r="E23" s="205" t="s">
        <v>370</v>
      </c>
      <c r="F23" s="205" t="s">
        <v>371</v>
      </c>
      <c r="G23" s="157" t="s">
        <v>26</v>
      </c>
      <c r="H23" s="206">
        <v>2</v>
      </c>
      <c r="I23" s="207">
        <v>0</v>
      </c>
      <c r="J23" s="207">
        <f t="shared" si="0"/>
        <v>0</v>
      </c>
      <c r="K23" s="208"/>
      <c r="L23" s="208"/>
      <c r="M23" s="209"/>
      <c r="N23" s="209"/>
      <c r="O23"/>
      <c r="P23"/>
    </row>
    <row r="24" spans="2:16" s="24" customFormat="1" ht="14.4">
      <c r="B24" s="194">
        <v>5</v>
      </c>
      <c r="C24" s="204" t="s">
        <v>375</v>
      </c>
      <c r="D24" s="205" t="s">
        <v>14</v>
      </c>
      <c r="E24" s="205" t="s">
        <v>14</v>
      </c>
      <c r="F24" s="205" t="s">
        <v>98</v>
      </c>
      <c r="G24" s="157" t="s">
        <v>16</v>
      </c>
      <c r="H24" s="206">
        <v>3</v>
      </c>
      <c r="I24" s="207">
        <v>0</v>
      </c>
      <c r="J24" s="207">
        <f t="shared" si="0"/>
        <v>0</v>
      </c>
      <c r="K24" s="208"/>
      <c r="L24" s="208"/>
      <c r="M24" s="209"/>
      <c r="N24" s="209"/>
      <c r="O24"/>
      <c r="P24"/>
    </row>
    <row r="25" spans="2:16" s="24" customFormat="1" ht="14.4">
      <c r="B25" s="194">
        <v>6</v>
      </c>
      <c r="C25" s="204" t="s">
        <v>376</v>
      </c>
      <c r="D25" s="205" t="s">
        <v>14</v>
      </c>
      <c r="E25" s="205" t="s">
        <v>14</v>
      </c>
      <c r="F25" s="205" t="s">
        <v>98</v>
      </c>
      <c r="G25" s="157" t="s">
        <v>16</v>
      </c>
      <c r="H25" s="206">
        <v>3</v>
      </c>
      <c r="I25" s="207">
        <v>0</v>
      </c>
      <c r="J25" s="207">
        <f t="shared" si="0"/>
        <v>0</v>
      </c>
      <c r="K25" s="208"/>
      <c r="L25" s="208"/>
      <c r="M25" s="209"/>
      <c r="N25" s="209"/>
      <c r="O25"/>
      <c r="P25"/>
    </row>
    <row r="26" spans="2:16" s="24" customFormat="1" ht="14.4">
      <c r="B26" s="194">
        <v>7</v>
      </c>
      <c r="C26" s="204" t="s">
        <v>377</v>
      </c>
      <c r="D26" s="205" t="s">
        <v>14</v>
      </c>
      <c r="E26" s="205" t="s">
        <v>14</v>
      </c>
      <c r="F26" s="205" t="s">
        <v>378</v>
      </c>
      <c r="G26" s="157" t="s">
        <v>16</v>
      </c>
      <c r="H26" s="206">
        <v>1</v>
      </c>
      <c r="I26" s="207">
        <v>0</v>
      </c>
      <c r="J26" s="207">
        <f t="shared" si="0"/>
        <v>0</v>
      </c>
      <c r="K26" s="208"/>
      <c r="L26" s="208"/>
      <c r="M26" s="209"/>
      <c r="N26" s="209"/>
      <c r="O26"/>
      <c r="P26"/>
    </row>
    <row r="27" spans="2:16" s="24" customFormat="1" ht="14.4">
      <c r="B27" s="194">
        <v>8</v>
      </c>
      <c r="C27" s="97" t="s">
        <v>379</v>
      </c>
      <c r="D27" s="95" t="s">
        <v>380</v>
      </c>
      <c r="E27" s="94" t="s">
        <v>381</v>
      </c>
      <c r="F27" s="94" t="s">
        <v>382</v>
      </c>
      <c r="G27" s="170" t="s">
        <v>16</v>
      </c>
      <c r="H27" s="93">
        <v>16</v>
      </c>
      <c r="I27" s="91">
        <v>0</v>
      </c>
      <c r="J27" s="91">
        <f t="shared" si="0"/>
        <v>0</v>
      </c>
      <c r="K27" s="91" t="s">
        <v>14</v>
      </c>
      <c r="L27" s="91" t="s">
        <v>14</v>
      </c>
      <c r="M27" s="91" t="s">
        <v>14</v>
      </c>
      <c r="N27" s="91" t="s">
        <v>14</v>
      </c>
      <c r="O27"/>
      <c r="P27"/>
    </row>
    <row r="28" spans="2:16" s="24" customFormat="1" ht="14.4">
      <c r="B28" s="194">
        <v>9</v>
      </c>
      <c r="C28" s="97" t="s">
        <v>383</v>
      </c>
      <c r="D28" s="95" t="s">
        <v>384</v>
      </c>
      <c r="E28" s="94" t="s">
        <v>381</v>
      </c>
      <c r="F28" s="94" t="s">
        <v>385</v>
      </c>
      <c r="G28" s="170" t="s">
        <v>16</v>
      </c>
      <c r="H28" s="93">
        <v>10</v>
      </c>
      <c r="I28" s="91">
        <v>0</v>
      </c>
      <c r="J28" s="91">
        <f t="shared" si="0"/>
        <v>0</v>
      </c>
      <c r="K28" s="91" t="s">
        <v>14</v>
      </c>
      <c r="L28" s="91" t="s">
        <v>14</v>
      </c>
      <c r="M28" s="91" t="s">
        <v>14</v>
      </c>
      <c r="N28" s="91" t="s">
        <v>14</v>
      </c>
      <c r="O28"/>
      <c r="P28"/>
    </row>
    <row r="29" spans="2:16" s="24" customFormat="1" ht="14.4">
      <c r="B29" s="194">
        <v>10</v>
      </c>
      <c r="C29" s="204" t="s">
        <v>386</v>
      </c>
      <c r="D29" s="194" t="s">
        <v>387</v>
      </c>
      <c r="E29" s="205" t="s">
        <v>381</v>
      </c>
      <c r="F29" s="205" t="s">
        <v>382</v>
      </c>
      <c r="G29" s="157" t="s">
        <v>16</v>
      </c>
      <c r="H29" s="206">
        <v>6</v>
      </c>
      <c r="I29" s="207">
        <v>0</v>
      </c>
      <c r="J29" s="207">
        <f t="shared" si="0"/>
        <v>0</v>
      </c>
      <c r="K29" s="208"/>
      <c r="L29" s="208"/>
      <c r="M29" s="209"/>
      <c r="N29" s="209"/>
      <c r="O29"/>
      <c r="P29"/>
    </row>
    <row r="30" spans="2:16" s="24" customFormat="1" ht="14.4">
      <c r="B30" s="194">
        <v>11</v>
      </c>
      <c r="C30" s="204" t="s">
        <v>388</v>
      </c>
      <c r="D30" s="194" t="s">
        <v>389</v>
      </c>
      <c r="E30" s="205" t="s">
        <v>381</v>
      </c>
      <c r="F30" s="205" t="s">
        <v>390</v>
      </c>
      <c r="G30" s="157" t="s">
        <v>16</v>
      </c>
      <c r="H30" s="206">
        <v>4</v>
      </c>
      <c r="I30" s="207">
        <v>0</v>
      </c>
      <c r="J30" s="207">
        <f t="shared" si="0"/>
        <v>0</v>
      </c>
      <c r="K30" s="208"/>
      <c r="L30" s="208"/>
      <c r="M30" s="209"/>
      <c r="N30" s="209"/>
      <c r="O30"/>
      <c r="P30"/>
    </row>
    <row r="31" spans="2:16" s="24" customFormat="1" ht="14.4">
      <c r="B31" s="194">
        <v>12</v>
      </c>
      <c r="C31" s="204" t="s">
        <v>391</v>
      </c>
      <c r="D31" s="194" t="s">
        <v>392</v>
      </c>
      <c r="E31" s="205" t="s">
        <v>381</v>
      </c>
      <c r="F31" s="205" t="s">
        <v>390</v>
      </c>
      <c r="G31" s="157" t="s">
        <v>16</v>
      </c>
      <c r="H31" s="206">
        <v>4</v>
      </c>
      <c r="I31" s="207">
        <v>0</v>
      </c>
      <c r="J31" s="207">
        <f t="shared" si="0"/>
        <v>0</v>
      </c>
      <c r="K31" s="208"/>
      <c r="L31" s="208"/>
      <c r="M31" s="209"/>
      <c r="N31" s="209"/>
      <c r="O31"/>
      <c r="P31"/>
    </row>
    <row r="32" spans="2:16" s="24" customFormat="1" ht="14.4">
      <c r="B32" s="194">
        <v>13</v>
      </c>
      <c r="C32" s="204" t="s">
        <v>393</v>
      </c>
      <c r="D32" s="194" t="s">
        <v>394</v>
      </c>
      <c r="E32" s="205" t="s">
        <v>381</v>
      </c>
      <c r="F32" s="205" t="s">
        <v>395</v>
      </c>
      <c r="G32" s="157" t="s">
        <v>16</v>
      </c>
      <c r="H32" s="206">
        <v>6</v>
      </c>
      <c r="I32" s="207">
        <v>0</v>
      </c>
      <c r="J32" s="207">
        <f t="shared" si="0"/>
        <v>0</v>
      </c>
      <c r="K32" s="208"/>
      <c r="L32" s="208"/>
      <c r="M32" s="209"/>
      <c r="N32" s="209"/>
      <c r="O32"/>
      <c r="P32"/>
    </row>
    <row r="33" spans="2:16" s="24" customFormat="1" ht="14.4">
      <c r="B33" s="194">
        <v>14</v>
      </c>
      <c r="C33" s="204" t="s">
        <v>396</v>
      </c>
      <c r="D33" s="194" t="s">
        <v>397</v>
      </c>
      <c r="E33" s="205" t="s">
        <v>381</v>
      </c>
      <c r="F33" s="205" t="s">
        <v>390</v>
      </c>
      <c r="G33" s="157" t="s">
        <v>16</v>
      </c>
      <c r="H33" s="206">
        <v>2</v>
      </c>
      <c r="I33" s="207">
        <v>0</v>
      </c>
      <c r="J33" s="207">
        <f t="shared" si="0"/>
        <v>0</v>
      </c>
      <c r="K33" s="208"/>
      <c r="L33" s="208"/>
      <c r="M33" s="209"/>
      <c r="N33" s="209"/>
      <c r="O33"/>
      <c r="P33"/>
    </row>
    <row r="34" spans="2:16" s="24" customFormat="1" ht="55.8">
      <c r="B34" s="194">
        <v>15</v>
      </c>
      <c r="C34" s="204" t="s">
        <v>398</v>
      </c>
      <c r="D34" s="205" t="s">
        <v>399</v>
      </c>
      <c r="E34" s="205" t="s">
        <v>381</v>
      </c>
      <c r="F34" s="205" t="s">
        <v>400</v>
      </c>
      <c r="G34" s="157" t="s">
        <v>26</v>
      </c>
      <c r="H34" s="206">
        <v>6</v>
      </c>
      <c r="I34" s="207">
        <v>0</v>
      </c>
      <c r="J34" s="207">
        <f t="shared" si="0"/>
        <v>0</v>
      </c>
      <c r="K34" s="208"/>
      <c r="L34" s="208"/>
      <c r="M34" s="209"/>
      <c r="N34" s="209"/>
      <c r="O34"/>
      <c r="P34"/>
    </row>
    <row r="35" spans="2:16" s="24" customFormat="1" ht="28.2">
      <c r="B35" s="194">
        <v>16</v>
      </c>
      <c r="C35" s="204" t="s">
        <v>401</v>
      </c>
      <c r="D35" s="205" t="s">
        <v>402</v>
      </c>
      <c r="E35" s="205" t="s">
        <v>403</v>
      </c>
      <c r="F35" s="205" t="s">
        <v>404</v>
      </c>
      <c r="G35" s="157" t="s">
        <v>26</v>
      </c>
      <c r="H35" s="206">
        <v>2</v>
      </c>
      <c r="I35" s="207">
        <v>0</v>
      </c>
      <c r="J35" s="207">
        <f t="shared" si="0"/>
        <v>0</v>
      </c>
      <c r="K35" s="208"/>
      <c r="L35" s="208"/>
      <c r="M35" s="209"/>
      <c r="N35" s="209"/>
      <c r="O35"/>
      <c r="P35"/>
    </row>
    <row r="36" spans="2:16" s="24" customFormat="1" ht="28.2">
      <c r="B36" s="194">
        <v>17</v>
      </c>
      <c r="C36" s="204" t="s">
        <v>405</v>
      </c>
      <c r="D36" s="205" t="s">
        <v>406</v>
      </c>
      <c r="E36" s="205" t="s">
        <v>403</v>
      </c>
      <c r="F36" s="205" t="s">
        <v>218</v>
      </c>
      <c r="G36" s="157" t="s">
        <v>26</v>
      </c>
      <c r="H36" s="206">
        <v>2</v>
      </c>
      <c r="I36" s="207">
        <v>0</v>
      </c>
      <c r="J36" s="207">
        <f t="shared" si="0"/>
        <v>0</v>
      </c>
      <c r="K36" s="208"/>
      <c r="L36" s="208"/>
      <c r="M36" s="209"/>
      <c r="N36" s="209"/>
      <c r="O36"/>
      <c r="P36"/>
    </row>
    <row r="37" spans="2:16" s="24" customFormat="1" ht="28.2">
      <c r="B37" s="194">
        <v>18</v>
      </c>
      <c r="C37" s="204" t="s">
        <v>407</v>
      </c>
      <c r="D37" s="205" t="s">
        <v>402</v>
      </c>
      <c r="E37" s="205" t="s">
        <v>403</v>
      </c>
      <c r="F37" s="205" t="s">
        <v>218</v>
      </c>
      <c r="G37" s="157" t="s">
        <v>26</v>
      </c>
      <c r="H37" s="206">
        <v>2</v>
      </c>
      <c r="I37" s="207">
        <v>0</v>
      </c>
      <c r="J37" s="207">
        <f t="shared" si="0"/>
        <v>0</v>
      </c>
      <c r="K37" s="208"/>
      <c r="L37" s="208"/>
      <c r="M37" s="209"/>
      <c r="N37" s="209"/>
      <c r="O37"/>
      <c r="P37"/>
    </row>
    <row r="38" spans="2:16" s="24" customFormat="1" ht="14.4">
      <c r="B38" s="194">
        <v>19</v>
      </c>
      <c r="C38" s="171" t="s">
        <v>408</v>
      </c>
      <c r="D38" s="94" t="s">
        <v>409</v>
      </c>
      <c r="E38" s="94" t="s">
        <v>381</v>
      </c>
      <c r="F38" s="94" t="s">
        <v>16</v>
      </c>
      <c r="G38" s="95" t="s">
        <v>16</v>
      </c>
      <c r="H38" s="95">
        <v>15</v>
      </c>
      <c r="I38" s="174">
        <v>0</v>
      </c>
      <c r="J38" s="91">
        <f t="shared" si="0"/>
        <v>0</v>
      </c>
      <c r="K38" s="91" t="s">
        <v>14</v>
      </c>
      <c r="L38" s="91" t="s">
        <v>14</v>
      </c>
      <c r="M38" s="91" t="s">
        <v>14</v>
      </c>
      <c r="N38" s="91" t="s">
        <v>14</v>
      </c>
      <c r="O38"/>
      <c r="P38"/>
    </row>
    <row r="39" spans="2:16" s="13" customFormat="1" ht="15" customHeight="1">
      <c r="B39" s="135"/>
      <c r="C39" s="135"/>
      <c r="D39" s="302"/>
      <c r="E39" s="302"/>
      <c r="F39" s="302"/>
      <c r="G39" s="302"/>
      <c r="H39" s="302"/>
      <c r="I39" s="148" t="s">
        <v>361</v>
      </c>
      <c r="J39" s="213">
        <f>SUM(J20:J38)</f>
        <v>0</v>
      </c>
      <c r="K39" s="210"/>
      <c r="L39" s="210"/>
      <c r="M39" s="211"/>
      <c r="N39" s="212"/>
      <c r="O39" s="14"/>
      <c r="P39" s="14"/>
    </row>
    <row r="40" spans="2:16" s="24" customFormat="1" ht="13.8">
      <c r="D40" s="30"/>
      <c r="E40" s="383"/>
      <c r="F40" s="384"/>
    </row>
    <row r="41" spans="2:16" s="24" customFormat="1" ht="13.8">
      <c r="D41" s="30"/>
      <c r="E41" s="383"/>
      <c r="F41" s="384"/>
    </row>
    <row r="42" spans="2:16" s="24" customFormat="1" ht="13.8">
      <c r="B42" s="378" t="s">
        <v>1220</v>
      </c>
      <c r="C42" s="379"/>
      <c r="D42" s="380"/>
      <c r="E42" s="380"/>
      <c r="F42" s="381"/>
      <c r="G42" s="382"/>
      <c r="H42" s="382"/>
      <c r="I42" s="382"/>
      <c r="J42" s="382"/>
      <c r="K42" s="382"/>
      <c r="L42" s="382"/>
      <c r="M42" s="382"/>
      <c r="N42" s="382"/>
    </row>
    <row r="43" spans="2:16" s="385" customFormat="1" ht="13.8">
      <c r="B43" s="386"/>
      <c r="C43" s="387"/>
      <c r="D43" s="388"/>
      <c r="E43" s="388"/>
      <c r="F43" s="389"/>
    </row>
    <row r="44" spans="2:16" s="57" customFormat="1" ht="13.8">
      <c r="B44" s="390" t="s">
        <v>1221</v>
      </c>
      <c r="C44" s="391"/>
      <c r="D44" s="392"/>
      <c r="E44" s="392">
        <v>0</v>
      </c>
      <c r="F44" s="393"/>
    </row>
    <row r="45" spans="2:16" s="13" customFormat="1" ht="15" customHeight="1">
      <c r="B45" s="14"/>
      <c r="C45" s="2"/>
      <c r="D45" s="66"/>
      <c r="E45" s="66"/>
      <c r="F45" s="66"/>
      <c r="G45" s="14"/>
      <c r="H45" s="52"/>
      <c r="I45" s="14"/>
      <c r="J45" s="14"/>
      <c r="K45" s="15"/>
      <c r="L45" s="14"/>
      <c r="M45" s="14"/>
      <c r="N45" s="14"/>
    </row>
    <row r="46" spans="2:16" ht="14.4">
      <c r="B46" s="139"/>
      <c r="C46" s="139"/>
      <c r="D46" s="30"/>
      <c r="E46" s="30"/>
      <c r="F46" s="30"/>
      <c r="G46" s="30"/>
      <c r="H46" s="30"/>
      <c r="I46" s="30"/>
      <c r="J46" s="30"/>
      <c r="K46"/>
      <c r="L46"/>
      <c r="M46"/>
      <c r="N46"/>
    </row>
    <row r="47" spans="2:16" ht="14.4">
      <c r="B47" s="139"/>
      <c r="C47" s="139"/>
      <c r="D47" s="30"/>
      <c r="E47" s="30"/>
      <c r="F47" s="30"/>
      <c r="G47" s="30"/>
      <c r="H47" s="30"/>
      <c r="I47" s="30"/>
      <c r="J47" s="30"/>
      <c r="K47"/>
      <c r="L47"/>
      <c r="M47"/>
      <c r="N47"/>
    </row>
    <row r="48" spans="2:16" s="24" customFormat="1" ht="14.4">
      <c r="B48" s="30"/>
      <c r="C48" s="78"/>
      <c r="D48" s="144"/>
      <c r="E48" s="144"/>
      <c r="F48" s="144"/>
      <c r="G48" s="144"/>
      <c r="H48" s="51"/>
      <c r="I48" s="38"/>
      <c r="J48" s="39"/>
      <c r="K48" s="37"/>
      <c r="L48" s="38"/>
      <c r="M48" s="37"/>
      <c r="N48" s="79"/>
    </row>
    <row r="49" spans="2:16" s="216" customFormat="1" ht="15.6">
      <c r="B49" s="41" t="s">
        <v>117</v>
      </c>
      <c r="D49" s="32"/>
      <c r="E49" s="32"/>
      <c r="F49" s="32"/>
      <c r="G49" s="74"/>
      <c r="H49" s="49"/>
      <c r="I49" s="74"/>
      <c r="J49" s="248"/>
      <c r="K49" s="74"/>
      <c r="L49" s="31"/>
      <c r="M49" s="74"/>
      <c r="N49" s="217" t="s">
        <v>118</v>
      </c>
    </row>
    <row r="50" spans="2:16" ht="14.4">
      <c r="B50" s="45"/>
      <c r="C50" s="45"/>
      <c r="M50" s="46"/>
      <c r="N50" s="46"/>
      <c r="O50" s="45"/>
      <c r="P50" s="45"/>
    </row>
    <row r="51" spans="2:16" ht="14.4">
      <c r="B51" s="45"/>
      <c r="C51" s="45"/>
      <c r="M51" s="46"/>
      <c r="N51" s="46"/>
      <c r="O51" s="45"/>
      <c r="P51" s="45"/>
    </row>
    <row r="52" spans="2:16" ht="14.4">
      <c r="B52" s="45"/>
      <c r="C52" s="45"/>
      <c r="M52" s="46"/>
      <c r="N52" s="46"/>
      <c r="O52" s="45"/>
      <c r="P52" s="45"/>
    </row>
    <row r="53" spans="2:16" ht="14.4">
      <c r="B53" s="45"/>
      <c r="C53" s="45"/>
      <c r="M53" s="46"/>
      <c r="N53" s="46"/>
      <c r="O53" s="45"/>
      <c r="P53" s="45"/>
    </row>
    <row r="54" spans="2:16" ht="14.4">
      <c r="B54" s="45" t="s">
        <v>119</v>
      </c>
      <c r="C54" s="45"/>
      <c r="M54" s="46"/>
      <c r="N54" s="46"/>
      <c r="O54" s="45"/>
      <c r="P54" s="45"/>
    </row>
    <row r="55" spans="2:16" ht="14.4">
      <c r="B55" s="45"/>
      <c r="C55" s="45"/>
      <c r="M55" s="46"/>
      <c r="N55" s="46"/>
      <c r="O55" s="45"/>
      <c r="P55" s="45"/>
    </row>
    <row r="56" spans="2:16" ht="14.4">
      <c r="B56" s="45"/>
      <c r="C56" s="45"/>
      <c r="M56" s="46"/>
      <c r="N56" s="46"/>
      <c r="O56" s="45"/>
      <c r="P56" s="45"/>
    </row>
    <row r="58" spans="2:16" ht="14.4">
      <c r="B58" s="45"/>
    </row>
    <row r="59" spans="2:16" ht="14.4">
      <c r="B59" s="45"/>
    </row>
    <row r="60" spans="2:16" ht="14.4">
      <c r="B60" s="45"/>
    </row>
    <row r="61" spans="2:16" ht="14.4">
      <c r="B61" s="45"/>
      <c r="G61" s="1"/>
      <c r="H61" s="1"/>
      <c r="I61" s="1"/>
      <c r="J61" s="1"/>
      <c r="M61"/>
      <c r="N61"/>
    </row>
    <row r="62" spans="2:16" ht="14.4">
      <c r="B62" s="45"/>
      <c r="G62" s="1"/>
      <c r="H62" s="1"/>
      <c r="I62" s="1"/>
      <c r="J62" s="1"/>
      <c r="M62"/>
      <c r="N62"/>
    </row>
  </sheetData>
  <printOptions horizontalCentered="1"/>
  <pageMargins left="0.11811023622047245" right="0.11811023622047245" top="0.55118110236220474" bottom="0.55118110236220474" header="0.31496062992125984" footer="0.31496062992125984"/>
  <pageSetup paperSize="9" scale="55" orientation="landscape" r:id="rId1"/>
  <headerFoot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68"/>
  <sheetViews>
    <sheetView view="pageBreakPreview" zoomScale="60" zoomScaleNormal="90" workbookViewId="0"/>
  </sheetViews>
  <sheetFormatPr defaultColWidth="9.109375" defaultRowHeight="15" customHeight="1"/>
  <cols>
    <col min="1" max="1" width="3.33203125" style="231" customWidth="1"/>
    <col min="2" max="2" width="5.44140625" style="270" customWidth="1"/>
    <col min="3" max="3" width="57.33203125" style="231" customWidth="1"/>
    <col min="4" max="4" width="14.88671875" style="201" customWidth="1"/>
    <col min="5" max="5" width="16.5546875" style="201" customWidth="1"/>
    <col min="6" max="6" width="13.5546875" style="201" customWidth="1"/>
    <col min="7" max="7" width="11.44140625" style="232" customWidth="1"/>
    <col min="8" max="8" width="12.5546875" style="202" customWidth="1"/>
    <col min="9" max="9" width="13.88671875" style="201" customWidth="1"/>
    <col min="10" max="10" width="15.6640625" style="201" customWidth="1"/>
    <col min="11" max="11" width="18.5546875" style="1" customWidth="1"/>
    <col min="12" max="12" width="13" style="1" customWidth="1"/>
    <col min="13" max="13" width="14.6640625" style="16" customWidth="1"/>
    <col min="14" max="14" width="15.5546875" style="16" customWidth="1"/>
    <col min="15" max="16384" width="9.109375" style="231"/>
  </cols>
  <sheetData>
    <row r="1" spans="2:14" s="221" customFormat="1" ht="13.8">
      <c r="B1" s="265"/>
      <c r="D1" s="72"/>
      <c r="E1" s="72"/>
      <c r="F1" s="72"/>
      <c r="G1" s="222"/>
      <c r="H1" s="222"/>
      <c r="I1" s="72"/>
      <c r="J1" s="72"/>
      <c r="K1" s="8"/>
      <c r="L1" s="8"/>
      <c r="M1" s="8"/>
      <c r="N1" s="8"/>
    </row>
    <row r="2" spans="2:14" s="224" customFormat="1" ht="13.8">
      <c r="B2" s="266" t="s">
        <v>0</v>
      </c>
      <c r="D2" s="112"/>
      <c r="E2" s="112"/>
      <c r="F2" s="112"/>
      <c r="G2" s="113"/>
      <c r="H2" s="112"/>
      <c r="I2" s="112"/>
      <c r="J2" s="112"/>
      <c r="K2" s="151"/>
      <c r="L2" s="76"/>
      <c r="M2" s="151"/>
      <c r="N2" s="76" t="s">
        <v>1177</v>
      </c>
    </row>
    <row r="3" spans="2:14" s="225" customFormat="1" ht="13.2">
      <c r="B3" s="267"/>
      <c r="C3" s="226"/>
      <c r="D3" s="223"/>
      <c r="E3" s="223"/>
      <c r="F3" s="223"/>
      <c r="G3" s="223"/>
      <c r="H3" s="223"/>
      <c r="I3" s="199"/>
      <c r="J3" s="199"/>
      <c r="K3" s="19"/>
      <c r="L3" s="21"/>
      <c r="M3" s="19"/>
      <c r="N3" s="21"/>
    </row>
    <row r="4" spans="2:14" s="225" customFormat="1" ht="13.2">
      <c r="B4" s="267"/>
      <c r="C4" s="226"/>
      <c r="D4" s="223"/>
      <c r="E4" s="223"/>
      <c r="F4" s="223"/>
      <c r="G4" s="223"/>
      <c r="H4" s="223"/>
      <c r="I4" s="199"/>
      <c r="J4" s="199"/>
      <c r="K4" s="19"/>
      <c r="L4" s="21"/>
      <c r="M4" s="19"/>
      <c r="N4" s="21"/>
    </row>
    <row r="5" spans="2:14" s="225" customFormat="1" ht="13.2">
      <c r="B5" s="267"/>
      <c r="C5" s="226"/>
      <c r="D5" s="223"/>
      <c r="E5" s="223"/>
      <c r="F5" s="223"/>
      <c r="G5" s="223"/>
      <c r="H5" s="223"/>
      <c r="I5" s="199"/>
      <c r="J5" s="199"/>
      <c r="K5" s="19"/>
      <c r="L5" s="21"/>
      <c r="M5" s="19"/>
      <c r="N5" s="21"/>
    </row>
    <row r="6" spans="2:14" s="225" customFormat="1" ht="13.2">
      <c r="B6" s="267"/>
      <c r="C6" s="226"/>
      <c r="D6" s="223"/>
      <c r="E6" s="223"/>
      <c r="F6" s="223"/>
      <c r="G6" s="223"/>
      <c r="H6" s="223"/>
      <c r="I6" s="199"/>
      <c r="J6" s="199"/>
      <c r="K6" s="19"/>
      <c r="L6" s="21"/>
      <c r="M6" s="19"/>
      <c r="N6" s="21"/>
    </row>
    <row r="7" spans="2:14" s="87" customFormat="1" ht="15.6">
      <c r="B7" s="268" t="s">
        <v>1</v>
      </c>
      <c r="C7" s="146"/>
      <c r="D7" s="109"/>
      <c r="E7" s="109"/>
      <c r="F7" s="109"/>
      <c r="G7" s="117"/>
      <c r="H7" s="117"/>
      <c r="I7" s="111"/>
      <c r="J7" s="111"/>
      <c r="K7" s="29"/>
      <c r="L7" s="152"/>
      <c r="M7" s="24"/>
      <c r="N7" s="152" t="s">
        <v>2</v>
      </c>
    </row>
    <row r="8" spans="2:14" s="87" customFormat="1" ht="15.6">
      <c r="B8" s="268"/>
      <c r="C8" s="146"/>
      <c r="D8" s="109"/>
      <c r="E8" s="109"/>
      <c r="F8" s="109"/>
      <c r="G8" s="117"/>
      <c r="H8" s="117"/>
      <c r="I8" s="102"/>
      <c r="J8" s="77"/>
      <c r="K8" s="32"/>
      <c r="L8" s="30"/>
      <c r="M8" s="24"/>
      <c r="N8" s="24"/>
    </row>
    <row r="9" spans="2:14" s="87" customFormat="1" ht="15.6">
      <c r="B9" s="269"/>
      <c r="C9" s="146"/>
      <c r="D9" s="109"/>
      <c r="E9" s="109"/>
      <c r="F9" s="109"/>
      <c r="G9" s="117"/>
      <c r="H9" s="117"/>
      <c r="I9" s="102"/>
      <c r="J9" s="77"/>
      <c r="K9" s="32"/>
      <c r="L9" s="30"/>
      <c r="M9" s="24"/>
      <c r="N9" s="24"/>
    </row>
    <row r="10" spans="2:14" s="87" customFormat="1" ht="15.6">
      <c r="B10" s="268" t="s">
        <v>3</v>
      </c>
      <c r="C10" s="146"/>
      <c r="D10" s="109"/>
      <c r="E10" s="109"/>
      <c r="F10" s="109"/>
      <c r="G10" s="117"/>
      <c r="H10" s="117"/>
      <c r="I10" s="102"/>
      <c r="J10" s="77"/>
      <c r="K10" s="32"/>
      <c r="L10" s="30"/>
      <c r="M10" s="24"/>
      <c r="N10" s="24"/>
    </row>
    <row r="11" spans="2:14" s="221" customFormat="1" ht="15.6">
      <c r="B11" s="265"/>
      <c r="C11" s="229"/>
      <c r="D11" s="200"/>
      <c r="E11" s="200"/>
      <c r="F11" s="200"/>
      <c r="G11" s="230"/>
      <c r="H11" s="233"/>
      <c r="I11" s="200"/>
      <c r="J11" s="72"/>
      <c r="K11" s="32"/>
      <c r="L11" s="32"/>
      <c r="M11" s="27"/>
      <c r="N11" s="31"/>
    </row>
    <row r="12" spans="2:14" ht="15" customHeight="1">
      <c r="K12" s="242"/>
      <c r="L12" s="243"/>
      <c r="M12" s="243"/>
      <c r="N12" s="243"/>
    </row>
    <row r="13" spans="2:14" s="87" customFormat="1" ht="16.5" customHeight="1">
      <c r="B13" s="268" t="s">
        <v>1190</v>
      </c>
      <c r="C13" s="105"/>
      <c r="D13" s="220"/>
      <c r="E13" s="220"/>
      <c r="F13" s="220"/>
      <c r="G13" s="117"/>
      <c r="H13" s="103"/>
      <c r="I13" s="102"/>
      <c r="J13" s="102"/>
      <c r="K13" s="394"/>
      <c r="L13" s="395"/>
      <c r="M13" s="396"/>
      <c r="N13" s="394"/>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8" t="s">
        <v>1219</v>
      </c>
      <c r="C16" s="379"/>
      <c r="D16" s="380"/>
      <c r="E16" s="380"/>
      <c r="F16" s="381"/>
      <c r="G16" s="382"/>
      <c r="H16" s="382"/>
      <c r="I16" s="382"/>
      <c r="J16" s="382"/>
      <c r="K16" s="382"/>
      <c r="L16" s="382"/>
      <c r="M16" s="382"/>
      <c r="N16" s="382"/>
    </row>
    <row r="17" spans="2:21" s="24" customFormat="1" ht="16.5" customHeight="1">
      <c r="B17" s="41"/>
      <c r="C17" s="34"/>
      <c r="D17" s="64"/>
      <c r="E17" s="64"/>
      <c r="F17" s="64"/>
      <c r="G17" s="27"/>
      <c r="H17" s="49"/>
      <c r="I17" s="32"/>
      <c r="J17" s="32"/>
      <c r="K17" s="27"/>
      <c r="L17" s="31"/>
      <c r="M17" s="32"/>
      <c r="N17" s="32"/>
    </row>
    <row r="18" spans="2:21" s="87" customFormat="1" ht="14.4">
      <c r="B18" s="271"/>
      <c r="C18" s="101"/>
      <c r="D18" s="100"/>
      <c r="E18" s="100"/>
      <c r="F18" s="100"/>
      <c r="G18" s="112"/>
      <c r="H18" s="234"/>
      <c r="I18" s="112"/>
      <c r="J18" s="98"/>
      <c r="K18" s="250" t="s">
        <v>5</v>
      </c>
      <c r="L18" s="251"/>
      <c r="M18" s="251"/>
      <c r="N18" s="251"/>
    </row>
    <row r="19" spans="2:21" s="114" customFormat="1" ht="41.4">
      <c r="B19" s="184" t="s">
        <v>6</v>
      </c>
      <c r="C19" s="184" t="s">
        <v>1178</v>
      </c>
      <c r="D19" s="184" t="s">
        <v>7</v>
      </c>
      <c r="E19" s="184" t="s">
        <v>8</v>
      </c>
      <c r="F19" s="184" t="s">
        <v>9</v>
      </c>
      <c r="G19" s="185" t="s">
        <v>10</v>
      </c>
      <c r="H19" s="186" t="s">
        <v>677</v>
      </c>
      <c r="I19" s="185" t="s">
        <v>11</v>
      </c>
      <c r="J19" s="185" t="s">
        <v>12</v>
      </c>
      <c r="K19" s="178" t="s">
        <v>1178</v>
      </c>
      <c r="L19" s="156" t="s">
        <v>7</v>
      </c>
      <c r="M19" s="155" t="s">
        <v>8</v>
      </c>
      <c r="N19" s="178" t="s">
        <v>9</v>
      </c>
    </row>
    <row r="20" spans="2:21" s="84" customFormat="1" ht="27.6">
      <c r="B20" s="164">
        <v>1</v>
      </c>
      <c r="C20" s="177" t="s">
        <v>411</v>
      </c>
      <c r="D20" s="261" t="s">
        <v>412</v>
      </c>
      <c r="E20" s="173" t="s">
        <v>413</v>
      </c>
      <c r="F20" s="261" t="s">
        <v>414</v>
      </c>
      <c r="G20" s="170" t="s">
        <v>16</v>
      </c>
      <c r="H20" s="175">
        <v>6</v>
      </c>
      <c r="I20" s="174">
        <v>0</v>
      </c>
      <c r="J20" s="174">
        <f>+H20*I20</f>
        <v>0</v>
      </c>
      <c r="K20" s="91" t="s">
        <v>14</v>
      </c>
      <c r="L20" s="91" t="s">
        <v>14</v>
      </c>
      <c r="M20" s="91" t="s">
        <v>14</v>
      </c>
      <c r="N20" s="91" t="s">
        <v>14</v>
      </c>
    </row>
    <row r="21" spans="2:21" s="84" customFormat="1" ht="13.8">
      <c r="B21" s="164">
        <v>2</v>
      </c>
      <c r="C21" s="177" t="s">
        <v>411</v>
      </c>
      <c r="D21" s="95">
        <v>4336699</v>
      </c>
      <c r="E21" s="173" t="s">
        <v>413</v>
      </c>
      <c r="F21" s="262" t="s">
        <v>415</v>
      </c>
      <c r="G21" s="170" t="s">
        <v>16</v>
      </c>
      <c r="H21" s="175">
        <v>2</v>
      </c>
      <c r="I21" s="174">
        <v>0</v>
      </c>
      <c r="J21" s="174">
        <f t="shared" ref="J21:J49" si="0">+H21*I21</f>
        <v>0</v>
      </c>
      <c r="K21" s="91" t="s">
        <v>14</v>
      </c>
      <c r="L21" s="91" t="s">
        <v>14</v>
      </c>
      <c r="M21" s="91" t="s">
        <v>14</v>
      </c>
      <c r="N21" s="91" t="s">
        <v>14</v>
      </c>
    </row>
    <row r="22" spans="2:21" s="84" customFormat="1" ht="13.8">
      <c r="B22" s="164">
        <v>3</v>
      </c>
      <c r="C22" s="177" t="s">
        <v>416</v>
      </c>
      <c r="D22" s="173">
        <v>4336911</v>
      </c>
      <c r="E22" s="173" t="s">
        <v>413</v>
      </c>
      <c r="F22" s="173" t="s">
        <v>378</v>
      </c>
      <c r="G22" s="170" t="s">
        <v>16</v>
      </c>
      <c r="H22" s="175">
        <v>6</v>
      </c>
      <c r="I22" s="174">
        <v>0</v>
      </c>
      <c r="J22" s="174">
        <f t="shared" si="0"/>
        <v>0</v>
      </c>
      <c r="K22" s="91" t="s">
        <v>14</v>
      </c>
      <c r="L22" s="91" t="s">
        <v>14</v>
      </c>
      <c r="M22" s="91" t="s">
        <v>14</v>
      </c>
      <c r="N22" s="91" t="s">
        <v>14</v>
      </c>
    </row>
    <row r="23" spans="2:21" s="84" customFormat="1" ht="13.8">
      <c r="B23" s="164">
        <v>4</v>
      </c>
      <c r="C23" s="177" t="s">
        <v>417</v>
      </c>
      <c r="D23" s="173">
        <v>402824</v>
      </c>
      <c r="E23" s="173" t="s">
        <v>413</v>
      </c>
      <c r="F23" s="173" t="s">
        <v>418</v>
      </c>
      <c r="G23" s="170" t="s">
        <v>16</v>
      </c>
      <c r="H23" s="175">
        <v>10</v>
      </c>
      <c r="I23" s="174">
        <v>0</v>
      </c>
      <c r="J23" s="174">
        <f t="shared" si="0"/>
        <v>0</v>
      </c>
      <c r="K23" s="91" t="s">
        <v>14</v>
      </c>
      <c r="L23" s="91" t="s">
        <v>14</v>
      </c>
      <c r="M23" s="91" t="s">
        <v>14</v>
      </c>
      <c r="N23" s="91" t="s">
        <v>14</v>
      </c>
    </row>
    <row r="24" spans="2:21" s="84" customFormat="1" ht="27.6">
      <c r="B24" s="164">
        <v>5</v>
      </c>
      <c r="C24" s="177" t="s">
        <v>419</v>
      </c>
      <c r="D24" s="173">
        <v>4311320</v>
      </c>
      <c r="E24" s="173" t="s">
        <v>413</v>
      </c>
      <c r="F24" s="173" t="s">
        <v>420</v>
      </c>
      <c r="G24" s="170" t="s">
        <v>16</v>
      </c>
      <c r="H24" s="175">
        <v>12</v>
      </c>
      <c r="I24" s="174">
        <v>0</v>
      </c>
      <c r="J24" s="174">
        <f t="shared" si="0"/>
        <v>0</v>
      </c>
      <c r="K24" s="91" t="s">
        <v>14</v>
      </c>
      <c r="L24" s="91" t="s">
        <v>14</v>
      </c>
      <c r="M24" s="91" t="s">
        <v>14</v>
      </c>
      <c r="N24" s="91" t="s">
        <v>14</v>
      </c>
    </row>
    <row r="25" spans="2:21" s="84" customFormat="1" ht="27.6">
      <c r="B25" s="164">
        <v>6</v>
      </c>
      <c r="C25" s="177" t="s">
        <v>421</v>
      </c>
      <c r="D25" s="173">
        <v>4322682</v>
      </c>
      <c r="E25" s="173" t="s">
        <v>413</v>
      </c>
      <c r="F25" s="173" t="s">
        <v>422</v>
      </c>
      <c r="G25" s="170" t="s">
        <v>26</v>
      </c>
      <c r="H25" s="175">
        <v>10</v>
      </c>
      <c r="I25" s="174">
        <v>0</v>
      </c>
      <c r="J25" s="174">
        <f t="shared" si="0"/>
        <v>0</v>
      </c>
      <c r="K25" s="91" t="s">
        <v>14</v>
      </c>
      <c r="L25" s="91" t="s">
        <v>14</v>
      </c>
      <c r="M25" s="91" t="s">
        <v>14</v>
      </c>
      <c r="N25" s="91" t="s">
        <v>14</v>
      </c>
    </row>
    <row r="26" spans="2:21" s="84" customFormat="1" ht="13.8">
      <c r="B26" s="164">
        <v>7</v>
      </c>
      <c r="C26" s="177" t="s">
        <v>1191</v>
      </c>
      <c r="D26" s="173">
        <v>4336697</v>
      </c>
      <c r="E26" s="173" t="s">
        <v>413</v>
      </c>
      <c r="F26" s="173" t="s">
        <v>423</v>
      </c>
      <c r="G26" s="170" t="s">
        <v>16</v>
      </c>
      <c r="H26" s="175">
        <v>6</v>
      </c>
      <c r="I26" s="174">
        <v>0</v>
      </c>
      <c r="J26" s="174">
        <f t="shared" si="0"/>
        <v>0</v>
      </c>
      <c r="K26" s="91" t="s">
        <v>14</v>
      </c>
      <c r="L26" s="91" t="s">
        <v>14</v>
      </c>
      <c r="M26" s="91" t="s">
        <v>14</v>
      </c>
      <c r="N26" s="91" t="s">
        <v>14</v>
      </c>
    </row>
    <row r="27" spans="2:21" s="84" customFormat="1" ht="27.6">
      <c r="B27" s="164">
        <v>8</v>
      </c>
      <c r="C27" s="83" t="s">
        <v>424</v>
      </c>
      <c r="D27" s="82" t="s">
        <v>14</v>
      </c>
      <c r="E27" s="82" t="s">
        <v>14</v>
      </c>
      <c r="F27" s="82" t="s">
        <v>425</v>
      </c>
      <c r="G27" s="157" t="s">
        <v>16</v>
      </c>
      <c r="H27" s="158">
        <v>50</v>
      </c>
      <c r="I27" s="168">
        <v>0</v>
      </c>
      <c r="J27" s="168">
        <f t="shared" si="0"/>
        <v>0</v>
      </c>
      <c r="K27" s="208"/>
      <c r="L27" s="208"/>
      <c r="M27" s="209"/>
      <c r="N27" s="209"/>
      <c r="O27" s="244"/>
      <c r="P27" s="244"/>
      <c r="Q27" s="245"/>
      <c r="R27" s="246"/>
      <c r="S27" s="247"/>
      <c r="T27" s="247"/>
      <c r="U27" s="247"/>
    </row>
    <row r="28" spans="2:21" s="84" customFormat="1" ht="27.6">
      <c r="B28" s="164">
        <v>9</v>
      </c>
      <c r="C28" s="177" t="s">
        <v>1192</v>
      </c>
      <c r="D28" s="173" t="s">
        <v>426</v>
      </c>
      <c r="E28" s="173" t="s">
        <v>413</v>
      </c>
      <c r="F28" s="173" t="s">
        <v>90</v>
      </c>
      <c r="G28" s="170" t="s">
        <v>26</v>
      </c>
      <c r="H28" s="175">
        <v>30</v>
      </c>
      <c r="I28" s="174">
        <v>0</v>
      </c>
      <c r="J28" s="174">
        <f t="shared" si="0"/>
        <v>0</v>
      </c>
      <c r="K28" s="91" t="s">
        <v>14</v>
      </c>
      <c r="L28" s="91" t="s">
        <v>14</v>
      </c>
      <c r="M28" s="91" t="s">
        <v>14</v>
      </c>
      <c r="N28" s="91" t="s">
        <v>14</v>
      </c>
    </row>
    <row r="29" spans="2:21" s="84" customFormat="1" ht="13.8">
      <c r="B29" s="164">
        <v>10</v>
      </c>
      <c r="C29" s="264" t="s">
        <v>427</v>
      </c>
      <c r="D29" s="173" t="s">
        <v>428</v>
      </c>
      <c r="E29" s="173" t="s">
        <v>413</v>
      </c>
      <c r="F29" s="173" t="s">
        <v>215</v>
      </c>
      <c r="G29" s="170" t="s">
        <v>26</v>
      </c>
      <c r="H29" s="175">
        <v>2</v>
      </c>
      <c r="I29" s="174">
        <v>0</v>
      </c>
      <c r="J29" s="174">
        <f t="shared" si="0"/>
        <v>0</v>
      </c>
      <c r="K29" s="91" t="s">
        <v>14</v>
      </c>
      <c r="L29" s="91" t="s">
        <v>14</v>
      </c>
      <c r="M29" s="91" t="s">
        <v>14</v>
      </c>
      <c r="N29" s="91" t="s">
        <v>14</v>
      </c>
    </row>
    <row r="30" spans="2:21" s="84" customFormat="1" ht="13.8">
      <c r="B30" s="164">
        <v>11</v>
      </c>
      <c r="C30" s="171" t="s">
        <v>429</v>
      </c>
      <c r="D30" s="173" t="s">
        <v>430</v>
      </c>
      <c r="E30" s="173" t="s">
        <v>413</v>
      </c>
      <c r="F30" s="173" t="s">
        <v>431</v>
      </c>
      <c r="G30" s="170" t="s">
        <v>26</v>
      </c>
      <c r="H30" s="175">
        <v>2</v>
      </c>
      <c r="I30" s="174">
        <v>0</v>
      </c>
      <c r="J30" s="174">
        <f t="shared" si="0"/>
        <v>0</v>
      </c>
      <c r="K30" s="91" t="s">
        <v>14</v>
      </c>
      <c r="L30" s="91" t="s">
        <v>14</v>
      </c>
      <c r="M30" s="91" t="s">
        <v>14</v>
      </c>
      <c r="N30" s="91" t="s">
        <v>14</v>
      </c>
    </row>
    <row r="31" spans="2:21" s="84" customFormat="1" ht="13.8">
      <c r="B31" s="164">
        <v>12</v>
      </c>
      <c r="C31" s="171" t="s">
        <v>432</v>
      </c>
      <c r="D31" s="173" t="s">
        <v>433</v>
      </c>
      <c r="E31" s="173" t="s">
        <v>413</v>
      </c>
      <c r="F31" s="173" t="s">
        <v>15</v>
      </c>
      <c r="G31" s="170" t="s">
        <v>16</v>
      </c>
      <c r="H31" s="175">
        <v>10</v>
      </c>
      <c r="I31" s="174">
        <v>0</v>
      </c>
      <c r="J31" s="174">
        <f t="shared" si="0"/>
        <v>0</v>
      </c>
      <c r="K31" s="91" t="s">
        <v>14</v>
      </c>
      <c r="L31" s="91" t="s">
        <v>14</v>
      </c>
      <c r="M31" s="91" t="s">
        <v>14</v>
      </c>
      <c r="N31" s="91" t="s">
        <v>14</v>
      </c>
    </row>
    <row r="32" spans="2:21" s="84" customFormat="1" ht="13.8">
      <c r="B32" s="164">
        <v>13</v>
      </c>
      <c r="C32" s="171" t="s">
        <v>434</v>
      </c>
      <c r="D32" s="173" t="s">
        <v>435</v>
      </c>
      <c r="E32" s="173" t="s">
        <v>413</v>
      </c>
      <c r="F32" s="173" t="s">
        <v>436</v>
      </c>
      <c r="G32" s="170" t="s">
        <v>26</v>
      </c>
      <c r="H32" s="175">
        <v>10</v>
      </c>
      <c r="I32" s="174">
        <v>0</v>
      </c>
      <c r="J32" s="174">
        <f t="shared" si="0"/>
        <v>0</v>
      </c>
      <c r="K32" s="91" t="s">
        <v>14</v>
      </c>
      <c r="L32" s="91" t="s">
        <v>14</v>
      </c>
      <c r="M32" s="91" t="s">
        <v>14</v>
      </c>
      <c r="N32" s="91" t="s">
        <v>14</v>
      </c>
    </row>
    <row r="33" spans="2:14" s="84" customFormat="1" ht="26.25" customHeight="1">
      <c r="B33" s="164">
        <v>14</v>
      </c>
      <c r="C33" s="253" t="s">
        <v>437</v>
      </c>
      <c r="D33" s="180" t="s">
        <v>438</v>
      </c>
      <c r="E33" s="180" t="s">
        <v>413</v>
      </c>
      <c r="F33" s="180" t="s">
        <v>439</v>
      </c>
      <c r="G33" s="179" t="s">
        <v>440</v>
      </c>
      <c r="H33" s="181">
        <v>50</v>
      </c>
      <c r="I33" s="168">
        <v>0</v>
      </c>
      <c r="J33" s="168">
        <f t="shared" si="0"/>
        <v>0</v>
      </c>
      <c r="K33" s="208"/>
      <c r="L33" s="208"/>
      <c r="M33" s="209"/>
      <c r="N33" s="209"/>
    </row>
    <row r="34" spans="2:14" s="84" customFormat="1" ht="26.25" customHeight="1">
      <c r="B34" s="164">
        <v>15</v>
      </c>
      <c r="C34" s="249" t="s">
        <v>441</v>
      </c>
      <c r="D34" s="180">
        <v>4474517</v>
      </c>
      <c r="E34" s="180" t="s">
        <v>413</v>
      </c>
      <c r="F34" s="180" t="s">
        <v>16</v>
      </c>
      <c r="G34" s="179" t="s">
        <v>16</v>
      </c>
      <c r="H34" s="179">
        <v>50</v>
      </c>
      <c r="I34" s="168">
        <v>0</v>
      </c>
      <c r="J34" s="168">
        <f t="shared" si="0"/>
        <v>0</v>
      </c>
      <c r="K34" s="208"/>
      <c r="L34" s="208"/>
      <c r="M34" s="209"/>
      <c r="N34" s="209"/>
    </row>
    <row r="35" spans="2:14" s="84" customFormat="1" ht="26.25" customHeight="1">
      <c r="B35" s="164">
        <v>16</v>
      </c>
      <c r="C35" s="249" t="s">
        <v>442</v>
      </c>
      <c r="D35" s="180">
        <v>4471252</v>
      </c>
      <c r="E35" s="180" t="s">
        <v>413</v>
      </c>
      <c r="F35" s="180" t="s">
        <v>26</v>
      </c>
      <c r="G35" s="179" t="s">
        <v>26</v>
      </c>
      <c r="H35" s="179">
        <v>4</v>
      </c>
      <c r="I35" s="168">
        <v>0</v>
      </c>
      <c r="J35" s="168">
        <f t="shared" si="0"/>
        <v>0</v>
      </c>
      <c r="K35" s="208"/>
      <c r="L35" s="208"/>
      <c r="M35" s="209"/>
      <c r="N35" s="209"/>
    </row>
    <row r="36" spans="2:14" s="84" customFormat="1" ht="42" customHeight="1">
      <c r="B36" s="164">
        <v>17</v>
      </c>
      <c r="C36" s="83" t="s">
        <v>443</v>
      </c>
      <c r="D36" s="82"/>
      <c r="E36" s="205" t="s">
        <v>444</v>
      </c>
      <c r="F36" s="205" t="s">
        <v>445</v>
      </c>
      <c r="G36" s="194" t="s">
        <v>26</v>
      </c>
      <c r="H36" s="194">
        <v>6</v>
      </c>
      <c r="I36" s="168">
        <v>0</v>
      </c>
      <c r="J36" s="168">
        <f t="shared" si="0"/>
        <v>0</v>
      </c>
      <c r="K36" s="208" t="s">
        <v>14</v>
      </c>
      <c r="L36" s="208" t="s">
        <v>14</v>
      </c>
      <c r="M36" s="208" t="s">
        <v>14</v>
      </c>
      <c r="N36" s="208" t="s">
        <v>14</v>
      </c>
    </row>
    <row r="37" spans="2:14" s="84" customFormat="1" ht="54.75" customHeight="1">
      <c r="B37" s="164">
        <v>18</v>
      </c>
      <c r="C37" s="83" t="s">
        <v>446</v>
      </c>
      <c r="D37" s="82"/>
      <c r="E37" s="205" t="s">
        <v>444</v>
      </c>
      <c r="F37" s="205" t="s">
        <v>148</v>
      </c>
      <c r="G37" s="194" t="s">
        <v>26</v>
      </c>
      <c r="H37" s="194">
        <v>6</v>
      </c>
      <c r="I37" s="168">
        <v>0</v>
      </c>
      <c r="J37" s="168">
        <f t="shared" si="0"/>
        <v>0</v>
      </c>
      <c r="K37" s="254"/>
      <c r="L37" s="254"/>
      <c r="M37" s="255"/>
      <c r="N37" s="255"/>
    </row>
    <row r="38" spans="2:14" s="84" customFormat="1" ht="45" customHeight="1">
      <c r="B38" s="164">
        <v>19</v>
      </c>
      <c r="C38" s="83" t="s">
        <v>447</v>
      </c>
      <c r="D38" s="82"/>
      <c r="E38" s="205" t="s">
        <v>444</v>
      </c>
      <c r="F38" s="205" t="s">
        <v>448</v>
      </c>
      <c r="G38" s="194" t="s">
        <v>26</v>
      </c>
      <c r="H38" s="194">
        <v>2</v>
      </c>
      <c r="I38" s="168">
        <v>0</v>
      </c>
      <c r="J38" s="168">
        <f t="shared" si="0"/>
        <v>0</v>
      </c>
      <c r="K38" s="255"/>
      <c r="L38" s="255"/>
      <c r="M38" s="255"/>
      <c r="N38" s="255"/>
    </row>
    <row r="39" spans="2:14" s="84" customFormat="1" ht="41.25" customHeight="1">
      <c r="B39" s="164">
        <v>20</v>
      </c>
      <c r="C39" s="83" t="s">
        <v>449</v>
      </c>
      <c r="D39" s="82"/>
      <c r="E39" s="205" t="s">
        <v>444</v>
      </c>
      <c r="F39" s="205" t="s">
        <v>448</v>
      </c>
      <c r="G39" s="194" t="s">
        <v>26</v>
      </c>
      <c r="H39" s="194">
        <v>2</v>
      </c>
      <c r="I39" s="168">
        <v>0</v>
      </c>
      <c r="J39" s="168">
        <f t="shared" si="0"/>
        <v>0</v>
      </c>
      <c r="K39" s="256"/>
      <c r="L39" s="256"/>
      <c r="M39" s="256"/>
      <c r="N39" s="256"/>
    </row>
    <row r="40" spans="2:14" s="84" customFormat="1" ht="45" customHeight="1">
      <c r="B40" s="164">
        <v>21</v>
      </c>
      <c r="C40" s="83" t="s">
        <v>450</v>
      </c>
      <c r="D40" s="82"/>
      <c r="E40" s="205" t="s">
        <v>444</v>
      </c>
      <c r="F40" s="205" t="s">
        <v>448</v>
      </c>
      <c r="G40" s="194" t="s">
        <v>26</v>
      </c>
      <c r="H40" s="194">
        <v>2</v>
      </c>
      <c r="I40" s="168">
        <v>0</v>
      </c>
      <c r="J40" s="168">
        <f t="shared" si="0"/>
        <v>0</v>
      </c>
      <c r="K40" s="256"/>
      <c r="L40" s="256"/>
      <c r="M40" s="256"/>
      <c r="N40" s="256"/>
    </row>
    <row r="41" spans="2:14" s="84" customFormat="1" ht="45" customHeight="1">
      <c r="B41" s="164">
        <v>22</v>
      </c>
      <c r="C41" s="97" t="s">
        <v>372</v>
      </c>
      <c r="D41" s="94">
        <v>4309155</v>
      </c>
      <c r="E41" s="94" t="s">
        <v>373</v>
      </c>
      <c r="F41" s="94" t="s">
        <v>374</v>
      </c>
      <c r="G41" s="170" t="s">
        <v>16</v>
      </c>
      <c r="H41" s="93">
        <v>3</v>
      </c>
      <c r="I41" s="174">
        <v>0</v>
      </c>
      <c r="J41" s="174">
        <f t="shared" si="0"/>
        <v>0</v>
      </c>
      <c r="K41" s="91" t="s">
        <v>14</v>
      </c>
      <c r="L41" s="91" t="s">
        <v>14</v>
      </c>
      <c r="M41" s="91" t="s">
        <v>14</v>
      </c>
      <c r="N41" s="91" t="s">
        <v>14</v>
      </c>
    </row>
    <row r="42" spans="2:14" s="84" customFormat="1" ht="45" customHeight="1">
      <c r="B42" s="164">
        <v>23</v>
      </c>
      <c r="C42" s="97" t="s">
        <v>451</v>
      </c>
      <c r="D42" s="94">
        <v>4368814</v>
      </c>
      <c r="E42" s="94" t="s">
        <v>373</v>
      </c>
      <c r="F42" s="94" t="s">
        <v>98</v>
      </c>
      <c r="G42" s="170" t="s">
        <v>16</v>
      </c>
      <c r="H42" s="93">
        <v>3</v>
      </c>
      <c r="I42" s="174">
        <v>0</v>
      </c>
      <c r="J42" s="174">
        <f t="shared" si="0"/>
        <v>0</v>
      </c>
      <c r="K42" s="91" t="s">
        <v>14</v>
      </c>
      <c r="L42" s="91" t="s">
        <v>14</v>
      </c>
      <c r="M42" s="91" t="s">
        <v>14</v>
      </c>
      <c r="N42" s="91" t="s">
        <v>14</v>
      </c>
    </row>
    <row r="43" spans="2:14" s="84" customFormat="1" ht="45" customHeight="1">
      <c r="B43" s="164">
        <v>24</v>
      </c>
      <c r="C43" s="97" t="s">
        <v>452</v>
      </c>
      <c r="D43" s="94">
        <v>4306737</v>
      </c>
      <c r="E43" s="94" t="s">
        <v>373</v>
      </c>
      <c r="F43" s="94" t="s">
        <v>215</v>
      </c>
      <c r="G43" s="170" t="s">
        <v>26</v>
      </c>
      <c r="H43" s="93">
        <v>4</v>
      </c>
      <c r="I43" s="174">
        <v>0</v>
      </c>
      <c r="J43" s="174">
        <f t="shared" si="0"/>
        <v>0</v>
      </c>
      <c r="K43" s="91" t="s">
        <v>14</v>
      </c>
      <c r="L43" s="91" t="s">
        <v>14</v>
      </c>
      <c r="M43" s="91" t="s">
        <v>14</v>
      </c>
      <c r="N43" s="91" t="s">
        <v>14</v>
      </c>
    </row>
    <row r="44" spans="2:14" s="84" customFormat="1" ht="45" customHeight="1">
      <c r="B44" s="164">
        <v>25</v>
      </c>
      <c r="C44" s="97" t="s">
        <v>453</v>
      </c>
      <c r="D44" s="94">
        <v>4311971</v>
      </c>
      <c r="E44" s="94" t="s">
        <v>373</v>
      </c>
      <c r="F44" s="94" t="s">
        <v>34</v>
      </c>
      <c r="G44" s="170" t="s">
        <v>26</v>
      </c>
      <c r="H44" s="93">
        <v>4</v>
      </c>
      <c r="I44" s="174">
        <v>0</v>
      </c>
      <c r="J44" s="174">
        <f t="shared" si="0"/>
        <v>0</v>
      </c>
      <c r="K44" s="91" t="s">
        <v>14</v>
      </c>
      <c r="L44" s="91" t="s">
        <v>14</v>
      </c>
      <c r="M44" s="91" t="s">
        <v>14</v>
      </c>
      <c r="N44" s="91" t="s">
        <v>14</v>
      </c>
    </row>
    <row r="45" spans="2:14" s="84" customFormat="1" ht="45" customHeight="1">
      <c r="B45" s="164">
        <v>26</v>
      </c>
      <c r="C45" s="171" t="s">
        <v>454</v>
      </c>
      <c r="D45" s="95" t="s">
        <v>455</v>
      </c>
      <c r="E45" s="95" t="s">
        <v>456</v>
      </c>
      <c r="F45" s="94" t="s">
        <v>457</v>
      </c>
      <c r="G45" s="95" t="s">
        <v>16</v>
      </c>
      <c r="H45" s="95">
        <v>16</v>
      </c>
      <c r="I45" s="174">
        <v>0</v>
      </c>
      <c r="J45" s="174">
        <f t="shared" si="0"/>
        <v>0</v>
      </c>
      <c r="K45" s="91" t="s">
        <v>14</v>
      </c>
      <c r="L45" s="91" t="s">
        <v>14</v>
      </c>
      <c r="M45" s="91" t="s">
        <v>14</v>
      </c>
      <c r="N45" s="91" t="s">
        <v>14</v>
      </c>
    </row>
    <row r="46" spans="2:14" s="84" customFormat="1" ht="45" customHeight="1">
      <c r="B46" s="164">
        <v>27</v>
      </c>
      <c r="C46" s="182" t="s">
        <v>458</v>
      </c>
      <c r="D46" s="296" t="s">
        <v>14</v>
      </c>
      <c r="E46" s="296" t="s">
        <v>459</v>
      </c>
      <c r="F46" s="296" t="s">
        <v>460</v>
      </c>
      <c r="G46" s="304" t="s">
        <v>16</v>
      </c>
      <c r="H46" s="304">
        <v>10</v>
      </c>
      <c r="I46" s="168">
        <v>0</v>
      </c>
      <c r="J46" s="168">
        <f t="shared" si="0"/>
        <v>0</v>
      </c>
      <c r="K46" s="256"/>
      <c r="L46" s="256"/>
      <c r="M46" s="305"/>
      <c r="N46" s="305"/>
    </row>
    <row r="47" spans="2:14" s="84" customFormat="1" ht="45" customHeight="1">
      <c r="B47" s="164">
        <v>28</v>
      </c>
      <c r="C47" s="171" t="s">
        <v>461</v>
      </c>
      <c r="D47" s="95" t="s">
        <v>462</v>
      </c>
      <c r="E47" s="95" t="s">
        <v>463</v>
      </c>
      <c r="F47" s="94" t="s">
        <v>457</v>
      </c>
      <c r="G47" s="95" t="s">
        <v>16</v>
      </c>
      <c r="H47" s="95">
        <v>10</v>
      </c>
      <c r="I47" s="174">
        <v>0</v>
      </c>
      <c r="J47" s="174">
        <f t="shared" si="0"/>
        <v>0</v>
      </c>
      <c r="K47" s="91" t="s">
        <v>14</v>
      </c>
      <c r="L47" s="91" t="s">
        <v>14</v>
      </c>
      <c r="M47" s="91" t="s">
        <v>14</v>
      </c>
      <c r="N47" s="91" t="s">
        <v>14</v>
      </c>
    </row>
    <row r="48" spans="2:14" s="84" customFormat="1" ht="45" customHeight="1">
      <c r="B48" s="164">
        <v>29</v>
      </c>
      <c r="C48" s="171" t="s">
        <v>464</v>
      </c>
      <c r="D48" s="95" t="s">
        <v>465</v>
      </c>
      <c r="E48" s="95" t="s">
        <v>466</v>
      </c>
      <c r="F48" s="94" t="s">
        <v>457</v>
      </c>
      <c r="G48" s="95" t="s">
        <v>16</v>
      </c>
      <c r="H48" s="95">
        <v>4</v>
      </c>
      <c r="I48" s="174">
        <v>0</v>
      </c>
      <c r="J48" s="174">
        <f t="shared" si="0"/>
        <v>0</v>
      </c>
      <c r="K48" s="91" t="s">
        <v>14</v>
      </c>
      <c r="L48" s="91" t="s">
        <v>14</v>
      </c>
      <c r="M48" s="91" t="s">
        <v>14</v>
      </c>
      <c r="N48" s="91" t="s">
        <v>14</v>
      </c>
    </row>
    <row r="49" spans="2:14" s="84" customFormat="1" ht="45" customHeight="1">
      <c r="B49" s="164">
        <v>30</v>
      </c>
      <c r="C49" s="171" t="s">
        <v>467</v>
      </c>
      <c r="D49" s="95" t="s">
        <v>468</v>
      </c>
      <c r="E49" s="95" t="s">
        <v>469</v>
      </c>
      <c r="F49" s="94" t="s">
        <v>457</v>
      </c>
      <c r="G49" s="95" t="s">
        <v>16</v>
      </c>
      <c r="H49" s="95">
        <v>4</v>
      </c>
      <c r="I49" s="174">
        <v>0</v>
      </c>
      <c r="J49" s="174">
        <f t="shared" si="0"/>
        <v>0</v>
      </c>
      <c r="K49" s="91" t="s">
        <v>14</v>
      </c>
      <c r="L49" s="91" t="s">
        <v>14</v>
      </c>
      <c r="M49" s="91" t="s">
        <v>14</v>
      </c>
      <c r="N49" s="91" t="s">
        <v>14</v>
      </c>
    </row>
    <row r="50" spans="2:14" s="87" customFormat="1" ht="15" customHeight="1">
      <c r="B50" s="308"/>
      <c r="C50" s="309"/>
      <c r="D50" s="309"/>
      <c r="E50" s="309"/>
      <c r="F50" s="309"/>
      <c r="G50" s="309"/>
      <c r="H50" s="309"/>
      <c r="I50" s="308" t="s">
        <v>410</v>
      </c>
      <c r="J50" s="252">
        <f>SUM(J20:J49)</f>
        <v>0</v>
      </c>
      <c r="K50" s="1"/>
      <c r="L50" s="1"/>
      <c r="M50" s="16"/>
      <c r="N50" s="16"/>
    </row>
    <row r="51" spans="2:14" s="24" customFormat="1" ht="13.8">
      <c r="D51" s="30"/>
      <c r="E51" s="383"/>
      <c r="F51" s="384"/>
    </row>
    <row r="52" spans="2:14" s="24" customFormat="1" ht="13.8">
      <c r="D52" s="30"/>
      <c r="E52" s="383"/>
      <c r="F52" s="384"/>
    </row>
    <row r="53" spans="2:14" s="24" customFormat="1" ht="13.8">
      <c r="B53" s="378" t="s">
        <v>1220</v>
      </c>
      <c r="C53" s="379"/>
      <c r="D53" s="380"/>
      <c r="E53" s="380"/>
      <c r="F53" s="381"/>
      <c r="G53" s="382"/>
      <c r="H53" s="382"/>
      <c r="I53" s="382"/>
      <c r="J53" s="382"/>
      <c r="K53" s="382"/>
      <c r="L53" s="382"/>
      <c r="M53" s="382"/>
      <c r="N53" s="382"/>
    </row>
    <row r="54" spans="2:14" s="385" customFormat="1" ht="13.8">
      <c r="B54" s="386"/>
      <c r="C54" s="387"/>
      <c r="D54" s="388"/>
      <c r="E54" s="388"/>
      <c r="F54" s="389"/>
    </row>
    <row r="55" spans="2:14" s="57" customFormat="1" ht="13.8">
      <c r="B55" s="390" t="s">
        <v>1221</v>
      </c>
      <c r="C55" s="391"/>
      <c r="D55" s="392"/>
      <c r="E55" s="392">
        <v>0</v>
      </c>
      <c r="F55" s="393"/>
    </row>
    <row r="56" spans="2:14" s="13" customFormat="1" ht="15" customHeight="1">
      <c r="B56" s="272"/>
      <c r="C56" s="2"/>
      <c r="D56" s="66"/>
      <c r="E56" s="66"/>
      <c r="F56" s="66"/>
      <c r="G56" s="14"/>
      <c r="H56" s="14"/>
      <c r="I56" s="14"/>
      <c r="J56" s="14"/>
      <c r="K56" s="14"/>
      <c r="L56" s="14"/>
    </row>
    <row r="57" spans="2:14" customFormat="1" ht="14.4">
      <c r="B57" s="273"/>
      <c r="C57" s="141"/>
      <c r="D57" s="30"/>
      <c r="E57" s="30"/>
      <c r="F57" s="30"/>
      <c r="G57" s="30"/>
      <c r="H57" s="30"/>
      <c r="I57" s="1"/>
      <c r="J57" s="1"/>
    </row>
    <row r="58" spans="2:14" customFormat="1" ht="14.4">
      <c r="B58" s="273"/>
      <c r="C58" s="141"/>
      <c r="D58" s="30"/>
      <c r="E58" s="30"/>
      <c r="F58" s="30"/>
      <c r="G58" s="30"/>
      <c r="H58" s="30"/>
      <c r="I58" s="1"/>
      <c r="J58" s="1"/>
    </row>
    <row r="59" spans="2:14" s="24" customFormat="1" ht="14.4">
      <c r="B59" s="274"/>
      <c r="C59" s="78"/>
      <c r="D59" s="144"/>
      <c r="E59" s="144"/>
      <c r="F59" s="144"/>
      <c r="G59" s="144"/>
      <c r="H59" s="38"/>
      <c r="I59" s="38"/>
      <c r="J59" s="38"/>
      <c r="K59" s="37"/>
      <c r="L59" s="79"/>
    </row>
    <row r="60" spans="2:14" s="216" customFormat="1" ht="15.6">
      <c r="B60" s="275" t="s">
        <v>117</v>
      </c>
      <c r="D60" s="32"/>
      <c r="E60" s="32"/>
      <c r="F60" s="32"/>
      <c r="G60" s="74"/>
      <c r="H60" s="74"/>
      <c r="I60" s="74"/>
      <c r="J60" s="31"/>
      <c r="K60" s="74"/>
      <c r="L60" s="217"/>
      <c r="N60" s="217" t="s">
        <v>118</v>
      </c>
    </row>
    <row r="61" spans="2:14" ht="14.4">
      <c r="B61" s="276"/>
      <c r="C61" s="240"/>
    </row>
    <row r="62" spans="2:14" ht="14.4">
      <c r="B62" s="276"/>
      <c r="C62" s="240"/>
    </row>
    <row r="64" spans="2:14" ht="14.4">
      <c r="B64" s="276"/>
    </row>
    <row r="65" spans="2:8" ht="14.4">
      <c r="B65" s="276"/>
    </row>
    <row r="66" spans="2:8" ht="14.4">
      <c r="B66" s="276"/>
    </row>
    <row r="67" spans="2:8" ht="14.4">
      <c r="B67" s="276"/>
      <c r="G67" s="201"/>
      <c r="H67" s="201"/>
    </row>
    <row r="68" spans="2:8" ht="14.4">
      <c r="B68" s="276"/>
      <c r="G68" s="201"/>
      <c r="H68" s="201"/>
    </row>
  </sheetData>
  <hyperlinks>
    <hyperlink ref="D34" r:id="rId1" display="https://www.thermofisher.com/order/catalog/product/4474517"/>
  </hyperlinks>
  <pageMargins left="0.70866141732283472" right="0.70866141732283472" top="0.74803149606299213" bottom="0.74803149606299213" header="0.31496062992125984" footer="0.31496062992125984"/>
  <pageSetup paperSize="9" scale="55" orientation="landscape" r:id="rId2"/>
  <headerFooter>
    <oddFoote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75"/>
  <sheetViews>
    <sheetView view="pageBreakPreview" zoomScale="60" zoomScaleNormal="90" workbookViewId="0"/>
  </sheetViews>
  <sheetFormatPr defaultColWidth="9.109375" defaultRowHeight="15" customHeight="1"/>
  <cols>
    <col min="1" max="1" width="3.33203125" style="231" customWidth="1"/>
    <col min="2" max="2" width="5.44140625" style="201" customWidth="1"/>
    <col min="3" max="3" width="51.44140625" style="231" customWidth="1"/>
    <col min="4" max="4" width="14.5546875" style="201" customWidth="1"/>
    <col min="5" max="5" width="14.33203125" style="201" customWidth="1"/>
    <col min="6" max="6" width="12.33203125" style="201" customWidth="1"/>
    <col min="7" max="7" width="11.88671875" style="232" customWidth="1"/>
    <col min="8" max="8" width="12.6640625" style="202" customWidth="1"/>
    <col min="9" max="9" width="16.109375" style="201" customWidth="1"/>
    <col min="10" max="10" width="17.109375" style="201" customWidth="1"/>
    <col min="11" max="11" width="18.109375" style="232" customWidth="1"/>
    <col min="12" max="12" width="13.44140625" style="232" customWidth="1"/>
    <col min="13" max="13" width="15.5546875" style="231" customWidth="1"/>
    <col min="14" max="14" width="15.88671875" style="231" customWidth="1"/>
    <col min="15" max="16384" width="9.109375" style="231"/>
  </cols>
  <sheetData>
    <row r="1" spans="2:14" s="221" customFormat="1" ht="13.8">
      <c r="B1" s="265"/>
      <c r="D1" s="72"/>
      <c r="E1" s="72"/>
      <c r="F1" s="72"/>
      <c r="G1" s="222"/>
      <c r="H1" s="222"/>
      <c r="I1" s="9"/>
      <c r="J1" s="9"/>
      <c r="K1" s="8"/>
    </row>
    <row r="2" spans="2:14" s="224" customFormat="1" ht="13.8">
      <c r="B2" s="266" t="s">
        <v>0</v>
      </c>
      <c r="D2" s="112"/>
      <c r="E2" s="112"/>
      <c r="F2" s="112"/>
      <c r="G2" s="113"/>
      <c r="H2" s="112"/>
      <c r="I2" s="61"/>
      <c r="J2" s="61"/>
      <c r="K2" s="76"/>
      <c r="N2" s="76" t="s">
        <v>1177</v>
      </c>
    </row>
    <row r="3" spans="2:14" s="225" customFormat="1" ht="13.2">
      <c r="B3" s="267"/>
      <c r="C3" s="226"/>
      <c r="D3" s="223"/>
      <c r="E3" s="223"/>
      <c r="F3" s="223"/>
      <c r="G3" s="223"/>
      <c r="H3" s="223"/>
      <c r="I3" s="20"/>
      <c r="J3" s="20"/>
      <c r="K3" s="21"/>
      <c r="N3" s="21"/>
    </row>
    <row r="4" spans="2:14" s="225" customFormat="1" ht="13.2">
      <c r="B4" s="267"/>
      <c r="C4" s="226"/>
      <c r="D4" s="223"/>
      <c r="E4" s="223"/>
      <c r="F4" s="223"/>
      <c r="G4" s="223"/>
      <c r="H4" s="223"/>
      <c r="I4" s="20"/>
      <c r="J4" s="20"/>
      <c r="K4" s="21"/>
      <c r="N4" s="21"/>
    </row>
    <row r="5" spans="2:14" s="225" customFormat="1" ht="13.2">
      <c r="B5" s="267"/>
      <c r="C5" s="226"/>
      <c r="D5" s="223"/>
      <c r="E5" s="223"/>
      <c r="F5" s="223"/>
      <c r="G5" s="223"/>
      <c r="H5" s="223"/>
      <c r="I5" s="20"/>
      <c r="J5" s="20"/>
      <c r="K5" s="21"/>
      <c r="N5" s="21"/>
    </row>
    <row r="6" spans="2:14" s="225" customFormat="1" ht="13.2">
      <c r="B6" s="267"/>
      <c r="C6" s="226"/>
      <c r="D6" s="223"/>
      <c r="E6" s="223"/>
      <c r="F6" s="223"/>
      <c r="G6" s="223"/>
      <c r="H6" s="223"/>
      <c r="I6" s="20"/>
      <c r="J6" s="20"/>
      <c r="K6" s="21"/>
      <c r="N6" s="21"/>
    </row>
    <row r="7" spans="2:14" s="87" customFormat="1" ht="15.6">
      <c r="B7" s="268" t="s">
        <v>1</v>
      </c>
      <c r="C7" s="146"/>
      <c r="D7" s="109"/>
      <c r="E7" s="109"/>
      <c r="F7" s="109"/>
      <c r="G7" s="117"/>
      <c r="H7" s="117"/>
      <c r="I7" s="29"/>
      <c r="J7" s="30"/>
      <c r="K7" s="152"/>
      <c r="N7" s="152" t="s">
        <v>2</v>
      </c>
    </row>
    <row r="8" spans="2:14" s="87" customFormat="1" ht="15.6">
      <c r="B8" s="268"/>
      <c r="C8" s="146"/>
      <c r="D8" s="109"/>
      <c r="E8" s="109"/>
      <c r="F8" s="109"/>
      <c r="G8" s="117"/>
      <c r="H8" s="117"/>
      <c r="I8" s="30"/>
      <c r="J8" s="30"/>
      <c r="K8" s="24"/>
    </row>
    <row r="9" spans="2:14" s="87" customFormat="1" ht="15.6">
      <c r="B9" s="269"/>
      <c r="C9" s="146"/>
      <c r="D9" s="109"/>
      <c r="E9" s="109"/>
      <c r="F9" s="109"/>
      <c r="G9" s="117"/>
      <c r="H9" s="117"/>
      <c r="I9" s="30"/>
      <c r="J9" s="30"/>
      <c r="K9" s="24"/>
    </row>
    <row r="10" spans="2:14" s="87" customFormat="1" ht="15.6">
      <c r="B10" s="268" t="s">
        <v>3</v>
      </c>
      <c r="C10" s="146"/>
      <c r="D10" s="109"/>
      <c r="E10" s="109"/>
      <c r="F10" s="109"/>
      <c r="G10" s="117"/>
      <c r="H10" s="117"/>
      <c r="I10" s="30"/>
      <c r="J10" s="30"/>
      <c r="K10" s="24"/>
    </row>
    <row r="11" spans="2:14" s="221" customFormat="1" ht="15.6">
      <c r="B11" s="265"/>
      <c r="C11" s="229"/>
      <c r="D11" s="200"/>
      <c r="E11" s="200"/>
      <c r="F11" s="200"/>
      <c r="G11" s="230"/>
      <c r="H11" s="233"/>
      <c r="I11" s="32"/>
      <c r="J11" s="27"/>
      <c r="K11" s="31"/>
    </row>
    <row r="12" spans="2:14" ht="15" customHeight="1">
      <c r="B12" s="270"/>
      <c r="I12" s="306"/>
      <c r="J12" s="306"/>
      <c r="K12" s="243"/>
      <c r="L12" s="231"/>
    </row>
    <row r="13" spans="2:14" s="87" customFormat="1" ht="16.5" customHeight="1">
      <c r="B13" s="106" t="s">
        <v>1193</v>
      </c>
      <c r="C13" s="105"/>
      <c r="D13" s="104"/>
      <c r="E13" s="104"/>
      <c r="F13" s="104"/>
      <c r="G13" s="117"/>
      <c r="H13" s="103"/>
      <c r="I13" s="102"/>
      <c r="J13" s="102"/>
      <c r="K13" s="117"/>
      <c r="L13" s="116"/>
      <c r="M13" s="102"/>
      <c r="N13" s="10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8" t="s">
        <v>1219</v>
      </c>
      <c r="C16" s="379"/>
      <c r="D16" s="380"/>
      <c r="E16" s="380"/>
      <c r="F16" s="381"/>
      <c r="G16" s="382"/>
      <c r="H16" s="382"/>
      <c r="I16" s="382"/>
      <c r="J16" s="382"/>
      <c r="K16" s="382"/>
      <c r="L16" s="382"/>
      <c r="M16" s="382"/>
      <c r="N16" s="382"/>
    </row>
    <row r="17" spans="2:14" s="24" customFormat="1" ht="16.5" customHeight="1">
      <c r="B17" s="41"/>
      <c r="C17" s="34"/>
      <c r="D17" s="64"/>
      <c r="E17" s="64"/>
      <c r="F17" s="64"/>
      <c r="G17" s="27"/>
      <c r="H17" s="49"/>
      <c r="I17" s="32"/>
      <c r="J17" s="32"/>
      <c r="K17" s="27"/>
      <c r="L17" s="31"/>
      <c r="M17" s="32"/>
      <c r="N17" s="32"/>
    </row>
    <row r="18" spans="2:14" s="87" customFormat="1" ht="14.4">
      <c r="B18" s="271"/>
      <c r="C18" s="101"/>
      <c r="D18" s="100"/>
      <c r="E18" s="100"/>
      <c r="F18" s="100"/>
      <c r="G18" s="112"/>
      <c r="H18" s="234"/>
      <c r="I18" s="112"/>
      <c r="J18" s="98"/>
      <c r="K18" s="214" t="s">
        <v>5</v>
      </c>
      <c r="L18" s="215"/>
      <c r="M18" s="215"/>
      <c r="N18" s="215"/>
    </row>
    <row r="19" spans="2:14" s="114" customFormat="1" ht="41.4">
      <c r="B19" s="184" t="s">
        <v>6</v>
      </c>
      <c r="C19" s="184" t="s">
        <v>1178</v>
      </c>
      <c r="D19" s="184" t="s">
        <v>7</v>
      </c>
      <c r="E19" s="184" t="s">
        <v>8</v>
      </c>
      <c r="F19" s="184" t="s">
        <v>9</v>
      </c>
      <c r="G19" s="185" t="s">
        <v>10</v>
      </c>
      <c r="H19" s="186" t="s">
        <v>677</v>
      </c>
      <c r="I19" s="185" t="s">
        <v>11</v>
      </c>
      <c r="J19" s="185" t="s">
        <v>12</v>
      </c>
      <c r="K19" s="178" t="s">
        <v>1178</v>
      </c>
      <c r="L19" s="156" t="s">
        <v>7</v>
      </c>
      <c r="M19" s="155" t="s">
        <v>8</v>
      </c>
      <c r="N19" s="178" t="s">
        <v>9</v>
      </c>
    </row>
    <row r="20" spans="2:14" s="84" customFormat="1" ht="13.8">
      <c r="B20" s="157">
        <v>1</v>
      </c>
      <c r="C20" s="83" t="s">
        <v>471</v>
      </c>
      <c r="D20" s="82" t="s">
        <v>14</v>
      </c>
      <c r="E20" s="82" t="s">
        <v>14</v>
      </c>
      <c r="F20" s="82" t="s">
        <v>111</v>
      </c>
      <c r="G20" s="157" t="s">
        <v>16</v>
      </c>
      <c r="H20" s="158">
        <v>2</v>
      </c>
      <c r="I20" s="159">
        <v>0</v>
      </c>
      <c r="J20" s="159">
        <f>+H20*I20</f>
        <v>0</v>
      </c>
      <c r="K20" s="86"/>
      <c r="L20" s="85"/>
      <c r="M20" s="85"/>
      <c r="N20" s="85"/>
    </row>
    <row r="21" spans="2:14" s="84" customFormat="1" ht="13.8">
      <c r="B21" s="157">
        <v>2</v>
      </c>
      <c r="C21" s="83" t="s">
        <v>472</v>
      </c>
      <c r="D21" s="82" t="s">
        <v>14</v>
      </c>
      <c r="E21" s="82" t="s">
        <v>14</v>
      </c>
      <c r="F21" s="82" t="s">
        <v>473</v>
      </c>
      <c r="G21" s="157" t="s">
        <v>474</v>
      </c>
      <c r="H21" s="158">
        <v>2</v>
      </c>
      <c r="I21" s="159">
        <v>0</v>
      </c>
      <c r="J21" s="159">
        <f t="shared" ref="J21:J84" si="0">+H21*I21</f>
        <v>0</v>
      </c>
      <c r="K21" s="86"/>
      <c r="L21" s="85"/>
      <c r="M21" s="85"/>
      <c r="N21" s="85"/>
    </row>
    <row r="22" spans="2:14" s="84" customFormat="1" ht="13.8">
      <c r="B22" s="157">
        <v>3</v>
      </c>
      <c r="C22" s="83" t="s">
        <v>475</v>
      </c>
      <c r="D22" s="82" t="s">
        <v>14</v>
      </c>
      <c r="E22" s="82" t="s">
        <v>14</v>
      </c>
      <c r="F22" s="82" t="s">
        <v>348</v>
      </c>
      <c r="G22" s="157" t="s">
        <v>474</v>
      </c>
      <c r="H22" s="158">
        <v>2</v>
      </c>
      <c r="I22" s="159">
        <v>0</v>
      </c>
      <c r="J22" s="159">
        <f t="shared" si="0"/>
        <v>0</v>
      </c>
      <c r="K22" s="86"/>
      <c r="L22" s="85"/>
      <c r="M22" s="85"/>
      <c r="N22" s="85"/>
    </row>
    <row r="23" spans="2:14" s="84" customFormat="1" ht="13.8">
      <c r="B23" s="157">
        <v>4</v>
      </c>
      <c r="C23" s="83" t="s">
        <v>476</v>
      </c>
      <c r="D23" s="82" t="s">
        <v>14</v>
      </c>
      <c r="E23" s="82" t="s">
        <v>14</v>
      </c>
      <c r="F23" s="82" t="s">
        <v>337</v>
      </c>
      <c r="G23" s="157" t="s">
        <v>474</v>
      </c>
      <c r="H23" s="158">
        <v>2</v>
      </c>
      <c r="I23" s="159">
        <v>0</v>
      </c>
      <c r="J23" s="159">
        <f t="shared" si="0"/>
        <v>0</v>
      </c>
      <c r="K23" s="86"/>
      <c r="L23" s="85"/>
      <c r="M23" s="85"/>
      <c r="N23" s="85"/>
    </row>
    <row r="24" spans="2:14" s="84" customFormat="1" ht="14.4">
      <c r="B24" s="157">
        <v>5</v>
      </c>
      <c r="C24" s="279" t="s">
        <v>477</v>
      </c>
      <c r="D24" s="307"/>
      <c r="E24" s="307"/>
      <c r="F24" s="282" t="s">
        <v>478</v>
      </c>
      <c r="G24" s="157" t="s">
        <v>474</v>
      </c>
      <c r="H24" s="158">
        <v>2</v>
      </c>
      <c r="I24" s="159">
        <v>0</v>
      </c>
      <c r="J24" s="159">
        <f t="shared" si="0"/>
        <v>0</v>
      </c>
      <c r="K24" s="86"/>
      <c r="L24" s="85"/>
      <c r="M24" s="85"/>
      <c r="N24" s="85"/>
    </row>
    <row r="25" spans="2:14" s="84" customFormat="1" ht="27.6">
      <c r="B25" s="157">
        <v>6</v>
      </c>
      <c r="C25" s="279" t="s">
        <v>479</v>
      </c>
      <c r="D25" s="282" t="s">
        <v>480</v>
      </c>
      <c r="E25" s="282" t="s">
        <v>481</v>
      </c>
      <c r="F25" s="282" t="s">
        <v>482</v>
      </c>
      <c r="G25" s="157" t="s">
        <v>474</v>
      </c>
      <c r="H25" s="158">
        <v>2</v>
      </c>
      <c r="I25" s="159">
        <v>0</v>
      </c>
      <c r="J25" s="159">
        <f t="shared" si="0"/>
        <v>0</v>
      </c>
      <c r="K25" s="86"/>
      <c r="L25" s="85"/>
      <c r="M25" s="85"/>
      <c r="N25" s="85"/>
    </row>
    <row r="26" spans="2:14" s="84" customFormat="1" ht="27.6">
      <c r="B26" s="157">
        <v>7</v>
      </c>
      <c r="C26" s="83" t="s">
        <v>483</v>
      </c>
      <c r="D26" s="277" t="s">
        <v>484</v>
      </c>
      <c r="E26" s="277" t="s">
        <v>352</v>
      </c>
      <c r="F26" s="82" t="s">
        <v>485</v>
      </c>
      <c r="G26" s="157" t="s">
        <v>16</v>
      </c>
      <c r="H26" s="158">
        <v>2</v>
      </c>
      <c r="I26" s="159">
        <v>0</v>
      </c>
      <c r="J26" s="159">
        <f t="shared" si="0"/>
        <v>0</v>
      </c>
      <c r="K26" s="86"/>
      <c r="L26" s="85"/>
      <c r="M26" s="85"/>
      <c r="N26" s="85"/>
    </row>
    <row r="27" spans="2:14" s="84" customFormat="1" ht="13.8">
      <c r="B27" s="157">
        <v>8</v>
      </c>
      <c r="C27" s="83" t="s">
        <v>486</v>
      </c>
      <c r="D27" s="82" t="s">
        <v>14</v>
      </c>
      <c r="E27" s="82" t="s">
        <v>14</v>
      </c>
      <c r="F27" s="82" t="s">
        <v>111</v>
      </c>
      <c r="G27" s="157" t="s">
        <v>16</v>
      </c>
      <c r="H27" s="158">
        <v>3</v>
      </c>
      <c r="I27" s="159">
        <v>0</v>
      </c>
      <c r="J27" s="159">
        <f t="shared" si="0"/>
        <v>0</v>
      </c>
      <c r="K27" s="86"/>
      <c r="L27" s="85"/>
      <c r="M27" s="85"/>
      <c r="N27" s="85"/>
    </row>
    <row r="28" spans="2:14" s="84" customFormat="1" ht="13.8">
      <c r="B28" s="157">
        <v>9</v>
      </c>
      <c r="C28" s="83" t="s">
        <v>487</v>
      </c>
      <c r="D28" s="82" t="s">
        <v>14</v>
      </c>
      <c r="E28" s="82" t="s">
        <v>14</v>
      </c>
      <c r="F28" s="82" t="s">
        <v>488</v>
      </c>
      <c r="G28" s="157" t="s">
        <v>16</v>
      </c>
      <c r="H28" s="158">
        <v>2</v>
      </c>
      <c r="I28" s="159">
        <v>0</v>
      </c>
      <c r="J28" s="159">
        <f t="shared" si="0"/>
        <v>0</v>
      </c>
      <c r="K28" s="86"/>
      <c r="L28" s="85"/>
      <c r="M28" s="85"/>
      <c r="N28" s="85"/>
    </row>
    <row r="29" spans="2:14" s="84" customFormat="1" ht="13.8">
      <c r="B29" s="157">
        <v>10</v>
      </c>
      <c r="C29" s="83" t="s">
        <v>489</v>
      </c>
      <c r="D29" s="82" t="s">
        <v>14</v>
      </c>
      <c r="E29" s="82" t="s">
        <v>14</v>
      </c>
      <c r="F29" s="82" t="s">
        <v>490</v>
      </c>
      <c r="G29" s="157" t="s">
        <v>16</v>
      </c>
      <c r="H29" s="158">
        <v>1</v>
      </c>
      <c r="I29" s="159">
        <v>0</v>
      </c>
      <c r="J29" s="159">
        <f t="shared" si="0"/>
        <v>0</v>
      </c>
      <c r="K29" s="86"/>
      <c r="L29" s="85"/>
      <c r="M29" s="85"/>
      <c r="N29" s="85"/>
    </row>
    <row r="30" spans="2:14" s="84" customFormat="1" ht="13.8">
      <c r="B30" s="157">
        <v>11</v>
      </c>
      <c r="C30" s="83" t="s">
        <v>491</v>
      </c>
      <c r="D30" s="82" t="s">
        <v>14</v>
      </c>
      <c r="E30" s="82" t="s">
        <v>14</v>
      </c>
      <c r="F30" s="82" t="s">
        <v>111</v>
      </c>
      <c r="G30" s="157" t="s">
        <v>16</v>
      </c>
      <c r="H30" s="158">
        <v>3</v>
      </c>
      <c r="I30" s="159">
        <v>0</v>
      </c>
      <c r="J30" s="159">
        <f t="shared" si="0"/>
        <v>0</v>
      </c>
      <c r="K30" s="86"/>
      <c r="L30" s="85"/>
      <c r="M30" s="85"/>
      <c r="N30" s="85"/>
    </row>
    <row r="31" spans="2:14" s="84" customFormat="1" ht="13.8">
      <c r="B31" s="157">
        <v>12</v>
      </c>
      <c r="C31" s="83" t="s">
        <v>492</v>
      </c>
      <c r="D31" s="82" t="s">
        <v>14</v>
      </c>
      <c r="E31" s="82" t="s">
        <v>14</v>
      </c>
      <c r="F31" s="82" t="s">
        <v>488</v>
      </c>
      <c r="G31" s="157" t="s">
        <v>16</v>
      </c>
      <c r="H31" s="158">
        <v>1</v>
      </c>
      <c r="I31" s="159">
        <v>0</v>
      </c>
      <c r="J31" s="159">
        <f t="shared" si="0"/>
        <v>0</v>
      </c>
      <c r="K31" s="86"/>
      <c r="L31" s="85"/>
      <c r="M31" s="85"/>
      <c r="N31" s="85"/>
    </row>
    <row r="32" spans="2:14" s="84" customFormat="1" ht="13.8">
      <c r="B32" s="157">
        <v>13</v>
      </c>
      <c r="C32" s="83" t="s">
        <v>493</v>
      </c>
      <c r="D32" s="82" t="s">
        <v>14</v>
      </c>
      <c r="E32" s="82" t="s">
        <v>14</v>
      </c>
      <c r="F32" s="82" t="s">
        <v>494</v>
      </c>
      <c r="G32" s="157" t="s">
        <v>16</v>
      </c>
      <c r="H32" s="158">
        <v>2</v>
      </c>
      <c r="I32" s="159">
        <v>0</v>
      </c>
      <c r="J32" s="159">
        <f t="shared" si="0"/>
        <v>0</v>
      </c>
      <c r="K32" s="86"/>
      <c r="L32" s="85"/>
      <c r="M32" s="85"/>
      <c r="N32" s="85"/>
    </row>
    <row r="33" spans="2:14" s="84" customFormat="1" ht="13.8">
      <c r="B33" s="157">
        <v>14</v>
      </c>
      <c r="C33" s="83" t="s">
        <v>495</v>
      </c>
      <c r="D33" s="82" t="s">
        <v>14</v>
      </c>
      <c r="E33" s="82" t="s">
        <v>14</v>
      </c>
      <c r="F33" s="82" t="s">
        <v>496</v>
      </c>
      <c r="G33" s="157" t="s">
        <v>16</v>
      </c>
      <c r="H33" s="158">
        <v>1</v>
      </c>
      <c r="I33" s="159">
        <v>0</v>
      </c>
      <c r="J33" s="159">
        <f t="shared" si="0"/>
        <v>0</v>
      </c>
      <c r="K33" s="86"/>
      <c r="L33" s="85"/>
      <c r="M33" s="85"/>
      <c r="N33" s="85"/>
    </row>
    <row r="34" spans="2:14" s="84" customFormat="1" ht="13.8">
      <c r="B34" s="157">
        <v>15</v>
      </c>
      <c r="C34" s="83" t="s">
        <v>497</v>
      </c>
      <c r="D34" s="82" t="s">
        <v>14</v>
      </c>
      <c r="E34" s="82" t="s">
        <v>14</v>
      </c>
      <c r="F34" s="82" t="s">
        <v>280</v>
      </c>
      <c r="G34" s="157" t="s">
        <v>16</v>
      </c>
      <c r="H34" s="158">
        <v>4</v>
      </c>
      <c r="I34" s="159">
        <v>0</v>
      </c>
      <c r="J34" s="159">
        <f t="shared" si="0"/>
        <v>0</v>
      </c>
      <c r="K34" s="86"/>
      <c r="L34" s="85"/>
      <c r="M34" s="85"/>
      <c r="N34" s="85"/>
    </row>
    <row r="35" spans="2:14" s="84" customFormat="1" ht="27.6">
      <c r="B35" s="157">
        <v>16</v>
      </c>
      <c r="C35" s="83" t="s">
        <v>498</v>
      </c>
      <c r="D35" s="82" t="s">
        <v>14</v>
      </c>
      <c r="E35" s="82" t="s">
        <v>14</v>
      </c>
      <c r="F35" s="82" t="s">
        <v>494</v>
      </c>
      <c r="G35" s="157" t="s">
        <v>16</v>
      </c>
      <c r="H35" s="158">
        <v>3</v>
      </c>
      <c r="I35" s="159">
        <v>0</v>
      </c>
      <c r="J35" s="159">
        <f t="shared" si="0"/>
        <v>0</v>
      </c>
      <c r="K35" s="86"/>
      <c r="L35" s="85"/>
      <c r="M35" s="85"/>
      <c r="N35" s="85"/>
    </row>
    <row r="36" spans="2:14" s="84" customFormat="1" ht="13.8">
      <c r="B36" s="157">
        <v>17</v>
      </c>
      <c r="C36" s="83" t="s">
        <v>499</v>
      </c>
      <c r="D36" s="82" t="s">
        <v>14</v>
      </c>
      <c r="E36" s="82" t="s">
        <v>14</v>
      </c>
      <c r="F36" s="82" t="s">
        <v>111</v>
      </c>
      <c r="G36" s="157" t="s">
        <v>16</v>
      </c>
      <c r="H36" s="158">
        <v>1</v>
      </c>
      <c r="I36" s="159">
        <v>0</v>
      </c>
      <c r="J36" s="159">
        <f t="shared" si="0"/>
        <v>0</v>
      </c>
      <c r="K36" s="86"/>
      <c r="L36" s="85"/>
      <c r="M36" s="85"/>
      <c r="N36" s="85"/>
    </row>
    <row r="37" spans="2:14" s="84" customFormat="1" ht="13.8">
      <c r="B37" s="157">
        <v>18</v>
      </c>
      <c r="C37" s="279" t="s">
        <v>500</v>
      </c>
      <c r="D37" s="180" t="s">
        <v>14</v>
      </c>
      <c r="E37" s="180" t="s">
        <v>14</v>
      </c>
      <c r="F37" s="283" t="s">
        <v>501</v>
      </c>
      <c r="G37" s="179" t="s">
        <v>16</v>
      </c>
      <c r="H37" s="158">
        <v>2</v>
      </c>
      <c r="I37" s="159">
        <v>0</v>
      </c>
      <c r="J37" s="159">
        <f t="shared" si="0"/>
        <v>0</v>
      </c>
      <c r="K37" s="86"/>
      <c r="L37" s="85"/>
      <c r="M37" s="85"/>
      <c r="N37" s="85"/>
    </row>
    <row r="38" spans="2:14" s="84" customFormat="1" ht="13.8">
      <c r="B38" s="157">
        <v>19</v>
      </c>
      <c r="C38" s="83" t="s">
        <v>502</v>
      </c>
      <c r="D38" s="82" t="s">
        <v>14</v>
      </c>
      <c r="E38" s="82" t="s">
        <v>14</v>
      </c>
      <c r="F38" s="82" t="s">
        <v>503</v>
      </c>
      <c r="G38" s="157" t="s">
        <v>16</v>
      </c>
      <c r="H38" s="158">
        <v>2</v>
      </c>
      <c r="I38" s="159">
        <v>0</v>
      </c>
      <c r="J38" s="159">
        <f t="shared" si="0"/>
        <v>0</v>
      </c>
      <c r="K38" s="86"/>
      <c r="L38" s="85"/>
      <c r="M38" s="85"/>
      <c r="N38" s="85"/>
    </row>
    <row r="39" spans="2:14" s="84" customFormat="1" ht="13.8">
      <c r="B39" s="157">
        <v>20</v>
      </c>
      <c r="C39" s="83" t="s">
        <v>504</v>
      </c>
      <c r="D39" s="82" t="s">
        <v>14</v>
      </c>
      <c r="E39" s="82" t="s">
        <v>14</v>
      </c>
      <c r="F39" s="82" t="s">
        <v>494</v>
      </c>
      <c r="G39" s="157" t="s">
        <v>16</v>
      </c>
      <c r="H39" s="158">
        <v>1</v>
      </c>
      <c r="I39" s="159">
        <v>0</v>
      </c>
      <c r="J39" s="159">
        <f t="shared" si="0"/>
        <v>0</v>
      </c>
      <c r="K39" s="86"/>
      <c r="L39" s="85"/>
      <c r="M39" s="85"/>
      <c r="N39" s="85"/>
    </row>
    <row r="40" spans="2:14" s="84" customFormat="1" ht="13.8">
      <c r="B40" s="157">
        <v>21</v>
      </c>
      <c r="C40" s="83" t="s">
        <v>505</v>
      </c>
      <c r="D40" s="82" t="s">
        <v>14</v>
      </c>
      <c r="E40" s="82" t="s">
        <v>14</v>
      </c>
      <c r="F40" s="82" t="s">
        <v>348</v>
      </c>
      <c r="G40" s="157" t="s">
        <v>16</v>
      </c>
      <c r="H40" s="158">
        <v>1</v>
      </c>
      <c r="I40" s="159">
        <v>0</v>
      </c>
      <c r="J40" s="159">
        <f t="shared" si="0"/>
        <v>0</v>
      </c>
      <c r="K40" s="86"/>
      <c r="L40" s="85"/>
      <c r="M40" s="85"/>
      <c r="N40" s="85"/>
    </row>
    <row r="41" spans="2:14" s="84" customFormat="1" ht="27.6">
      <c r="B41" s="157">
        <v>22</v>
      </c>
      <c r="C41" s="83" t="s">
        <v>506</v>
      </c>
      <c r="D41" s="82" t="s">
        <v>14</v>
      </c>
      <c r="E41" s="82" t="s">
        <v>14</v>
      </c>
      <c r="F41" s="82" t="s">
        <v>317</v>
      </c>
      <c r="G41" s="157" t="s">
        <v>16</v>
      </c>
      <c r="H41" s="158">
        <v>3</v>
      </c>
      <c r="I41" s="159">
        <v>0</v>
      </c>
      <c r="J41" s="159">
        <f t="shared" si="0"/>
        <v>0</v>
      </c>
      <c r="K41" s="86"/>
      <c r="L41" s="85"/>
      <c r="M41" s="85"/>
      <c r="N41" s="85"/>
    </row>
    <row r="42" spans="2:14" s="84" customFormat="1" ht="13.8">
      <c r="B42" s="157">
        <v>23</v>
      </c>
      <c r="C42" s="83" t="s">
        <v>507</v>
      </c>
      <c r="D42" s="82" t="s">
        <v>14</v>
      </c>
      <c r="E42" s="82" t="s">
        <v>14</v>
      </c>
      <c r="F42" s="82" t="s">
        <v>508</v>
      </c>
      <c r="G42" s="157" t="s">
        <v>16</v>
      </c>
      <c r="H42" s="158">
        <v>4</v>
      </c>
      <c r="I42" s="159">
        <v>0</v>
      </c>
      <c r="J42" s="159">
        <f t="shared" si="0"/>
        <v>0</v>
      </c>
      <c r="K42" s="86"/>
      <c r="L42" s="85"/>
      <c r="M42" s="85"/>
      <c r="N42" s="85"/>
    </row>
    <row r="43" spans="2:14" s="84" customFormat="1" ht="13.8">
      <c r="B43" s="157">
        <v>24</v>
      </c>
      <c r="C43" s="83" t="s">
        <v>509</v>
      </c>
      <c r="D43" s="82" t="s">
        <v>14</v>
      </c>
      <c r="E43" s="82" t="s">
        <v>14</v>
      </c>
      <c r="F43" s="82" t="s">
        <v>494</v>
      </c>
      <c r="G43" s="157" t="s">
        <v>16</v>
      </c>
      <c r="H43" s="158">
        <v>3</v>
      </c>
      <c r="I43" s="159">
        <v>0</v>
      </c>
      <c r="J43" s="159">
        <f t="shared" si="0"/>
        <v>0</v>
      </c>
      <c r="K43" s="86"/>
      <c r="L43" s="85"/>
      <c r="M43" s="85"/>
      <c r="N43" s="85"/>
    </row>
    <row r="44" spans="2:14" s="84" customFormat="1" ht="13.8">
      <c r="B44" s="157">
        <v>25</v>
      </c>
      <c r="C44" s="83" t="s">
        <v>510</v>
      </c>
      <c r="D44" s="82" t="s">
        <v>14</v>
      </c>
      <c r="E44" s="82" t="s">
        <v>14</v>
      </c>
      <c r="F44" s="82" t="s">
        <v>111</v>
      </c>
      <c r="G44" s="157" t="s">
        <v>16</v>
      </c>
      <c r="H44" s="158">
        <v>1</v>
      </c>
      <c r="I44" s="159">
        <v>0</v>
      </c>
      <c r="J44" s="159">
        <f t="shared" si="0"/>
        <v>0</v>
      </c>
      <c r="K44" s="86"/>
      <c r="L44" s="85"/>
      <c r="M44" s="85"/>
      <c r="N44" s="85"/>
    </row>
    <row r="45" spans="2:14" s="84" customFormat="1" ht="13.8">
      <c r="B45" s="157">
        <v>26</v>
      </c>
      <c r="C45" s="83" t="s">
        <v>511</v>
      </c>
      <c r="D45" s="82" t="s">
        <v>14</v>
      </c>
      <c r="E45" s="82" t="s">
        <v>14</v>
      </c>
      <c r="F45" s="82" t="s">
        <v>111</v>
      </c>
      <c r="G45" s="157" t="s">
        <v>16</v>
      </c>
      <c r="H45" s="158">
        <v>1</v>
      </c>
      <c r="I45" s="159">
        <v>0</v>
      </c>
      <c r="J45" s="159">
        <f t="shared" si="0"/>
        <v>0</v>
      </c>
      <c r="K45" s="86"/>
      <c r="L45" s="85"/>
      <c r="M45" s="85"/>
      <c r="N45" s="85"/>
    </row>
    <row r="46" spans="2:14" s="84" customFormat="1" ht="13.8">
      <c r="B46" s="157">
        <v>27</v>
      </c>
      <c r="C46" s="83" t="s">
        <v>512</v>
      </c>
      <c r="D46" s="82" t="s">
        <v>14</v>
      </c>
      <c r="E46" s="82" t="s">
        <v>14</v>
      </c>
      <c r="F46" s="82" t="s">
        <v>280</v>
      </c>
      <c r="G46" s="157" t="s">
        <v>16</v>
      </c>
      <c r="H46" s="158">
        <v>4</v>
      </c>
      <c r="I46" s="159">
        <v>0</v>
      </c>
      <c r="J46" s="159">
        <f t="shared" si="0"/>
        <v>0</v>
      </c>
      <c r="K46" s="86"/>
      <c r="L46" s="85"/>
      <c r="M46" s="85"/>
      <c r="N46" s="85"/>
    </row>
    <row r="47" spans="2:14" s="84" customFormat="1" ht="13.8">
      <c r="B47" s="157">
        <v>28</v>
      </c>
      <c r="C47" s="83" t="s">
        <v>513</v>
      </c>
      <c r="D47" s="82" t="s">
        <v>14</v>
      </c>
      <c r="E47" s="82" t="s">
        <v>14</v>
      </c>
      <c r="F47" s="82" t="s">
        <v>514</v>
      </c>
      <c r="G47" s="157" t="s">
        <v>16</v>
      </c>
      <c r="H47" s="158">
        <v>16</v>
      </c>
      <c r="I47" s="159">
        <v>0</v>
      </c>
      <c r="J47" s="159">
        <f t="shared" si="0"/>
        <v>0</v>
      </c>
      <c r="K47" s="86"/>
      <c r="L47" s="85"/>
      <c r="M47" s="85"/>
      <c r="N47" s="85"/>
    </row>
    <row r="48" spans="2:14" s="84" customFormat="1" ht="13.8">
      <c r="B48" s="157">
        <v>29</v>
      </c>
      <c r="C48" s="83" t="s">
        <v>515</v>
      </c>
      <c r="D48" s="82" t="s">
        <v>14</v>
      </c>
      <c r="E48" s="82" t="s">
        <v>14</v>
      </c>
      <c r="F48" s="82" t="s">
        <v>111</v>
      </c>
      <c r="G48" s="157" t="s">
        <v>16</v>
      </c>
      <c r="H48" s="158">
        <v>12</v>
      </c>
      <c r="I48" s="159">
        <v>0</v>
      </c>
      <c r="J48" s="159">
        <f t="shared" si="0"/>
        <v>0</v>
      </c>
      <c r="K48" s="86"/>
      <c r="L48" s="85"/>
      <c r="M48" s="85"/>
      <c r="N48" s="85"/>
    </row>
    <row r="49" spans="2:14" s="84" customFormat="1" ht="13.8">
      <c r="B49" s="157">
        <v>30</v>
      </c>
      <c r="C49" s="83" t="s">
        <v>516</v>
      </c>
      <c r="D49" s="82" t="s">
        <v>14</v>
      </c>
      <c r="E49" s="82" t="s">
        <v>14</v>
      </c>
      <c r="F49" s="82" t="s">
        <v>343</v>
      </c>
      <c r="G49" s="157" t="s">
        <v>16</v>
      </c>
      <c r="H49" s="158">
        <v>6</v>
      </c>
      <c r="I49" s="159">
        <v>0</v>
      </c>
      <c r="J49" s="159">
        <f t="shared" si="0"/>
        <v>0</v>
      </c>
      <c r="K49" s="86"/>
      <c r="L49" s="85"/>
      <c r="M49" s="85"/>
      <c r="N49" s="85"/>
    </row>
    <row r="50" spans="2:14" s="84" customFormat="1" ht="13.8">
      <c r="B50" s="157">
        <v>31</v>
      </c>
      <c r="C50" s="83" t="s">
        <v>517</v>
      </c>
      <c r="D50" s="82" t="s">
        <v>14</v>
      </c>
      <c r="E50" s="82" t="s">
        <v>14</v>
      </c>
      <c r="F50" s="82" t="s">
        <v>111</v>
      </c>
      <c r="G50" s="157" t="s">
        <v>16</v>
      </c>
      <c r="H50" s="158">
        <v>5</v>
      </c>
      <c r="I50" s="159">
        <v>0</v>
      </c>
      <c r="J50" s="159">
        <f t="shared" si="0"/>
        <v>0</v>
      </c>
      <c r="K50" s="86"/>
      <c r="L50" s="85"/>
      <c r="M50" s="85"/>
      <c r="N50" s="85"/>
    </row>
    <row r="51" spans="2:14" s="84" customFormat="1" ht="13.8">
      <c r="B51" s="157">
        <v>32</v>
      </c>
      <c r="C51" s="83" t="s">
        <v>518</v>
      </c>
      <c r="D51" s="82" t="s">
        <v>14</v>
      </c>
      <c r="E51" s="82" t="s">
        <v>14</v>
      </c>
      <c r="F51" s="82" t="s">
        <v>343</v>
      </c>
      <c r="G51" s="157" t="s">
        <v>16</v>
      </c>
      <c r="H51" s="158">
        <v>16</v>
      </c>
      <c r="I51" s="159">
        <v>0</v>
      </c>
      <c r="J51" s="159">
        <f t="shared" si="0"/>
        <v>0</v>
      </c>
      <c r="K51" s="86"/>
      <c r="L51" s="85"/>
      <c r="M51" s="85"/>
      <c r="N51" s="85"/>
    </row>
    <row r="52" spans="2:14" s="84" customFormat="1" ht="13.8">
      <c r="B52" s="157">
        <v>33</v>
      </c>
      <c r="C52" s="83" t="s">
        <v>519</v>
      </c>
      <c r="D52" s="82" t="s">
        <v>14</v>
      </c>
      <c r="E52" s="82" t="s">
        <v>14</v>
      </c>
      <c r="F52" s="82" t="s">
        <v>111</v>
      </c>
      <c r="G52" s="157" t="s">
        <v>16</v>
      </c>
      <c r="H52" s="158">
        <v>2</v>
      </c>
      <c r="I52" s="159">
        <v>0</v>
      </c>
      <c r="J52" s="159">
        <f t="shared" si="0"/>
        <v>0</v>
      </c>
      <c r="K52" s="86"/>
      <c r="L52" s="85"/>
      <c r="M52" s="85"/>
      <c r="N52" s="85"/>
    </row>
    <row r="53" spans="2:14" s="84" customFormat="1" ht="13.8">
      <c r="B53" s="157">
        <v>34</v>
      </c>
      <c r="C53" s="284" t="s">
        <v>520</v>
      </c>
      <c r="D53" s="285" t="s">
        <v>521</v>
      </c>
      <c r="E53" s="285" t="s">
        <v>186</v>
      </c>
      <c r="F53" s="285" t="s">
        <v>522</v>
      </c>
      <c r="G53" s="170" t="s">
        <v>16</v>
      </c>
      <c r="H53" s="175">
        <v>3</v>
      </c>
      <c r="I53" s="174">
        <v>0</v>
      </c>
      <c r="J53" s="174">
        <f t="shared" si="0"/>
        <v>0</v>
      </c>
      <c r="K53" s="170" t="s">
        <v>14</v>
      </c>
      <c r="L53" s="170" t="s">
        <v>14</v>
      </c>
      <c r="M53" s="170" t="s">
        <v>14</v>
      </c>
      <c r="N53" s="170" t="s">
        <v>14</v>
      </c>
    </row>
    <row r="54" spans="2:14" s="84" customFormat="1" ht="13.8">
      <c r="B54" s="157">
        <v>35</v>
      </c>
      <c r="C54" s="284" t="s">
        <v>523</v>
      </c>
      <c r="D54" s="285" t="s">
        <v>524</v>
      </c>
      <c r="E54" s="285" t="s">
        <v>186</v>
      </c>
      <c r="F54" s="285" t="s">
        <v>522</v>
      </c>
      <c r="G54" s="170" t="s">
        <v>16</v>
      </c>
      <c r="H54" s="175">
        <v>3</v>
      </c>
      <c r="I54" s="174">
        <v>0</v>
      </c>
      <c r="J54" s="174">
        <f t="shared" si="0"/>
        <v>0</v>
      </c>
      <c r="K54" s="170" t="s">
        <v>14</v>
      </c>
      <c r="L54" s="170" t="s">
        <v>14</v>
      </c>
      <c r="M54" s="170" t="s">
        <v>14</v>
      </c>
      <c r="N54" s="170" t="s">
        <v>14</v>
      </c>
    </row>
    <row r="55" spans="2:14" s="84" customFormat="1" ht="13.8">
      <c r="B55" s="157">
        <v>36</v>
      </c>
      <c r="C55" s="83" t="s">
        <v>525</v>
      </c>
      <c r="D55" s="82" t="s">
        <v>14</v>
      </c>
      <c r="E55" s="82" t="s">
        <v>14</v>
      </c>
      <c r="F55" s="82" t="s">
        <v>526</v>
      </c>
      <c r="G55" s="157" t="s">
        <v>16</v>
      </c>
      <c r="H55" s="158">
        <v>1</v>
      </c>
      <c r="I55" s="159">
        <v>0</v>
      </c>
      <c r="J55" s="159">
        <f t="shared" si="0"/>
        <v>0</v>
      </c>
      <c r="K55" s="86"/>
      <c r="L55" s="85"/>
      <c r="M55" s="85"/>
      <c r="N55" s="85"/>
    </row>
    <row r="56" spans="2:14" s="84" customFormat="1" ht="13.8">
      <c r="B56" s="157">
        <v>37</v>
      </c>
      <c r="C56" s="83" t="s">
        <v>527</v>
      </c>
      <c r="D56" s="82" t="s">
        <v>14</v>
      </c>
      <c r="E56" s="82" t="s">
        <v>14</v>
      </c>
      <c r="F56" s="82" t="s">
        <v>528</v>
      </c>
      <c r="G56" s="157" t="s">
        <v>474</v>
      </c>
      <c r="H56" s="158">
        <v>1</v>
      </c>
      <c r="I56" s="159">
        <v>0</v>
      </c>
      <c r="J56" s="159">
        <f t="shared" si="0"/>
        <v>0</v>
      </c>
      <c r="K56" s="86"/>
      <c r="L56" s="85"/>
      <c r="M56" s="85"/>
      <c r="N56" s="85"/>
    </row>
    <row r="57" spans="2:14" s="84" customFormat="1" ht="13.8">
      <c r="B57" s="157">
        <v>38</v>
      </c>
      <c r="C57" s="83" t="s">
        <v>529</v>
      </c>
      <c r="D57" s="82" t="s">
        <v>14</v>
      </c>
      <c r="E57" s="82" t="s">
        <v>14</v>
      </c>
      <c r="F57" s="82" t="s">
        <v>34</v>
      </c>
      <c r="G57" s="157" t="s">
        <v>26</v>
      </c>
      <c r="H57" s="158">
        <v>1</v>
      </c>
      <c r="I57" s="159">
        <v>0</v>
      </c>
      <c r="J57" s="159">
        <f t="shared" si="0"/>
        <v>0</v>
      </c>
      <c r="K57" s="86"/>
      <c r="L57" s="85"/>
      <c r="M57" s="85"/>
      <c r="N57" s="85"/>
    </row>
    <row r="58" spans="2:14" s="84" customFormat="1" ht="13.8">
      <c r="B58" s="157">
        <v>39</v>
      </c>
      <c r="C58" s="83" t="s">
        <v>530</v>
      </c>
      <c r="D58" s="82" t="s">
        <v>14</v>
      </c>
      <c r="E58" s="82" t="s">
        <v>14</v>
      </c>
      <c r="F58" s="82" t="s">
        <v>34</v>
      </c>
      <c r="G58" s="157" t="s">
        <v>26</v>
      </c>
      <c r="H58" s="158">
        <v>1</v>
      </c>
      <c r="I58" s="159">
        <v>0</v>
      </c>
      <c r="J58" s="159">
        <f t="shared" si="0"/>
        <v>0</v>
      </c>
      <c r="K58" s="86"/>
      <c r="L58" s="85"/>
      <c r="M58" s="85"/>
      <c r="N58" s="85"/>
    </row>
    <row r="59" spans="2:14" s="84" customFormat="1" ht="13.8">
      <c r="B59" s="157">
        <v>40</v>
      </c>
      <c r="C59" s="83" t="s">
        <v>531</v>
      </c>
      <c r="D59" s="82" t="s">
        <v>14</v>
      </c>
      <c r="E59" s="82" t="s">
        <v>14</v>
      </c>
      <c r="F59" s="82" t="s">
        <v>532</v>
      </c>
      <c r="G59" s="157" t="s">
        <v>16</v>
      </c>
      <c r="H59" s="158">
        <v>1</v>
      </c>
      <c r="I59" s="159">
        <v>0</v>
      </c>
      <c r="J59" s="159">
        <f t="shared" si="0"/>
        <v>0</v>
      </c>
      <c r="K59" s="86"/>
      <c r="L59" s="85"/>
      <c r="M59" s="85"/>
      <c r="N59" s="85"/>
    </row>
    <row r="60" spans="2:14" s="84" customFormat="1" ht="13.8">
      <c r="B60" s="157">
        <v>41</v>
      </c>
      <c r="C60" s="83" t="s">
        <v>533</v>
      </c>
      <c r="D60" s="82" t="s">
        <v>14</v>
      </c>
      <c r="E60" s="82" t="s">
        <v>14</v>
      </c>
      <c r="F60" s="82" t="s">
        <v>534</v>
      </c>
      <c r="G60" s="157" t="s">
        <v>474</v>
      </c>
      <c r="H60" s="158">
        <v>2</v>
      </c>
      <c r="I60" s="159">
        <v>0</v>
      </c>
      <c r="J60" s="159">
        <f t="shared" si="0"/>
        <v>0</v>
      </c>
      <c r="K60" s="86"/>
      <c r="L60" s="85"/>
      <c r="M60" s="85"/>
      <c r="N60" s="85"/>
    </row>
    <row r="61" spans="2:14" s="84" customFormat="1" ht="13.8">
      <c r="B61" s="157">
        <v>42</v>
      </c>
      <c r="C61" s="177" t="s">
        <v>535</v>
      </c>
      <c r="D61" s="173" t="s">
        <v>536</v>
      </c>
      <c r="E61" s="173" t="s">
        <v>537</v>
      </c>
      <c r="F61" s="173" t="s">
        <v>353</v>
      </c>
      <c r="G61" s="170" t="s">
        <v>16</v>
      </c>
      <c r="H61" s="175">
        <v>2</v>
      </c>
      <c r="I61" s="174">
        <v>0</v>
      </c>
      <c r="J61" s="174">
        <f t="shared" si="0"/>
        <v>0</v>
      </c>
      <c r="K61" s="170" t="s">
        <v>14</v>
      </c>
      <c r="L61" s="170" t="s">
        <v>14</v>
      </c>
      <c r="M61" s="170" t="s">
        <v>14</v>
      </c>
      <c r="N61" s="170" t="s">
        <v>14</v>
      </c>
    </row>
    <row r="62" spans="2:14" s="84" customFormat="1" ht="13.8">
      <c r="B62" s="157">
        <v>43</v>
      </c>
      <c r="C62" s="83" t="s">
        <v>538</v>
      </c>
      <c r="D62" s="82" t="s">
        <v>14</v>
      </c>
      <c r="E62" s="82" t="s">
        <v>14</v>
      </c>
      <c r="F62" s="82" t="s">
        <v>280</v>
      </c>
      <c r="G62" s="157" t="s">
        <v>16</v>
      </c>
      <c r="H62" s="158">
        <v>1</v>
      </c>
      <c r="I62" s="159">
        <v>0</v>
      </c>
      <c r="J62" s="159">
        <f t="shared" si="0"/>
        <v>0</v>
      </c>
      <c r="K62" s="86"/>
      <c r="L62" s="85"/>
      <c r="M62" s="85"/>
      <c r="N62" s="85"/>
    </row>
    <row r="63" spans="2:14" s="84" customFormat="1" ht="13.8">
      <c r="B63" s="157">
        <v>44</v>
      </c>
      <c r="C63" s="83" t="s">
        <v>539</v>
      </c>
      <c r="D63" s="82" t="s">
        <v>14</v>
      </c>
      <c r="E63" s="82" t="s">
        <v>14</v>
      </c>
      <c r="F63" s="82" t="s">
        <v>111</v>
      </c>
      <c r="G63" s="157" t="s">
        <v>16</v>
      </c>
      <c r="H63" s="158">
        <v>2</v>
      </c>
      <c r="I63" s="159">
        <v>0</v>
      </c>
      <c r="J63" s="159">
        <f t="shared" si="0"/>
        <v>0</v>
      </c>
      <c r="K63" s="86"/>
      <c r="L63" s="85"/>
      <c r="M63" s="85"/>
      <c r="N63" s="85"/>
    </row>
    <row r="64" spans="2:14" s="84" customFormat="1" ht="13.8">
      <c r="B64" s="157">
        <v>45</v>
      </c>
      <c r="C64" s="83" t="s">
        <v>540</v>
      </c>
      <c r="D64" s="82" t="s">
        <v>14</v>
      </c>
      <c r="E64" s="82" t="s">
        <v>14</v>
      </c>
      <c r="F64" s="82" t="s">
        <v>353</v>
      </c>
      <c r="G64" s="157" t="s">
        <v>16</v>
      </c>
      <c r="H64" s="158">
        <v>1</v>
      </c>
      <c r="I64" s="159">
        <v>0</v>
      </c>
      <c r="J64" s="159">
        <f t="shared" si="0"/>
        <v>0</v>
      </c>
      <c r="K64" s="86"/>
      <c r="L64" s="85"/>
      <c r="M64" s="85"/>
      <c r="N64" s="85"/>
    </row>
    <row r="65" spans="2:14" s="84" customFormat="1" ht="13.8">
      <c r="B65" s="157">
        <v>46</v>
      </c>
      <c r="C65" s="83" t="s">
        <v>541</v>
      </c>
      <c r="D65" s="82" t="s">
        <v>14</v>
      </c>
      <c r="E65" s="82" t="s">
        <v>14</v>
      </c>
      <c r="F65" s="82" t="s">
        <v>353</v>
      </c>
      <c r="G65" s="157" t="s">
        <v>16</v>
      </c>
      <c r="H65" s="158">
        <v>1</v>
      </c>
      <c r="I65" s="159">
        <v>0</v>
      </c>
      <c r="J65" s="159">
        <f t="shared" si="0"/>
        <v>0</v>
      </c>
      <c r="K65" s="86"/>
      <c r="L65" s="85"/>
      <c r="M65" s="85"/>
      <c r="N65" s="85"/>
    </row>
    <row r="66" spans="2:14" s="84" customFormat="1" ht="13.8">
      <c r="B66" s="157">
        <v>47</v>
      </c>
      <c r="C66" s="83" t="s">
        <v>542</v>
      </c>
      <c r="D66" s="82" t="s">
        <v>14</v>
      </c>
      <c r="E66" s="82" t="s">
        <v>14</v>
      </c>
      <c r="F66" s="82" t="s">
        <v>496</v>
      </c>
      <c r="G66" s="157" t="s">
        <v>16</v>
      </c>
      <c r="H66" s="158">
        <v>1</v>
      </c>
      <c r="I66" s="159">
        <v>0</v>
      </c>
      <c r="J66" s="159">
        <f t="shared" si="0"/>
        <v>0</v>
      </c>
      <c r="K66" s="86"/>
      <c r="L66" s="85"/>
      <c r="M66" s="85"/>
      <c r="N66" s="85"/>
    </row>
    <row r="67" spans="2:14" s="84" customFormat="1" ht="13.8">
      <c r="B67" s="157">
        <v>48</v>
      </c>
      <c r="C67" s="83" t="s">
        <v>543</v>
      </c>
      <c r="D67" s="82" t="s">
        <v>14</v>
      </c>
      <c r="E67" s="82" t="s">
        <v>14</v>
      </c>
      <c r="F67" s="82" t="s">
        <v>353</v>
      </c>
      <c r="G67" s="157" t="s">
        <v>16</v>
      </c>
      <c r="H67" s="158">
        <v>1</v>
      </c>
      <c r="I67" s="159">
        <v>0</v>
      </c>
      <c r="J67" s="159">
        <f t="shared" si="0"/>
        <v>0</v>
      </c>
      <c r="K67" s="86"/>
      <c r="L67" s="85"/>
      <c r="M67" s="85"/>
      <c r="N67" s="85"/>
    </row>
    <row r="68" spans="2:14" s="84" customFormat="1" ht="13.8">
      <c r="B68" s="157">
        <v>49</v>
      </c>
      <c r="C68" s="83" t="s">
        <v>544</v>
      </c>
      <c r="D68" s="82" t="s">
        <v>14</v>
      </c>
      <c r="E68" s="82" t="s">
        <v>14</v>
      </c>
      <c r="F68" s="82" t="s">
        <v>545</v>
      </c>
      <c r="G68" s="157" t="s">
        <v>16</v>
      </c>
      <c r="H68" s="158">
        <v>1</v>
      </c>
      <c r="I68" s="159">
        <v>0</v>
      </c>
      <c r="J68" s="159">
        <f t="shared" si="0"/>
        <v>0</v>
      </c>
      <c r="K68" s="86"/>
      <c r="L68" s="85"/>
      <c r="M68" s="85"/>
      <c r="N68" s="85"/>
    </row>
    <row r="69" spans="2:14" s="84" customFormat="1" ht="41.4">
      <c r="B69" s="157">
        <v>50</v>
      </c>
      <c r="C69" s="83" t="s">
        <v>546</v>
      </c>
      <c r="D69" s="82" t="s">
        <v>14</v>
      </c>
      <c r="E69" s="82" t="s">
        <v>14</v>
      </c>
      <c r="F69" s="82" t="s">
        <v>545</v>
      </c>
      <c r="G69" s="157" t="s">
        <v>16</v>
      </c>
      <c r="H69" s="158">
        <v>1</v>
      </c>
      <c r="I69" s="159">
        <v>0</v>
      </c>
      <c r="J69" s="159">
        <f t="shared" si="0"/>
        <v>0</v>
      </c>
      <c r="K69" s="86"/>
      <c r="L69" s="85"/>
      <c r="M69" s="85"/>
      <c r="N69" s="85"/>
    </row>
    <row r="70" spans="2:14" s="84" customFormat="1" ht="13.8">
      <c r="B70" s="157">
        <v>51</v>
      </c>
      <c r="C70" s="83" t="s">
        <v>547</v>
      </c>
      <c r="D70" s="82" t="s">
        <v>14</v>
      </c>
      <c r="E70" s="82" t="s">
        <v>14</v>
      </c>
      <c r="F70" s="82" t="s">
        <v>341</v>
      </c>
      <c r="G70" s="157" t="s">
        <v>16</v>
      </c>
      <c r="H70" s="158">
        <v>2</v>
      </c>
      <c r="I70" s="159">
        <v>0</v>
      </c>
      <c r="J70" s="159">
        <f t="shared" si="0"/>
        <v>0</v>
      </c>
      <c r="K70" s="86"/>
      <c r="L70" s="85"/>
      <c r="M70" s="85"/>
      <c r="N70" s="85"/>
    </row>
    <row r="71" spans="2:14" s="84" customFormat="1" ht="27.6">
      <c r="B71" s="157">
        <v>52</v>
      </c>
      <c r="C71" s="83" t="s">
        <v>548</v>
      </c>
      <c r="D71" s="82" t="s">
        <v>14</v>
      </c>
      <c r="E71" s="82" t="s">
        <v>14</v>
      </c>
      <c r="F71" s="82" t="s">
        <v>359</v>
      </c>
      <c r="G71" s="157" t="s">
        <v>16</v>
      </c>
      <c r="H71" s="158">
        <v>1</v>
      </c>
      <c r="I71" s="159">
        <v>0</v>
      </c>
      <c r="J71" s="159">
        <f t="shared" si="0"/>
        <v>0</v>
      </c>
      <c r="K71" s="86"/>
      <c r="L71" s="85"/>
      <c r="M71" s="85"/>
      <c r="N71" s="85"/>
    </row>
    <row r="72" spans="2:14" s="84" customFormat="1" ht="13.8">
      <c r="B72" s="157">
        <v>53</v>
      </c>
      <c r="C72" s="83" t="s">
        <v>549</v>
      </c>
      <c r="D72" s="82" t="s">
        <v>14</v>
      </c>
      <c r="E72" s="82" t="s">
        <v>14</v>
      </c>
      <c r="F72" s="82" t="s">
        <v>496</v>
      </c>
      <c r="G72" s="157" t="s">
        <v>16</v>
      </c>
      <c r="H72" s="158">
        <v>3</v>
      </c>
      <c r="I72" s="159">
        <v>0</v>
      </c>
      <c r="J72" s="159">
        <f t="shared" si="0"/>
        <v>0</v>
      </c>
      <c r="K72" s="86"/>
      <c r="L72" s="85"/>
      <c r="M72" s="85"/>
      <c r="N72" s="85"/>
    </row>
    <row r="73" spans="2:14" s="84" customFormat="1" ht="13.8">
      <c r="B73" s="157">
        <v>54</v>
      </c>
      <c r="C73" s="83" t="s">
        <v>550</v>
      </c>
      <c r="D73" s="82" t="s">
        <v>14</v>
      </c>
      <c r="E73" s="82" t="s">
        <v>14</v>
      </c>
      <c r="F73" s="82" t="s">
        <v>341</v>
      </c>
      <c r="G73" s="157" t="s">
        <v>16</v>
      </c>
      <c r="H73" s="158">
        <v>1</v>
      </c>
      <c r="I73" s="159">
        <v>0</v>
      </c>
      <c r="J73" s="159">
        <f t="shared" si="0"/>
        <v>0</v>
      </c>
      <c r="K73" s="86"/>
      <c r="L73" s="85"/>
      <c r="M73" s="85"/>
      <c r="N73" s="85"/>
    </row>
    <row r="74" spans="2:14" s="84" customFormat="1" ht="27.6">
      <c r="B74" s="157">
        <v>55</v>
      </c>
      <c r="C74" s="83" t="s">
        <v>551</v>
      </c>
      <c r="D74" s="82" t="s">
        <v>14</v>
      </c>
      <c r="E74" s="82" t="s">
        <v>14</v>
      </c>
      <c r="F74" s="82" t="s">
        <v>552</v>
      </c>
      <c r="G74" s="157" t="s">
        <v>16</v>
      </c>
      <c r="H74" s="158">
        <v>2</v>
      </c>
      <c r="I74" s="159">
        <v>0</v>
      </c>
      <c r="J74" s="159">
        <f t="shared" si="0"/>
        <v>0</v>
      </c>
      <c r="K74" s="86"/>
      <c r="L74" s="85"/>
      <c r="M74" s="85"/>
      <c r="N74" s="85"/>
    </row>
    <row r="75" spans="2:14" s="84" customFormat="1" ht="13.8">
      <c r="B75" s="157">
        <v>56</v>
      </c>
      <c r="C75" s="83" t="s">
        <v>553</v>
      </c>
      <c r="D75" s="82" t="s">
        <v>14</v>
      </c>
      <c r="E75" s="82" t="s">
        <v>14</v>
      </c>
      <c r="F75" s="82" t="s">
        <v>343</v>
      </c>
      <c r="G75" s="157" t="s">
        <v>16</v>
      </c>
      <c r="H75" s="158">
        <v>2</v>
      </c>
      <c r="I75" s="159">
        <v>0</v>
      </c>
      <c r="J75" s="159">
        <f t="shared" si="0"/>
        <v>0</v>
      </c>
      <c r="K75" s="86"/>
      <c r="L75" s="85"/>
      <c r="M75" s="85"/>
      <c r="N75" s="85"/>
    </row>
    <row r="76" spans="2:14" s="84" customFormat="1" ht="13.8">
      <c r="B76" s="157">
        <v>57</v>
      </c>
      <c r="C76" s="83" t="s">
        <v>554</v>
      </c>
      <c r="D76" s="82" t="s">
        <v>14</v>
      </c>
      <c r="E76" s="82" t="s">
        <v>14</v>
      </c>
      <c r="F76" s="82" t="s">
        <v>111</v>
      </c>
      <c r="G76" s="157" t="s">
        <v>16</v>
      </c>
      <c r="H76" s="158">
        <v>4</v>
      </c>
      <c r="I76" s="159">
        <v>0</v>
      </c>
      <c r="J76" s="159">
        <f t="shared" si="0"/>
        <v>0</v>
      </c>
      <c r="K76" s="86"/>
      <c r="L76" s="85"/>
      <c r="M76" s="85"/>
      <c r="N76" s="85"/>
    </row>
    <row r="77" spans="2:14" s="84" customFormat="1" ht="13.8">
      <c r="B77" s="157">
        <v>58</v>
      </c>
      <c r="C77" s="83" t="s">
        <v>555</v>
      </c>
      <c r="D77" s="82" t="s">
        <v>14</v>
      </c>
      <c r="E77" s="82" t="s">
        <v>14</v>
      </c>
      <c r="F77" s="82" t="s">
        <v>111</v>
      </c>
      <c r="G77" s="157" t="s">
        <v>474</v>
      </c>
      <c r="H77" s="158">
        <v>2</v>
      </c>
      <c r="I77" s="159">
        <v>0</v>
      </c>
      <c r="J77" s="159">
        <f t="shared" si="0"/>
        <v>0</v>
      </c>
      <c r="K77" s="86"/>
      <c r="L77" s="85"/>
      <c r="M77" s="85"/>
      <c r="N77" s="85"/>
    </row>
    <row r="78" spans="2:14" s="84" customFormat="1" ht="13.8">
      <c r="B78" s="157">
        <v>59</v>
      </c>
      <c r="C78" s="83" t="s">
        <v>556</v>
      </c>
      <c r="D78" s="82" t="s">
        <v>14</v>
      </c>
      <c r="E78" s="82" t="s">
        <v>14</v>
      </c>
      <c r="F78" s="82" t="s">
        <v>317</v>
      </c>
      <c r="G78" s="157" t="s">
        <v>16</v>
      </c>
      <c r="H78" s="158">
        <v>2</v>
      </c>
      <c r="I78" s="159">
        <v>0</v>
      </c>
      <c r="J78" s="159">
        <f t="shared" si="0"/>
        <v>0</v>
      </c>
      <c r="K78" s="86"/>
      <c r="L78" s="85"/>
      <c r="M78" s="85"/>
      <c r="N78" s="85"/>
    </row>
    <row r="79" spans="2:14" s="84" customFormat="1" ht="13.8">
      <c r="B79" s="157">
        <v>60</v>
      </c>
      <c r="C79" s="83" t="s">
        <v>557</v>
      </c>
      <c r="D79" s="82" t="s">
        <v>14</v>
      </c>
      <c r="E79" s="82" t="s">
        <v>14</v>
      </c>
      <c r="F79" s="82" t="s">
        <v>325</v>
      </c>
      <c r="G79" s="157" t="s">
        <v>16</v>
      </c>
      <c r="H79" s="158">
        <v>1</v>
      </c>
      <c r="I79" s="159">
        <v>0</v>
      </c>
      <c r="J79" s="159">
        <f t="shared" si="0"/>
        <v>0</v>
      </c>
      <c r="K79" s="86"/>
      <c r="L79" s="85"/>
      <c r="M79" s="85"/>
      <c r="N79" s="85"/>
    </row>
    <row r="80" spans="2:14" s="84" customFormat="1" ht="13.8">
      <c r="B80" s="157">
        <v>61</v>
      </c>
      <c r="C80" s="83" t="s">
        <v>558</v>
      </c>
      <c r="D80" s="82" t="s">
        <v>14</v>
      </c>
      <c r="E80" s="82" t="s">
        <v>14</v>
      </c>
      <c r="F80" s="82" t="s">
        <v>111</v>
      </c>
      <c r="G80" s="157" t="s">
        <v>16</v>
      </c>
      <c r="H80" s="158">
        <v>1</v>
      </c>
      <c r="I80" s="159">
        <v>0</v>
      </c>
      <c r="J80" s="159">
        <f t="shared" si="0"/>
        <v>0</v>
      </c>
      <c r="K80" s="86"/>
      <c r="L80" s="85"/>
      <c r="M80" s="85"/>
      <c r="N80" s="85"/>
    </row>
    <row r="81" spans="2:14" s="84" customFormat="1" ht="13.8">
      <c r="B81" s="157">
        <v>62</v>
      </c>
      <c r="C81" s="83" t="s">
        <v>559</v>
      </c>
      <c r="D81" s="82" t="s">
        <v>14</v>
      </c>
      <c r="E81" s="82" t="s">
        <v>14</v>
      </c>
      <c r="F81" s="82" t="s">
        <v>173</v>
      </c>
      <c r="G81" s="157" t="s">
        <v>16</v>
      </c>
      <c r="H81" s="158">
        <v>1</v>
      </c>
      <c r="I81" s="159">
        <v>0</v>
      </c>
      <c r="J81" s="159">
        <f t="shared" si="0"/>
        <v>0</v>
      </c>
      <c r="K81" s="86"/>
      <c r="L81" s="85"/>
      <c r="M81" s="85"/>
      <c r="N81" s="85"/>
    </row>
    <row r="82" spans="2:14" s="84" customFormat="1" ht="13.8">
      <c r="B82" s="157">
        <v>63</v>
      </c>
      <c r="C82" s="83" t="s">
        <v>560</v>
      </c>
      <c r="D82" s="82" t="s">
        <v>14</v>
      </c>
      <c r="E82" s="82" t="s">
        <v>14</v>
      </c>
      <c r="F82" s="82" t="s">
        <v>173</v>
      </c>
      <c r="G82" s="157" t="s">
        <v>16</v>
      </c>
      <c r="H82" s="158">
        <v>1</v>
      </c>
      <c r="I82" s="159">
        <v>0</v>
      </c>
      <c r="J82" s="159">
        <f t="shared" si="0"/>
        <v>0</v>
      </c>
      <c r="K82" s="86"/>
      <c r="L82" s="85"/>
      <c r="M82" s="85"/>
      <c r="N82" s="85"/>
    </row>
    <row r="83" spans="2:14" s="84" customFormat="1" ht="23.25" customHeight="1">
      <c r="B83" s="157">
        <v>64</v>
      </c>
      <c r="C83" s="83" t="s">
        <v>561</v>
      </c>
      <c r="D83" s="82" t="s">
        <v>14</v>
      </c>
      <c r="E83" s="82" t="s">
        <v>14</v>
      </c>
      <c r="F83" s="82" t="s">
        <v>175</v>
      </c>
      <c r="G83" s="157" t="s">
        <v>16</v>
      </c>
      <c r="H83" s="158">
        <v>1</v>
      </c>
      <c r="I83" s="159">
        <v>0</v>
      </c>
      <c r="J83" s="159">
        <f t="shared" si="0"/>
        <v>0</v>
      </c>
      <c r="K83" s="209"/>
      <c r="L83" s="209"/>
      <c r="M83" s="209"/>
      <c r="N83" s="209"/>
    </row>
    <row r="84" spans="2:14" s="84" customFormat="1" ht="13.8">
      <c r="B84" s="157">
        <v>65</v>
      </c>
      <c r="C84" s="83" t="s">
        <v>562</v>
      </c>
      <c r="D84" s="82" t="s">
        <v>14</v>
      </c>
      <c r="E84" s="82" t="s">
        <v>14</v>
      </c>
      <c r="F84" s="82" t="s">
        <v>496</v>
      </c>
      <c r="G84" s="157" t="s">
        <v>16</v>
      </c>
      <c r="H84" s="158">
        <v>1</v>
      </c>
      <c r="I84" s="159">
        <v>0</v>
      </c>
      <c r="J84" s="159">
        <f t="shared" si="0"/>
        <v>0</v>
      </c>
      <c r="K84" s="86"/>
      <c r="L84" s="85"/>
      <c r="M84" s="85"/>
      <c r="N84" s="85"/>
    </row>
    <row r="85" spans="2:14" s="84" customFormat="1" ht="13.8">
      <c r="B85" s="157">
        <v>66</v>
      </c>
      <c r="C85" s="83" t="s">
        <v>563</v>
      </c>
      <c r="D85" s="82" t="s">
        <v>14</v>
      </c>
      <c r="E85" s="82" t="s">
        <v>14</v>
      </c>
      <c r="F85" s="82" t="s">
        <v>494</v>
      </c>
      <c r="G85" s="157" t="s">
        <v>16</v>
      </c>
      <c r="H85" s="158">
        <v>1</v>
      </c>
      <c r="I85" s="159">
        <v>0</v>
      </c>
      <c r="J85" s="159">
        <f t="shared" ref="J85:J145" si="1">+H85*I85</f>
        <v>0</v>
      </c>
      <c r="K85" s="86"/>
      <c r="L85" s="85"/>
      <c r="M85" s="85"/>
      <c r="N85" s="85"/>
    </row>
    <row r="86" spans="2:14" s="84" customFormat="1" ht="13.8">
      <c r="B86" s="157">
        <v>67</v>
      </c>
      <c r="C86" s="83" t="s">
        <v>564</v>
      </c>
      <c r="D86" s="82" t="s">
        <v>14</v>
      </c>
      <c r="E86" s="82" t="s">
        <v>14</v>
      </c>
      <c r="F86" s="82" t="s">
        <v>111</v>
      </c>
      <c r="G86" s="157" t="s">
        <v>16</v>
      </c>
      <c r="H86" s="158">
        <v>10</v>
      </c>
      <c r="I86" s="159">
        <v>0</v>
      </c>
      <c r="J86" s="159">
        <f t="shared" si="1"/>
        <v>0</v>
      </c>
      <c r="K86" s="86"/>
      <c r="L86" s="85"/>
      <c r="M86" s="85"/>
      <c r="N86" s="85"/>
    </row>
    <row r="87" spans="2:14" s="84" customFormat="1" ht="13.8">
      <c r="B87" s="157">
        <v>68</v>
      </c>
      <c r="C87" s="83" t="s">
        <v>565</v>
      </c>
      <c r="D87" s="82" t="s">
        <v>14</v>
      </c>
      <c r="E87" s="82" t="s">
        <v>14</v>
      </c>
      <c r="F87" s="82" t="s">
        <v>173</v>
      </c>
      <c r="G87" s="157" t="s">
        <v>16</v>
      </c>
      <c r="H87" s="158">
        <v>1</v>
      </c>
      <c r="I87" s="159">
        <v>0</v>
      </c>
      <c r="J87" s="159">
        <f t="shared" si="1"/>
        <v>0</v>
      </c>
      <c r="K87" s="86"/>
      <c r="L87" s="85"/>
      <c r="M87" s="85"/>
      <c r="N87" s="85"/>
    </row>
    <row r="88" spans="2:14" s="84" customFormat="1" ht="13.8">
      <c r="B88" s="157">
        <v>69</v>
      </c>
      <c r="C88" s="83" t="s">
        <v>566</v>
      </c>
      <c r="D88" s="82" t="s">
        <v>14</v>
      </c>
      <c r="E88" s="82" t="s">
        <v>14</v>
      </c>
      <c r="F88" s="82" t="s">
        <v>494</v>
      </c>
      <c r="G88" s="157" t="s">
        <v>16</v>
      </c>
      <c r="H88" s="158">
        <v>4</v>
      </c>
      <c r="I88" s="159">
        <v>0</v>
      </c>
      <c r="J88" s="159">
        <f t="shared" si="1"/>
        <v>0</v>
      </c>
      <c r="K88" s="86"/>
      <c r="L88" s="85"/>
      <c r="M88" s="85"/>
      <c r="N88" s="85"/>
    </row>
    <row r="89" spans="2:14" s="84" customFormat="1" ht="13.8">
      <c r="B89" s="157">
        <v>70</v>
      </c>
      <c r="C89" s="83" t="s">
        <v>567</v>
      </c>
      <c r="D89" s="82" t="s">
        <v>14</v>
      </c>
      <c r="E89" s="82" t="s">
        <v>14</v>
      </c>
      <c r="F89" s="82" t="s">
        <v>494</v>
      </c>
      <c r="G89" s="157" t="s">
        <v>16</v>
      </c>
      <c r="H89" s="158">
        <v>1</v>
      </c>
      <c r="I89" s="159">
        <v>0</v>
      </c>
      <c r="J89" s="159">
        <f t="shared" si="1"/>
        <v>0</v>
      </c>
      <c r="K89" s="86"/>
      <c r="L89" s="85"/>
      <c r="M89" s="85"/>
      <c r="N89" s="85"/>
    </row>
    <row r="90" spans="2:14" s="84" customFormat="1" ht="13.8">
      <c r="B90" s="157">
        <v>71</v>
      </c>
      <c r="C90" s="83" t="s">
        <v>568</v>
      </c>
      <c r="D90" s="82" t="s">
        <v>14</v>
      </c>
      <c r="E90" s="82" t="s">
        <v>14</v>
      </c>
      <c r="F90" s="82" t="s">
        <v>496</v>
      </c>
      <c r="G90" s="157" t="s">
        <v>16</v>
      </c>
      <c r="H90" s="158">
        <v>1</v>
      </c>
      <c r="I90" s="159">
        <v>0</v>
      </c>
      <c r="J90" s="159">
        <f t="shared" si="1"/>
        <v>0</v>
      </c>
      <c r="K90" s="86"/>
      <c r="L90" s="85"/>
      <c r="M90" s="85"/>
      <c r="N90" s="85"/>
    </row>
    <row r="91" spans="2:14" s="84" customFormat="1" ht="13.8">
      <c r="B91" s="157">
        <v>72</v>
      </c>
      <c r="C91" s="83" t="s">
        <v>569</v>
      </c>
      <c r="D91" s="82" t="s">
        <v>14</v>
      </c>
      <c r="E91" s="82" t="s">
        <v>14</v>
      </c>
      <c r="F91" s="82" t="s">
        <v>496</v>
      </c>
      <c r="G91" s="157" t="s">
        <v>16</v>
      </c>
      <c r="H91" s="158">
        <v>1</v>
      </c>
      <c r="I91" s="159">
        <v>0</v>
      </c>
      <c r="J91" s="159">
        <f t="shared" si="1"/>
        <v>0</v>
      </c>
      <c r="K91" s="86"/>
      <c r="L91" s="85"/>
      <c r="M91" s="85"/>
      <c r="N91" s="85"/>
    </row>
    <row r="92" spans="2:14" s="84" customFormat="1" ht="13.8">
      <c r="B92" s="157">
        <v>73</v>
      </c>
      <c r="C92" s="83" t="s">
        <v>570</v>
      </c>
      <c r="D92" s="82" t="s">
        <v>14</v>
      </c>
      <c r="E92" s="82" t="s">
        <v>14</v>
      </c>
      <c r="F92" s="82" t="s">
        <v>494</v>
      </c>
      <c r="G92" s="157" t="s">
        <v>16</v>
      </c>
      <c r="H92" s="158">
        <v>1</v>
      </c>
      <c r="I92" s="159">
        <v>0</v>
      </c>
      <c r="J92" s="159">
        <f t="shared" si="1"/>
        <v>0</v>
      </c>
      <c r="K92" s="86"/>
      <c r="L92" s="85"/>
      <c r="M92" s="85"/>
      <c r="N92" s="85"/>
    </row>
    <row r="93" spans="2:14" s="84" customFormat="1" ht="13.8">
      <c r="B93" s="157">
        <v>74</v>
      </c>
      <c r="C93" s="83" t="s">
        <v>571</v>
      </c>
      <c r="D93" s="82" t="s">
        <v>14</v>
      </c>
      <c r="E93" s="82" t="s">
        <v>14</v>
      </c>
      <c r="F93" s="82" t="s">
        <v>341</v>
      </c>
      <c r="G93" s="157" t="s">
        <v>16</v>
      </c>
      <c r="H93" s="158">
        <v>6</v>
      </c>
      <c r="I93" s="159">
        <v>0</v>
      </c>
      <c r="J93" s="159">
        <f t="shared" si="1"/>
        <v>0</v>
      </c>
      <c r="K93" s="86"/>
      <c r="L93" s="85"/>
      <c r="M93" s="85"/>
      <c r="N93" s="85"/>
    </row>
    <row r="94" spans="2:14" s="84" customFormat="1" ht="13.8">
      <c r="B94" s="157">
        <v>75</v>
      </c>
      <c r="C94" s="83" t="s">
        <v>572</v>
      </c>
      <c r="D94" s="82" t="s">
        <v>14</v>
      </c>
      <c r="E94" s="82" t="s">
        <v>14</v>
      </c>
      <c r="F94" s="82" t="s">
        <v>494</v>
      </c>
      <c r="G94" s="157" t="s">
        <v>16</v>
      </c>
      <c r="H94" s="158">
        <v>1</v>
      </c>
      <c r="I94" s="159">
        <v>0</v>
      </c>
      <c r="J94" s="159">
        <f t="shared" si="1"/>
        <v>0</v>
      </c>
      <c r="K94" s="86"/>
      <c r="L94" s="85"/>
      <c r="M94" s="85"/>
      <c r="N94" s="85"/>
    </row>
    <row r="95" spans="2:14" s="84" customFormat="1" ht="13.8">
      <c r="B95" s="157">
        <v>76</v>
      </c>
      <c r="C95" s="83" t="s">
        <v>573</v>
      </c>
      <c r="D95" s="82" t="s">
        <v>14</v>
      </c>
      <c r="E95" s="82" t="s">
        <v>14</v>
      </c>
      <c r="F95" s="82" t="s">
        <v>496</v>
      </c>
      <c r="G95" s="157" t="s">
        <v>16</v>
      </c>
      <c r="H95" s="158">
        <v>2</v>
      </c>
      <c r="I95" s="159">
        <v>0</v>
      </c>
      <c r="J95" s="159">
        <f t="shared" si="1"/>
        <v>0</v>
      </c>
      <c r="K95" s="86"/>
      <c r="L95" s="85"/>
      <c r="M95" s="85"/>
      <c r="N95" s="85"/>
    </row>
    <row r="96" spans="2:14" s="84" customFormat="1" ht="13.8">
      <c r="B96" s="157">
        <v>77</v>
      </c>
      <c r="C96" s="83" t="s">
        <v>574</v>
      </c>
      <c r="D96" s="82" t="s">
        <v>14</v>
      </c>
      <c r="E96" s="82" t="s">
        <v>14</v>
      </c>
      <c r="F96" s="82" t="s">
        <v>341</v>
      </c>
      <c r="G96" s="157" t="s">
        <v>16</v>
      </c>
      <c r="H96" s="158">
        <v>2</v>
      </c>
      <c r="I96" s="159">
        <v>0</v>
      </c>
      <c r="J96" s="159">
        <f t="shared" si="1"/>
        <v>0</v>
      </c>
      <c r="K96" s="86"/>
      <c r="L96" s="85"/>
      <c r="M96" s="85"/>
      <c r="N96" s="85"/>
    </row>
    <row r="97" spans="2:14" s="84" customFormat="1" ht="13.8">
      <c r="B97" s="157">
        <v>78</v>
      </c>
      <c r="C97" s="83" t="s">
        <v>575</v>
      </c>
      <c r="D97" s="82" t="s">
        <v>14</v>
      </c>
      <c r="E97" s="82" t="s">
        <v>14</v>
      </c>
      <c r="F97" s="82" t="s">
        <v>494</v>
      </c>
      <c r="G97" s="157" t="s">
        <v>16</v>
      </c>
      <c r="H97" s="158">
        <v>1</v>
      </c>
      <c r="I97" s="159">
        <v>0</v>
      </c>
      <c r="J97" s="159">
        <f t="shared" si="1"/>
        <v>0</v>
      </c>
      <c r="K97" s="86"/>
      <c r="L97" s="85"/>
      <c r="M97" s="85"/>
      <c r="N97" s="85"/>
    </row>
    <row r="98" spans="2:14" s="84" customFormat="1" ht="13.8">
      <c r="B98" s="157">
        <v>79</v>
      </c>
      <c r="C98" s="83" t="s">
        <v>576</v>
      </c>
      <c r="D98" s="82" t="s">
        <v>14</v>
      </c>
      <c r="E98" s="82" t="s">
        <v>14</v>
      </c>
      <c r="F98" s="82" t="s">
        <v>346</v>
      </c>
      <c r="G98" s="157" t="s">
        <v>474</v>
      </c>
      <c r="H98" s="158">
        <v>2</v>
      </c>
      <c r="I98" s="159">
        <v>0</v>
      </c>
      <c r="J98" s="159">
        <f t="shared" si="1"/>
        <v>0</v>
      </c>
      <c r="K98" s="86"/>
      <c r="L98" s="85"/>
      <c r="M98" s="85"/>
      <c r="N98" s="85"/>
    </row>
    <row r="99" spans="2:14" s="84" customFormat="1" ht="13.8">
      <c r="B99" s="157">
        <v>80</v>
      </c>
      <c r="C99" s="83" t="s">
        <v>577</v>
      </c>
      <c r="D99" s="82" t="s">
        <v>14</v>
      </c>
      <c r="E99" s="82" t="s">
        <v>14</v>
      </c>
      <c r="F99" s="82" t="s">
        <v>332</v>
      </c>
      <c r="G99" s="157" t="s">
        <v>474</v>
      </c>
      <c r="H99" s="158">
        <v>2</v>
      </c>
      <c r="I99" s="159">
        <v>0</v>
      </c>
      <c r="J99" s="159">
        <f t="shared" si="1"/>
        <v>0</v>
      </c>
      <c r="K99" s="86"/>
      <c r="L99" s="85"/>
      <c r="M99" s="85"/>
      <c r="N99" s="85"/>
    </row>
    <row r="100" spans="2:14" s="84" customFormat="1" ht="27.6">
      <c r="B100" s="157">
        <v>81</v>
      </c>
      <c r="C100" s="83" t="s">
        <v>578</v>
      </c>
      <c r="D100" s="82" t="s">
        <v>14</v>
      </c>
      <c r="E100" s="82" t="s">
        <v>14</v>
      </c>
      <c r="F100" s="82" t="s">
        <v>343</v>
      </c>
      <c r="G100" s="157" t="s">
        <v>16</v>
      </c>
      <c r="H100" s="158">
        <v>1</v>
      </c>
      <c r="I100" s="159">
        <v>0</v>
      </c>
      <c r="J100" s="159">
        <f t="shared" si="1"/>
        <v>0</v>
      </c>
      <c r="K100" s="86"/>
      <c r="L100" s="85"/>
      <c r="M100" s="85"/>
      <c r="N100" s="85"/>
    </row>
    <row r="101" spans="2:14" s="84" customFormat="1" ht="13.8">
      <c r="B101" s="157">
        <v>82</v>
      </c>
      <c r="C101" s="83" t="s">
        <v>579</v>
      </c>
      <c r="D101" s="82" t="s">
        <v>14</v>
      </c>
      <c r="E101" s="82" t="s">
        <v>14</v>
      </c>
      <c r="F101" s="82" t="s">
        <v>111</v>
      </c>
      <c r="G101" s="157" t="s">
        <v>16</v>
      </c>
      <c r="H101" s="158">
        <v>2</v>
      </c>
      <c r="I101" s="159">
        <v>0</v>
      </c>
      <c r="J101" s="159">
        <f t="shared" si="1"/>
        <v>0</v>
      </c>
      <c r="K101" s="86"/>
      <c r="L101" s="85"/>
      <c r="M101" s="85"/>
      <c r="N101" s="85"/>
    </row>
    <row r="102" spans="2:14" s="169" customFormat="1" ht="13.8">
      <c r="B102" s="157">
        <v>83</v>
      </c>
      <c r="C102" s="177" t="s">
        <v>580</v>
      </c>
      <c r="D102" s="94" t="s">
        <v>307</v>
      </c>
      <c r="E102" s="94" t="s">
        <v>308</v>
      </c>
      <c r="F102" s="173" t="s">
        <v>34</v>
      </c>
      <c r="G102" s="170" t="s">
        <v>26</v>
      </c>
      <c r="H102" s="175">
        <v>21</v>
      </c>
      <c r="I102" s="174">
        <v>0</v>
      </c>
      <c r="J102" s="174">
        <f t="shared" si="1"/>
        <v>0</v>
      </c>
      <c r="K102" s="170" t="s">
        <v>14</v>
      </c>
      <c r="L102" s="170" t="s">
        <v>14</v>
      </c>
      <c r="M102" s="170" t="s">
        <v>14</v>
      </c>
      <c r="N102" s="170" t="s">
        <v>14</v>
      </c>
    </row>
    <row r="103" spans="2:14" s="169" customFormat="1" ht="14.4">
      <c r="B103" s="157">
        <v>84</v>
      </c>
      <c r="C103" s="286" t="s">
        <v>581</v>
      </c>
      <c r="D103" s="94" t="s">
        <v>582</v>
      </c>
      <c r="E103" s="94" t="s">
        <v>308</v>
      </c>
      <c r="F103" s="173" t="s">
        <v>34</v>
      </c>
      <c r="G103" s="170" t="s">
        <v>26</v>
      </c>
      <c r="H103" s="175">
        <v>6</v>
      </c>
      <c r="I103" s="174">
        <v>0</v>
      </c>
      <c r="J103" s="174">
        <f t="shared" si="1"/>
        <v>0</v>
      </c>
      <c r="K103" s="170" t="s">
        <v>14</v>
      </c>
      <c r="L103" s="170" t="s">
        <v>14</v>
      </c>
      <c r="M103" s="170" t="s">
        <v>14</v>
      </c>
      <c r="N103" s="170" t="s">
        <v>14</v>
      </c>
    </row>
    <row r="104" spans="2:14" s="84" customFormat="1" ht="13.8">
      <c r="B104" s="157">
        <v>85</v>
      </c>
      <c r="C104" s="83" t="s">
        <v>583</v>
      </c>
      <c r="D104" s="82" t="s">
        <v>14</v>
      </c>
      <c r="E104" s="82" t="s">
        <v>14</v>
      </c>
      <c r="F104" s="82" t="s">
        <v>300</v>
      </c>
      <c r="G104" s="157" t="s">
        <v>16</v>
      </c>
      <c r="H104" s="158">
        <v>1</v>
      </c>
      <c r="I104" s="159">
        <v>0</v>
      </c>
      <c r="J104" s="159">
        <f t="shared" si="1"/>
        <v>0</v>
      </c>
      <c r="K104" s="86"/>
      <c r="L104" s="85"/>
      <c r="M104" s="85"/>
      <c r="N104" s="85"/>
    </row>
    <row r="105" spans="2:14" s="84" customFormat="1" ht="27.6">
      <c r="B105" s="157">
        <v>86</v>
      </c>
      <c r="C105" s="83" t="s">
        <v>584</v>
      </c>
      <c r="D105" s="82" t="s">
        <v>14</v>
      </c>
      <c r="E105" s="82" t="s">
        <v>14</v>
      </c>
      <c r="F105" s="82" t="s">
        <v>280</v>
      </c>
      <c r="G105" s="157" t="s">
        <v>16</v>
      </c>
      <c r="H105" s="158">
        <v>2</v>
      </c>
      <c r="I105" s="159">
        <v>0</v>
      </c>
      <c r="J105" s="159">
        <f t="shared" si="1"/>
        <v>0</v>
      </c>
      <c r="K105" s="86"/>
      <c r="L105" s="85"/>
      <c r="M105" s="85"/>
      <c r="N105" s="85"/>
    </row>
    <row r="106" spans="2:14" s="84" customFormat="1" ht="13.8">
      <c r="B106" s="157">
        <v>87</v>
      </c>
      <c r="C106" s="83" t="s">
        <v>585</v>
      </c>
      <c r="D106" s="82" t="s">
        <v>14</v>
      </c>
      <c r="E106" s="82" t="s">
        <v>14</v>
      </c>
      <c r="F106" s="82" t="s">
        <v>173</v>
      </c>
      <c r="G106" s="157" t="s">
        <v>16</v>
      </c>
      <c r="H106" s="158">
        <v>1</v>
      </c>
      <c r="I106" s="159">
        <v>0</v>
      </c>
      <c r="J106" s="159">
        <f t="shared" si="1"/>
        <v>0</v>
      </c>
      <c r="K106" s="86"/>
      <c r="L106" s="85"/>
      <c r="M106" s="85"/>
      <c r="N106" s="85"/>
    </row>
    <row r="107" spans="2:14" s="84" customFormat="1" ht="13.8">
      <c r="B107" s="157">
        <v>88</v>
      </c>
      <c r="C107" s="83" t="s">
        <v>586</v>
      </c>
      <c r="D107" s="82" t="s">
        <v>14</v>
      </c>
      <c r="E107" s="82" t="s">
        <v>14</v>
      </c>
      <c r="F107" s="82" t="s">
        <v>173</v>
      </c>
      <c r="G107" s="157" t="s">
        <v>16</v>
      </c>
      <c r="H107" s="158">
        <v>1</v>
      </c>
      <c r="I107" s="159">
        <v>0</v>
      </c>
      <c r="J107" s="159">
        <f t="shared" si="1"/>
        <v>0</v>
      </c>
      <c r="K107" s="86"/>
      <c r="L107" s="85"/>
      <c r="M107" s="85"/>
      <c r="N107" s="85"/>
    </row>
    <row r="108" spans="2:14" s="84" customFormat="1" ht="13.8">
      <c r="B108" s="157">
        <v>89</v>
      </c>
      <c r="C108" s="83" t="s">
        <v>587</v>
      </c>
      <c r="D108" s="82" t="s">
        <v>14</v>
      </c>
      <c r="E108" s="82" t="s">
        <v>14</v>
      </c>
      <c r="F108" s="82" t="s">
        <v>173</v>
      </c>
      <c r="G108" s="157" t="s">
        <v>16</v>
      </c>
      <c r="H108" s="158">
        <v>2</v>
      </c>
      <c r="I108" s="159">
        <v>0</v>
      </c>
      <c r="J108" s="159">
        <f t="shared" si="1"/>
        <v>0</v>
      </c>
      <c r="K108" s="86"/>
      <c r="L108" s="85"/>
      <c r="M108" s="85"/>
      <c r="N108" s="85"/>
    </row>
    <row r="109" spans="2:14" s="84" customFormat="1" ht="13.8">
      <c r="B109" s="157">
        <v>90</v>
      </c>
      <c r="C109" s="83" t="s">
        <v>588</v>
      </c>
      <c r="D109" s="82" t="s">
        <v>14</v>
      </c>
      <c r="E109" s="82" t="s">
        <v>14</v>
      </c>
      <c r="F109" s="82" t="s">
        <v>173</v>
      </c>
      <c r="G109" s="157" t="s">
        <v>16</v>
      </c>
      <c r="H109" s="158">
        <v>1</v>
      </c>
      <c r="I109" s="159">
        <v>0</v>
      </c>
      <c r="J109" s="159">
        <f t="shared" si="1"/>
        <v>0</v>
      </c>
      <c r="K109" s="86"/>
      <c r="L109" s="85"/>
      <c r="M109" s="85"/>
      <c r="N109" s="85"/>
    </row>
    <row r="110" spans="2:14" s="84" customFormat="1" ht="13.8">
      <c r="B110" s="157">
        <v>91</v>
      </c>
      <c r="C110" s="83" t="s">
        <v>589</v>
      </c>
      <c r="D110" s="82" t="s">
        <v>14</v>
      </c>
      <c r="E110" s="82" t="s">
        <v>14</v>
      </c>
      <c r="F110" s="82" t="s">
        <v>173</v>
      </c>
      <c r="G110" s="157" t="s">
        <v>16</v>
      </c>
      <c r="H110" s="158">
        <v>2</v>
      </c>
      <c r="I110" s="159">
        <v>0</v>
      </c>
      <c r="J110" s="159">
        <f t="shared" si="1"/>
        <v>0</v>
      </c>
      <c r="K110" s="86"/>
      <c r="L110" s="85"/>
      <c r="M110" s="85"/>
      <c r="N110" s="85"/>
    </row>
    <row r="111" spans="2:14" s="84" customFormat="1" ht="13.8">
      <c r="B111" s="157">
        <v>92</v>
      </c>
      <c r="C111" s="83" t="s">
        <v>590</v>
      </c>
      <c r="D111" s="82" t="s">
        <v>14</v>
      </c>
      <c r="E111" s="82" t="s">
        <v>14</v>
      </c>
      <c r="F111" s="82" t="s">
        <v>173</v>
      </c>
      <c r="G111" s="157" t="s">
        <v>16</v>
      </c>
      <c r="H111" s="158">
        <v>1</v>
      </c>
      <c r="I111" s="159">
        <v>0</v>
      </c>
      <c r="J111" s="159">
        <f t="shared" si="1"/>
        <v>0</v>
      </c>
      <c r="K111" s="86"/>
      <c r="L111" s="85"/>
      <c r="M111" s="85"/>
      <c r="N111" s="85"/>
    </row>
    <row r="112" spans="2:14" s="84" customFormat="1" ht="13.8">
      <c r="B112" s="157">
        <v>93</v>
      </c>
      <c r="C112" s="83" t="s">
        <v>591</v>
      </c>
      <c r="D112" s="82" t="s">
        <v>14</v>
      </c>
      <c r="E112" s="82" t="s">
        <v>14</v>
      </c>
      <c r="F112" s="82" t="s">
        <v>317</v>
      </c>
      <c r="G112" s="157" t="s">
        <v>16</v>
      </c>
      <c r="H112" s="158">
        <v>4</v>
      </c>
      <c r="I112" s="159">
        <v>0</v>
      </c>
      <c r="J112" s="159">
        <f t="shared" si="1"/>
        <v>0</v>
      </c>
      <c r="K112" s="86"/>
      <c r="L112" s="85"/>
      <c r="M112" s="85"/>
      <c r="N112" s="85"/>
    </row>
    <row r="113" spans="2:14" s="84" customFormat="1" ht="13.8">
      <c r="B113" s="157">
        <v>94</v>
      </c>
      <c r="C113" s="83" t="s">
        <v>592</v>
      </c>
      <c r="D113" s="82" t="s">
        <v>14</v>
      </c>
      <c r="E113" s="82" t="s">
        <v>14</v>
      </c>
      <c r="F113" s="82" t="s">
        <v>173</v>
      </c>
      <c r="G113" s="157" t="s">
        <v>16</v>
      </c>
      <c r="H113" s="158">
        <v>1</v>
      </c>
      <c r="I113" s="159">
        <v>0</v>
      </c>
      <c r="J113" s="159">
        <f t="shared" si="1"/>
        <v>0</v>
      </c>
      <c r="K113" s="86"/>
      <c r="L113" s="85"/>
      <c r="M113" s="85"/>
      <c r="N113" s="85"/>
    </row>
    <row r="114" spans="2:14" s="84" customFormat="1" ht="13.8">
      <c r="B114" s="157">
        <v>95</v>
      </c>
      <c r="C114" s="83" t="s">
        <v>593</v>
      </c>
      <c r="D114" s="82" t="s">
        <v>14</v>
      </c>
      <c r="E114" s="82" t="s">
        <v>14</v>
      </c>
      <c r="F114" s="82" t="s">
        <v>594</v>
      </c>
      <c r="G114" s="157" t="s">
        <v>16</v>
      </c>
      <c r="H114" s="158">
        <v>12</v>
      </c>
      <c r="I114" s="159">
        <v>0</v>
      </c>
      <c r="J114" s="159">
        <f t="shared" si="1"/>
        <v>0</v>
      </c>
      <c r="K114" s="86"/>
      <c r="L114" s="85"/>
      <c r="M114" s="85"/>
      <c r="N114" s="85"/>
    </row>
    <row r="115" spans="2:14" s="84" customFormat="1" ht="13.8">
      <c r="B115" s="157">
        <v>96</v>
      </c>
      <c r="C115" s="83" t="s">
        <v>595</v>
      </c>
      <c r="D115" s="82" t="s">
        <v>14</v>
      </c>
      <c r="E115" s="82" t="s">
        <v>14</v>
      </c>
      <c r="F115" s="82" t="s">
        <v>359</v>
      </c>
      <c r="G115" s="157" t="s">
        <v>16</v>
      </c>
      <c r="H115" s="158">
        <v>1</v>
      </c>
      <c r="I115" s="159">
        <v>0</v>
      </c>
      <c r="J115" s="159">
        <f t="shared" si="1"/>
        <v>0</v>
      </c>
      <c r="K115" s="86"/>
      <c r="L115" s="85"/>
      <c r="M115" s="85"/>
      <c r="N115" s="85"/>
    </row>
    <row r="116" spans="2:14" s="84" customFormat="1" ht="13.8">
      <c r="B116" s="157">
        <v>97</v>
      </c>
      <c r="C116" s="83" t="s">
        <v>596</v>
      </c>
      <c r="D116" s="82" t="s">
        <v>14</v>
      </c>
      <c r="E116" s="82" t="s">
        <v>14</v>
      </c>
      <c r="F116" s="82" t="s">
        <v>496</v>
      </c>
      <c r="G116" s="157" t="s">
        <v>16</v>
      </c>
      <c r="H116" s="158">
        <v>4</v>
      </c>
      <c r="I116" s="159">
        <v>0</v>
      </c>
      <c r="J116" s="159">
        <f t="shared" si="1"/>
        <v>0</v>
      </c>
      <c r="K116" s="86"/>
      <c r="L116" s="85"/>
      <c r="M116" s="85"/>
      <c r="N116" s="85"/>
    </row>
    <row r="117" spans="2:14" s="84" customFormat="1" ht="13.8">
      <c r="B117" s="157">
        <v>98</v>
      </c>
      <c r="C117" s="83" t="s">
        <v>597</v>
      </c>
      <c r="D117" s="82" t="s">
        <v>14</v>
      </c>
      <c r="E117" s="82" t="s">
        <v>14</v>
      </c>
      <c r="F117" s="82" t="s">
        <v>494</v>
      </c>
      <c r="G117" s="157" t="s">
        <v>16</v>
      </c>
      <c r="H117" s="158">
        <v>2</v>
      </c>
      <c r="I117" s="159">
        <v>0</v>
      </c>
      <c r="J117" s="159">
        <f t="shared" si="1"/>
        <v>0</v>
      </c>
      <c r="K117" s="86"/>
      <c r="L117" s="85"/>
      <c r="M117" s="85"/>
      <c r="N117" s="85"/>
    </row>
    <row r="118" spans="2:14" s="84" customFormat="1" ht="13.8">
      <c r="B118" s="157">
        <v>99</v>
      </c>
      <c r="C118" s="83" t="s">
        <v>598</v>
      </c>
      <c r="D118" s="82" t="s">
        <v>14</v>
      </c>
      <c r="E118" s="82" t="s">
        <v>14</v>
      </c>
      <c r="F118" s="82" t="s">
        <v>353</v>
      </c>
      <c r="G118" s="157" t="s">
        <v>16</v>
      </c>
      <c r="H118" s="158">
        <v>2</v>
      </c>
      <c r="I118" s="159">
        <v>0</v>
      </c>
      <c r="J118" s="159">
        <f t="shared" si="1"/>
        <v>0</v>
      </c>
      <c r="K118" s="86"/>
      <c r="L118" s="85"/>
      <c r="M118" s="85"/>
      <c r="N118" s="85"/>
    </row>
    <row r="119" spans="2:14" s="84" customFormat="1" ht="13.8">
      <c r="B119" s="157">
        <v>100</v>
      </c>
      <c r="C119" s="83" t="s">
        <v>599</v>
      </c>
      <c r="D119" s="82" t="s">
        <v>14</v>
      </c>
      <c r="E119" s="82" t="s">
        <v>14</v>
      </c>
      <c r="F119" s="82" t="s">
        <v>341</v>
      </c>
      <c r="G119" s="157" t="s">
        <v>16</v>
      </c>
      <c r="H119" s="158">
        <v>1</v>
      </c>
      <c r="I119" s="159">
        <v>0</v>
      </c>
      <c r="J119" s="159">
        <f t="shared" si="1"/>
        <v>0</v>
      </c>
      <c r="K119" s="86"/>
      <c r="L119" s="85"/>
      <c r="M119" s="85"/>
      <c r="N119" s="85"/>
    </row>
    <row r="120" spans="2:14" s="84" customFormat="1" ht="13.8">
      <c r="B120" s="157">
        <v>101</v>
      </c>
      <c r="C120" s="83" t="s">
        <v>600</v>
      </c>
      <c r="D120" s="82" t="s">
        <v>14</v>
      </c>
      <c r="E120" s="82" t="s">
        <v>14</v>
      </c>
      <c r="F120" s="82" t="s">
        <v>545</v>
      </c>
      <c r="G120" s="157" t="s">
        <v>16</v>
      </c>
      <c r="H120" s="158">
        <v>1</v>
      </c>
      <c r="I120" s="159">
        <v>0</v>
      </c>
      <c r="J120" s="159">
        <f t="shared" si="1"/>
        <v>0</v>
      </c>
      <c r="K120" s="86"/>
      <c r="L120" s="85"/>
      <c r="M120" s="85"/>
      <c r="N120" s="85"/>
    </row>
    <row r="121" spans="2:14" s="84" customFormat="1" ht="13.8">
      <c r="B121" s="157">
        <v>102</v>
      </c>
      <c r="C121" s="83" t="s">
        <v>601</v>
      </c>
      <c r="D121" s="82" t="s">
        <v>14</v>
      </c>
      <c r="E121" s="82" t="s">
        <v>14</v>
      </c>
      <c r="F121" s="82" t="s">
        <v>545</v>
      </c>
      <c r="G121" s="157" t="s">
        <v>16</v>
      </c>
      <c r="H121" s="158">
        <v>1</v>
      </c>
      <c r="I121" s="159">
        <v>0</v>
      </c>
      <c r="J121" s="159">
        <f t="shared" si="1"/>
        <v>0</v>
      </c>
      <c r="K121" s="86"/>
      <c r="L121" s="85"/>
      <c r="M121" s="85"/>
      <c r="N121" s="85"/>
    </row>
    <row r="122" spans="2:14" s="84" customFormat="1" ht="27.6">
      <c r="B122" s="157">
        <v>103</v>
      </c>
      <c r="C122" s="83" t="s">
        <v>602</v>
      </c>
      <c r="D122" s="82" t="s">
        <v>14</v>
      </c>
      <c r="E122" s="82" t="s">
        <v>14</v>
      </c>
      <c r="F122" s="82" t="s">
        <v>111</v>
      </c>
      <c r="G122" s="157" t="s">
        <v>16</v>
      </c>
      <c r="H122" s="158">
        <v>1</v>
      </c>
      <c r="I122" s="159">
        <v>0</v>
      </c>
      <c r="J122" s="159">
        <f t="shared" si="1"/>
        <v>0</v>
      </c>
      <c r="K122" s="86"/>
      <c r="L122" s="85"/>
      <c r="M122" s="85"/>
      <c r="N122" s="85"/>
    </row>
    <row r="123" spans="2:14" s="84" customFormat="1" ht="13.8">
      <c r="B123" s="157">
        <v>104</v>
      </c>
      <c r="C123" s="83" t="s">
        <v>603</v>
      </c>
      <c r="D123" s="82" t="s">
        <v>14</v>
      </c>
      <c r="E123" s="82" t="s">
        <v>14</v>
      </c>
      <c r="F123" s="82" t="s">
        <v>348</v>
      </c>
      <c r="G123" s="157" t="s">
        <v>16</v>
      </c>
      <c r="H123" s="158">
        <v>1</v>
      </c>
      <c r="I123" s="159">
        <v>0</v>
      </c>
      <c r="J123" s="159">
        <f t="shared" si="1"/>
        <v>0</v>
      </c>
      <c r="K123" s="86"/>
      <c r="L123" s="85"/>
      <c r="M123" s="85"/>
      <c r="N123" s="85"/>
    </row>
    <row r="124" spans="2:14" s="169" customFormat="1" ht="13.8">
      <c r="B124" s="157">
        <v>105</v>
      </c>
      <c r="C124" s="165" t="s">
        <v>604</v>
      </c>
      <c r="D124" s="166" t="s">
        <v>14</v>
      </c>
      <c r="E124" s="166" t="s">
        <v>14</v>
      </c>
      <c r="F124" s="166" t="s">
        <v>111</v>
      </c>
      <c r="G124" s="164" t="s">
        <v>16</v>
      </c>
      <c r="H124" s="167">
        <v>2</v>
      </c>
      <c r="I124" s="168">
        <v>0</v>
      </c>
      <c r="J124" s="168">
        <f t="shared" si="1"/>
        <v>0</v>
      </c>
      <c r="K124" s="86"/>
      <c r="L124" s="85"/>
      <c r="M124" s="85"/>
      <c r="N124" s="85"/>
    </row>
    <row r="125" spans="2:14" s="84" customFormat="1" ht="13.8">
      <c r="B125" s="157">
        <v>106</v>
      </c>
      <c r="C125" s="83" t="s">
        <v>605</v>
      </c>
      <c r="D125" s="82" t="s">
        <v>14</v>
      </c>
      <c r="E125" s="82" t="s">
        <v>14</v>
      </c>
      <c r="F125" s="82" t="s">
        <v>490</v>
      </c>
      <c r="G125" s="157" t="s">
        <v>16</v>
      </c>
      <c r="H125" s="158">
        <v>1</v>
      </c>
      <c r="I125" s="159">
        <v>0</v>
      </c>
      <c r="J125" s="159">
        <f t="shared" si="1"/>
        <v>0</v>
      </c>
      <c r="K125" s="86"/>
      <c r="L125" s="85"/>
      <c r="M125" s="85"/>
      <c r="N125" s="85"/>
    </row>
    <row r="126" spans="2:14" s="84" customFormat="1" ht="13.8">
      <c r="B126" s="157">
        <v>107</v>
      </c>
      <c r="C126" s="83" t="s">
        <v>606</v>
      </c>
      <c r="D126" s="82" t="s">
        <v>14</v>
      </c>
      <c r="E126" s="82" t="s">
        <v>14</v>
      </c>
      <c r="F126" s="82" t="s">
        <v>607</v>
      </c>
      <c r="G126" s="157" t="s">
        <v>16</v>
      </c>
      <c r="H126" s="158">
        <v>1</v>
      </c>
      <c r="I126" s="159">
        <v>0</v>
      </c>
      <c r="J126" s="159">
        <f t="shared" si="1"/>
        <v>0</v>
      </c>
      <c r="K126" s="86"/>
      <c r="L126" s="85"/>
      <c r="M126" s="85"/>
      <c r="N126" s="85"/>
    </row>
    <row r="127" spans="2:14" s="84" customFormat="1" ht="13.8">
      <c r="B127" s="157">
        <v>108</v>
      </c>
      <c r="C127" s="83" t="s">
        <v>608</v>
      </c>
      <c r="D127" s="82" t="s">
        <v>14</v>
      </c>
      <c r="E127" s="82" t="s">
        <v>14</v>
      </c>
      <c r="F127" s="82" t="s">
        <v>609</v>
      </c>
      <c r="G127" s="157" t="s">
        <v>26</v>
      </c>
      <c r="H127" s="158">
        <v>1</v>
      </c>
      <c r="I127" s="159">
        <v>0</v>
      </c>
      <c r="J127" s="159">
        <f t="shared" si="1"/>
        <v>0</v>
      </c>
      <c r="K127" s="86"/>
      <c r="L127" s="85"/>
      <c r="M127" s="85"/>
      <c r="N127" s="85"/>
    </row>
    <row r="128" spans="2:14" s="84" customFormat="1" ht="13.8">
      <c r="B128" s="157">
        <v>109</v>
      </c>
      <c r="C128" s="83" t="s">
        <v>610</v>
      </c>
      <c r="D128" s="82" t="s">
        <v>14</v>
      </c>
      <c r="E128" s="82" t="s">
        <v>14</v>
      </c>
      <c r="F128" s="82" t="s">
        <v>317</v>
      </c>
      <c r="G128" s="157" t="s">
        <v>16</v>
      </c>
      <c r="H128" s="158">
        <v>6</v>
      </c>
      <c r="I128" s="159">
        <v>0</v>
      </c>
      <c r="J128" s="159">
        <f t="shared" si="1"/>
        <v>0</v>
      </c>
      <c r="K128" s="86"/>
      <c r="L128" s="85"/>
      <c r="M128" s="85"/>
      <c r="N128" s="85"/>
    </row>
    <row r="129" spans="2:14" s="84" customFormat="1" ht="13.8">
      <c r="B129" s="157">
        <v>110</v>
      </c>
      <c r="C129" s="83" t="s">
        <v>611</v>
      </c>
      <c r="D129" s="82" t="s">
        <v>14</v>
      </c>
      <c r="E129" s="82" t="s">
        <v>14</v>
      </c>
      <c r="F129" s="82" t="s">
        <v>494</v>
      </c>
      <c r="G129" s="157" t="s">
        <v>16</v>
      </c>
      <c r="H129" s="158">
        <v>1</v>
      </c>
      <c r="I129" s="159">
        <v>0</v>
      </c>
      <c r="J129" s="159">
        <f t="shared" si="1"/>
        <v>0</v>
      </c>
      <c r="K129" s="86"/>
      <c r="L129" s="85"/>
      <c r="M129" s="85"/>
      <c r="N129" s="85"/>
    </row>
    <row r="130" spans="2:14" s="84" customFormat="1" ht="13.8">
      <c r="B130" s="157">
        <v>111</v>
      </c>
      <c r="C130" s="83" t="s">
        <v>612</v>
      </c>
      <c r="D130" s="82" t="s">
        <v>14</v>
      </c>
      <c r="E130" s="82" t="s">
        <v>14</v>
      </c>
      <c r="F130" s="82" t="s">
        <v>280</v>
      </c>
      <c r="G130" s="157" t="s">
        <v>16</v>
      </c>
      <c r="H130" s="158">
        <v>1</v>
      </c>
      <c r="I130" s="159">
        <v>0</v>
      </c>
      <c r="J130" s="159">
        <f t="shared" si="1"/>
        <v>0</v>
      </c>
      <c r="K130" s="86"/>
      <c r="L130" s="85"/>
      <c r="M130" s="85"/>
      <c r="N130" s="85"/>
    </row>
    <row r="131" spans="2:14" s="84" customFormat="1" ht="13.8">
      <c r="B131" s="157">
        <v>112</v>
      </c>
      <c r="C131" s="83" t="s">
        <v>613</v>
      </c>
      <c r="D131" s="82" t="s">
        <v>14</v>
      </c>
      <c r="E131" s="82" t="s">
        <v>14</v>
      </c>
      <c r="F131" s="82" t="s">
        <v>496</v>
      </c>
      <c r="G131" s="157" t="s">
        <v>16</v>
      </c>
      <c r="H131" s="158">
        <v>1</v>
      </c>
      <c r="I131" s="159">
        <v>0</v>
      </c>
      <c r="J131" s="159">
        <f t="shared" si="1"/>
        <v>0</v>
      </c>
      <c r="K131" s="86"/>
      <c r="L131" s="85"/>
      <c r="M131" s="85"/>
      <c r="N131" s="85"/>
    </row>
    <row r="132" spans="2:14" s="84" customFormat="1" ht="13.8">
      <c r="B132" s="157">
        <v>113</v>
      </c>
      <c r="C132" s="83" t="s">
        <v>614</v>
      </c>
      <c r="D132" s="82" t="s">
        <v>14</v>
      </c>
      <c r="E132" s="82" t="s">
        <v>14</v>
      </c>
      <c r="F132" s="82" t="s">
        <v>496</v>
      </c>
      <c r="G132" s="157" t="s">
        <v>16</v>
      </c>
      <c r="H132" s="158">
        <v>1</v>
      </c>
      <c r="I132" s="159">
        <v>0</v>
      </c>
      <c r="J132" s="159">
        <f t="shared" si="1"/>
        <v>0</v>
      </c>
      <c r="K132" s="86"/>
      <c r="L132" s="85"/>
      <c r="M132" s="85"/>
      <c r="N132" s="85"/>
    </row>
    <row r="133" spans="2:14" s="84" customFormat="1" ht="13.8">
      <c r="B133" s="157">
        <v>114</v>
      </c>
      <c r="C133" s="83" t="s">
        <v>615</v>
      </c>
      <c r="D133" s="82" t="s">
        <v>14</v>
      </c>
      <c r="E133" s="82" t="s">
        <v>14</v>
      </c>
      <c r="F133" s="82" t="s">
        <v>341</v>
      </c>
      <c r="G133" s="157" t="s">
        <v>16</v>
      </c>
      <c r="H133" s="158">
        <v>1</v>
      </c>
      <c r="I133" s="159">
        <v>0</v>
      </c>
      <c r="J133" s="159">
        <f t="shared" si="1"/>
        <v>0</v>
      </c>
      <c r="K133" s="86"/>
      <c r="L133" s="85"/>
      <c r="M133" s="85"/>
      <c r="N133" s="85"/>
    </row>
    <row r="134" spans="2:14" s="84" customFormat="1" ht="13.8">
      <c r="B134" s="157">
        <v>115</v>
      </c>
      <c r="C134" s="83" t="s">
        <v>616</v>
      </c>
      <c r="D134" s="82" t="s">
        <v>14</v>
      </c>
      <c r="E134" s="82" t="s">
        <v>14</v>
      </c>
      <c r="F134" s="82" t="s">
        <v>617</v>
      </c>
      <c r="G134" s="157" t="s">
        <v>16</v>
      </c>
      <c r="H134" s="158">
        <v>2</v>
      </c>
      <c r="I134" s="159">
        <v>0</v>
      </c>
      <c r="J134" s="159">
        <f t="shared" si="1"/>
        <v>0</v>
      </c>
      <c r="K134" s="86"/>
      <c r="L134" s="85"/>
      <c r="M134" s="85"/>
      <c r="N134" s="85"/>
    </row>
    <row r="135" spans="2:14" s="84" customFormat="1" ht="13.8">
      <c r="B135" s="157">
        <v>116</v>
      </c>
      <c r="C135" s="83" t="s">
        <v>618</v>
      </c>
      <c r="D135" s="82" t="s">
        <v>14</v>
      </c>
      <c r="E135" s="82" t="s">
        <v>14</v>
      </c>
      <c r="F135" s="82" t="s">
        <v>280</v>
      </c>
      <c r="G135" s="157" t="s">
        <v>16</v>
      </c>
      <c r="H135" s="158">
        <v>2</v>
      </c>
      <c r="I135" s="159">
        <v>0</v>
      </c>
      <c r="J135" s="159">
        <f t="shared" si="1"/>
        <v>0</v>
      </c>
      <c r="K135" s="86"/>
      <c r="L135" s="85"/>
      <c r="M135" s="85"/>
      <c r="N135" s="85"/>
    </row>
    <row r="136" spans="2:14" s="84" customFormat="1" ht="13.8">
      <c r="B136" s="157">
        <v>117</v>
      </c>
      <c r="C136" s="83" t="s">
        <v>619</v>
      </c>
      <c r="D136" s="82" t="s">
        <v>14</v>
      </c>
      <c r="E136" s="82" t="s">
        <v>14</v>
      </c>
      <c r="F136" s="82" t="s">
        <v>490</v>
      </c>
      <c r="G136" s="157" t="s">
        <v>16</v>
      </c>
      <c r="H136" s="158">
        <v>2</v>
      </c>
      <c r="I136" s="159">
        <v>0</v>
      </c>
      <c r="J136" s="159">
        <f t="shared" si="1"/>
        <v>0</v>
      </c>
      <c r="K136" s="86"/>
      <c r="L136" s="85"/>
      <c r="M136" s="85"/>
      <c r="N136" s="85"/>
    </row>
    <row r="137" spans="2:14" s="84" customFormat="1" ht="13.8">
      <c r="B137" s="157">
        <v>118</v>
      </c>
      <c r="C137" s="83" t="s">
        <v>620</v>
      </c>
      <c r="D137" s="82" t="s">
        <v>14</v>
      </c>
      <c r="E137" s="82" t="s">
        <v>14</v>
      </c>
      <c r="F137" s="82" t="s">
        <v>490</v>
      </c>
      <c r="G137" s="157" t="s">
        <v>16</v>
      </c>
      <c r="H137" s="158">
        <v>1</v>
      </c>
      <c r="I137" s="159">
        <v>0</v>
      </c>
      <c r="J137" s="159">
        <f t="shared" si="1"/>
        <v>0</v>
      </c>
      <c r="K137" s="86"/>
      <c r="L137" s="85"/>
      <c r="M137" s="85"/>
      <c r="N137" s="85"/>
    </row>
    <row r="138" spans="2:14" s="84" customFormat="1" ht="13.8">
      <c r="B138" s="157">
        <v>119</v>
      </c>
      <c r="C138" s="83" t="s">
        <v>621</v>
      </c>
      <c r="D138" s="82" t="s">
        <v>14</v>
      </c>
      <c r="E138" s="82" t="s">
        <v>14</v>
      </c>
      <c r="F138" s="82" t="s">
        <v>496</v>
      </c>
      <c r="G138" s="157" t="s">
        <v>16</v>
      </c>
      <c r="H138" s="158">
        <v>1</v>
      </c>
      <c r="I138" s="159">
        <v>0</v>
      </c>
      <c r="J138" s="159">
        <f t="shared" si="1"/>
        <v>0</v>
      </c>
      <c r="K138" s="86"/>
      <c r="L138" s="85"/>
      <c r="M138" s="85"/>
      <c r="N138" s="85"/>
    </row>
    <row r="139" spans="2:14" s="84" customFormat="1" ht="13.8">
      <c r="B139" s="157">
        <v>120</v>
      </c>
      <c r="C139" s="83" t="s">
        <v>622</v>
      </c>
      <c r="D139" s="82" t="s">
        <v>14</v>
      </c>
      <c r="E139" s="82" t="s">
        <v>14</v>
      </c>
      <c r="F139" s="82" t="s">
        <v>496</v>
      </c>
      <c r="G139" s="157" t="s">
        <v>16</v>
      </c>
      <c r="H139" s="158">
        <v>1</v>
      </c>
      <c r="I139" s="159">
        <v>0</v>
      </c>
      <c r="J139" s="159">
        <f t="shared" si="1"/>
        <v>0</v>
      </c>
      <c r="K139" s="86"/>
      <c r="L139" s="85"/>
      <c r="M139" s="85"/>
      <c r="N139" s="85"/>
    </row>
    <row r="140" spans="2:14" s="84" customFormat="1" ht="13.8">
      <c r="B140" s="157">
        <v>121</v>
      </c>
      <c r="C140" s="83" t="s">
        <v>623</v>
      </c>
      <c r="D140" s="82" t="s">
        <v>14</v>
      </c>
      <c r="E140" s="82" t="s">
        <v>14</v>
      </c>
      <c r="F140" s="82" t="s">
        <v>494</v>
      </c>
      <c r="G140" s="157" t="s">
        <v>16</v>
      </c>
      <c r="H140" s="158">
        <v>2</v>
      </c>
      <c r="I140" s="159">
        <v>0</v>
      </c>
      <c r="J140" s="159">
        <f t="shared" si="1"/>
        <v>0</v>
      </c>
      <c r="K140" s="86"/>
      <c r="L140" s="85"/>
      <c r="M140" s="85"/>
      <c r="N140" s="85"/>
    </row>
    <row r="141" spans="2:14" s="84" customFormat="1" ht="13.8">
      <c r="B141" s="157">
        <v>122</v>
      </c>
      <c r="C141" s="83" t="s">
        <v>624</v>
      </c>
      <c r="D141" s="82" t="s">
        <v>14</v>
      </c>
      <c r="E141" s="82" t="s">
        <v>14</v>
      </c>
      <c r="F141" s="82" t="s">
        <v>496</v>
      </c>
      <c r="G141" s="157" t="s">
        <v>16</v>
      </c>
      <c r="H141" s="158">
        <v>1</v>
      </c>
      <c r="I141" s="159">
        <v>0</v>
      </c>
      <c r="J141" s="159">
        <f t="shared" si="1"/>
        <v>0</v>
      </c>
      <c r="K141" s="86"/>
      <c r="L141" s="85"/>
      <c r="M141" s="85"/>
      <c r="N141" s="85"/>
    </row>
    <row r="142" spans="2:14" s="84" customFormat="1" ht="13.8">
      <c r="B142" s="157">
        <v>123</v>
      </c>
      <c r="C142" s="83" t="s">
        <v>625</v>
      </c>
      <c r="D142" s="82" t="s">
        <v>14</v>
      </c>
      <c r="E142" s="82" t="s">
        <v>14</v>
      </c>
      <c r="F142" s="82" t="s">
        <v>15</v>
      </c>
      <c r="G142" s="157" t="s">
        <v>16</v>
      </c>
      <c r="H142" s="158">
        <v>2</v>
      </c>
      <c r="I142" s="159">
        <v>0</v>
      </c>
      <c r="J142" s="159">
        <f t="shared" si="1"/>
        <v>0</v>
      </c>
      <c r="K142" s="86"/>
      <c r="L142" s="85"/>
      <c r="M142" s="85"/>
      <c r="N142" s="85"/>
    </row>
    <row r="143" spans="2:14" s="84" customFormat="1" ht="27.6">
      <c r="B143" s="157">
        <v>124</v>
      </c>
      <c r="C143" s="83" t="s">
        <v>626</v>
      </c>
      <c r="D143" s="82" t="s">
        <v>14</v>
      </c>
      <c r="E143" s="82" t="s">
        <v>14</v>
      </c>
      <c r="F143" s="82" t="s">
        <v>627</v>
      </c>
      <c r="G143" s="157" t="s">
        <v>16</v>
      </c>
      <c r="H143" s="158">
        <v>2</v>
      </c>
      <c r="I143" s="159">
        <v>0</v>
      </c>
      <c r="J143" s="159">
        <f t="shared" si="1"/>
        <v>0</v>
      </c>
      <c r="K143" s="86"/>
      <c r="L143" s="85"/>
      <c r="M143" s="85"/>
      <c r="N143" s="85"/>
    </row>
    <row r="144" spans="2:14" s="84" customFormat="1" ht="41.4">
      <c r="B144" s="157">
        <v>125</v>
      </c>
      <c r="C144" s="83" t="s">
        <v>628</v>
      </c>
      <c r="D144" s="82" t="s">
        <v>14</v>
      </c>
      <c r="E144" s="82" t="s">
        <v>14</v>
      </c>
      <c r="F144" s="82" t="s">
        <v>627</v>
      </c>
      <c r="G144" s="157" t="s">
        <v>16</v>
      </c>
      <c r="H144" s="158">
        <v>2</v>
      </c>
      <c r="I144" s="159">
        <v>0</v>
      </c>
      <c r="J144" s="159">
        <f t="shared" si="1"/>
        <v>0</v>
      </c>
      <c r="K144" s="86"/>
      <c r="L144" s="85"/>
      <c r="M144" s="85"/>
      <c r="N144" s="85"/>
    </row>
    <row r="145" spans="2:14" s="84" customFormat="1" ht="27.6">
      <c r="B145" s="157">
        <v>126</v>
      </c>
      <c r="C145" s="83" t="s">
        <v>629</v>
      </c>
      <c r="D145" s="82" t="s">
        <v>14</v>
      </c>
      <c r="E145" s="82" t="s">
        <v>14</v>
      </c>
      <c r="F145" s="82" t="s">
        <v>175</v>
      </c>
      <c r="G145" s="157" t="s">
        <v>16</v>
      </c>
      <c r="H145" s="158">
        <v>3</v>
      </c>
      <c r="I145" s="159">
        <v>0</v>
      </c>
      <c r="J145" s="159">
        <f t="shared" si="1"/>
        <v>0</v>
      </c>
      <c r="K145" s="86"/>
      <c r="L145" s="85"/>
      <c r="M145" s="85"/>
      <c r="N145" s="85"/>
    </row>
    <row r="146" spans="2:14" s="84" customFormat="1" ht="27.6">
      <c r="B146" s="157">
        <v>127</v>
      </c>
      <c r="C146" s="83" t="s">
        <v>630</v>
      </c>
      <c r="D146" s="82" t="s">
        <v>14</v>
      </c>
      <c r="E146" s="82" t="s">
        <v>14</v>
      </c>
      <c r="F146" s="82" t="s">
        <v>175</v>
      </c>
      <c r="G146" s="157" t="s">
        <v>16</v>
      </c>
      <c r="H146" s="158">
        <v>3</v>
      </c>
      <c r="I146" s="159">
        <v>0</v>
      </c>
      <c r="J146" s="159">
        <f t="shared" ref="J146:J156" si="2">+H146*I146</f>
        <v>0</v>
      </c>
      <c r="K146" s="86"/>
      <c r="L146" s="85"/>
      <c r="M146" s="85"/>
      <c r="N146" s="85"/>
    </row>
    <row r="147" spans="2:14" s="84" customFormat="1" ht="27.6">
      <c r="B147" s="157">
        <v>128</v>
      </c>
      <c r="C147" s="83" t="s">
        <v>631</v>
      </c>
      <c r="D147" s="82" t="s">
        <v>14</v>
      </c>
      <c r="E147" s="82" t="s">
        <v>14</v>
      </c>
      <c r="F147" s="82" t="s">
        <v>175</v>
      </c>
      <c r="G147" s="157" t="s">
        <v>16</v>
      </c>
      <c r="H147" s="158">
        <v>3</v>
      </c>
      <c r="I147" s="159">
        <v>0</v>
      </c>
      <c r="J147" s="159">
        <f t="shared" si="2"/>
        <v>0</v>
      </c>
      <c r="K147" s="86"/>
      <c r="L147" s="85"/>
      <c r="M147" s="85"/>
      <c r="N147" s="85"/>
    </row>
    <row r="148" spans="2:14" s="84" customFormat="1" ht="13.8">
      <c r="B148" s="157">
        <v>129</v>
      </c>
      <c r="C148" s="83" t="s">
        <v>632</v>
      </c>
      <c r="D148" s="82" t="s">
        <v>14</v>
      </c>
      <c r="E148" s="82" t="s">
        <v>14</v>
      </c>
      <c r="F148" s="82" t="s">
        <v>280</v>
      </c>
      <c r="G148" s="157" t="s">
        <v>16</v>
      </c>
      <c r="H148" s="158">
        <v>1</v>
      </c>
      <c r="I148" s="159">
        <v>0</v>
      </c>
      <c r="J148" s="159">
        <f t="shared" si="2"/>
        <v>0</v>
      </c>
      <c r="K148" s="86"/>
      <c r="L148" s="85"/>
      <c r="M148" s="85"/>
      <c r="N148" s="85"/>
    </row>
    <row r="149" spans="2:14" s="84" customFormat="1" ht="13.8">
      <c r="B149" s="157">
        <v>130</v>
      </c>
      <c r="C149" s="83" t="s">
        <v>633</v>
      </c>
      <c r="D149" s="82" t="s">
        <v>14</v>
      </c>
      <c r="E149" s="82" t="s">
        <v>14</v>
      </c>
      <c r="F149" s="82" t="s">
        <v>634</v>
      </c>
      <c r="G149" s="157" t="s">
        <v>16</v>
      </c>
      <c r="H149" s="158">
        <v>1</v>
      </c>
      <c r="I149" s="159">
        <v>0</v>
      </c>
      <c r="J149" s="159">
        <f t="shared" si="2"/>
        <v>0</v>
      </c>
      <c r="K149" s="86"/>
      <c r="L149" s="85"/>
      <c r="M149" s="85"/>
      <c r="N149" s="85"/>
    </row>
    <row r="150" spans="2:14" s="84" customFormat="1" ht="13.8">
      <c r="B150" s="157">
        <v>131</v>
      </c>
      <c r="C150" s="83" t="s">
        <v>635</v>
      </c>
      <c r="D150" s="82" t="s">
        <v>14</v>
      </c>
      <c r="E150" s="82" t="s">
        <v>14</v>
      </c>
      <c r="F150" s="82" t="s">
        <v>496</v>
      </c>
      <c r="G150" s="157" t="s">
        <v>16</v>
      </c>
      <c r="H150" s="158">
        <v>1</v>
      </c>
      <c r="I150" s="159">
        <v>0</v>
      </c>
      <c r="J150" s="159">
        <f t="shared" si="2"/>
        <v>0</v>
      </c>
      <c r="K150" s="86"/>
      <c r="L150" s="85"/>
      <c r="M150" s="85"/>
      <c r="N150" s="85"/>
    </row>
    <row r="151" spans="2:14" s="84" customFormat="1" ht="27.6">
      <c r="B151" s="157">
        <v>132</v>
      </c>
      <c r="C151" s="284" t="s">
        <v>636</v>
      </c>
      <c r="D151" s="287" t="s">
        <v>637</v>
      </c>
      <c r="E151" s="287" t="s">
        <v>481</v>
      </c>
      <c r="F151" s="287" t="s">
        <v>478</v>
      </c>
      <c r="G151" s="170" t="s">
        <v>16</v>
      </c>
      <c r="H151" s="175">
        <v>2</v>
      </c>
      <c r="I151" s="174">
        <v>0</v>
      </c>
      <c r="J151" s="174">
        <f t="shared" si="2"/>
        <v>0</v>
      </c>
      <c r="K151" s="170" t="s">
        <v>14</v>
      </c>
      <c r="L151" s="170" t="s">
        <v>14</v>
      </c>
      <c r="M151" s="170" t="s">
        <v>14</v>
      </c>
      <c r="N151" s="170" t="s">
        <v>14</v>
      </c>
    </row>
    <row r="152" spans="2:14" s="84" customFormat="1" ht="13.8">
      <c r="B152" s="157">
        <v>133</v>
      </c>
      <c r="C152" s="83" t="s">
        <v>638</v>
      </c>
      <c r="D152" s="82" t="s">
        <v>14</v>
      </c>
      <c r="E152" s="82" t="s">
        <v>14</v>
      </c>
      <c r="F152" s="82" t="s">
        <v>111</v>
      </c>
      <c r="G152" s="157" t="s">
        <v>16</v>
      </c>
      <c r="H152" s="158">
        <v>3</v>
      </c>
      <c r="I152" s="159">
        <v>0</v>
      </c>
      <c r="J152" s="159">
        <f t="shared" si="2"/>
        <v>0</v>
      </c>
      <c r="K152" s="86"/>
      <c r="L152" s="85"/>
      <c r="M152" s="85"/>
      <c r="N152" s="85"/>
    </row>
    <row r="153" spans="2:14" s="84" customFormat="1" ht="13.8">
      <c r="B153" s="157">
        <v>134</v>
      </c>
      <c r="C153" s="83" t="s">
        <v>639</v>
      </c>
      <c r="D153" s="82" t="s">
        <v>14</v>
      </c>
      <c r="E153" s="82" t="s">
        <v>14</v>
      </c>
      <c r="F153" s="82" t="s">
        <v>640</v>
      </c>
      <c r="G153" s="157" t="s">
        <v>16</v>
      </c>
      <c r="H153" s="158">
        <v>1</v>
      </c>
      <c r="I153" s="159">
        <v>0</v>
      </c>
      <c r="J153" s="159">
        <f t="shared" si="2"/>
        <v>0</v>
      </c>
      <c r="K153" s="86"/>
      <c r="L153" s="85"/>
      <c r="M153" s="85"/>
      <c r="N153" s="85"/>
    </row>
    <row r="154" spans="2:14" s="84" customFormat="1" ht="13.8">
      <c r="B154" s="157">
        <v>135</v>
      </c>
      <c r="C154" s="83" t="s">
        <v>641</v>
      </c>
      <c r="D154" s="82" t="s">
        <v>14</v>
      </c>
      <c r="E154" s="82" t="s">
        <v>14</v>
      </c>
      <c r="F154" s="82" t="s">
        <v>337</v>
      </c>
      <c r="G154" s="157" t="s">
        <v>16</v>
      </c>
      <c r="H154" s="158">
        <v>1</v>
      </c>
      <c r="I154" s="159">
        <v>0</v>
      </c>
      <c r="J154" s="159">
        <f t="shared" si="2"/>
        <v>0</v>
      </c>
      <c r="K154" s="86"/>
      <c r="L154" s="85"/>
      <c r="M154" s="85"/>
      <c r="N154" s="85"/>
    </row>
    <row r="155" spans="2:14" s="84" customFormat="1" ht="13.8">
      <c r="B155" s="157">
        <v>136</v>
      </c>
      <c r="C155" s="249" t="s">
        <v>642</v>
      </c>
      <c r="D155" s="180" t="s">
        <v>643</v>
      </c>
      <c r="E155" s="180" t="s">
        <v>14</v>
      </c>
      <c r="F155" s="180" t="s">
        <v>353</v>
      </c>
      <c r="G155" s="179" t="s">
        <v>16</v>
      </c>
      <c r="H155" s="158">
        <v>2</v>
      </c>
      <c r="I155" s="159">
        <v>0</v>
      </c>
      <c r="J155" s="159">
        <f t="shared" si="2"/>
        <v>0</v>
      </c>
      <c r="K155" s="86"/>
      <c r="L155" s="85"/>
      <c r="M155" s="85"/>
      <c r="N155" s="85"/>
    </row>
    <row r="156" spans="2:14" s="169" customFormat="1" ht="13.8">
      <c r="B156" s="157">
        <v>137</v>
      </c>
      <c r="C156" s="165" t="s">
        <v>644</v>
      </c>
      <c r="D156" s="166" t="s">
        <v>14</v>
      </c>
      <c r="E156" s="166" t="s">
        <v>14</v>
      </c>
      <c r="F156" s="166" t="s">
        <v>317</v>
      </c>
      <c r="G156" s="164" t="s">
        <v>16</v>
      </c>
      <c r="H156" s="167">
        <v>2</v>
      </c>
      <c r="I156" s="168">
        <v>0</v>
      </c>
      <c r="J156" s="168">
        <f t="shared" si="2"/>
        <v>0</v>
      </c>
      <c r="K156" s="86"/>
      <c r="L156" s="85"/>
      <c r="M156" s="85"/>
      <c r="N156" s="85"/>
    </row>
    <row r="157" spans="2:14" s="87" customFormat="1" ht="15" customHeight="1">
      <c r="B157" s="150"/>
      <c r="C157" s="150"/>
      <c r="D157" s="150"/>
      <c r="E157" s="150"/>
      <c r="F157" s="150"/>
      <c r="G157" s="150"/>
      <c r="H157" s="150"/>
      <c r="I157" s="150" t="s">
        <v>470</v>
      </c>
      <c r="J157" s="252">
        <f>SUM(J20:J156)</f>
        <v>0</v>
      </c>
      <c r="N157" s="90"/>
    </row>
    <row r="158" spans="2:14" s="24" customFormat="1" ht="13.8">
      <c r="D158" s="30"/>
      <c r="E158" s="383"/>
      <c r="F158" s="384"/>
    </row>
    <row r="159" spans="2:14" s="24" customFormat="1" ht="13.8">
      <c r="D159" s="30"/>
      <c r="E159" s="383"/>
      <c r="F159" s="384"/>
    </row>
    <row r="160" spans="2:14" s="24" customFormat="1" ht="13.8">
      <c r="B160" s="378" t="s">
        <v>1220</v>
      </c>
      <c r="C160" s="379"/>
      <c r="D160" s="380"/>
      <c r="E160" s="380"/>
      <c r="F160" s="381"/>
      <c r="G160" s="382"/>
      <c r="H160" s="382"/>
      <c r="I160" s="382"/>
      <c r="J160" s="382"/>
      <c r="K160" s="382"/>
      <c r="L160" s="382"/>
      <c r="M160" s="382"/>
      <c r="N160" s="382"/>
    </row>
    <row r="161" spans="2:14" s="385" customFormat="1" ht="13.8">
      <c r="B161" s="386"/>
      <c r="C161" s="387"/>
      <c r="D161" s="388"/>
      <c r="E161" s="388"/>
      <c r="F161" s="389"/>
    </row>
    <row r="162" spans="2:14" s="57" customFormat="1" ht="13.8">
      <c r="B162" s="390" t="s">
        <v>1221</v>
      </c>
      <c r="C162" s="391"/>
      <c r="D162" s="392"/>
      <c r="E162" s="392">
        <v>0</v>
      </c>
      <c r="F162" s="393"/>
    </row>
    <row r="163" spans="2:14" s="13" customFormat="1" ht="15" customHeight="1">
      <c r="B163" s="272"/>
      <c r="C163" s="2"/>
      <c r="D163" s="66"/>
      <c r="E163" s="66"/>
      <c r="F163" s="66"/>
      <c r="G163" s="14"/>
      <c r="H163" s="14"/>
      <c r="I163" s="14"/>
      <c r="J163" s="14"/>
    </row>
    <row r="164" spans="2:14" customFormat="1" ht="14.4">
      <c r="B164" s="273"/>
      <c r="C164" s="141"/>
      <c r="D164" s="30"/>
      <c r="E164" s="30"/>
      <c r="F164" s="30"/>
      <c r="G164" s="30"/>
      <c r="H164" s="30"/>
      <c r="I164" s="1"/>
      <c r="J164" s="1"/>
    </row>
    <row r="165" spans="2:14" customFormat="1" ht="14.4">
      <c r="B165" s="273"/>
      <c r="C165" s="141"/>
      <c r="D165" s="30"/>
      <c r="E165" s="30"/>
      <c r="F165" s="30"/>
      <c r="G165" s="30"/>
      <c r="H165" s="30"/>
      <c r="I165" s="1"/>
      <c r="J165" s="1"/>
    </row>
    <row r="166" spans="2:14" s="24" customFormat="1" ht="14.4">
      <c r="B166" s="274"/>
      <c r="C166" s="78"/>
      <c r="D166" s="144"/>
      <c r="E166" s="144"/>
      <c r="F166" s="144"/>
      <c r="G166" s="144"/>
      <c r="H166" s="38"/>
      <c r="I166" s="39"/>
      <c r="J166" s="30"/>
    </row>
    <row r="167" spans="2:14" s="216" customFormat="1" ht="15.6">
      <c r="B167" s="275" t="s">
        <v>117</v>
      </c>
      <c r="D167" s="32"/>
      <c r="E167" s="32"/>
      <c r="F167" s="32"/>
      <c r="G167" s="74"/>
      <c r="H167" s="74"/>
      <c r="I167" s="74"/>
      <c r="J167" s="32"/>
      <c r="K167" s="217"/>
      <c r="N167" s="217" t="s">
        <v>118</v>
      </c>
    </row>
    <row r="168" spans="2:14" ht="14.4">
      <c r="B168" s="240"/>
      <c r="C168" s="240"/>
      <c r="K168" s="241"/>
      <c r="L168" s="241"/>
      <c r="M168" s="240"/>
      <c r="N168" s="240"/>
    </row>
    <row r="169" spans="2:14" ht="14.4">
      <c r="B169" s="240"/>
      <c r="C169" s="240"/>
      <c r="K169" s="241"/>
      <c r="L169" s="241"/>
      <c r="M169" s="240"/>
      <c r="N169" s="240"/>
    </row>
    <row r="171" spans="2:14" ht="14.4">
      <c r="B171" s="240"/>
    </row>
    <row r="172" spans="2:14" ht="14.4">
      <c r="B172" s="240"/>
    </row>
    <row r="173" spans="2:14" ht="14.4">
      <c r="B173" s="240"/>
    </row>
    <row r="174" spans="2:14" ht="14.4">
      <c r="B174" s="240"/>
      <c r="G174" s="201"/>
      <c r="H174" s="201"/>
      <c r="K174" s="231"/>
      <c r="L174" s="231"/>
    </row>
    <row r="175" spans="2:14" ht="14.4">
      <c r="B175" s="240"/>
      <c r="G175" s="201"/>
      <c r="H175" s="201"/>
      <c r="K175" s="231"/>
      <c r="L175" s="231"/>
    </row>
  </sheetData>
  <pageMargins left="0.70866141732283472" right="0.70866141732283472" top="0.74803149606299213" bottom="0.74803149606299213" header="0.31496062992125984" footer="0.31496062992125984"/>
  <pageSetup paperSize="9" scale="58" orientation="landscape" r:id="rId1"/>
  <headerFoot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4"/>
  <sheetViews>
    <sheetView view="pageBreakPreview" zoomScale="60" zoomScaleNormal="90" workbookViewId="0"/>
  </sheetViews>
  <sheetFormatPr defaultColWidth="9.109375" defaultRowHeight="15" customHeight="1"/>
  <cols>
    <col min="1" max="1" width="3.33203125" customWidth="1"/>
    <col min="2" max="2" width="5.44140625" style="1" customWidth="1"/>
    <col min="3" max="3" width="42.5546875" customWidth="1"/>
    <col min="4" max="4" width="14.5546875" style="1" customWidth="1"/>
    <col min="5" max="5" width="20.33203125" style="1" customWidth="1"/>
    <col min="6" max="6" width="19.6640625" style="1" customWidth="1"/>
    <col min="7" max="7" width="11.88671875" style="16" customWidth="1"/>
    <col min="8" max="8" width="12.33203125" style="54" customWidth="1"/>
    <col min="9" max="9" width="14.5546875" style="1" customWidth="1"/>
    <col min="10" max="10" width="14.6640625" style="1" customWidth="1"/>
    <col min="11" max="11" width="15.109375" style="16" customWidth="1"/>
    <col min="12" max="12" width="13.88671875" style="16" customWidth="1"/>
    <col min="13" max="13" width="14.5546875" customWidth="1"/>
    <col min="14" max="14" width="15.88671875" customWidth="1"/>
  </cols>
  <sheetData>
    <row r="1" spans="2:14" s="221" customFormat="1" ht="13.8">
      <c r="B1" s="265"/>
      <c r="D1" s="72"/>
      <c r="E1" s="72"/>
      <c r="F1" s="72"/>
      <c r="G1" s="222"/>
      <c r="H1" s="9"/>
      <c r="I1" s="9"/>
      <c r="J1" s="72"/>
    </row>
    <row r="2" spans="2:14" s="224" customFormat="1" ht="13.8">
      <c r="B2" s="266" t="s">
        <v>0</v>
      </c>
      <c r="D2" s="112"/>
      <c r="E2" s="112"/>
      <c r="F2" s="112"/>
      <c r="G2" s="113"/>
      <c r="H2" s="61"/>
      <c r="I2" s="61"/>
      <c r="J2" s="112"/>
      <c r="L2" s="76"/>
      <c r="N2" s="76" t="s">
        <v>1177</v>
      </c>
    </row>
    <row r="3" spans="2:14" s="225" customFormat="1" ht="13.2">
      <c r="B3" s="267"/>
      <c r="C3" s="226"/>
      <c r="D3" s="223"/>
      <c r="E3" s="223"/>
      <c r="F3" s="223"/>
      <c r="G3" s="223"/>
      <c r="H3" s="20"/>
      <c r="I3" s="20"/>
      <c r="J3" s="199"/>
      <c r="L3" s="21"/>
      <c r="N3" s="21"/>
    </row>
    <row r="4" spans="2:14" s="225" customFormat="1" ht="13.2">
      <c r="B4" s="267"/>
      <c r="C4" s="226"/>
      <c r="D4" s="223"/>
      <c r="E4" s="223"/>
      <c r="F4" s="223"/>
      <c r="G4" s="223"/>
      <c r="H4" s="20"/>
      <c r="I4" s="20"/>
      <c r="J4" s="199"/>
      <c r="L4" s="21"/>
      <c r="N4" s="21"/>
    </row>
    <row r="5" spans="2:14" s="225" customFormat="1" ht="13.2">
      <c r="B5" s="267"/>
      <c r="C5" s="226"/>
      <c r="D5" s="223"/>
      <c r="E5" s="223"/>
      <c r="F5" s="223"/>
      <c r="G5" s="223"/>
      <c r="H5" s="20"/>
      <c r="I5" s="20"/>
      <c r="J5" s="199"/>
      <c r="L5" s="21"/>
      <c r="N5" s="21"/>
    </row>
    <row r="6" spans="2:14" s="225" customFormat="1" ht="13.2">
      <c r="B6" s="267"/>
      <c r="C6" s="226"/>
      <c r="D6" s="223"/>
      <c r="E6" s="223"/>
      <c r="F6" s="223"/>
      <c r="G6" s="223"/>
      <c r="H6" s="20"/>
      <c r="I6" s="20"/>
      <c r="J6" s="199"/>
      <c r="L6" s="21"/>
      <c r="N6" s="21"/>
    </row>
    <row r="7" spans="2:14" s="87" customFormat="1" ht="15.6">
      <c r="B7" s="268" t="s">
        <v>1</v>
      </c>
      <c r="C7" s="146"/>
      <c r="D7" s="109"/>
      <c r="E7" s="109"/>
      <c r="F7" s="109"/>
      <c r="G7" s="117"/>
      <c r="H7" s="29"/>
      <c r="I7" s="29"/>
      <c r="J7" s="77"/>
      <c r="L7" s="152"/>
      <c r="N7" s="152" t="s">
        <v>2</v>
      </c>
    </row>
    <row r="8" spans="2:14" s="87" customFormat="1" ht="15.6">
      <c r="B8" s="268"/>
      <c r="C8" s="146"/>
      <c r="D8" s="109"/>
      <c r="E8" s="109"/>
      <c r="F8" s="109"/>
      <c r="G8" s="117"/>
      <c r="H8" s="30"/>
      <c r="I8" s="30"/>
      <c r="J8" s="77"/>
    </row>
    <row r="9" spans="2:14" s="87" customFormat="1" ht="15.6">
      <c r="B9" s="269"/>
      <c r="C9" s="146"/>
      <c r="D9" s="109"/>
      <c r="E9" s="109"/>
      <c r="F9" s="109"/>
      <c r="G9" s="117"/>
      <c r="H9" s="30"/>
      <c r="I9" s="30"/>
      <c r="J9" s="77"/>
    </row>
    <row r="10" spans="2:14" s="87" customFormat="1" ht="15.6">
      <c r="B10" s="268" t="s">
        <v>3</v>
      </c>
      <c r="C10" s="146"/>
      <c r="D10" s="109"/>
      <c r="E10" s="109"/>
      <c r="F10" s="109"/>
      <c r="G10" s="117"/>
      <c r="H10" s="30"/>
      <c r="I10" s="30"/>
      <c r="J10" s="77"/>
    </row>
    <row r="11" spans="2:14" s="221" customFormat="1" ht="15.6">
      <c r="B11" s="265"/>
      <c r="C11" s="229"/>
      <c r="D11" s="200"/>
      <c r="E11" s="200"/>
      <c r="F11" s="200"/>
      <c r="G11" s="230"/>
      <c r="H11" s="32"/>
      <c r="I11" s="31"/>
      <c r="J11" s="72"/>
    </row>
    <row r="12" spans="2:14" s="231" customFormat="1" ht="15" customHeight="1">
      <c r="B12" s="270"/>
      <c r="D12" s="201"/>
      <c r="E12" s="201"/>
      <c r="F12" s="201"/>
      <c r="G12" s="232"/>
      <c r="H12" s="306"/>
      <c r="I12" s="306"/>
      <c r="J12" s="201"/>
    </row>
    <row r="13" spans="2:14" s="24" customFormat="1" ht="16.5" customHeight="1">
      <c r="B13" s="41" t="s">
        <v>1194</v>
      </c>
      <c r="C13" s="34"/>
      <c r="D13" s="64"/>
      <c r="E13" s="64"/>
      <c r="F13" s="64"/>
      <c r="G13" s="27"/>
      <c r="H13" s="49"/>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8" t="s">
        <v>1219</v>
      </c>
      <c r="C16" s="379"/>
      <c r="D16" s="380"/>
      <c r="E16" s="380"/>
      <c r="F16" s="381"/>
      <c r="G16" s="382"/>
      <c r="H16" s="382"/>
      <c r="I16" s="382"/>
      <c r="J16" s="382"/>
      <c r="K16" s="382"/>
      <c r="L16" s="382"/>
      <c r="M16" s="382"/>
      <c r="N16" s="382"/>
    </row>
    <row r="17" spans="2:14" s="24" customFormat="1" ht="16.5" customHeight="1">
      <c r="B17" s="41"/>
      <c r="C17" s="34"/>
      <c r="D17" s="64"/>
      <c r="E17" s="64"/>
      <c r="F17" s="64"/>
      <c r="G17" s="27"/>
      <c r="H17" s="49"/>
      <c r="I17" s="32"/>
      <c r="J17" s="32"/>
      <c r="K17" s="27"/>
      <c r="L17" s="31"/>
      <c r="M17" s="32"/>
      <c r="N17" s="32"/>
    </row>
    <row r="18" spans="2:14" s="87" customFormat="1" ht="14.4">
      <c r="B18" s="271"/>
      <c r="C18" s="101"/>
      <c r="D18" s="100"/>
      <c r="E18" s="100"/>
      <c r="F18" s="100"/>
      <c r="G18" s="112"/>
      <c r="H18" s="234"/>
      <c r="I18" s="112"/>
      <c r="J18" s="98"/>
      <c r="K18" s="214" t="s">
        <v>5</v>
      </c>
      <c r="L18" s="215"/>
      <c r="M18" s="215"/>
      <c r="N18" s="215"/>
    </row>
    <row r="19" spans="2:14" s="114" customFormat="1" ht="41.4">
      <c r="B19" s="184" t="s">
        <v>6</v>
      </c>
      <c r="C19" s="184" t="s">
        <v>1178</v>
      </c>
      <c r="D19" s="184" t="s">
        <v>7</v>
      </c>
      <c r="E19" s="184" t="s">
        <v>8</v>
      </c>
      <c r="F19" s="184" t="s">
        <v>9</v>
      </c>
      <c r="G19" s="185" t="s">
        <v>10</v>
      </c>
      <c r="H19" s="186" t="s">
        <v>677</v>
      </c>
      <c r="I19" s="185" t="s">
        <v>11</v>
      </c>
      <c r="J19" s="185" t="s">
        <v>12</v>
      </c>
      <c r="K19" s="313" t="s">
        <v>1178</v>
      </c>
      <c r="L19" s="156" t="s">
        <v>7</v>
      </c>
      <c r="M19" s="155" t="s">
        <v>8</v>
      </c>
      <c r="N19" s="178" t="s">
        <v>9</v>
      </c>
    </row>
    <row r="20" spans="2:14" s="303" customFormat="1" ht="14.4">
      <c r="B20" s="194">
        <v>1</v>
      </c>
      <c r="C20" s="298" t="s">
        <v>647</v>
      </c>
      <c r="D20" s="304" t="s">
        <v>648</v>
      </c>
      <c r="E20" s="304" t="s">
        <v>649</v>
      </c>
      <c r="F20" s="304" t="s">
        <v>650</v>
      </c>
      <c r="G20" s="194" t="s">
        <v>26</v>
      </c>
      <c r="H20" s="206">
        <v>8</v>
      </c>
      <c r="I20" s="207">
        <v>0</v>
      </c>
      <c r="J20" s="207">
        <f>+H20*I20</f>
        <v>0</v>
      </c>
      <c r="K20" s="314"/>
      <c r="L20" s="209"/>
      <c r="M20" s="209"/>
      <c r="N20" s="209"/>
    </row>
    <row r="21" spans="2:14" s="303" customFormat="1" ht="14.4">
      <c r="B21" s="194">
        <v>2</v>
      </c>
      <c r="C21" s="204" t="s">
        <v>651</v>
      </c>
      <c r="D21" s="304" t="s">
        <v>652</v>
      </c>
      <c r="E21" s="304" t="s">
        <v>649</v>
      </c>
      <c r="F21" s="304" t="s">
        <v>653</v>
      </c>
      <c r="G21" s="194" t="s">
        <v>26</v>
      </c>
      <c r="H21" s="206">
        <v>8</v>
      </c>
      <c r="I21" s="207">
        <v>0</v>
      </c>
      <c r="J21" s="207">
        <f t="shared" ref="J21:J35" si="0">+H21*I21</f>
        <v>0</v>
      </c>
      <c r="K21" s="314"/>
      <c r="L21" s="209"/>
      <c r="M21" s="209"/>
      <c r="N21" s="209"/>
    </row>
    <row r="22" spans="2:14" s="303" customFormat="1" ht="14.4">
      <c r="B22" s="194">
        <v>3</v>
      </c>
      <c r="C22" s="204" t="s">
        <v>654</v>
      </c>
      <c r="D22" s="304" t="s">
        <v>655</v>
      </c>
      <c r="E22" s="304" t="s">
        <v>649</v>
      </c>
      <c r="F22" s="304" t="s">
        <v>653</v>
      </c>
      <c r="G22" s="194" t="s">
        <v>26</v>
      </c>
      <c r="H22" s="206">
        <v>8</v>
      </c>
      <c r="I22" s="207">
        <v>0</v>
      </c>
      <c r="J22" s="207">
        <f t="shared" si="0"/>
        <v>0</v>
      </c>
      <c r="K22" s="314"/>
      <c r="L22" s="209"/>
      <c r="M22" s="209"/>
      <c r="N22" s="209"/>
    </row>
    <row r="23" spans="2:14" s="303" customFormat="1" ht="14.4">
      <c r="B23" s="194">
        <v>4</v>
      </c>
      <c r="C23" s="204" t="s">
        <v>656</v>
      </c>
      <c r="D23" s="304">
        <v>4008472</v>
      </c>
      <c r="E23" s="304" t="s">
        <v>657</v>
      </c>
      <c r="F23" s="304" t="s">
        <v>15</v>
      </c>
      <c r="G23" s="194" t="s">
        <v>26</v>
      </c>
      <c r="H23" s="206">
        <v>20</v>
      </c>
      <c r="I23" s="207">
        <v>0</v>
      </c>
      <c r="J23" s="207">
        <f t="shared" si="0"/>
        <v>0</v>
      </c>
      <c r="K23" s="314"/>
      <c r="L23" s="209"/>
      <c r="M23" s="209"/>
      <c r="N23" s="209"/>
    </row>
    <row r="24" spans="2:14" s="303" customFormat="1" ht="14.4">
      <c r="B24" s="194">
        <v>5</v>
      </c>
      <c r="C24" s="204" t="s">
        <v>658</v>
      </c>
      <c r="D24" s="205" t="s">
        <v>14</v>
      </c>
      <c r="E24" s="205" t="s">
        <v>14</v>
      </c>
      <c r="F24" s="205" t="s">
        <v>86</v>
      </c>
      <c r="G24" s="194" t="s">
        <v>26</v>
      </c>
      <c r="H24" s="206">
        <v>6</v>
      </c>
      <c r="I24" s="207">
        <v>0</v>
      </c>
      <c r="J24" s="207">
        <f t="shared" si="0"/>
        <v>0</v>
      </c>
      <c r="K24" s="314"/>
      <c r="L24" s="209"/>
      <c r="M24" s="209"/>
      <c r="N24" s="209"/>
    </row>
    <row r="25" spans="2:14" s="303" customFormat="1" ht="18" customHeight="1">
      <c r="B25" s="194">
        <v>6</v>
      </c>
      <c r="C25" s="204" t="s">
        <v>659</v>
      </c>
      <c r="D25" s="205" t="s">
        <v>14</v>
      </c>
      <c r="E25" s="205" t="s">
        <v>14</v>
      </c>
      <c r="F25" s="205" t="s">
        <v>218</v>
      </c>
      <c r="G25" s="194" t="s">
        <v>26</v>
      </c>
      <c r="H25" s="206">
        <v>60</v>
      </c>
      <c r="I25" s="207">
        <v>0</v>
      </c>
      <c r="J25" s="207">
        <f t="shared" si="0"/>
        <v>0</v>
      </c>
      <c r="K25" s="314"/>
      <c r="L25" s="209"/>
      <c r="M25" s="209"/>
      <c r="N25" s="209"/>
    </row>
    <row r="26" spans="2:14" s="303" customFormat="1" ht="14.4">
      <c r="B26" s="194">
        <v>7</v>
      </c>
      <c r="C26" s="204" t="s">
        <v>660</v>
      </c>
      <c r="D26" s="205" t="s">
        <v>14</v>
      </c>
      <c r="E26" s="205" t="s">
        <v>14</v>
      </c>
      <c r="F26" s="205" t="s">
        <v>86</v>
      </c>
      <c r="G26" s="194" t="s">
        <v>26</v>
      </c>
      <c r="H26" s="206">
        <v>6</v>
      </c>
      <c r="I26" s="207">
        <v>0</v>
      </c>
      <c r="J26" s="207">
        <f t="shared" si="0"/>
        <v>0</v>
      </c>
      <c r="K26" s="314"/>
      <c r="L26" s="209"/>
      <c r="M26" s="209"/>
      <c r="N26" s="209"/>
    </row>
    <row r="27" spans="2:14" s="303" customFormat="1" ht="14.4">
      <c r="B27" s="194">
        <v>8</v>
      </c>
      <c r="C27" s="204" t="s">
        <v>661</v>
      </c>
      <c r="D27" s="205" t="s">
        <v>14</v>
      </c>
      <c r="E27" s="205" t="s">
        <v>14</v>
      </c>
      <c r="F27" s="205" t="s">
        <v>86</v>
      </c>
      <c r="G27" s="194" t="s">
        <v>26</v>
      </c>
      <c r="H27" s="206">
        <v>2</v>
      </c>
      <c r="I27" s="207">
        <v>0</v>
      </c>
      <c r="J27" s="207">
        <f t="shared" si="0"/>
        <v>0</v>
      </c>
      <c r="K27" s="314"/>
      <c r="L27" s="209"/>
      <c r="M27" s="209"/>
      <c r="N27" s="209"/>
    </row>
    <row r="28" spans="2:14" s="303" customFormat="1" ht="28.2">
      <c r="B28" s="194">
        <v>9</v>
      </c>
      <c r="C28" s="298" t="s">
        <v>662</v>
      </c>
      <c r="D28" s="296" t="s">
        <v>663</v>
      </c>
      <c r="E28" s="296" t="s">
        <v>664</v>
      </c>
      <c r="F28" s="296" t="s">
        <v>15</v>
      </c>
      <c r="G28" s="194" t="s">
        <v>16</v>
      </c>
      <c r="H28" s="206">
        <v>20</v>
      </c>
      <c r="I28" s="207">
        <v>0</v>
      </c>
      <c r="J28" s="207">
        <f t="shared" si="0"/>
        <v>0</v>
      </c>
      <c r="K28" s="314"/>
      <c r="L28" s="209"/>
      <c r="M28" s="209"/>
      <c r="N28" s="209"/>
    </row>
    <row r="29" spans="2:14" s="303" customFormat="1" ht="28.2">
      <c r="B29" s="194">
        <v>10</v>
      </c>
      <c r="C29" s="204" t="s">
        <v>665</v>
      </c>
      <c r="D29" s="205" t="s">
        <v>14</v>
      </c>
      <c r="E29" s="205" t="s">
        <v>14</v>
      </c>
      <c r="F29" s="205" t="s">
        <v>86</v>
      </c>
      <c r="G29" s="194" t="s">
        <v>26</v>
      </c>
      <c r="H29" s="206">
        <v>4</v>
      </c>
      <c r="I29" s="207">
        <v>0</v>
      </c>
      <c r="J29" s="207">
        <f t="shared" si="0"/>
        <v>0</v>
      </c>
      <c r="K29" s="314"/>
      <c r="L29" s="209"/>
      <c r="M29" s="209"/>
      <c r="N29" s="209"/>
    </row>
    <row r="30" spans="2:14" s="303" customFormat="1" ht="28.2">
      <c r="B30" s="194">
        <v>11</v>
      </c>
      <c r="C30" s="161" t="s">
        <v>1195</v>
      </c>
      <c r="D30" s="311" t="s">
        <v>14</v>
      </c>
      <c r="E30" s="205" t="s">
        <v>664</v>
      </c>
      <c r="F30" s="296" t="s">
        <v>15</v>
      </c>
      <c r="G30" s="194" t="s">
        <v>16</v>
      </c>
      <c r="H30" s="206">
        <v>20</v>
      </c>
      <c r="I30" s="207">
        <v>0</v>
      </c>
      <c r="J30" s="207">
        <f t="shared" si="0"/>
        <v>0</v>
      </c>
      <c r="K30" s="314"/>
      <c r="L30" s="209"/>
      <c r="M30" s="209"/>
      <c r="N30" s="209"/>
    </row>
    <row r="31" spans="2:14" s="303" customFormat="1" ht="28.2">
      <c r="B31" s="194">
        <v>12</v>
      </c>
      <c r="C31" s="204" t="s">
        <v>666</v>
      </c>
      <c r="D31" s="205" t="s">
        <v>667</v>
      </c>
      <c r="E31" s="205" t="s">
        <v>667</v>
      </c>
      <c r="F31" s="205" t="s">
        <v>86</v>
      </c>
      <c r="G31" s="194" t="s">
        <v>26</v>
      </c>
      <c r="H31" s="206">
        <v>10</v>
      </c>
      <c r="I31" s="207">
        <v>0</v>
      </c>
      <c r="J31" s="207">
        <f t="shared" si="0"/>
        <v>0</v>
      </c>
      <c r="K31" s="314"/>
      <c r="L31" s="209"/>
      <c r="M31" s="209"/>
      <c r="N31" s="209"/>
    </row>
    <row r="32" spans="2:14" s="303" customFormat="1" ht="14.4">
      <c r="B32" s="194">
        <v>13</v>
      </c>
      <c r="C32" s="204" t="s">
        <v>668</v>
      </c>
      <c r="D32" s="205" t="s">
        <v>14</v>
      </c>
      <c r="E32" s="205" t="s">
        <v>14</v>
      </c>
      <c r="F32" s="205" t="s">
        <v>218</v>
      </c>
      <c r="G32" s="194" t="s">
        <v>26</v>
      </c>
      <c r="H32" s="206">
        <v>52</v>
      </c>
      <c r="I32" s="207">
        <v>0</v>
      </c>
      <c r="J32" s="207">
        <f t="shared" si="0"/>
        <v>0</v>
      </c>
      <c r="K32" s="314"/>
      <c r="L32" s="209"/>
      <c r="M32" s="209"/>
      <c r="N32" s="209"/>
    </row>
    <row r="33" spans="2:14" s="312" customFormat="1" ht="28.2">
      <c r="B33" s="194">
        <v>14</v>
      </c>
      <c r="C33" s="258" t="s">
        <v>669</v>
      </c>
      <c r="D33" s="259" t="s">
        <v>14</v>
      </c>
      <c r="E33" s="259" t="s">
        <v>14</v>
      </c>
      <c r="F33" s="259" t="s">
        <v>148</v>
      </c>
      <c r="G33" s="257" t="s">
        <v>26</v>
      </c>
      <c r="H33" s="260">
        <v>2</v>
      </c>
      <c r="I33" s="207">
        <v>0</v>
      </c>
      <c r="J33" s="207">
        <f t="shared" si="0"/>
        <v>0</v>
      </c>
      <c r="K33" s="314"/>
      <c r="L33" s="209"/>
      <c r="M33" s="209"/>
      <c r="N33" s="209"/>
    </row>
    <row r="34" spans="2:14" s="312" customFormat="1" ht="14.4">
      <c r="B34" s="194">
        <v>15</v>
      </c>
      <c r="C34" s="258" t="s">
        <v>670</v>
      </c>
      <c r="D34" s="259"/>
      <c r="E34" s="259"/>
      <c r="F34" s="259" t="s">
        <v>15</v>
      </c>
      <c r="G34" s="257" t="s">
        <v>16</v>
      </c>
      <c r="H34" s="260">
        <v>10</v>
      </c>
      <c r="I34" s="207">
        <v>0</v>
      </c>
      <c r="J34" s="207">
        <f t="shared" si="0"/>
        <v>0</v>
      </c>
      <c r="K34" s="314"/>
      <c r="L34" s="209"/>
      <c r="M34" s="209"/>
      <c r="N34" s="209"/>
    </row>
    <row r="35" spans="2:14" s="84" customFormat="1" ht="14.4">
      <c r="B35" s="157">
        <v>16</v>
      </c>
      <c r="C35" s="177" t="s">
        <v>671</v>
      </c>
      <c r="D35" s="173" t="s">
        <v>672</v>
      </c>
      <c r="E35" s="173" t="s">
        <v>14</v>
      </c>
      <c r="F35" s="173" t="s">
        <v>15</v>
      </c>
      <c r="G35" s="170" t="s">
        <v>16</v>
      </c>
      <c r="H35" s="175">
        <v>10</v>
      </c>
      <c r="I35" s="91">
        <v>0</v>
      </c>
      <c r="J35" s="174">
        <f t="shared" si="0"/>
        <v>0</v>
      </c>
      <c r="K35" s="315" t="s">
        <v>14</v>
      </c>
      <c r="L35" s="263" t="s">
        <v>14</v>
      </c>
      <c r="M35" s="263" t="s">
        <v>14</v>
      </c>
      <c r="N35" s="263" t="s">
        <v>14</v>
      </c>
    </row>
    <row r="36" spans="2:14" s="87" customFormat="1" ht="15" customHeight="1">
      <c r="B36" s="316"/>
      <c r="C36" s="316"/>
      <c r="D36" s="317"/>
      <c r="E36" s="317"/>
      <c r="F36" s="317"/>
      <c r="G36" s="317"/>
      <c r="H36" s="317"/>
      <c r="I36" s="316" t="s">
        <v>645</v>
      </c>
      <c r="J36" s="235">
        <f>SUM(J20:J35)</f>
        <v>0</v>
      </c>
      <c r="L36" s="90"/>
    </row>
    <row r="37" spans="2:14" s="24" customFormat="1" ht="13.8">
      <c r="D37" s="30"/>
      <c r="E37" s="383"/>
      <c r="F37" s="384"/>
    </row>
    <row r="38" spans="2:14" s="24" customFormat="1" ht="13.8">
      <c r="D38" s="30"/>
      <c r="E38" s="383"/>
      <c r="F38" s="384"/>
    </row>
    <row r="39" spans="2:14" s="24" customFormat="1" ht="13.8">
      <c r="B39" s="378" t="s">
        <v>1220</v>
      </c>
      <c r="C39" s="379"/>
      <c r="D39" s="380"/>
      <c r="E39" s="380"/>
      <c r="F39" s="381"/>
      <c r="G39" s="382"/>
      <c r="H39" s="382"/>
      <c r="I39" s="382"/>
      <c r="J39" s="382"/>
      <c r="K39" s="382"/>
      <c r="L39" s="382"/>
      <c r="M39" s="382"/>
      <c r="N39" s="382"/>
    </row>
    <row r="40" spans="2:14" s="385" customFormat="1" ht="13.8">
      <c r="B40" s="386"/>
      <c r="C40" s="387"/>
      <c r="D40" s="388"/>
      <c r="E40" s="388"/>
      <c r="F40" s="389"/>
    </row>
    <row r="41" spans="2:14" s="57" customFormat="1" ht="13.8">
      <c r="B41" s="390" t="s">
        <v>1221</v>
      </c>
      <c r="C41" s="391"/>
      <c r="D41" s="392"/>
      <c r="E41" s="392">
        <v>0</v>
      </c>
      <c r="F41" s="393"/>
    </row>
    <row r="42" spans="2:14" s="13" customFormat="1" ht="15" customHeight="1">
      <c r="B42" s="272"/>
      <c r="C42" s="2"/>
      <c r="D42" s="66"/>
      <c r="E42" s="66"/>
      <c r="F42" s="66"/>
      <c r="G42" s="14"/>
      <c r="H42" s="14"/>
      <c r="I42" s="14"/>
      <c r="J42" s="14"/>
    </row>
    <row r="43" spans="2:14" ht="14.4">
      <c r="B43" s="273"/>
      <c r="C43" s="141"/>
      <c r="D43" s="30"/>
      <c r="E43" s="30"/>
      <c r="F43" s="30"/>
      <c r="G43" s="30"/>
      <c r="H43" s="1"/>
      <c r="K43"/>
      <c r="L43"/>
    </row>
    <row r="44" spans="2:14" ht="14.4">
      <c r="B44" s="273"/>
      <c r="C44" s="141"/>
      <c r="D44" s="30"/>
      <c r="E44" s="30"/>
      <c r="F44" s="30"/>
      <c r="G44" s="30"/>
      <c r="H44" s="1"/>
      <c r="K44"/>
      <c r="L44"/>
    </row>
    <row r="45" spans="2:14" s="24" customFormat="1" ht="14.4">
      <c r="B45" s="274"/>
      <c r="C45" s="78"/>
      <c r="D45" s="144"/>
      <c r="E45" s="144"/>
      <c r="F45" s="144"/>
      <c r="G45" s="144"/>
      <c r="H45" s="39"/>
      <c r="I45" s="30"/>
      <c r="J45" s="30"/>
    </row>
    <row r="46" spans="2:14" s="216" customFormat="1" ht="15.6">
      <c r="B46" s="275" t="s">
        <v>117</v>
      </c>
      <c r="D46" s="32"/>
      <c r="E46" s="32"/>
      <c r="F46" s="32"/>
      <c r="G46" s="74"/>
      <c r="H46" s="74"/>
      <c r="I46" s="74"/>
      <c r="J46" s="32"/>
      <c r="L46" s="217"/>
      <c r="N46" s="217" t="s">
        <v>118</v>
      </c>
    </row>
    <row r="47" spans="2:14" ht="14.4">
      <c r="B47" s="45"/>
      <c r="C47" s="45"/>
      <c r="K47" s="46"/>
      <c r="L47" s="46"/>
      <c r="M47" s="45"/>
      <c r="N47" s="45"/>
    </row>
    <row r="48" spans="2:14" ht="14.4">
      <c r="B48" s="45"/>
      <c r="C48" s="45"/>
      <c r="K48" s="46"/>
      <c r="L48" s="46"/>
      <c r="M48" s="45"/>
      <c r="N48" s="45"/>
    </row>
    <row r="50" spans="2:12" ht="14.4">
      <c r="B50" s="45"/>
    </row>
    <row r="51" spans="2:12" ht="14.4">
      <c r="B51" s="45"/>
    </row>
    <row r="52" spans="2:12" ht="14.4">
      <c r="B52" s="45"/>
    </row>
    <row r="53" spans="2:12" ht="14.4">
      <c r="B53" s="45"/>
      <c r="G53" s="1"/>
      <c r="H53" s="1"/>
      <c r="K53"/>
      <c r="L53"/>
    </row>
    <row r="54" spans="2:12" ht="14.4">
      <c r="B54" s="45"/>
      <c r="G54" s="1"/>
      <c r="H54" s="1"/>
      <c r="K54"/>
      <c r="L54"/>
    </row>
  </sheetData>
  <pageMargins left="0.70866141732283472" right="0.70866141732283472" top="0.74803149606299213" bottom="0.74803149606299213" header="0.31496062992125984" footer="0.31496062992125984"/>
  <pageSetup paperSize="9" scale="55" orientation="landscape" r:id="rId1"/>
  <headerFooter>
    <oddFoote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4"/>
  <sheetViews>
    <sheetView view="pageBreakPreview" zoomScale="60" zoomScaleNormal="90" workbookViewId="0"/>
  </sheetViews>
  <sheetFormatPr defaultColWidth="9.109375" defaultRowHeight="15" customHeight="1"/>
  <cols>
    <col min="1" max="1" width="3.33203125" style="231" customWidth="1"/>
    <col min="2" max="2" width="5.44140625" style="201" customWidth="1"/>
    <col min="3" max="3" width="50.6640625" style="231" customWidth="1"/>
    <col min="4" max="4" width="14.44140625" style="201" customWidth="1"/>
    <col min="5" max="5" width="15.33203125" style="201" customWidth="1"/>
    <col min="6" max="6" width="15.5546875" style="201" bestFit="1" customWidth="1"/>
    <col min="7" max="7" width="14.6640625" style="232" customWidth="1"/>
    <col min="8" max="8" width="13" style="202" customWidth="1"/>
    <col min="9" max="9" width="16.33203125" style="201" customWidth="1"/>
    <col min="10" max="10" width="15.44140625" style="201" customWidth="1"/>
    <col min="11" max="11" width="13.44140625" style="232" customWidth="1"/>
    <col min="12" max="12" width="14.44140625" style="232" customWidth="1"/>
    <col min="13" max="13" width="15.5546875" style="231" customWidth="1"/>
    <col min="14" max="14" width="15.88671875" style="231" customWidth="1"/>
    <col min="15" max="16384" width="9.109375" style="231"/>
  </cols>
  <sheetData>
    <row r="1" spans="2:14" s="221" customFormat="1" ht="13.8">
      <c r="B1" s="265"/>
      <c r="D1" s="72"/>
      <c r="E1" s="72"/>
      <c r="F1" s="72"/>
      <c r="G1" s="222"/>
      <c r="H1" s="72"/>
      <c r="I1" s="72"/>
      <c r="J1" s="72"/>
    </row>
    <row r="2" spans="2:14" s="224" customFormat="1" ht="13.8">
      <c r="B2" s="266" t="s">
        <v>0</v>
      </c>
      <c r="D2" s="112"/>
      <c r="E2" s="112"/>
      <c r="F2" s="112"/>
      <c r="G2" s="113"/>
      <c r="H2" s="112"/>
      <c r="I2" s="112"/>
      <c r="J2" s="112"/>
      <c r="L2" s="118"/>
      <c r="N2" s="118" t="s">
        <v>1177</v>
      </c>
    </row>
    <row r="3" spans="2:14" s="225" customFormat="1" ht="13.2">
      <c r="B3" s="267"/>
      <c r="C3" s="226"/>
      <c r="D3" s="223"/>
      <c r="E3" s="223"/>
      <c r="F3" s="223"/>
      <c r="G3" s="223"/>
      <c r="H3" s="199"/>
      <c r="I3" s="199"/>
      <c r="J3" s="199"/>
      <c r="L3" s="227"/>
      <c r="N3" s="227"/>
    </row>
    <row r="4" spans="2:14" s="225" customFormat="1" ht="13.2">
      <c r="B4" s="267"/>
      <c r="C4" s="226"/>
      <c r="D4" s="223"/>
      <c r="E4" s="223"/>
      <c r="F4" s="223"/>
      <c r="G4" s="223"/>
      <c r="H4" s="199"/>
      <c r="I4" s="199"/>
      <c r="J4" s="199"/>
      <c r="L4" s="227"/>
      <c r="N4" s="227"/>
    </row>
    <row r="5" spans="2:14" s="225" customFormat="1" ht="13.2">
      <c r="B5" s="267"/>
      <c r="C5" s="226"/>
      <c r="D5" s="223"/>
      <c r="E5" s="223"/>
      <c r="F5" s="223"/>
      <c r="G5" s="223"/>
      <c r="H5" s="199"/>
      <c r="I5" s="199"/>
      <c r="J5" s="199"/>
      <c r="L5" s="227"/>
      <c r="N5" s="227"/>
    </row>
    <row r="6" spans="2:14" s="225" customFormat="1" ht="13.2">
      <c r="B6" s="267"/>
      <c r="C6" s="226"/>
      <c r="D6" s="223"/>
      <c r="E6" s="223"/>
      <c r="F6" s="223"/>
      <c r="G6" s="223"/>
      <c r="H6" s="199"/>
      <c r="I6" s="199"/>
      <c r="J6" s="199"/>
      <c r="L6" s="227"/>
      <c r="N6" s="227"/>
    </row>
    <row r="7" spans="2:14" s="87" customFormat="1" ht="15.6">
      <c r="B7" s="268" t="s">
        <v>1</v>
      </c>
      <c r="C7" s="146"/>
      <c r="D7" s="109"/>
      <c r="E7" s="109"/>
      <c r="F7" s="109"/>
      <c r="G7" s="117"/>
      <c r="H7" s="111"/>
      <c r="I7" s="77"/>
      <c r="J7" s="111"/>
      <c r="L7" s="228"/>
      <c r="N7" s="228" t="s">
        <v>2</v>
      </c>
    </row>
    <row r="8" spans="2:14" s="87" customFormat="1" ht="15.6">
      <c r="B8" s="268"/>
      <c r="C8" s="146"/>
      <c r="D8" s="109"/>
      <c r="E8" s="109"/>
      <c r="F8" s="109"/>
      <c r="G8" s="117"/>
      <c r="H8" s="77"/>
      <c r="I8" s="77"/>
      <c r="J8" s="77"/>
    </row>
    <row r="9" spans="2:14" s="87" customFormat="1" ht="15.6">
      <c r="B9" s="269"/>
      <c r="C9" s="146"/>
      <c r="D9" s="109"/>
      <c r="E9" s="109"/>
      <c r="F9" s="109"/>
      <c r="G9" s="117"/>
      <c r="H9" s="77"/>
      <c r="I9" s="77"/>
      <c r="J9" s="77"/>
    </row>
    <row r="10" spans="2:14" s="87" customFormat="1" ht="15.6">
      <c r="B10" s="268" t="s">
        <v>3</v>
      </c>
      <c r="C10" s="146"/>
      <c r="D10" s="109"/>
      <c r="E10" s="109"/>
      <c r="F10" s="109"/>
      <c r="G10" s="117"/>
      <c r="H10" s="77"/>
      <c r="I10" s="77"/>
      <c r="J10" s="77"/>
    </row>
    <row r="11" spans="2:14" s="221" customFormat="1" ht="15.6">
      <c r="B11" s="265"/>
      <c r="C11" s="229"/>
      <c r="D11" s="200"/>
      <c r="E11" s="200"/>
      <c r="F11" s="200"/>
      <c r="G11" s="230"/>
      <c r="H11" s="116"/>
      <c r="I11" s="72"/>
      <c r="J11" s="72"/>
    </row>
    <row r="12" spans="2:14" ht="15" customHeight="1">
      <c r="B12" s="270"/>
      <c r="H12" s="318"/>
      <c r="K12" s="231"/>
      <c r="L12" s="231"/>
    </row>
    <row r="13" spans="2:14" s="87" customFormat="1" ht="16.5" customHeight="1">
      <c r="B13" s="106" t="s">
        <v>1196</v>
      </c>
      <c r="C13" s="105"/>
      <c r="D13" s="220"/>
      <c r="E13" s="220"/>
      <c r="F13" s="220"/>
      <c r="G13" s="117"/>
      <c r="H13" s="103"/>
      <c r="I13" s="102"/>
      <c r="J13" s="102"/>
      <c r="K13" s="117"/>
      <c r="L13" s="116"/>
      <c r="M13" s="102"/>
      <c r="N13" s="10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8" t="s">
        <v>1219</v>
      </c>
      <c r="C16" s="379"/>
      <c r="D16" s="380"/>
      <c r="E16" s="380"/>
      <c r="F16" s="381"/>
      <c r="G16" s="382"/>
      <c r="H16" s="382"/>
      <c r="I16" s="382"/>
      <c r="J16" s="382"/>
      <c r="K16" s="382"/>
      <c r="L16" s="382"/>
      <c r="M16" s="382"/>
      <c r="N16" s="382"/>
    </row>
    <row r="17" spans="2:14" s="24" customFormat="1" ht="16.5" customHeight="1">
      <c r="B17" s="41"/>
      <c r="C17" s="34"/>
      <c r="D17" s="64"/>
      <c r="E17" s="64"/>
      <c r="F17" s="64"/>
      <c r="G17" s="27"/>
      <c r="H17" s="49"/>
      <c r="I17" s="32"/>
      <c r="J17" s="32"/>
      <c r="K17" s="27"/>
      <c r="L17" s="31"/>
      <c r="M17" s="32"/>
      <c r="N17" s="32"/>
    </row>
    <row r="18" spans="2:14" s="87" customFormat="1" ht="14.4">
      <c r="B18" s="271"/>
      <c r="C18" s="101"/>
      <c r="D18" s="100"/>
      <c r="E18" s="100"/>
      <c r="F18" s="100"/>
      <c r="G18" s="112"/>
      <c r="H18" s="234"/>
      <c r="I18" s="112"/>
      <c r="J18" s="98"/>
      <c r="K18" s="214" t="s">
        <v>5</v>
      </c>
      <c r="L18" s="215"/>
      <c r="M18" s="215"/>
      <c r="N18" s="215"/>
    </row>
    <row r="19" spans="2:14" s="114" customFormat="1" ht="41.4">
      <c r="B19" s="184" t="s">
        <v>6</v>
      </c>
      <c r="C19" s="184" t="s">
        <v>1178</v>
      </c>
      <c r="D19" s="184" t="s">
        <v>7</v>
      </c>
      <c r="E19" s="184" t="s">
        <v>8</v>
      </c>
      <c r="F19" s="184" t="s">
        <v>9</v>
      </c>
      <c r="G19" s="185" t="s">
        <v>10</v>
      </c>
      <c r="H19" s="186" t="s">
        <v>677</v>
      </c>
      <c r="I19" s="185" t="s">
        <v>11</v>
      </c>
      <c r="J19" s="185" t="s">
        <v>12</v>
      </c>
      <c r="K19" s="178" t="s">
        <v>1178</v>
      </c>
      <c r="L19" s="156" t="s">
        <v>7</v>
      </c>
      <c r="M19" s="155" t="s">
        <v>8</v>
      </c>
      <c r="N19" s="178" t="s">
        <v>9</v>
      </c>
    </row>
    <row r="20" spans="2:14" s="84" customFormat="1" ht="41.4">
      <c r="B20" s="157">
        <v>1</v>
      </c>
      <c r="C20" s="280" t="s">
        <v>678</v>
      </c>
      <c r="D20" s="82" t="s">
        <v>679</v>
      </c>
      <c r="E20" s="82" t="s">
        <v>680</v>
      </c>
      <c r="F20" s="82" t="s">
        <v>126</v>
      </c>
      <c r="G20" s="157" t="s">
        <v>26</v>
      </c>
      <c r="H20" s="158">
        <v>2</v>
      </c>
      <c r="I20" s="159">
        <v>0</v>
      </c>
      <c r="J20" s="159">
        <f>+H20*I20</f>
        <v>0</v>
      </c>
      <c r="K20" s="86"/>
      <c r="L20" s="86"/>
      <c r="M20" s="86"/>
      <c r="N20" s="86"/>
    </row>
    <row r="21" spans="2:14" s="84" customFormat="1" ht="41.4">
      <c r="B21" s="157">
        <v>2</v>
      </c>
      <c r="C21" s="280" t="s">
        <v>681</v>
      </c>
      <c r="D21" s="82" t="s">
        <v>682</v>
      </c>
      <c r="E21" s="82" t="s">
        <v>680</v>
      </c>
      <c r="F21" s="82" t="s">
        <v>126</v>
      </c>
      <c r="G21" s="157" t="s">
        <v>26</v>
      </c>
      <c r="H21" s="158">
        <v>2</v>
      </c>
      <c r="I21" s="159">
        <v>0</v>
      </c>
      <c r="J21" s="159">
        <f t="shared" ref="J21:J37" si="0">+H21*I21</f>
        <v>0</v>
      </c>
      <c r="K21" s="86"/>
      <c r="L21" s="86"/>
      <c r="M21" s="86"/>
      <c r="N21" s="86"/>
    </row>
    <row r="22" spans="2:14" s="84" customFormat="1" ht="27.6">
      <c r="B22" s="157">
        <v>3</v>
      </c>
      <c r="C22" s="280" t="s">
        <v>683</v>
      </c>
      <c r="D22" s="82" t="s">
        <v>684</v>
      </c>
      <c r="E22" s="82" t="s">
        <v>685</v>
      </c>
      <c r="F22" s="82" t="s">
        <v>686</v>
      </c>
      <c r="G22" s="157" t="s">
        <v>26</v>
      </c>
      <c r="H22" s="158">
        <v>2</v>
      </c>
      <c r="I22" s="159">
        <v>0</v>
      </c>
      <c r="J22" s="159">
        <f t="shared" si="0"/>
        <v>0</v>
      </c>
      <c r="K22" s="86"/>
      <c r="L22" s="85"/>
      <c r="M22" s="85"/>
      <c r="N22" s="85"/>
    </row>
    <row r="23" spans="2:14" s="84" customFormat="1" ht="27.6">
      <c r="B23" s="157">
        <v>4</v>
      </c>
      <c r="C23" s="280" t="s">
        <v>687</v>
      </c>
      <c r="D23" s="82">
        <v>790350</v>
      </c>
      <c r="E23" s="82" t="s">
        <v>685</v>
      </c>
      <c r="F23" s="82" t="s">
        <v>688</v>
      </c>
      <c r="G23" s="157" t="s">
        <v>26</v>
      </c>
      <c r="H23" s="158">
        <v>1</v>
      </c>
      <c r="I23" s="159">
        <v>0</v>
      </c>
      <c r="J23" s="159">
        <f t="shared" si="0"/>
        <v>0</v>
      </c>
      <c r="K23" s="86"/>
      <c r="L23" s="85"/>
      <c r="M23" s="85"/>
      <c r="N23" s="85"/>
    </row>
    <row r="24" spans="2:14" s="84" customFormat="1" ht="27.6">
      <c r="B24" s="157">
        <v>5</v>
      </c>
      <c r="C24" s="280" t="s">
        <v>689</v>
      </c>
      <c r="D24" s="82" t="s">
        <v>690</v>
      </c>
      <c r="E24" s="82" t="s">
        <v>685</v>
      </c>
      <c r="F24" s="82" t="s">
        <v>688</v>
      </c>
      <c r="G24" s="157" t="s">
        <v>26</v>
      </c>
      <c r="H24" s="158">
        <v>1</v>
      </c>
      <c r="I24" s="159">
        <v>0</v>
      </c>
      <c r="J24" s="159">
        <f t="shared" si="0"/>
        <v>0</v>
      </c>
      <c r="K24" s="86"/>
      <c r="L24" s="85"/>
      <c r="M24" s="85"/>
      <c r="N24" s="85"/>
    </row>
    <row r="25" spans="2:14" s="84" customFormat="1" ht="41.4">
      <c r="B25" s="157">
        <v>6</v>
      </c>
      <c r="C25" s="280" t="s">
        <v>691</v>
      </c>
      <c r="D25" s="82" t="s">
        <v>14</v>
      </c>
      <c r="E25" s="82" t="s">
        <v>14</v>
      </c>
      <c r="F25" s="82" t="s">
        <v>688</v>
      </c>
      <c r="G25" s="157" t="s">
        <v>26</v>
      </c>
      <c r="H25" s="158">
        <v>4</v>
      </c>
      <c r="I25" s="159">
        <v>0</v>
      </c>
      <c r="J25" s="159">
        <f t="shared" si="0"/>
        <v>0</v>
      </c>
      <c r="K25" s="86"/>
      <c r="L25" s="85"/>
      <c r="M25" s="85"/>
      <c r="N25" s="85"/>
    </row>
    <row r="26" spans="2:14" s="84" customFormat="1" ht="56.25" customHeight="1">
      <c r="B26" s="157">
        <v>7</v>
      </c>
      <c r="C26" s="292" t="s">
        <v>692</v>
      </c>
      <c r="D26" s="173">
        <v>732734</v>
      </c>
      <c r="E26" s="173" t="s">
        <v>693</v>
      </c>
      <c r="F26" s="173" t="s">
        <v>688</v>
      </c>
      <c r="G26" s="170" t="s">
        <v>26</v>
      </c>
      <c r="H26" s="175">
        <v>20</v>
      </c>
      <c r="I26" s="174">
        <v>0</v>
      </c>
      <c r="J26" s="174">
        <f t="shared" si="0"/>
        <v>0</v>
      </c>
      <c r="K26" s="170" t="s">
        <v>14</v>
      </c>
      <c r="L26" s="170" t="s">
        <v>14</v>
      </c>
      <c r="M26" s="170" t="s">
        <v>14</v>
      </c>
      <c r="N26" s="170" t="s">
        <v>14</v>
      </c>
    </row>
    <row r="27" spans="2:14" s="84" customFormat="1" ht="60.75" customHeight="1">
      <c r="B27" s="157">
        <v>8</v>
      </c>
      <c r="C27" s="292" t="s">
        <v>694</v>
      </c>
      <c r="D27" s="173">
        <v>732732</v>
      </c>
      <c r="E27" s="173" t="s">
        <v>693</v>
      </c>
      <c r="F27" s="173" t="s">
        <v>688</v>
      </c>
      <c r="G27" s="170" t="s">
        <v>26</v>
      </c>
      <c r="H27" s="175">
        <v>20</v>
      </c>
      <c r="I27" s="174">
        <v>0</v>
      </c>
      <c r="J27" s="174">
        <f t="shared" si="0"/>
        <v>0</v>
      </c>
      <c r="K27" s="170" t="s">
        <v>14</v>
      </c>
      <c r="L27" s="170" t="s">
        <v>14</v>
      </c>
      <c r="M27" s="170" t="s">
        <v>14</v>
      </c>
      <c r="N27" s="170" t="s">
        <v>14</v>
      </c>
    </row>
    <row r="28" spans="2:14" s="84" customFormat="1" ht="57" customHeight="1">
      <c r="B28" s="157">
        <v>9</v>
      </c>
      <c r="C28" s="292" t="s">
        <v>1197</v>
      </c>
      <c r="D28" s="173">
        <v>732728</v>
      </c>
      <c r="E28" s="173" t="s">
        <v>693</v>
      </c>
      <c r="F28" s="173" t="s">
        <v>688</v>
      </c>
      <c r="G28" s="170" t="s">
        <v>26</v>
      </c>
      <c r="H28" s="175">
        <v>20</v>
      </c>
      <c r="I28" s="174">
        <v>0</v>
      </c>
      <c r="J28" s="174">
        <f t="shared" si="0"/>
        <v>0</v>
      </c>
      <c r="K28" s="170" t="s">
        <v>14</v>
      </c>
      <c r="L28" s="170" t="s">
        <v>14</v>
      </c>
      <c r="M28" s="170" t="s">
        <v>14</v>
      </c>
      <c r="N28" s="170" t="s">
        <v>14</v>
      </c>
    </row>
    <row r="29" spans="2:14" s="84" customFormat="1" ht="54.75" customHeight="1">
      <c r="B29" s="157">
        <v>10</v>
      </c>
      <c r="C29" s="292" t="s">
        <v>1198</v>
      </c>
      <c r="D29" s="173">
        <v>732724</v>
      </c>
      <c r="E29" s="173" t="s">
        <v>693</v>
      </c>
      <c r="F29" s="173" t="s">
        <v>688</v>
      </c>
      <c r="G29" s="170" t="s">
        <v>26</v>
      </c>
      <c r="H29" s="175">
        <v>20</v>
      </c>
      <c r="I29" s="174">
        <v>0</v>
      </c>
      <c r="J29" s="174">
        <f t="shared" si="0"/>
        <v>0</v>
      </c>
      <c r="K29" s="170" t="s">
        <v>14</v>
      </c>
      <c r="L29" s="170" t="s">
        <v>14</v>
      </c>
      <c r="M29" s="170" t="s">
        <v>14</v>
      </c>
      <c r="N29" s="170" t="s">
        <v>14</v>
      </c>
    </row>
    <row r="30" spans="2:14" s="84" customFormat="1" ht="68.25" customHeight="1">
      <c r="B30" s="157">
        <v>11</v>
      </c>
      <c r="C30" s="292" t="s">
        <v>1199</v>
      </c>
      <c r="D30" s="173">
        <v>732634</v>
      </c>
      <c r="E30" s="173" t="s">
        <v>693</v>
      </c>
      <c r="F30" s="173" t="s">
        <v>688</v>
      </c>
      <c r="G30" s="170" t="s">
        <v>26</v>
      </c>
      <c r="H30" s="175">
        <v>20</v>
      </c>
      <c r="I30" s="174">
        <v>0</v>
      </c>
      <c r="J30" s="174">
        <f t="shared" si="0"/>
        <v>0</v>
      </c>
      <c r="K30" s="170" t="s">
        <v>14</v>
      </c>
      <c r="L30" s="170" t="s">
        <v>14</v>
      </c>
      <c r="M30" s="170" t="s">
        <v>14</v>
      </c>
      <c r="N30" s="170" t="s">
        <v>14</v>
      </c>
    </row>
    <row r="31" spans="2:14" s="84" customFormat="1" ht="71.25" customHeight="1">
      <c r="B31" s="157">
        <v>12</v>
      </c>
      <c r="C31" s="292" t="s">
        <v>1200</v>
      </c>
      <c r="D31" s="173">
        <v>732632</v>
      </c>
      <c r="E31" s="173" t="s">
        <v>693</v>
      </c>
      <c r="F31" s="173" t="s">
        <v>688</v>
      </c>
      <c r="G31" s="170" t="s">
        <v>26</v>
      </c>
      <c r="H31" s="175">
        <v>20</v>
      </c>
      <c r="I31" s="174">
        <v>0</v>
      </c>
      <c r="J31" s="174">
        <f t="shared" si="0"/>
        <v>0</v>
      </c>
      <c r="K31" s="170" t="s">
        <v>14</v>
      </c>
      <c r="L31" s="170" t="s">
        <v>14</v>
      </c>
      <c r="M31" s="170" t="s">
        <v>14</v>
      </c>
      <c r="N31" s="170" t="s">
        <v>14</v>
      </c>
    </row>
    <row r="32" spans="2:14" s="84" customFormat="1" ht="71.25" customHeight="1">
      <c r="B32" s="157">
        <v>13</v>
      </c>
      <c r="C32" s="292" t="s">
        <v>1201</v>
      </c>
      <c r="D32" s="173">
        <v>732628</v>
      </c>
      <c r="E32" s="173" t="s">
        <v>693</v>
      </c>
      <c r="F32" s="173" t="s">
        <v>688</v>
      </c>
      <c r="G32" s="170" t="s">
        <v>26</v>
      </c>
      <c r="H32" s="175">
        <v>20</v>
      </c>
      <c r="I32" s="174">
        <v>0</v>
      </c>
      <c r="J32" s="174">
        <f t="shared" si="0"/>
        <v>0</v>
      </c>
      <c r="K32" s="170" t="s">
        <v>14</v>
      </c>
      <c r="L32" s="170" t="s">
        <v>14</v>
      </c>
      <c r="M32" s="170" t="s">
        <v>14</v>
      </c>
      <c r="N32" s="170" t="s">
        <v>14</v>
      </c>
    </row>
    <row r="33" spans="2:14" s="84" customFormat="1" ht="67.5" customHeight="1">
      <c r="B33" s="157">
        <v>14</v>
      </c>
      <c r="C33" s="292" t="s">
        <v>1202</v>
      </c>
      <c r="D33" s="173">
        <v>732624</v>
      </c>
      <c r="E33" s="173" t="s">
        <v>693</v>
      </c>
      <c r="F33" s="173" t="s">
        <v>688</v>
      </c>
      <c r="G33" s="170" t="s">
        <v>26</v>
      </c>
      <c r="H33" s="175">
        <v>20</v>
      </c>
      <c r="I33" s="174">
        <v>0</v>
      </c>
      <c r="J33" s="174">
        <f t="shared" si="0"/>
        <v>0</v>
      </c>
      <c r="K33" s="170" t="s">
        <v>14</v>
      </c>
      <c r="L33" s="170" t="s">
        <v>14</v>
      </c>
      <c r="M33" s="170" t="s">
        <v>14</v>
      </c>
      <c r="N33" s="170" t="s">
        <v>14</v>
      </c>
    </row>
    <row r="34" spans="2:14" s="84" customFormat="1" ht="27.6">
      <c r="B34" s="157">
        <v>15</v>
      </c>
      <c r="C34" s="280" t="s">
        <v>695</v>
      </c>
      <c r="D34" s="82">
        <v>732032</v>
      </c>
      <c r="E34" s="82" t="s">
        <v>123</v>
      </c>
      <c r="F34" s="82" t="s">
        <v>696</v>
      </c>
      <c r="G34" s="157" t="s">
        <v>697</v>
      </c>
      <c r="H34" s="158">
        <v>40</v>
      </c>
      <c r="I34" s="159">
        <v>0</v>
      </c>
      <c r="J34" s="159">
        <f t="shared" si="0"/>
        <v>0</v>
      </c>
      <c r="K34" s="86"/>
      <c r="L34" s="85"/>
      <c r="M34" s="85"/>
      <c r="N34" s="85"/>
    </row>
    <row r="35" spans="2:14" s="84" customFormat="1" ht="27.6">
      <c r="B35" s="157">
        <v>16</v>
      </c>
      <c r="C35" s="280" t="s">
        <v>698</v>
      </c>
      <c r="D35" s="82">
        <v>732028</v>
      </c>
      <c r="E35" s="82" t="s">
        <v>123</v>
      </c>
      <c r="F35" s="82" t="s">
        <v>696</v>
      </c>
      <c r="G35" s="157" t="s">
        <v>697</v>
      </c>
      <c r="H35" s="158">
        <v>65</v>
      </c>
      <c r="I35" s="159">
        <v>0</v>
      </c>
      <c r="J35" s="159">
        <f t="shared" si="0"/>
        <v>0</v>
      </c>
      <c r="K35" s="86"/>
      <c r="L35" s="85"/>
      <c r="M35" s="85"/>
      <c r="N35" s="85"/>
    </row>
    <row r="36" spans="2:14" s="321" customFormat="1" ht="27.6">
      <c r="B36" s="157">
        <v>17</v>
      </c>
      <c r="C36" s="280" t="s">
        <v>699</v>
      </c>
      <c r="D36" s="82">
        <v>732030</v>
      </c>
      <c r="E36" s="82" t="s">
        <v>123</v>
      </c>
      <c r="F36" s="82" t="s">
        <v>696</v>
      </c>
      <c r="G36" s="157" t="s">
        <v>697</v>
      </c>
      <c r="H36" s="158">
        <v>5</v>
      </c>
      <c r="I36" s="159">
        <v>0</v>
      </c>
      <c r="J36" s="159">
        <f t="shared" si="0"/>
        <v>0</v>
      </c>
      <c r="K36" s="319"/>
      <c r="L36" s="320"/>
      <c r="M36" s="320"/>
      <c r="N36" s="320"/>
    </row>
    <row r="37" spans="2:14" s="84" customFormat="1" ht="27.6">
      <c r="B37" s="157">
        <v>18</v>
      </c>
      <c r="C37" s="280" t="s">
        <v>700</v>
      </c>
      <c r="D37" s="82">
        <v>732024</v>
      </c>
      <c r="E37" s="82" t="s">
        <v>123</v>
      </c>
      <c r="F37" s="82" t="s">
        <v>696</v>
      </c>
      <c r="G37" s="157" t="s">
        <v>697</v>
      </c>
      <c r="H37" s="158">
        <v>45</v>
      </c>
      <c r="I37" s="159">
        <v>0</v>
      </c>
      <c r="J37" s="159">
        <f t="shared" si="0"/>
        <v>0</v>
      </c>
      <c r="K37" s="86"/>
      <c r="L37" s="85"/>
      <c r="M37" s="85"/>
      <c r="N37" s="85"/>
    </row>
    <row r="38" spans="2:14" s="87" customFormat="1" ht="15" customHeight="1">
      <c r="B38" s="316"/>
      <c r="C38" s="316"/>
      <c r="D38" s="317"/>
      <c r="E38" s="317"/>
      <c r="F38" s="317"/>
      <c r="G38" s="317"/>
      <c r="H38" s="317"/>
      <c r="I38" s="316" t="s">
        <v>646</v>
      </c>
      <c r="J38" s="235">
        <f>SUM(J20:J37)</f>
        <v>0</v>
      </c>
    </row>
    <row r="39" spans="2:14" s="24" customFormat="1" ht="13.8">
      <c r="D39" s="30"/>
      <c r="E39" s="383"/>
      <c r="F39" s="384"/>
    </row>
    <row r="40" spans="2:14" s="24" customFormat="1" ht="13.8">
      <c r="D40" s="30"/>
      <c r="E40" s="383"/>
      <c r="F40" s="384"/>
    </row>
    <row r="41" spans="2:14" s="24" customFormat="1" ht="13.8">
      <c r="B41" s="378" t="s">
        <v>1220</v>
      </c>
      <c r="C41" s="379"/>
      <c r="D41" s="380"/>
      <c r="E41" s="380"/>
      <c r="F41" s="381"/>
      <c r="G41" s="382"/>
      <c r="H41" s="382"/>
      <c r="I41" s="382"/>
      <c r="J41" s="382"/>
      <c r="K41" s="382"/>
      <c r="L41" s="382"/>
      <c r="M41" s="382"/>
      <c r="N41" s="382"/>
    </row>
    <row r="42" spans="2:14" s="385" customFormat="1" ht="13.8">
      <c r="B42" s="386"/>
      <c r="C42" s="387"/>
      <c r="D42" s="388"/>
      <c r="E42" s="388"/>
      <c r="F42" s="389"/>
    </row>
    <row r="43" spans="2:14" s="57" customFormat="1" ht="13.8">
      <c r="B43" s="390" t="s">
        <v>1221</v>
      </c>
      <c r="C43" s="391"/>
      <c r="D43" s="392"/>
      <c r="E43" s="392">
        <v>0</v>
      </c>
      <c r="F43" s="393"/>
    </row>
    <row r="44" spans="2:14" s="236" customFormat="1" ht="15" customHeight="1">
      <c r="B44" s="322"/>
      <c r="C44" s="2"/>
      <c r="D44" s="66"/>
      <c r="E44" s="66"/>
      <c r="F44" s="66"/>
      <c r="G44" s="237"/>
      <c r="H44" s="237"/>
      <c r="I44" s="237"/>
      <c r="J44" s="237"/>
    </row>
    <row r="45" spans="2:14" ht="14.4">
      <c r="B45" s="323"/>
      <c r="C45" s="89"/>
      <c r="D45" s="77"/>
      <c r="E45" s="77"/>
      <c r="F45" s="77"/>
      <c r="G45" s="77"/>
      <c r="H45" s="201"/>
      <c r="K45" s="231"/>
      <c r="L45" s="231"/>
    </row>
    <row r="46" spans="2:14" ht="14.4">
      <c r="B46" s="323"/>
      <c r="C46" s="89"/>
      <c r="D46" s="77"/>
      <c r="E46" s="77"/>
      <c r="F46" s="77"/>
      <c r="G46" s="77"/>
      <c r="H46" s="201"/>
      <c r="K46" s="231"/>
      <c r="L46" s="231"/>
    </row>
    <row r="47" spans="2:14" s="87" customFormat="1" ht="14.4">
      <c r="B47" s="271"/>
      <c r="C47" s="115"/>
      <c r="D47" s="100"/>
      <c r="E47" s="100"/>
      <c r="F47" s="100"/>
      <c r="G47" s="100"/>
      <c r="H47" s="77"/>
      <c r="I47" s="77"/>
      <c r="J47" s="77"/>
    </row>
    <row r="48" spans="2:14" s="238" customFormat="1" ht="15.6">
      <c r="B48" s="324" t="s">
        <v>117</v>
      </c>
      <c r="D48" s="102"/>
      <c r="E48" s="102"/>
      <c r="F48" s="102"/>
      <c r="G48" s="107"/>
      <c r="H48" s="107"/>
      <c r="I48" s="102"/>
      <c r="J48" s="107"/>
      <c r="L48" s="239"/>
      <c r="N48" s="239" t="s">
        <v>118</v>
      </c>
    </row>
    <row r="50" spans="2:2" ht="14.4">
      <c r="B50" s="240"/>
    </row>
    <row r="51" spans="2:2" ht="14.4">
      <c r="B51" s="240"/>
    </row>
    <row r="52" spans="2:2" ht="14.4">
      <c r="B52" s="240"/>
    </row>
    <row r="53" spans="2:2" ht="14.4">
      <c r="B53" s="240"/>
    </row>
    <row r="54" spans="2:2" ht="14.4">
      <c r="B54" s="240"/>
    </row>
  </sheetData>
  <pageMargins left="0.70866141732283472" right="0.70866141732283472" top="0.74803149606299213" bottom="0.74803149606299213" header="0.31496062992125984" footer="0.31496062992125984"/>
  <pageSetup paperSize="9" scale="58" fitToHeight="0" orientation="landscape" r:id="rId1"/>
  <headerFooter>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61"/>
  <sheetViews>
    <sheetView view="pageBreakPreview" zoomScale="60" zoomScaleNormal="90" workbookViewId="0"/>
  </sheetViews>
  <sheetFormatPr defaultColWidth="9.109375" defaultRowHeight="15" customHeight="1"/>
  <cols>
    <col min="1" max="1" width="3.33203125" style="231" customWidth="1"/>
    <col min="2" max="2" width="5.44140625" style="201" customWidth="1"/>
    <col min="3" max="3" width="41" style="231" customWidth="1"/>
    <col min="4" max="4" width="13.109375" style="201" customWidth="1"/>
    <col min="5" max="5" width="14.6640625" style="201" customWidth="1"/>
    <col min="6" max="6" width="17.33203125" style="201" customWidth="1"/>
    <col min="7" max="7" width="13.44140625" style="201" customWidth="1"/>
    <col min="8" max="8" width="12.6640625" style="325" customWidth="1"/>
    <col min="9" max="9" width="15.44140625" style="201" customWidth="1"/>
    <col min="10" max="10" width="15.88671875" style="201" customWidth="1"/>
    <col min="11" max="11" width="15.109375" style="232" customWidth="1"/>
    <col min="12" max="12" width="13.6640625" style="232" customWidth="1"/>
    <col min="13" max="13" width="15.33203125" style="231" customWidth="1"/>
    <col min="14" max="14" width="15.88671875" style="231" customWidth="1"/>
    <col min="15" max="16384" width="9.109375" style="231"/>
  </cols>
  <sheetData>
    <row r="1" spans="2:14" s="221" customFormat="1" ht="13.8">
      <c r="B1" s="265"/>
      <c r="D1" s="72"/>
      <c r="E1" s="72"/>
      <c r="F1" s="72"/>
      <c r="G1" s="222"/>
      <c r="H1" s="72"/>
      <c r="I1" s="72"/>
      <c r="J1" s="72"/>
    </row>
    <row r="2" spans="2:14" s="224" customFormat="1" ht="13.8">
      <c r="B2" s="266" t="s">
        <v>0</v>
      </c>
      <c r="D2" s="112"/>
      <c r="E2" s="112"/>
      <c r="F2" s="112"/>
      <c r="G2" s="113"/>
      <c r="H2" s="112"/>
      <c r="I2" s="112"/>
      <c r="J2" s="112"/>
      <c r="L2" s="118"/>
      <c r="N2" s="118" t="s">
        <v>1177</v>
      </c>
    </row>
    <row r="3" spans="2:14" s="225" customFormat="1" ht="13.2">
      <c r="B3" s="267"/>
      <c r="C3" s="226"/>
      <c r="D3" s="223"/>
      <c r="E3" s="223"/>
      <c r="F3" s="223"/>
      <c r="G3" s="223"/>
      <c r="H3" s="199"/>
      <c r="I3" s="199"/>
      <c r="J3" s="199"/>
      <c r="L3" s="227"/>
      <c r="N3" s="227"/>
    </row>
    <row r="4" spans="2:14" s="225" customFormat="1" ht="13.2">
      <c r="B4" s="267"/>
      <c r="C4" s="226"/>
      <c r="D4" s="223"/>
      <c r="E4" s="223"/>
      <c r="F4" s="223"/>
      <c r="G4" s="223"/>
      <c r="H4" s="199"/>
      <c r="I4" s="199"/>
      <c r="J4" s="199"/>
      <c r="L4" s="227"/>
      <c r="N4" s="227"/>
    </row>
    <row r="5" spans="2:14" s="225" customFormat="1" ht="13.2">
      <c r="B5" s="267"/>
      <c r="C5" s="226"/>
      <c r="D5" s="223"/>
      <c r="E5" s="223"/>
      <c r="F5" s="223"/>
      <c r="G5" s="223"/>
      <c r="H5" s="199"/>
      <c r="I5" s="199"/>
      <c r="J5" s="199"/>
      <c r="L5" s="227"/>
      <c r="N5" s="227"/>
    </row>
    <row r="6" spans="2:14" s="225" customFormat="1" ht="13.2">
      <c r="B6" s="267"/>
      <c r="C6" s="226"/>
      <c r="D6" s="223"/>
      <c r="E6" s="223"/>
      <c r="F6" s="223"/>
      <c r="G6" s="223"/>
      <c r="H6" s="199"/>
      <c r="I6" s="199"/>
      <c r="J6" s="199"/>
      <c r="L6" s="227"/>
      <c r="N6" s="227"/>
    </row>
    <row r="7" spans="2:14" s="87" customFormat="1" ht="15.6">
      <c r="B7" s="268" t="s">
        <v>1</v>
      </c>
      <c r="C7" s="146"/>
      <c r="D7" s="109"/>
      <c r="E7" s="109"/>
      <c r="F7" s="109"/>
      <c r="G7" s="117"/>
      <c r="H7" s="77"/>
      <c r="I7" s="77"/>
      <c r="J7" s="111"/>
      <c r="L7" s="228"/>
      <c r="N7" s="228" t="s">
        <v>2</v>
      </c>
    </row>
    <row r="8" spans="2:14" s="87" customFormat="1" ht="15.6">
      <c r="B8" s="268"/>
      <c r="C8" s="146"/>
      <c r="D8" s="109"/>
      <c r="E8" s="109"/>
      <c r="F8" s="109"/>
      <c r="G8" s="117"/>
      <c r="H8" s="77"/>
      <c r="I8" s="77"/>
      <c r="J8" s="77"/>
    </row>
    <row r="9" spans="2:14" s="87" customFormat="1" ht="15.6">
      <c r="B9" s="269"/>
      <c r="C9" s="146"/>
      <c r="D9" s="109"/>
      <c r="E9" s="109"/>
      <c r="F9" s="109"/>
      <c r="G9" s="117"/>
      <c r="H9" s="77"/>
      <c r="I9" s="77"/>
      <c r="J9" s="77"/>
    </row>
    <row r="10" spans="2:14" s="87" customFormat="1" ht="15.6">
      <c r="B10" s="268" t="s">
        <v>3</v>
      </c>
      <c r="C10" s="146"/>
      <c r="D10" s="109"/>
      <c r="E10" s="109"/>
      <c r="F10" s="109"/>
      <c r="G10" s="117"/>
      <c r="H10" s="77"/>
      <c r="I10" s="77"/>
      <c r="J10" s="77"/>
    </row>
    <row r="11" spans="2:14" s="221" customFormat="1" ht="15.6">
      <c r="B11" s="265"/>
      <c r="C11" s="229"/>
      <c r="D11" s="200"/>
      <c r="E11" s="200"/>
      <c r="F11" s="200"/>
      <c r="G11" s="230"/>
      <c r="H11" s="72"/>
      <c r="I11" s="72"/>
      <c r="J11" s="72"/>
    </row>
    <row r="12" spans="2:14" ht="15" customHeight="1">
      <c r="B12" s="270"/>
      <c r="G12" s="232"/>
      <c r="H12" s="201"/>
      <c r="K12" s="231"/>
      <c r="L12" s="231"/>
    </row>
    <row r="13" spans="2:14" s="87" customFormat="1" ht="16.5" customHeight="1">
      <c r="B13" s="106" t="s">
        <v>1203</v>
      </c>
      <c r="C13" s="105"/>
      <c r="D13" s="77"/>
      <c r="E13" s="104"/>
      <c r="F13" s="104"/>
      <c r="G13" s="102"/>
      <c r="H13" s="103"/>
      <c r="I13" s="102"/>
      <c r="J13" s="102"/>
      <c r="K13" s="117"/>
      <c r="L13" s="116"/>
      <c r="M13" s="102"/>
      <c r="N13" s="10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8" t="s">
        <v>1219</v>
      </c>
      <c r="C16" s="379"/>
      <c r="D16" s="380"/>
      <c r="E16" s="380"/>
      <c r="F16" s="381"/>
      <c r="G16" s="382"/>
      <c r="H16" s="382"/>
      <c r="I16" s="382"/>
      <c r="J16" s="382"/>
      <c r="K16" s="382"/>
      <c r="L16" s="382"/>
      <c r="M16" s="382"/>
      <c r="N16" s="382"/>
    </row>
    <row r="17" spans="2:14" s="24" customFormat="1" ht="16.5" customHeight="1">
      <c r="B17" s="41"/>
      <c r="C17" s="34"/>
      <c r="D17" s="64"/>
      <c r="E17" s="64"/>
      <c r="F17" s="64"/>
      <c r="G17" s="27"/>
      <c r="H17" s="49"/>
      <c r="I17" s="32"/>
      <c r="J17" s="32"/>
      <c r="K17" s="27"/>
      <c r="L17" s="31"/>
      <c r="M17" s="32"/>
      <c r="N17" s="32"/>
    </row>
    <row r="18" spans="2:14" s="87" customFormat="1" ht="14.4">
      <c r="B18" s="271"/>
      <c r="C18" s="101"/>
      <c r="D18" s="100"/>
      <c r="E18" s="100"/>
      <c r="F18" s="100"/>
      <c r="G18" s="112"/>
      <c r="H18" s="234"/>
      <c r="I18" s="112"/>
      <c r="J18" s="98"/>
      <c r="K18" s="214" t="s">
        <v>5</v>
      </c>
      <c r="L18" s="215"/>
      <c r="M18" s="215"/>
      <c r="N18" s="215"/>
    </row>
    <row r="19" spans="2:14" s="114" customFormat="1" ht="41.4">
      <c r="B19" s="184" t="s">
        <v>6</v>
      </c>
      <c r="C19" s="184" t="s">
        <v>1178</v>
      </c>
      <c r="D19" s="184" t="s">
        <v>7</v>
      </c>
      <c r="E19" s="184" t="s">
        <v>8</v>
      </c>
      <c r="F19" s="184" t="s">
        <v>9</v>
      </c>
      <c r="G19" s="185" t="s">
        <v>10</v>
      </c>
      <c r="H19" s="186" t="s">
        <v>677</v>
      </c>
      <c r="I19" s="185" t="s">
        <v>11</v>
      </c>
      <c r="J19" s="185" t="s">
        <v>12</v>
      </c>
      <c r="K19" s="178" t="s">
        <v>1178</v>
      </c>
      <c r="L19" s="156" t="s">
        <v>7</v>
      </c>
      <c r="M19" s="155" t="s">
        <v>8</v>
      </c>
      <c r="N19" s="178" t="s">
        <v>9</v>
      </c>
    </row>
    <row r="20" spans="2:14" s="84" customFormat="1" ht="13.8">
      <c r="B20" s="157">
        <v>1</v>
      </c>
      <c r="C20" s="83" t="s">
        <v>702</v>
      </c>
      <c r="D20" s="82" t="s">
        <v>14</v>
      </c>
      <c r="E20" s="82" t="s">
        <v>14</v>
      </c>
      <c r="F20" s="82" t="s">
        <v>16</v>
      </c>
      <c r="G20" s="157" t="s">
        <v>16</v>
      </c>
      <c r="H20" s="158">
        <v>15</v>
      </c>
      <c r="I20" s="159">
        <v>0</v>
      </c>
      <c r="J20" s="159">
        <f>+H20*I20</f>
        <v>0</v>
      </c>
      <c r="K20" s="86"/>
      <c r="L20" s="85"/>
      <c r="M20" s="85"/>
      <c r="N20" s="85"/>
    </row>
    <row r="21" spans="2:14" s="84" customFormat="1" ht="13.8">
      <c r="B21" s="157">
        <v>2</v>
      </c>
      <c r="C21" s="83" t="s">
        <v>703</v>
      </c>
      <c r="D21" s="82" t="s">
        <v>14</v>
      </c>
      <c r="E21" s="82" t="s">
        <v>14</v>
      </c>
      <c r="F21" s="82" t="s">
        <v>16</v>
      </c>
      <c r="G21" s="157" t="s">
        <v>16</v>
      </c>
      <c r="H21" s="158">
        <v>10</v>
      </c>
      <c r="I21" s="159">
        <v>0</v>
      </c>
      <c r="J21" s="159">
        <f t="shared" ref="J21:J36" si="0">+H21*I21</f>
        <v>0</v>
      </c>
      <c r="K21" s="86"/>
      <c r="L21" s="85"/>
      <c r="M21" s="85"/>
      <c r="N21" s="85"/>
    </row>
    <row r="22" spans="2:14" s="84" customFormat="1" ht="13.8">
      <c r="B22" s="157">
        <v>3</v>
      </c>
      <c r="C22" s="83" t="s">
        <v>704</v>
      </c>
      <c r="D22" s="82" t="s">
        <v>14</v>
      </c>
      <c r="E22" s="82" t="s">
        <v>14</v>
      </c>
      <c r="F22" s="82" t="s">
        <v>16</v>
      </c>
      <c r="G22" s="157" t="s">
        <v>16</v>
      </c>
      <c r="H22" s="158">
        <v>18</v>
      </c>
      <c r="I22" s="159">
        <v>0</v>
      </c>
      <c r="J22" s="159">
        <f t="shared" si="0"/>
        <v>0</v>
      </c>
      <c r="K22" s="86"/>
      <c r="L22" s="85"/>
      <c r="M22" s="85"/>
      <c r="N22" s="85"/>
    </row>
    <row r="23" spans="2:14" s="84" customFormat="1" ht="27.6">
      <c r="B23" s="157">
        <v>4</v>
      </c>
      <c r="C23" s="83" t="s">
        <v>705</v>
      </c>
      <c r="D23" s="82" t="s">
        <v>14</v>
      </c>
      <c r="E23" s="82" t="s">
        <v>14</v>
      </c>
      <c r="F23" s="82" t="s">
        <v>16</v>
      </c>
      <c r="G23" s="157" t="s">
        <v>16</v>
      </c>
      <c r="H23" s="158">
        <v>18</v>
      </c>
      <c r="I23" s="159">
        <v>0</v>
      </c>
      <c r="J23" s="159">
        <f t="shared" si="0"/>
        <v>0</v>
      </c>
      <c r="K23" s="86"/>
      <c r="L23" s="85"/>
      <c r="M23" s="85"/>
      <c r="N23" s="85"/>
    </row>
    <row r="24" spans="2:14" s="84" customFormat="1" ht="13.8">
      <c r="B24" s="157">
        <v>5</v>
      </c>
      <c r="C24" s="83" t="s">
        <v>706</v>
      </c>
      <c r="D24" s="82" t="s">
        <v>14</v>
      </c>
      <c r="E24" s="82" t="s">
        <v>14</v>
      </c>
      <c r="F24" s="82" t="s">
        <v>16</v>
      </c>
      <c r="G24" s="157" t="s">
        <v>16</v>
      </c>
      <c r="H24" s="158">
        <v>30</v>
      </c>
      <c r="I24" s="159">
        <v>0</v>
      </c>
      <c r="J24" s="159">
        <f t="shared" si="0"/>
        <v>0</v>
      </c>
      <c r="K24" s="86"/>
      <c r="L24" s="85"/>
      <c r="M24" s="85"/>
      <c r="N24" s="85"/>
    </row>
    <row r="25" spans="2:14" s="84" customFormat="1" ht="13.8">
      <c r="B25" s="157">
        <v>6</v>
      </c>
      <c r="C25" s="83" t="s">
        <v>707</v>
      </c>
      <c r="D25" s="82" t="s">
        <v>14</v>
      </c>
      <c r="E25" s="82" t="s">
        <v>14</v>
      </c>
      <c r="F25" s="82" t="s">
        <v>16</v>
      </c>
      <c r="G25" s="157" t="s">
        <v>16</v>
      </c>
      <c r="H25" s="158">
        <v>20</v>
      </c>
      <c r="I25" s="159">
        <v>0</v>
      </c>
      <c r="J25" s="159">
        <f t="shared" si="0"/>
        <v>0</v>
      </c>
      <c r="K25" s="86"/>
      <c r="L25" s="85"/>
      <c r="M25" s="85"/>
      <c r="N25" s="85"/>
    </row>
    <row r="26" spans="2:14" s="84" customFormat="1" ht="13.8">
      <c r="B26" s="157">
        <v>7</v>
      </c>
      <c r="C26" s="83" t="s">
        <v>708</v>
      </c>
      <c r="D26" s="82" t="s">
        <v>14</v>
      </c>
      <c r="E26" s="82" t="s">
        <v>14</v>
      </c>
      <c r="F26" s="82" t="s">
        <v>16</v>
      </c>
      <c r="G26" s="157" t="s">
        <v>16</v>
      </c>
      <c r="H26" s="158">
        <v>25</v>
      </c>
      <c r="I26" s="159">
        <v>0</v>
      </c>
      <c r="J26" s="159">
        <f t="shared" si="0"/>
        <v>0</v>
      </c>
      <c r="K26" s="86"/>
      <c r="L26" s="85"/>
      <c r="M26" s="85"/>
      <c r="N26" s="85"/>
    </row>
    <row r="27" spans="2:14" s="84" customFormat="1" ht="13.8">
      <c r="B27" s="157">
        <v>8</v>
      </c>
      <c r="C27" s="83" t="s">
        <v>709</v>
      </c>
      <c r="D27" s="82" t="s">
        <v>14</v>
      </c>
      <c r="E27" s="82" t="s">
        <v>14</v>
      </c>
      <c r="F27" s="82" t="s">
        <v>16</v>
      </c>
      <c r="G27" s="157" t="s">
        <v>16</v>
      </c>
      <c r="H27" s="158">
        <v>25</v>
      </c>
      <c r="I27" s="159">
        <v>0</v>
      </c>
      <c r="J27" s="159">
        <f t="shared" si="0"/>
        <v>0</v>
      </c>
      <c r="K27" s="86"/>
      <c r="L27" s="85"/>
      <c r="M27" s="85"/>
      <c r="N27" s="85"/>
    </row>
    <row r="28" spans="2:14" s="84" customFormat="1" ht="13.8">
      <c r="B28" s="157">
        <v>9</v>
      </c>
      <c r="C28" s="83" t="s">
        <v>710</v>
      </c>
      <c r="D28" s="82" t="s">
        <v>14</v>
      </c>
      <c r="E28" s="82" t="s">
        <v>14</v>
      </c>
      <c r="F28" s="82" t="s">
        <v>16</v>
      </c>
      <c r="G28" s="157" t="s">
        <v>16</v>
      </c>
      <c r="H28" s="158">
        <v>12</v>
      </c>
      <c r="I28" s="159">
        <v>0</v>
      </c>
      <c r="J28" s="159">
        <f t="shared" si="0"/>
        <v>0</v>
      </c>
      <c r="K28" s="86"/>
      <c r="L28" s="85"/>
      <c r="M28" s="85"/>
      <c r="N28" s="85"/>
    </row>
    <row r="29" spans="2:14" s="84" customFormat="1" ht="13.8">
      <c r="B29" s="157">
        <v>10</v>
      </c>
      <c r="C29" s="83" t="s">
        <v>711</v>
      </c>
      <c r="D29" s="82" t="s">
        <v>14</v>
      </c>
      <c r="E29" s="82" t="s">
        <v>14</v>
      </c>
      <c r="F29" s="82" t="s">
        <v>16</v>
      </c>
      <c r="G29" s="157" t="s">
        <v>16</v>
      </c>
      <c r="H29" s="158">
        <v>2</v>
      </c>
      <c r="I29" s="159">
        <v>0</v>
      </c>
      <c r="J29" s="159">
        <f t="shared" si="0"/>
        <v>0</v>
      </c>
      <c r="K29" s="86"/>
      <c r="L29" s="85"/>
      <c r="M29" s="85"/>
      <c r="N29" s="85"/>
    </row>
    <row r="30" spans="2:14" s="84" customFormat="1" ht="13.8">
      <c r="B30" s="157">
        <v>11</v>
      </c>
      <c r="C30" s="83" t="s">
        <v>712</v>
      </c>
      <c r="D30" s="82" t="s">
        <v>14</v>
      </c>
      <c r="E30" s="82" t="s">
        <v>14</v>
      </c>
      <c r="F30" s="82" t="s">
        <v>16</v>
      </c>
      <c r="G30" s="157" t="s">
        <v>16</v>
      </c>
      <c r="H30" s="158">
        <v>10</v>
      </c>
      <c r="I30" s="159">
        <v>0</v>
      </c>
      <c r="J30" s="159">
        <f t="shared" si="0"/>
        <v>0</v>
      </c>
      <c r="K30" s="86"/>
      <c r="L30" s="85"/>
      <c r="M30" s="85"/>
      <c r="N30" s="85"/>
    </row>
    <row r="31" spans="2:14" s="84" customFormat="1" ht="13.8">
      <c r="B31" s="157">
        <v>12</v>
      </c>
      <c r="C31" s="83" t="s">
        <v>713</v>
      </c>
      <c r="D31" s="82" t="s">
        <v>14</v>
      </c>
      <c r="E31" s="82" t="s">
        <v>14</v>
      </c>
      <c r="F31" s="82" t="s">
        <v>16</v>
      </c>
      <c r="G31" s="157" t="s">
        <v>16</v>
      </c>
      <c r="H31" s="158">
        <v>10</v>
      </c>
      <c r="I31" s="159">
        <v>0</v>
      </c>
      <c r="J31" s="159">
        <f t="shared" si="0"/>
        <v>0</v>
      </c>
      <c r="K31" s="86"/>
      <c r="L31" s="85"/>
      <c r="M31" s="85"/>
      <c r="N31" s="85"/>
    </row>
    <row r="32" spans="2:14" s="84" customFormat="1" ht="13.8">
      <c r="B32" s="157">
        <v>13</v>
      </c>
      <c r="C32" s="83" t="s">
        <v>714</v>
      </c>
      <c r="D32" s="82" t="s">
        <v>14</v>
      </c>
      <c r="E32" s="82" t="s">
        <v>14</v>
      </c>
      <c r="F32" s="82" t="s">
        <v>16</v>
      </c>
      <c r="G32" s="157" t="s">
        <v>16</v>
      </c>
      <c r="H32" s="158">
        <v>12</v>
      </c>
      <c r="I32" s="159">
        <v>0</v>
      </c>
      <c r="J32" s="159">
        <f t="shared" si="0"/>
        <v>0</v>
      </c>
      <c r="K32" s="86"/>
      <c r="L32" s="85"/>
      <c r="M32" s="85"/>
      <c r="N32" s="85"/>
    </row>
    <row r="33" spans="2:14" s="84" customFormat="1" ht="13.8">
      <c r="B33" s="157">
        <v>14</v>
      </c>
      <c r="C33" s="83" t="s">
        <v>715</v>
      </c>
      <c r="D33" s="82" t="s">
        <v>14</v>
      </c>
      <c r="E33" s="82" t="s">
        <v>14</v>
      </c>
      <c r="F33" s="82" t="s">
        <v>16</v>
      </c>
      <c r="G33" s="157" t="s">
        <v>16</v>
      </c>
      <c r="H33" s="158">
        <v>4</v>
      </c>
      <c r="I33" s="159">
        <v>0</v>
      </c>
      <c r="J33" s="159">
        <f t="shared" si="0"/>
        <v>0</v>
      </c>
      <c r="K33" s="86"/>
      <c r="L33" s="85"/>
      <c r="M33" s="85"/>
      <c r="N33" s="85"/>
    </row>
    <row r="34" spans="2:14" s="84" customFormat="1" ht="13.8">
      <c r="B34" s="157">
        <v>15</v>
      </c>
      <c r="C34" s="83" t="s">
        <v>716</v>
      </c>
      <c r="D34" s="82" t="s">
        <v>14</v>
      </c>
      <c r="E34" s="82" t="s">
        <v>14</v>
      </c>
      <c r="F34" s="82" t="s">
        <v>16</v>
      </c>
      <c r="G34" s="157" t="s">
        <v>16</v>
      </c>
      <c r="H34" s="158">
        <v>4</v>
      </c>
      <c r="I34" s="159">
        <v>0</v>
      </c>
      <c r="J34" s="159">
        <f t="shared" si="0"/>
        <v>0</v>
      </c>
      <c r="K34" s="86"/>
      <c r="L34" s="85"/>
      <c r="M34" s="85"/>
      <c r="N34" s="85"/>
    </row>
    <row r="35" spans="2:14" s="84" customFormat="1" ht="13.8">
      <c r="B35" s="157">
        <v>16</v>
      </c>
      <c r="C35" s="83" t="s">
        <v>717</v>
      </c>
      <c r="D35" s="82" t="s">
        <v>14</v>
      </c>
      <c r="E35" s="82" t="s">
        <v>14</v>
      </c>
      <c r="F35" s="82" t="s">
        <v>16</v>
      </c>
      <c r="G35" s="157" t="s">
        <v>16</v>
      </c>
      <c r="H35" s="158">
        <v>8</v>
      </c>
      <c r="I35" s="159">
        <v>0</v>
      </c>
      <c r="J35" s="159">
        <f t="shared" si="0"/>
        <v>0</v>
      </c>
      <c r="K35" s="86"/>
      <c r="L35" s="85"/>
      <c r="M35" s="85"/>
      <c r="N35" s="85"/>
    </row>
    <row r="36" spans="2:14" s="84" customFormat="1" ht="13.8">
      <c r="B36" s="157">
        <v>17</v>
      </c>
      <c r="C36" s="83" t="s">
        <v>718</v>
      </c>
      <c r="D36" s="82" t="s">
        <v>14</v>
      </c>
      <c r="E36" s="82" t="s">
        <v>14</v>
      </c>
      <c r="F36" s="82" t="s">
        <v>16</v>
      </c>
      <c r="G36" s="157" t="s">
        <v>16</v>
      </c>
      <c r="H36" s="158">
        <v>4</v>
      </c>
      <c r="I36" s="159">
        <v>0</v>
      </c>
      <c r="J36" s="159">
        <f t="shared" si="0"/>
        <v>0</v>
      </c>
      <c r="K36" s="86"/>
      <c r="L36" s="85"/>
      <c r="M36" s="85"/>
      <c r="N36" s="85"/>
    </row>
    <row r="37" spans="2:14" s="87" customFormat="1" ht="15" customHeight="1">
      <c r="B37" s="316"/>
      <c r="C37" s="316"/>
      <c r="D37" s="317"/>
      <c r="E37" s="317"/>
      <c r="F37" s="317"/>
      <c r="G37" s="317"/>
      <c r="H37" s="317"/>
      <c r="I37" s="316" t="s">
        <v>673</v>
      </c>
      <c r="J37" s="235">
        <f>SUM(J19:J36)</f>
        <v>0</v>
      </c>
    </row>
    <row r="38" spans="2:14" s="24" customFormat="1" ht="13.8">
      <c r="D38" s="30"/>
      <c r="E38" s="383"/>
      <c r="F38" s="384"/>
    </row>
    <row r="39" spans="2:14" s="24" customFormat="1" ht="13.8">
      <c r="D39" s="30"/>
      <c r="E39" s="383"/>
      <c r="F39" s="384"/>
    </row>
    <row r="40" spans="2:14" s="24" customFormat="1" ht="13.8">
      <c r="B40" s="378" t="s">
        <v>1220</v>
      </c>
      <c r="C40" s="379"/>
      <c r="D40" s="380"/>
      <c r="E40" s="380"/>
      <c r="F40" s="381"/>
      <c r="G40" s="382"/>
      <c r="H40" s="382"/>
      <c r="I40" s="382"/>
      <c r="J40" s="382"/>
      <c r="K40" s="382"/>
      <c r="L40" s="382"/>
      <c r="M40" s="382"/>
      <c r="N40" s="382"/>
    </row>
    <row r="41" spans="2:14" s="385" customFormat="1" ht="13.8">
      <c r="B41" s="386"/>
      <c r="C41" s="387"/>
      <c r="D41" s="388"/>
      <c r="E41" s="388"/>
      <c r="F41" s="389"/>
    </row>
    <row r="42" spans="2:14" s="57" customFormat="1" ht="13.8">
      <c r="B42" s="390" t="s">
        <v>1221</v>
      </c>
      <c r="C42" s="391"/>
      <c r="D42" s="392"/>
      <c r="E42" s="392">
        <v>0</v>
      </c>
      <c r="F42" s="393"/>
    </row>
    <row r="43" spans="2:14" s="236" customFormat="1" ht="15" customHeight="1">
      <c r="B43" s="322"/>
      <c r="C43" s="2"/>
      <c r="D43" s="66"/>
      <c r="E43" s="66"/>
      <c r="F43" s="66"/>
      <c r="G43" s="237"/>
      <c r="H43" s="237"/>
      <c r="I43" s="237"/>
      <c r="J43" s="237"/>
    </row>
    <row r="44" spans="2:14" ht="14.4">
      <c r="B44" s="323"/>
      <c r="C44" s="89"/>
      <c r="D44" s="77"/>
      <c r="E44" s="77"/>
      <c r="F44" s="77"/>
      <c r="G44" s="77"/>
      <c r="H44" s="201"/>
      <c r="K44" s="231"/>
      <c r="L44" s="231"/>
    </row>
    <row r="45" spans="2:14" ht="14.4">
      <c r="B45" s="323"/>
      <c r="C45" s="89"/>
      <c r="D45" s="77"/>
      <c r="E45" s="77"/>
      <c r="F45" s="77"/>
      <c r="G45" s="77"/>
      <c r="H45" s="201"/>
      <c r="K45" s="231"/>
      <c r="L45" s="231"/>
    </row>
    <row r="46" spans="2:14" s="87" customFormat="1" ht="14.4">
      <c r="B46" s="271"/>
      <c r="C46" s="115"/>
      <c r="D46" s="100"/>
      <c r="E46" s="100"/>
      <c r="F46" s="100"/>
      <c r="G46" s="100"/>
      <c r="H46" s="77"/>
      <c r="I46" s="77"/>
      <c r="J46" s="77"/>
    </row>
    <row r="47" spans="2:14" s="238" customFormat="1" ht="15.6">
      <c r="B47" s="324" t="s">
        <v>117</v>
      </c>
      <c r="D47" s="102"/>
      <c r="E47" s="102"/>
      <c r="F47" s="102"/>
      <c r="G47" s="107"/>
      <c r="H47" s="102"/>
      <c r="I47" s="102"/>
      <c r="J47" s="107"/>
      <c r="L47" s="239"/>
      <c r="N47" s="239" t="s">
        <v>118</v>
      </c>
    </row>
    <row r="49" spans="2:14" ht="14.4">
      <c r="B49" s="240"/>
      <c r="C49" s="240"/>
      <c r="K49" s="241"/>
      <c r="L49" s="241"/>
      <c r="M49" s="240"/>
      <c r="N49" s="240"/>
    </row>
    <row r="50" spans="2:14" ht="14.4">
      <c r="B50" s="240"/>
      <c r="C50" s="240"/>
      <c r="K50" s="241"/>
      <c r="L50" s="241"/>
      <c r="M50" s="240"/>
      <c r="N50" s="240"/>
    </row>
    <row r="51" spans="2:14" ht="14.4">
      <c r="B51" s="240"/>
      <c r="C51" s="240"/>
      <c r="K51" s="241"/>
      <c r="L51" s="241"/>
      <c r="M51" s="240"/>
      <c r="N51" s="240"/>
    </row>
    <row r="52" spans="2:14" ht="14.4">
      <c r="B52" s="240"/>
      <c r="C52" s="240"/>
      <c r="K52" s="241"/>
      <c r="L52" s="241"/>
      <c r="M52" s="240"/>
      <c r="N52" s="240"/>
    </row>
    <row r="53" spans="2:14" ht="14.4">
      <c r="B53" s="240" t="s">
        <v>119</v>
      </c>
      <c r="C53" s="240"/>
      <c r="K53" s="241"/>
      <c r="L53" s="241"/>
      <c r="M53" s="240"/>
      <c r="N53" s="240"/>
    </row>
    <row r="54" spans="2:14" ht="14.4">
      <c r="B54" s="240"/>
      <c r="C54" s="240"/>
      <c r="K54" s="241"/>
      <c r="L54" s="241"/>
      <c r="M54" s="240"/>
      <c r="N54" s="240"/>
    </row>
    <row r="55" spans="2:14" ht="14.4">
      <c r="B55" s="240"/>
      <c r="C55" s="240"/>
      <c r="K55" s="241"/>
      <c r="L55" s="241"/>
      <c r="M55" s="240"/>
      <c r="N55" s="240"/>
    </row>
    <row r="57" spans="2:14" ht="14.4">
      <c r="B57" s="240"/>
    </row>
    <row r="58" spans="2:14" ht="14.4">
      <c r="B58" s="240"/>
    </row>
    <row r="59" spans="2:14" ht="14.4">
      <c r="B59" s="240"/>
    </row>
    <row r="60" spans="2:14" ht="14.4">
      <c r="B60" s="240"/>
    </row>
    <row r="61" spans="2:14" ht="14.4">
      <c r="B61" s="240"/>
    </row>
  </sheetData>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O281"/>
  <sheetViews>
    <sheetView view="pageBreakPreview" zoomScale="60" zoomScaleNormal="90" workbookViewId="0"/>
  </sheetViews>
  <sheetFormatPr defaultColWidth="9.109375" defaultRowHeight="14.4"/>
  <cols>
    <col min="1" max="1" width="3.33203125" customWidth="1"/>
    <col min="2" max="2" width="5" style="1" customWidth="1"/>
    <col min="3" max="3" width="61.44140625" customWidth="1"/>
    <col min="4" max="4" width="14.109375" style="1" bestFit="1" customWidth="1"/>
    <col min="5" max="5" width="15.21875" style="1" customWidth="1"/>
    <col min="6" max="6" width="12.6640625" style="1" bestFit="1" customWidth="1"/>
    <col min="7" max="7" width="13" style="1" customWidth="1"/>
    <col min="8" max="8" width="12.88671875" style="1" customWidth="1"/>
    <col min="9" max="9" width="16.6640625" style="1" customWidth="1"/>
    <col min="10" max="10" width="15.6640625" style="1" customWidth="1"/>
    <col min="11" max="11" width="13.44140625" style="16" customWidth="1"/>
    <col min="12" max="12" width="14.44140625" style="16" customWidth="1"/>
    <col min="13" max="13" width="15.33203125" customWidth="1"/>
    <col min="14" max="14" width="15.88671875" customWidth="1"/>
  </cols>
  <sheetData>
    <row r="1" spans="2:14" s="221" customFormat="1" ht="13.8">
      <c r="B1" s="265"/>
      <c r="D1" s="72"/>
      <c r="E1" s="72"/>
      <c r="F1" s="72"/>
      <c r="G1" s="222"/>
      <c r="H1" s="72"/>
      <c r="I1" s="72"/>
      <c r="J1" s="72"/>
    </row>
    <row r="2" spans="2:14" s="224" customFormat="1" ht="13.8">
      <c r="B2" s="266" t="s">
        <v>0</v>
      </c>
      <c r="D2" s="112"/>
      <c r="E2" s="112"/>
      <c r="F2" s="112"/>
      <c r="G2" s="113"/>
      <c r="H2" s="112"/>
      <c r="I2" s="112"/>
      <c r="J2" s="112"/>
      <c r="L2" s="118"/>
      <c r="N2" s="118" t="s">
        <v>1177</v>
      </c>
    </row>
    <row r="3" spans="2:14" s="225" customFormat="1" ht="13.2">
      <c r="B3" s="267"/>
      <c r="C3" s="226"/>
      <c r="D3" s="223"/>
      <c r="E3" s="223"/>
      <c r="F3" s="223"/>
      <c r="G3" s="223"/>
      <c r="H3" s="199"/>
      <c r="I3" s="199"/>
      <c r="J3" s="199"/>
      <c r="L3" s="227"/>
      <c r="N3" s="227"/>
    </row>
    <row r="4" spans="2:14" s="225" customFormat="1" ht="13.2">
      <c r="B4" s="267"/>
      <c r="C4" s="226"/>
      <c r="D4" s="223"/>
      <c r="E4" s="223"/>
      <c r="F4" s="223"/>
      <c r="G4" s="223"/>
      <c r="H4" s="199"/>
      <c r="I4" s="199"/>
      <c r="J4" s="199"/>
      <c r="L4" s="227"/>
      <c r="N4" s="227"/>
    </row>
    <row r="5" spans="2:14" s="225" customFormat="1" ht="13.2">
      <c r="B5" s="267"/>
      <c r="C5" s="226"/>
      <c r="D5" s="223"/>
      <c r="E5" s="223"/>
      <c r="F5" s="223"/>
      <c r="G5" s="223"/>
      <c r="H5" s="199"/>
      <c r="I5" s="199"/>
      <c r="J5" s="199"/>
      <c r="L5" s="227"/>
      <c r="N5" s="227"/>
    </row>
    <row r="6" spans="2:14" s="225" customFormat="1" ht="13.2">
      <c r="B6" s="267"/>
      <c r="C6" s="226"/>
      <c r="D6" s="223"/>
      <c r="E6" s="223"/>
      <c r="F6" s="223"/>
      <c r="G6" s="223"/>
      <c r="H6" s="199"/>
      <c r="I6" s="199"/>
      <c r="J6" s="199"/>
      <c r="L6" s="227"/>
      <c r="N6" s="227"/>
    </row>
    <row r="7" spans="2:14" s="87" customFormat="1" ht="15.6">
      <c r="B7" s="268" t="s">
        <v>1</v>
      </c>
      <c r="C7" s="146"/>
      <c r="D7" s="109"/>
      <c r="E7" s="109"/>
      <c r="F7" s="109"/>
      <c r="G7" s="117"/>
      <c r="H7" s="77"/>
      <c r="I7" s="77"/>
      <c r="J7" s="111"/>
      <c r="L7" s="228"/>
      <c r="N7" s="228" t="s">
        <v>2</v>
      </c>
    </row>
    <row r="8" spans="2:14" s="87" customFormat="1" ht="15.6">
      <c r="B8" s="268"/>
      <c r="C8" s="146"/>
      <c r="D8" s="109"/>
      <c r="E8" s="109"/>
      <c r="F8" s="109"/>
      <c r="G8" s="117"/>
      <c r="H8" s="77"/>
      <c r="I8" s="77"/>
      <c r="J8" s="77"/>
    </row>
    <row r="9" spans="2:14" s="87" customFormat="1" ht="15.6">
      <c r="B9" s="269"/>
      <c r="C9" s="146"/>
      <c r="D9" s="109"/>
      <c r="E9" s="109"/>
      <c r="F9" s="109"/>
      <c r="G9" s="117"/>
      <c r="H9" s="77"/>
      <c r="I9" s="77"/>
      <c r="J9" s="77"/>
    </row>
    <row r="10" spans="2:14" s="87" customFormat="1" ht="15.6">
      <c r="B10" s="268" t="s">
        <v>3</v>
      </c>
      <c r="C10" s="146"/>
      <c r="D10" s="109"/>
      <c r="E10" s="109"/>
      <c r="F10" s="109"/>
      <c r="G10" s="117"/>
      <c r="H10" s="77"/>
      <c r="I10" s="77"/>
      <c r="J10" s="77"/>
    </row>
    <row r="11" spans="2:14" s="221" customFormat="1" ht="15.6">
      <c r="B11" s="265"/>
      <c r="C11" s="229"/>
      <c r="D11" s="200"/>
      <c r="E11" s="200"/>
      <c r="F11" s="200"/>
      <c r="G11" s="230"/>
      <c r="H11" s="72"/>
      <c r="I11" s="72"/>
      <c r="J11" s="72"/>
    </row>
    <row r="12" spans="2:14" s="231" customFormat="1">
      <c r="B12" s="270"/>
      <c r="D12" s="201"/>
      <c r="E12" s="201"/>
      <c r="F12" s="201"/>
      <c r="G12" s="232"/>
      <c r="H12" s="201"/>
      <c r="I12" s="201"/>
      <c r="J12" s="201"/>
    </row>
    <row r="13" spans="2:14" s="24" customFormat="1" ht="15.6">
      <c r="B13" s="41" t="s">
        <v>1204</v>
      </c>
      <c r="C13" s="34"/>
      <c r="D13" s="64"/>
      <c r="E13" s="64"/>
      <c r="F13" s="64"/>
      <c r="G13" s="64"/>
      <c r="H13" s="64"/>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8" t="s">
        <v>1219</v>
      </c>
      <c r="C16" s="379"/>
      <c r="D16" s="380"/>
      <c r="E16" s="380"/>
      <c r="F16" s="381"/>
      <c r="G16" s="382"/>
      <c r="H16" s="382"/>
      <c r="I16" s="382"/>
      <c r="J16" s="382"/>
      <c r="K16" s="382"/>
      <c r="L16" s="382"/>
      <c r="M16" s="382"/>
      <c r="N16" s="382"/>
    </row>
    <row r="17" spans="2:14" s="24" customFormat="1" ht="16.5" customHeight="1">
      <c r="B17" s="41"/>
      <c r="C17" s="34"/>
      <c r="D17" s="64"/>
      <c r="E17" s="64"/>
      <c r="F17" s="64"/>
      <c r="G17" s="27"/>
      <c r="H17" s="49"/>
      <c r="I17" s="32"/>
      <c r="J17" s="32"/>
      <c r="K17" s="27"/>
      <c r="L17" s="31"/>
      <c r="M17" s="32"/>
      <c r="N17" s="32"/>
    </row>
    <row r="18" spans="2:14" s="87" customFormat="1">
      <c r="B18" s="271"/>
      <c r="C18" s="101"/>
      <c r="D18" s="100"/>
      <c r="E18" s="100"/>
      <c r="F18" s="100"/>
      <c r="G18" s="112"/>
      <c r="H18" s="234"/>
      <c r="I18" s="112"/>
      <c r="J18" s="98"/>
      <c r="K18" s="214" t="s">
        <v>5</v>
      </c>
      <c r="L18" s="215"/>
      <c r="M18" s="215"/>
      <c r="N18" s="215"/>
    </row>
    <row r="19" spans="2:14" s="114" customFormat="1" ht="41.4">
      <c r="B19" s="184" t="s">
        <v>6</v>
      </c>
      <c r="C19" s="184" t="s">
        <v>1178</v>
      </c>
      <c r="D19" s="184" t="s">
        <v>7</v>
      </c>
      <c r="E19" s="184" t="s">
        <v>8</v>
      </c>
      <c r="F19" s="184" t="s">
        <v>9</v>
      </c>
      <c r="G19" s="185" t="s">
        <v>10</v>
      </c>
      <c r="H19" s="186" t="s">
        <v>677</v>
      </c>
      <c r="I19" s="185" t="s">
        <v>11</v>
      </c>
      <c r="J19" s="185" t="s">
        <v>12</v>
      </c>
      <c r="K19" s="178" t="s">
        <v>1178</v>
      </c>
      <c r="L19" s="156" t="s">
        <v>7</v>
      </c>
      <c r="M19" s="155" t="s">
        <v>8</v>
      </c>
      <c r="N19" s="178" t="s">
        <v>9</v>
      </c>
    </row>
    <row r="20" spans="2:14" s="84" customFormat="1" ht="96.6">
      <c r="B20" s="157">
        <v>1</v>
      </c>
      <c r="C20" s="83" t="s">
        <v>719</v>
      </c>
      <c r="D20" s="82" t="s">
        <v>14</v>
      </c>
      <c r="E20" s="82" t="s">
        <v>14</v>
      </c>
      <c r="F20" s="82" t="s">
        <v>16</v>
      </c>
      <c r="G20" s="82" t="s">
        <v>16</v>
      </c>
      <c r="H20" s="82">
        <v>1000</v>
      </c>
      <c r="I20" s="159">
        <v>0</v>
      </c>
      <c r="J20" s="159">
        <f>+H20*I20</f>
        <v>0</v>
      </c>
      <c r="K20" s="86"/>
      <c r="L20" s="85"/>
      <c r="M20" s="85"/>
      <c r="N20" s="85"/>
    </row>
    <row r="21" spans="2:14" s="84" customFormat="1" ht="13.8">
      <c r="B21" s="157">
        <v>2</v>
      </c>
      <c r="C21" s="83" t="s">
        <v>720</v>
      </c>
      <c r="D21" s="82" t="s">
        <v>14</v>
      </c>
      <c r="E21" s="82" t="s">
        <v>14</v>
      </c>
      <c r="F21" s="82" t="s">
        <v>16</v>
      </c>
      <c r="G21" s="82" t="s">
        <v>16</v>
      </c>
      <c r="H21" s="82">
        <v>1000</v>
      </c>
      <c r="I21" s="159">
        <v>0</v>
      </c>
      <c r="J21" s="159">
        <f t="shared" ref="J21:J84" si="0">+H21*I21</f>
        <v>0</v>
      </c>
      <c r="K21" s="86"/>
      <c r="L21" s="85"/>
      <c r="M21" s="85"/>
      <c r="N21" s="85"/>
    </row>
    <row r="22" spans="2:14" s="84" customFormat="1" ht="13.8">
      <c r="B22" s="157">
        <v>3</v>
      </c>
      <c r="C22" s="83" t="s">
        <v>721</v>
      </c>
      <c r="D22" s="82" t="s">
        <v>14</v>
      </c>
      <c r="E22" s="82" t="s">
        <v>14</v>
      </c>
      <c r="F22" s="82" t="s">
        <v>16</v>
      </c>
      <c r="G22" s="82" t="s">
        <v>16</v>
      </c>
      <c r="H22" s="82">
        <v>1000</v>
      </c>
      <c r="I22" s="159">
        <v>0</v>
      </c>
      <c r="J22" s="159">
        <f t="shared" si="0"/>
        <v>0</v>
      </c>
      <c r="K22" s="86"/>
      <c r="L22" s="85"/>
      <c r="M22" s="85"/>
      <c r="N22" s="85"/>
    </row>
    <row r="23" spans="2:14" s="84" customFormat="1" ht="96.6">
      <c r="B23" s="157">
        <v>4</v>
      </c>
      <c r="C23" s="83" t="s">
        <v>722</v>
      </c>
      <c r="D23" s="82" t="s">
        <v>14</v>
      </c>
      <c r="E23" s="82" t="s">
        <v>14</v>
      </c>
      <c r="F23" s="82" t="s">
        <v>16</v>
      </c>
      <c r="G23" s="82" t="s">
        <v>16</v>
      </c>
      <c r="H23" s="82">
        <v>600</v>
      </c>
      <c r="I23" s="159">
        <v>0</v>
      </c>
      <c r="J23" s="159">
        <f t="shared" si="0"/>
        <v>0</v>
      </c>
      <c r="K23" s="86"/>
      <c r="L23" s="85"/>
      <c r="M23" s="85"/>
      <c r="N23" s="85"/>
    </row>
    <row r="24" spans="2:14" s="84" customFormat="1" ht="13.8">
      <c r="B24" s="157">
        <v>5</v>
      </c>
      <c r="C24" s="83" t="s">
        <v>725</v>
      </c>
      <c r="D24" s="82" t="s">
        <v>14</v>
      </c>
      <c r="E24" s="82" t="s">
        <v>14</v>
      </c>
      <c r="F24" s="82" t="s">
        <v>726</v>
      </c>
      <c r="G24" s="82" t="s">
        <v>724</v>
      </c>
      <c r="H24" s="82">
        <v>160</v>
      </c>
      <c r="I24" s="159">
        <v>0</v>
      </c>
      <c r="J24" s="159">
        <f t="shared" si="0"/>
        <v>0</v>
      </c>
      <c r="K24" s="86"/>
      <c r="L24" s="85"/>
      <c r="M24" s="85"/>
      <c r="N24" s="85"/>
    </row>
    <row r="25" spans="2:14" s="84" customFormat="1" ht="13.8">
      <c r="B25" s="157">
        <v>6</v>
      </c>
      <c r="C25" s="83" t="s">
        <v>727</v>
      </c>
      <c r="D25" s="82" t="s">
        <v>14</v>
      </c>
      <c r="E25" s="82" t="s">
        <v>14</v>
      </c>
      <c r="F25" s="82" t="s">
        <v>16</v>
      </c>
      <c r="G25" s="82" t="s">
        <v>16</v>
      </c>
      <c r="H25" s="82">
        <v>54</v>
      </c>
      <c r="I25" s="159">
        <v>0</v>
      </c>
      <c r="J25" s="159">
        <f t="shared" si="0"/>
        <v>0</v>
      </c>
      <c r="K25" s="86"/>
      <c r="L25" s="85"/>
      <c r="M25" s="85"/>
      <c r="N25" s="85"/>
    </row>
    <row r="26" spans="2:14" s="84" customFormat="1" ht="27.6">
      <c r="B26" s="157">
        <v>7</v>
      </c>
      <c r="C26" s="83" t="s">
        <v>728</v>
      </c>
      <c r="D26" s="82" t="s">
        <v>14</v>
      </c>
      <c r="E26" s="82" t="s">
        <v>729</v>
      </c>
      <c r="F26" s="82" t="s">
        <v>16</v>
      </c>
      <c r="G26" s="82" t="s">
        <v>16</v>
      </c>
      <c r="H26" s="82">
        <v>140</v>
      </c>
      <c r="I26" s="159">
        <v>0</v>
      </c>
      <c r="J26" s="159">
        <f t="shared" si="0"/>
        <v>0</v>
      </c>
      <c r="K26" s="86"/>
      <c r="L26" s="85"/>
      <c r="M26" s="85"/>
      <c r="N26" s="85"/>
    </row>
    <row r="27" spans="2:14" s="84" customFormat="1" ht="13.8">
      <c r="B27" s="157">
        <v>8</v>
      </c>
      <c r="C27" s="83" t="s">
        <v>730</v>
      </c>
      <c r="D27" s="82" t="s">
        <v>14</v>
      </c>
      <c r="E27" s="82" t="s">
        <v>14</v>
      </c>
      <c r="F27" s="82" t="s">
        <v>16</v>
      </c>
      <c r="G27" s="82" t="s">
        <v>16</v>
      </c>
      <c r="H27" s="82">
        <v>30</v>
      </c>
      <c r="I27" s="159">
        <v>0</v>
      </c>
      <c r="J27" s="159">
        <f t="shared" si="0"/>
        <v>0</v>
      </c>
      <c r="K27" s="86"/>
      <c r="L27" s="85"/>
      <c r="M27" s="85"/>
      <c r="N27" s="85"/>
    </row>
    <row r="28" spans="2:14" s="84" customFormat="1" ht="13.8">
      <c r="B28" s="157">
        <v>9</v>
      </c>
      <c r="C28" s="172" t="s">
        <v>731</v>
      </c>
      <c r="D28" s="173"/>
      <c r="E28" s="173" t="s">
        <v>732</v>
      </c>
      <c r="F28" s="173" t="s">
        <v>474</v>
      </c>
      <c r="G28" s="173" t="s">
        <v>16</v>
      </c>
      <c r="H28" s="173">
        <v>1200</v>
      </c>
      <c r="I28" s="174">
        <v>0</v>
      </c>
      <c r="J28" s="174">
        <f t="shared" si="0"/>
        <v>0</v>
      </c>
      <c r="K28" s="170" t="s">
        <v>14</v>
      </c>
      <c r="L28" s="170" t="s">
        <v>14</v>
      </c>
      <c r="M28" s="170" t="s">
        <v>14</v>
      </c>
      <c r="N28" s="170" t="s">
        <v>14</v>
      </c>
    </row>
    <row r="29" spans="2:14" s="84" customFormat="1" ht="13.8">
      <c r="B29" s="157">
        <v>10</v>
      </c>
      <c r="C29" s="172" t="s">
        <v>733</v>
      </c>
      <c r="D29" s="173"/>
      <c r="E29" s="173" t="s">
        <v>732</v>
      </c>
      <c r="F29" s="173" t="s">
        <v>474</v>
      </c>
      <c r="G29" s="173" t="s">
        <v>16</v>
      </c>
      <c r="H29" s="173">
        <v>1200</v>
      </c>
      <c r="I29" s="174">
        <v>0</v>
      </c>
      <c r="J29" s="174">
        <f t="shared" si="0"/>
        <v>0</v>
      </c>
      <c r="K29" s="170" t="s">
        <v>14</v>
      </c>
      <c r="L29" s="170" t="s">
        <v>14</v>
      </c>
      <c r="M29" s="170" t="s">
        <v>14</v>
      </c>
      <c r="N29" s="170" t="s">
        <v>14</v>
      </c>
    </row>
    <row r="30" spans="2:14" s="84" customFormat="1" ht="13.8">
      <c r="B30" s="157">
        <v>11</v>
      </c>
      <c r="C30" s="172" t="s">
        <v>734</v>
      </c>
      <c r="D30" s="173"/>
      <c r="E30" s="173" t="s">
        <v>732</v>
      </c>
      <c r="F30" s="173" t="s">
        <v>474</v>
      </c>
      <c r="G30" s="173" t="s">
        <v>16</v>
      </c>
      <c r="H30" s="173">
        <v>1200</v>
      </c>
      <c r="I30" s="174">
        <v>0</v>
      </c>
      <c r="J30" s="174">
        <f t="shared" si="0"/>
        <v>0</v>
      </c>
      <c r="K30" s="170" t="s">
        <v>14</v>
      </c>
      <c r="L30" s="170" t="s">
        <v>14</v>
      </c>
      <c r="M30" s="170" t="s">
        <v>14</v>
      </c>
      <c r="N30" s="170" t="s">
        <v>14</v>
      </c>
    </row>
    <row r="31" spans="2:14" s="84" customFormat="1" ht="13.8">
      <c r="B31" s="157">
        <v>12</v>
      </c>
      <c r="C31" s="183" t="s">
        <v>735</v>
      </c>
      <c r="D31" s="278" t="s">
        <v>14</v>
      </c>
      <c r="E31" s="82" t="s">
        <v>14</v>
      </c>
      <c r="F31" s="82" t="s">
        <v>16</v>
      </c>
      <c r="G31" s="82" t="s">
        <v>16</v>
      </c>
      <c r="H31" s="82">
        <v>4000</v>
      </c>
      <c r="I31" s="159">
        <v>0</v>
      </c>
      <c r="J31" s="159">
        <f t="shared" si="0"/>
        <v>0</v>
      </c>
      <c r="K31" s="86"/>
      <c r="L31" s="85"/>
      <c r="M31" s="85"/>
      <c r="N31" s="85"/>
    </row>
    <row r="32" spans="2:14" s="84" customFormat="1" ht="13.8">
      <c r="B32" s="157">
        <v>13</v>
      </c>
      <c r="C32" s="183" t="s">
        <v>736</v>
      </c>
      <c r="D32" s="82"/>
      <c r="E32" s="82"/>
      <c r="F32" s="82" t="s">
        <v>16</v>
      </c>
      <c r="G32" s="82" t="s">
        <v>16</v>
      </c>
      <c r="H32" s="82">
        <v>1200</v>
      </c>
      <c r="I32" s="159">
        <v>0</v>
      </c>
      <c r="J32" s="159">
        <f t="shared" si="0"/>
        <v>0</v>
      </c>
      <c r="K32" s="86"/>
      <c r="L32" s="85"/>
      <c r="M32" s="85"/>
      <c r="N32" s="85"/>
    </row>
    <row r="33" spans="2:14" s="84" customFormat="1" ht="82.8">
      <c r="B33" s="157">
        <v>14</v>
      </c>
      <c r="C33" s="83" t="s">
        <v>737</v>
      </c>
      <c r="D33" s="82" t="s">
        <v>14</v>
      </c>
      <c r="E33" s="82" t="s">
        <v>14</v>
      </c>
      <c r="F33" s="82" t="s">
        <v>16</v>
      </c>
      <c r="G33" s="82" t="s">
        <v>16</v>
      </c>
      <c r="H33" s="82">
        <v>600</v>
      </c>
      <c r="I33" s="159">
        <v>0</v>
      </c>
      <c r="J33" s="159">
        <f t="shared" si="0"/>
        <v>0</v>
      </c>
      <c r="K33" s="86"/>
      <c r="L33" s="85"/>
      <c r="M33" s="85"/>
      <c r="N33" s="85"/>
    </row>
    <row r="34" spans="2:14" s="84" customFormat="1" ht="41.4">
      <c r="B34" s="157">
        <v>15</v>
      </c>
      <c r="C34" s="83" t="s">
        <v>738</v>
      </c>
      <c r="D34" s="82" t="s">
        <v>14</v>
      </c>
      <c r="E34" s="82" t="s">
        <v>14</v>
      </c>
      <c r="F34" s="82" t="s">
        <v>739</v>
      </c>
      <c r="G34" s="82" t="s">
        <v>724</v>
      </c>
      <c r="H34" s="82">
        <v>8</v>
      </c>
      <c r="I34" s="159">
        <v>0</v>
      </c>
      <c r="J34" s="159">
        <f t="shared" si="0"/>
        <v>0</v>
      </c>
      <c r="K34" s="86"/>
      <c r="L34" s="85"/>
      <c r="M34" s="85"/>
      <c r="N34" s="85"/>
    </row>
    <row r="35" spans="2:14" s="84" customFormat="1" ht="82.8">
      <c r="B35" s="157">
        <v>16</v>
      </c>
      <c r="C35" s="83" t="s">
        <v>740</v>
      </c>
      <c r="D35" s="82" t="s">
        <v>14</v>
      </c>
      <c r="E35" s="82" t="s">
        <v>14</v>
      </c>
      <c r="F35" s="82" t="s">
        <v>723</v>
      </c>
      <c r="G35" s="82" t="s">
        <v>724</v>
      </c>
      <c r="H35" s="82">
        <v>34</v>
      </c>
      <c r="I35" s="159">
        <v>0</v>
      </c>
      <c r="J35" s="159">
        <f t="shared" si="0"/>
        <v>0</v>
      </c>
      <c r="K35" s="86"/>
      <c r="L35" s="85"/>
      <c r="M35" s="85"/>
      <c r="N35" s="85"/>
    </row>
    <row r="36" spans="2:14" s="84" customFormat="1" ht="13.8">
      <c r="B36" s="157">
        <v>17</v>
      </c>
      <c r="C36" s="83" t="s">
        <v>741</v>
      </c>
      <c r="D36" s="82" t="s">
        <v>14</v>
      </c>
      <c r="E36" s="82" t="s">
        <v>14</v>
      </c>
      <c r="F36" s="82" t="s">
        <v>723</v>
      </c>
      <c r="G36" s="82" t="s">
        <v>724</v>
      </c>
      <c r="H36" s="82">
        <v>10</v>
      </c>
      <c r="I36" s="159">
        <v>0</v>
      </c>
      <c r="J36" s="159">
        <f t="shared" si="0"/>
        <v>0</v>
      </c>
      <c r="K36" s="86"/>
      <c r="L36" s="85"/>
      <c r="M36" s="85"/>
      <c r="N36" s="85"/>
    </row>
    <row r="37" spans="2:14" s="84" customFormat="1" ht="13.8">
      <c r="B37" s="157">
        <v>18</v>
      </c>
      <c r="C37" s="83" t="s">
        <v>742</v>
      </c>
      <c r="D37" s="82" t="s">
        <v>14</v>
      </c>
      <c r="E37" s="82" t="s">
        <v>732</v>
      </c>
      <c r="F37" s="82" t="s">
        <v>16</v>
      </c>
      <c r="G37" s="82" t="s">
        <v>16</v>
      </c>
      <c r="H37" s="82">
        <v>1000</v>
      </c>
      <c r="I37" s="159">
        <v>0</v>
      </c>
      <c r="J37" s="159">
        <f t="shared" si="0"/>
        <v>0</v>
      </c>
      <c r="K37" s="86"/>
      <c r="L37" s="85"/>
      <c r="M37" s="85"/>
      <c r="N37" s="85"/>
    </row>
    <row r="38" spans="2:14" s="84" customFormat="1" ht="13.8">
      <c r="B38" s="157">
        <v>19</v>
      </c>
      <c r="C38" s="83" t="s">
        <v>743</v>
      </c>
      <c r="D38" s="82" t="s">
        <v>14</v>
      </c>
      <c r="E38" s="82" t="s">
        <v>14</v>
      </c>
      <c r="F38" s="82" t="s">
        <v>16</v>
      </c>
      <c r="G38" s="82" t="s">
        <v>16</v>
      </c>
      <c r="H38" s="82">
        <v>200</v>
      </c>
      <c r="I38" s="159">
        <v>0</v>
      </c>
      <c r="J38" s="159">
        <f t="shared" si="0"/>
        <v>0</v>
      </c>
      <c r="K38" s="86"/>
      <c r="L38" s="85"/>
      <c r="M38" s="85"/>
      <c r="N38" s="85"/>
    </row>
    <row r="39" spans="2:14" s="84" customFormat="1" ht="13.8">
      <c r="B39" s="157">
        <v>20</v>
      </c>
      <c r="C39" s="83" t="s">
        <v>744</v>
      </c>
      <c r="D39" s="82" t="s">
        <v>14</v>
      </c>
      <c r="E39" s="82" t="s">
        <v>14</v>
      </c>
      <c r="F39" s="82" t="s">
        <v>745</v>
      </c>
      <c r="G39" s="82" t="s">
        <v>724</v>
      </c>
      <c r="H39" s="82">
        <v>16</v>
      </c>
      <c r="I39" s="159">
        <v>0</v>
      </c>
      <c r="J39" s="159">
        <f t="shared" si="0"/>
        <v>0</v>
      </c>
      <c r="K39" s="86"/>
      <c r="L39" s="85"/>
      <c r="M39" s="85"/>
      <c r="N39" s="85"/>
    </row>
    <row r="40" spans="2:14" s="84" customFormat="1" ht="13.8">
      <c r="B40" s="157">
        <v>21</v>
      </c>
      <c r="C40" s="83" t="s">
        <v>746</v>
      </c>
      <c r="D40" s="82" t="s">
        <v>14</v>
      </c>
      <c r="E40" s="82" t="s">
        <v>14</v>
      </c>
      <c r="F40" s="82" t="s">
        <v>747</v>
      </c>
      <c r="G40" s="82" t="s">
        <v>724</v>
      </c>
      <c r="H40" s="82">
        <v>16</v>
      </c>
      <c r="I40" s="159">
        <v>0</v>
      </c>
      <c r="J40" s="159">
        <f t="shared" si="0"/>
        <v>0</v>
      </c>
      <c r="K40" s="86"/>
      <c r="L40" s="85"/>
      <c r="M40" s="85"/>
      <c r="N40" s="85"/>
    </row>
    <row r="41" spans="2:14" s="84" customFormat="1" ht="13.8">
      <c r="B41" s="157">
        <v>22</v>
      </c>
      <c r="C41" s="83" t="s">
        <v>748</v>
      </c>
      <c r="D41" s="82" t="s">
        <v>14</v>
      </c>
      <c r="E41" s="82" t="s">
        <v>14</v>
      </c>
      <c r="F41" s="82" t="s">
        <v>726</v>
      </c>
      <c r="G41" s="82" t="s">
        <v>724</v>
      </c>
      <c r="H41" s="82">
        <v>16</v>
      </c>
      <c r="I41" s="159">
        <v>0</v>
      </c>
      <c r="J41" s="159">
        <f t="shared" si="0"/>
        <v>0</v>
      </c>
      <c r="K41" s="86"/>
      <c r="L41" s="85"/>
      <c r="M41" s="85"/>
      <c r="N41" s="85"/>
    </row>
    <row r="42" spans="2:14" s="84" customFormat="1" ht="13.8">
      <c r="B42" s="157">
        <v>23</v>
      </c>
      <c r="C42" s="83" t="s">
        <v>749</v>
      </c>
      <c r="D42" s="82" t="s">
        <v>14</v>
      </c>
      <c r="E42" s="82" t="s">
        <v>14</v>
      </c>
      <c r="F42" s="82" t="s">
        <v>16</v>
      </c>
      <c r="G42" s="82" t="s">
        <v>16</v>
      </c>
      <c r="H42" s="82">
        <v>240</v>
      </c>
      <c r="I42" s="159">
        <v>0</v>
      </c>
      <c r="J42" s="159">
        <f t="shared" si="0"/>
        <v>0</v>
      </c>
      <c r="K42" s="86"/>
      <c r="L42" s="85"/>
      <c r="M42" s="85"/>
      <c r="N42" s="85"/>
    </row>
    <row r="43" spans="2:14" s="84" customFormat="1" ht="41.4">
      <c r="B43" s="157">
        <v>24</v>
      </c>
      <c r="C43" s="83" t="s">
        <v>750</v>
      </c>
      <c r="D43" s="82" t="s">
        <v>14</v>
      </c>
      <c r="E43" s="82" t="s">
        <v>14</v>
      </c>
      <c r="F43" s="82" t="s">
        <v>16</v>
      </c>
      <c r="G43" s="82" t="s">
        <v>16</v>
      </c>
      <c r="H43" s="82">
        <v>240</v>
      </c>
      <c r="I43" s="159">
        <v>0</v>
      </c>
      <c r="J43" s="159">
        <f t="shared" si="0"/>
        <v>0</v>
      </c>
      <c r="K43" s="86"/>
      <c r="L43" s="85"/>
      <c r="M43" s="85"/>
      <c r="N43" s="85"/>
    </row>
    <row r="44" spans="2:14" s="84" customFormat="1" ht="13.8">
      <c r="B44" s="157">
        <v>25</v>
      </c>
      <c r="C44" s="83" t="s">
        <v>751</v>
      </c>
      <c r="D44" s="82" t="s">
        <v>14</v>
      </c>
      <c r="E44" s="82" t="s">
        <v>14</v>
      </c>
      <c r="F44" s="82" t="s">
        <v>16</v>
      </c>
      <c r="G44" s="82" t="s">
        <v>16</v>
      </c>
      <c r="H44" s="82">
        <v>400</v>
      </c>
      <c r="I44" s="159">
        <v>0</v>
      </c>
      <c r="J44" s="159">
        <f t="shared" si="0"/>
        <v>0</v>
      </c>
      <c r="K44" s="86"/>
      <c r="L44" s="85"/>
      <c r="M44" s="85"/>
      <c r="N44" s="85"/>
    </row>
    <row r="45" spans="2:14" s="84" customFormat="1" ht="13.8">
      <c r="B45" s="157">
        <v>26</v>
      </c>
      <c r="C45" s="83" t="s">
        <v>752</v>
      </c>
      <c r="D45" s="82"/>
      <c r="E45" s="82"/>
      <c r="F45" s="82" t="s">
        <v>474</v>
      </c>
      <c r="G45" s="82" t="s">
        <v>474</v>
      </c>
      <c r="H45" s="82">
        <v>1000</v>
      </c>
      <c r="I45" s="159">
        <v>0</v>
      </c>
      <c r="J45" s="159">
        <f t="shared" si="0"/>
        <v>0</v>
      </c>
      <c r="K45" s="86"/>
      <c r="L45" s="85"/>
      <c r="M45" s="85"/>
      <c r="N45" s="85"/>
    </row>
    <row r="46" spans="2:14" s="84" customFormat="1" ht="13.8">
      <c r="B46" s="157">
        <v>27</v>
      </c>
      <c r="C46" s="83" t="s">
        <v>753</v>
      </c>
      <c r="D46" s="82" t="s">
        <v>14</v>
      </c>
      <c r="E46" s="82" t="s">
        <v>14</v>
      </c>
      <c r="F46" s="166" t="s">
        <v>754</v>
      </c>
      <c r="G46" s="166" t="s">
        <v>724</v>
      </c>
      <c r="H46" s="82">
        <v>12</v>
      </c>
      <c r="I46" s="159">
        <v>0</v>
      </c>
      <c r="J46" s="159">
        <f t="shared" si="0"/>
        <v>0</v>
      </c>
      <c r="K46" s="86"/>
      <c r="L46" s="85"/>
      <c r="M46" s="85"/>
      <c r="N46" s="85"/>
    </row>
    <row r="47" spans="2:14" s="84" customFormat="1" ht="13.8">
      <c r="B47" s="157">
        <v>28</v>
      </c>
      <c r="C47" s="83" t="s">
        <v>755</v>
      </c>
      <c r="D47" s="82" t="s">
        <v>14</v>
      </c>
      <c r="E47" s="82" t="s">
        <v>14</v>
      </c>
      <c r="F47" s="82" t="s">
        <v>754</v>
      </c>
      <c r="G47" s="82" t="s">
        <v>724</v>
      </c>
      <c r="H47" s="82">
        <v>20</v>
      </c>
      <c r="I47" s="159">
        <v>0</v>
      </c>
      <c r="J47" s="159">
        <f t="shared" si="0"/>
        <v>0</v>
      </c>
      <c r="K47" s="86"/>
      <c r="L47" s="85"/>
      <c r="M47" s="85"/>
      <c r="N47" s="85"/>
    </row>
    <row r="48" spans="2:14" s="84" customFormat="1" ht="13.8">
      <c r="B48" s="157">
        <v>29</v>
      </c>
      <c r="C48" s="83" t="s">
        <v>756</v>
      </c>
      <c r="D48" s="82" t="s">
        <v>14</v>
      </c>
      <c r="E48" s="82" t="s">
        <v>14</v>
      </c>
      <c r="F48" s="82" t="s">
        <v>16</v>
      </c>
      <c r="G48" s="82" t="s">
        <v>16</v>
      </c>
      <c r="H48" s="82">
        <v>40</v>
      </c>
      <c r="I48" s="159">
        <v>0</v>
      </c>
      <c r="J48" s="159">
        <f t="shared" si="0"/>
        <v>0</v>
      </c>
      <c r="K48" s="86"/>
      <c r="L48" s="85"/>
      <c r="M48" s="85"/>
      <c r="N48" s="85"/>
    </row>
    <row r="49" spans="2:14" s="84" customFormat="1" ht="13.8">
      <c r="B49" s="157">
        <v>30</v>
      </c>
      <c r="C49" s="83" t="s">
        <v>757</v>
      </c>
      <c r="D49" s="82" t="s">
        <v>14</v>
      </c>
      <c r="E49" s="82" t="s">
        <v>14</v>
      </c>
      <c r="F49" s="82" t="s">
        <v>16</v>
      </c>
      <c r="G49" s="82" t="s">
        <v>16</v>
      </c>
      <c r="H49" s="82">
        <v>40</v>
      </c>
      <c r="I49" s="159">
        <v>0</v>
      </c>
      <c r="J49" s="159">
        <f t="shared" si="0"/>
        <v>0</v>
      </c>
      <c r="K49" s="86"/>
      <c r="L49" s="85"/>
      <c r="M49" s="85"/>
      <c r="N49" s="85"/>
    </row>
    <row r="50" spans="2:14" s="84" customFormat="1" ht="13.8">
      <c r="B50" s="157">
        <v>31</v>
      </c>
      <c r="C50" s="83" t="s">
        <v>758</v>
      </c>
      <c r="D50" s="82" t="s">
        <v>759</v>
      </c>
      <c r="E50" s="82" t="s">
        <v>14</v>
      </c>
      <c r="F50" s="82" t="s">
        <v>16</v>
      </c>
      <c r="G50" s="82" t="s">
        <v>16</v>
      </c>
      <c r="H50" s="82">
        <v>40</v>
      </c>
      <c r="I50" s="159">
        <v>0</v>
      </c>
      <c r="J50" s="159">
        <f t="shared" si="0"/>
        <v>0</v>
      </c>
      <c r="K50" s="86"/>
      <c r="L50" s="85"/>
      <c r="M50" s="85"/>
      <c r="N50" s="85"/>
    </row>
    <row r="51" spans="2:14" s="84" customFormat="1" ht="55.2">
      <c r="B51" s="157">
        <v>32</v>
      </c>
      <c r="C51" s="83" t="s">
        <v>760</v>
      </c>
      <c r="D51" s="82">
        <v>5620</v>
      </c>
      <c r="E51" s="82" t="s">
        <v>761</v>
      </c>
      <c r="F51" s="82" t="s">
        <v>16</v>
      </c>
      <c r="G51" s="82" t="s">
        <v>16</v>
      </c>
      <c r="H51" s="82">
        <v>40</v>
      </c>
      <c r="I51" s="159">
        <v>0</v>
      </c>
      <c r="J51" s="159">
        <f t="shared" si="0"/>
        <v>0</v>
      </c>
      <c r="K51" s="86"/>
      <c r="L51" s="85"/>
      <c r="M51" s="85"/>
      <c r="N51" s="85"/>
    </row>
    <row r="52" spans="2:14" s="84" customFormat="1" ht="13.8">
      <c r="B52" s="157">
        <v>33</v>
      </c>
      <c r="C52" s="83" t="s">
        <v>762</v>
      </c>
      <c r="D52" s="82" t="s">
        <v>14</v>
      </c>
      <c r="E52" s="82" t="s">
        <v>14</v>
      </c>
      <c r="F52" s="82" t="s">
        <v>16</v>
      </c>
      <c r="G52" s="82" t="s">
        <v>16</v>
      </c>
      <c r="H52" s="82">
        <v>100</v>
      </c>
      <c r="I52" s="159">
        <v>0</v>
      </c>
      <c r="J52" s="159">
        <f t="shared" si="0"/>
        <v>0</v>
      </c>
      <c r="K52" s="86"/>
      <c r="L52" s="85"/>
      <c r="M52" s="85"/>
      <c r="N52" s="85"/>
    </row>
    <row r="53" spans="2:14" s="84" customFormat="1" ht="13.8">
      <c r="B53" s="157">
        <v>34</v>
      </c>
      <c r="C53" s="83" t="s">
        <v>763</v>
      </c>
      <c r="D53" s="82" t="s">
        <v>14</v>
      </c>
      <c r="E53" s="82" t="s">
        <v>14</v>
      </c>
      <c r="F53" s="82" t="s">
        <v>16</v>
      </c>
      <c r="G53" s="82" t="s">
        <v>16</v>
      </c>
      <c r="H53" s="82">
        <v>20</v>
      </c>
      <c r="I53" s="159">
        <v>0</v>
      </c>
      <c r="J53" s="159">
        <f t="shared" si="0"/>
        <v>0</v>
      </c>
      <c r="K53" s="86"/>
      <c r="L53" s="85"/>
      <c r="M53" s="85"/>
      <c r="N53" s="85"/>
    </row>
    <row r="54" spans="2:14" s="84" customFormat="1" ht="13.8">
      <c r="B54" s="157">
        <v>35</v>
      </c>
      <c r="C54" s="83" t="s">
        <v>764</v>
      </c>
      <c r="D54" s="82" t="s">
        <v>14</v>
      </c>
      <c r="E54" s="82" t="s">
        <v>14</v>
      </c>
      <c r="F54" s="82" t="s">
        <v>16</v>
      </c>
      <c r="G54" s="82" t="s">
        <v>16</v>
      </c>
      <c r="H54" s="82">
        <v>40</v>
      </c>
      <c r="I54" s="159">
        <v>0</v>
      </c>
      <c r="J54" s="159">
        <f t="shared" si="0"/>
        <v>0</v>
      </c>
      <c r="K54" s="86"/>
      <c r="L54" s="85"/>
      <c r="M54" s="85"/>
      <c r="N54" s="85"/>
    </row>
    <row r="55" spans="2:14" s="84" customFormat="1" ht="13.8">
      <c r="B55" s="157">
        <v>36</v>
      </c>
      <c r="C55" s="83" t="s">
        <v>765</v>
      </c>
      <c r="D55" s="82" t="s">
        <v>14</v>
      </c>
      <c r="E55" s="82" t="s">
        <v>14</v>
      </c>
      <c r="F55" s="82" t="s">
        <v>16</v>
      </c>
      <c r="G55" s="82" t="s">
        <v>16</v>
      </c>
      <c r="H55" s="82">
        <v>8</v>
      </c>
      <c r="I55" s="159">
        <v>0</v>
      </c>
      <c r="J55" s="159">
        <f t="shared" si="0"/>
        <v>0</v>
      </c>
      <c r="K55" s="86"/>
      <c r="L55" s="85"/>
      <c r="M55" s="85"/>
      <c r="N55" s="85"/>
    </row>
    <row r="56" spans="2:14" s="84" customFormat="1" ht="27.6">
      <c r="B56" s="157">
        <v>37</v>
      </c>
      <c r="C56" s="83" t="s">
        <v>766</v>
      </c>
      <c r="D56" s="82">
        <v>6453970023</v>
      </c>
      <c r="E56" s="82" t="s">
        <v>767</v>
      </c>
      <c r="F56" s="82" t="s">
        <v>723</v>
      </c>
      <c r="G56" s="82" t="s">
        <v>724</v>
      </c>
      <c r="H56" s="82">
        <v>60</v>
      </c>
      <c r="I56" s="159">
        <v>0</v>
      </c>
      <c r="J56" s="159">
        <f t="shared" si="0"/>
        <v>0</v>
      </c>
      <c r="K56" s="86"/>
      <c r="L56" s="85"/>
      <c r="M56" s="85"/>
      <c r="N56" s="85"/>
    </row>
    <row r="57" spans="2:14" s="84" customFormat="1" ht="27.6">
      <c r="B57" s="157">
        <v>38</v>
      </c>
      <c r="C57" s="83" t="s">
        <v>768</v>
      </c>
      <c r="D57" s="82" t="s">
        <v>769</v>
      </c>
      <c r="E57" s="82" t="s">
        <v>770</v>
      </c>
      <c r="F57" s="82" t="s">
        <v>723</v>
      </c>
      <c r="G57" s="82" t="s">
        <v>724</v>
      </c>
      <c r="H57" s="82">
        <v>20</v>
      </c>
      <c r="I57" s="159">
        <v>0</v>
      </c>
      <c r="J57" s="159">
        <f t="shared" si="0"/>
        <v>0</v>
      </c>
      <c r="K57" s="86"/>
      <c r="L57" s="85"/>
      <c r="M57" s="85"/>
      <c r="N57" s="85"/>
    </row>
    <row r="58" spans="2:14" s="84" customFormat="1" ht="13.8">
      <c r="B58" s="157">
        <v>39</v>
      </c>
      <c r="C58" s="83" t="s">
        <v>771</v>
      </c>
      <c r="D58" s="82">
        <v>2857</v>
      </c>
      <c r="E58" s="82" t="s">
        <v>772</v>
      </c>
      <c r="F58" s="82" t="s">
        <v>723</v>
      </c>
      <c r="G58" s="82" t="s">
        <v>724</v>
      </c>
      <c r="H58" s="82">
        <v>16</v>
      </c>
      <c r="I58" s="159">
        <v>0</v>
      </c>
      <c r="J58" s="159">
        <f t="shared" si="0"/>
        <v>0</v>
      </c>
      <c r="K58" s="86"/>
      <c r="L58" s="85"/>
      <c r="M58" s="85"/>
      <c r="N58" s="85"/>
    </row>
    <row r="59" spans="2:14" s="84" customFormat="1" ht="13.8">
      <c r="B59" s="157">
        <v>40</v>
      </c>
      <c r="C59" s="183" t="s">
        <v>773</v>
      </c>
      <c r="D59" s="82"/>
      <c r="E59" s="82"/>
      <c r="F59" s="82" t="s">
        <v>474</v>
      </c>
      <c r="G59" s="82" t="s">
        <v>474</v>
      </c>
      <c r="H59" s="82">
        <v>40</v>
      </c>
      <c r="I59" s="159">
        <v>0</v>
      </c>
      <c r="J59" s="159">
        <f t="shared" si="0"/>
        <v>0</v>
      </c>
      <c r="K59" s="86"/>
      <c r="L59" s="85"/>
      <c r="M59" s="85"/>
      <c r="N59" s="85"/>
    </row>
    <row r="60" spans="2:14" s="84" customFormat="1" ht="13.8">
      <c r="B60" s="157">
        <v>41</v>
      </c>
      <c r="C60" s="183" t="s">
        <v>774</v>
      </c>
      <c r="D60" s="82"/>
      <c r="E60" s="82"/>
      <c r="F60" s="82" t="s">
        <v>474</v>
      </c>
      <c r="G60" s="82" t="s">
        <v>474</v>
      </c>
      <c r="H60" s="82">
        <v>40</v>
      </c>
      <c r="I60" s="159">
        <v>0</v>
      </c>
      <c r="J60" s="159">
        <f t="shared" si="0"/>
        <v>0</v>
      </c>
      <c r="K60" s="86"/>
      <c r="L60" s="85"/>
      <c r="M60" s="85"/>
      <c r="N60" s="85"/>
    </row>
    <row r="61" spans="2:14" s="84" customFormat="1" ht="13.8">
      <c r="B61" s="157">
        <v>42</v>
      </c>
      <c r="C61" s="183" t="s">
        <v>775</v>
      </c>
      <c r="D61" s="82"/>
      <c r="E61" s="82"/>
      <c r="F61" s="82" t="s">
        <v>474</v>
      </c>
      <c r="G61" s="82" t="s">
        <v>474</v>
      </c>
      <c r="H61" s="82">
        <v>40</v>
      </c>
      <c r="I61" s="159">
        <v>0</v>
      </c>
      <c r="J61" s="159">
        <f t="shared" si="0"/>
        <v>0</v>
      </c>
      <c r="K61" s="86"/>
      <c r="L61" s="85"/>
      <c r="M61" s="85"/>
      <c r="N61" s="85"/>
    </row>
    <row r="62" spans="2:14" s="84" customFormat="1" ht="69">
      <c r="B62" s="157">
        <v>43</v>
      </c>
      <c r="C62" s="83" t="s">
        <v>776</v>
      </c>
      <c r="D62" s="82" t="s">
        <v>14</v>
      </c>
      <c r="E62" s="82" t="s">
        <v>14</v>
      </c>
      <c r="F62" s="82" t="s">
        <v>777</v>
      </c>
      <c r="G62" s="82" t="s">
        <v>724</v>
      </c>
      <c r="H62" s="82">
        <v>50</v>
      </c>
      <c r="I62" s="159">
        <v>0</v>
      </c>
      <c r="J62" s="159">
        <f t="shared" si="0"/>
        <v>0</v>
      </c>
      <c r="K62" s="86"/>
      <c r="L62" s="85"/>
      <c r="M62" s="85"/>
      <c r="N62" s="85"/>
    </row>
    <row r="63" spans="2:14" s="84" customFormat="1" ht="69">
      <c r="B63" s="157">
        <v>44</v>
      </c>
      <c r="C63" s="83" t="s">
        <v>778</v>
      </c>
      <c r="D63" s="82" t="s">
        <v>14</v>
      </c>
      <c r="E63" s="82" t="s">
        <v>14</v>
      </c>
      <c r="F63" s="82" t="s">
        <v>779</v>
      </c>
      <c r="G63" s="82" t="s">
        <v>724</v>
      </c>
      <c r="H63" s="82">
        <v>40</v>
      </c>
      <c r="I63" s="159">
        <v>0</v>
      </c>
      <c r="J63" s="159">
        <f t="shared" si="0"/>
        <v>0</v>
      </c>
      <c r="K63" s="86"/>
      <c r="L63" s="85"/>
      <c r="M63" s="85"/>
      <c r="N63" s="85"/>
    </row>
    <row r="64" spans="2:14" s="84" customFormat="1" ht="69">
      <c r="B64" s="157">
        <v>45</v>
      </c>
      <c r="C64" s="83" t="s">
        <v>780</v>
      </c>
      <c r="D64" s="82" t="s">
        <v>14</v>
      </c>
      <c r="E64" s="82" t="s">
        <v>14</v>
      </c>
      <c r="F64" s="82" t="s">
        <v>16</v>
      </c>
      <c r="G64" s="82" t="s">
        <v>16</v>
      </c>
      <c r="H64" s="82">
        <v>36</v>
      </c>
      <c r="I64" s="159">
        <v>0</v>
      </c>
      <c r="J64" s="159">
        <f t="shared" si="0"/>
        <v>0</v>
      </c>
      <c r="K64" s="86"/>
      <c r="L64" s="85"/>
      <c r="M64" s="85"/>
      <c r="N64" s="85"/>
    </row>
    <row r="65" spans="2:14" s="84" customFormat="1" ht="69">
      <c r="B65" s="157">
        <v>46</v>
      </c>
      <c r="C65" s="83" t="s">
        <v>781</v>
      </c>
      <c r="D65" s="82" t="s">
        <v>14</v>
      </c>
      <c r="E65" s="82" t="s">
        <v>14</v>
      </c>
      <c r="F65" s="82" t="s">
        <v>16</v>
      </c>
      <c r="G65" s="82" t="s">
        <v>16</v>
      </c>
      <c r="H65" s="82">
        <v>36</v>
      </c>
      <c r="I65" s="159">
        <v>0</v>
      </c>
      <c r="J65" s="159">
        <f t="shared" si="0"/>
        <v>0</v>
      </c>
      <c r="K65" s="86"/>
      <c r="L65" s="85"/>
      <c r="M65" s="85"/>
      <c r="N65" s="85"/>
    </row>
    <row r="66" spans="2:14" s="84" customFormat="1" ht="13.8">
      <c r="B66" s="157">
        <v>47</v>
      </c>
      <c r="C66" s="249" t="s">
        <v>782</v>
      </c>
      <c r="D66" s="82" t="s">
        <v>14</v>
      </c>
      <c r="E66" s="82" t="s">
        <v>14</v>
      </c>
      <c r="F66" s="82" t="s">
        <v>16</v>
      </c>
      <c r="G66" s="82" t="s">
        <v>16</v>
      </c>
      <c r="H66" s="82">
        <v>36</v>
      </c>
      <c r="I66" s="159">
        <v>0</v>
      </c>
      <c r="J66" s="159">
        <f t="shared" si="0"/>
        <v>0</v>
      </c>
      <c r="K66" s="86"/>
      <c r="L66" s="85"/>
      <c r="M66" s="85"/>
      <c r="N66" s="85"/>
    </row>
    <row r="67" spans="2:14" s="84" customFormat="1" ht="13.8">
      <c r="B67" s="157">
        <v>48</v>
      </c>
      <c r="C67" s="83" t="s">
        <v>783</v>
      </c>
      <c r="D67" s="82" t="s">
        <v>14</v>
      </c>
      <c r="E67" s="82" t="s">
        <v>14</v>
      </c>
      <c r="F67" s="82" t="s">
        <v>784</v>
      </c>
      <c r="G67" s="82" t="s">
        <v>724</v>
      </c>
      <c r="H67" s="82">
        <v>80</v>
      </c>
      <c r="I67" s="159">
        <v>0</v>
      </c>
      <c r="J67" s="159">
        <f t="shared" si="0"/>
        <v>0</v>
      </c>
      <c r="K67" s="86"/>
      <c r="L67" s="85"/>
      <c r="M67" s="85"/>
      <c r="N67" s="85"/>
    </row>
    <row r="68" spans="2:14" s="84" customFormat="1" ht="13.8">
      <c r="B68" s="157">
        <v>49</v>
      </c>
      <c r="C68" s="83" t="s">
        <v>785</v>
      </c>
      <c r="D68" s="82" t="s">
        <v>14</v>
      </c>
      <c r="E68" s="82" t="s">
        <v>14</v>
      </c>
      <c r="F68" s="82" t="s">
        <v>726</v>
      </c>
      <c r="G68" s="82" t="s">
        <v>724</v>
      </c>
      <c r="H68" s="82">
        <v>40</v>
      </c>
      <c r="I68" s="159">
        <v>0</v>
      </c>
      <c r="J68" s="159">
        <f t="shared" si="0"/>
        <v>0</v>
      </c>
      <c r="K68" s="86"/>
      <c r="L68" s="85"/>
      <c r="M68" s="85"/>
      <c r="N68" s="85"/>
    </row>
    <row r="69" spans="2:14" s="84" customFormat="1" ht="27.6">
      <c r="B69" s="157">
        <v>50</v>
      </c>
      <c r="C69" s="249" t="s">
        <v>786</v>
      </c>
      <c r="D69" s="82" t="s">
        <v>14</v>
      </c>
      <c r="E69" s="82" t="s">
        <v>14</v>
      </c>
      <c r="F69" s="82" t="s">
        <v>787</v>
      </c>
      <c r="G69" s="82" t="s">
        <v>724</v>
      </c>
      <c r="H69" s="82">
        <v>120</v>
      </c>
      <c r="I69" s="159">
        <v>0</v>
      </c>
      <c r="J69" s="159">
        <f t="shared" si="0"/>
        <v>0</v>
      </c>
      <c r="K69" s="86"/>
      <c r="L69" s="85"/>
      <c r="M69" s="85"/>
      <c r="N69" s="85"/>
    </row>
    <row r="70" spans="2:14" s="84" customFormat="1" ht="27.6">
      <c r="B70" s="157">
        <v>51</v>
      </c>
      <c r="C70" s="249" t="s">
        <v>788</v>
      </c>
      <c r="D70" s="82" t="s">
        <v>14</v>
      </c>
      <c r="E70" s="82" t="s">
        <v>14</v>
      </c>
      <c r="F70" s="82" t="s">
        <v>784</v>
      </c>
      <c r="G70" s="82" t="s">
        <v>724</v>
      </c>
      <c r="H70" s="82">
        <v>620</v>
      </c>
      <c r="I70" s="159">
        <v>0</v>
      </c>
      <c r="J70" s="159">
        <f t="shared" si="0"/>
        <v>0</v>
      </c>
      <c r="K70" s="86"/>
      <c r="L70" s="85"/>
      <c r="M70" s="85"/>
      <c r="N70" s="85"/>
    </row>
    <row r="71" spans="2:14" s="84" customFormat="1" ht="41.4">
      <c r="B71" s="157">
        <v>52</v>
      </c>
      <c r="C71" s="249" t="s">
        <v>789</v>
      </c>
      <c r="D71" s="82" t="s">
        <v>14</v>
      </c>
      <c r="E71" s="82" t="s">
        <v>14</v>
      </c>
      <c r="F71" s="82" t="s">
        <v>16</v>
      </c>
      <c r="G71" s="82" t="s">
        <v>16</v>
      </c>
      <c r="H71" s="82">
        <v>10</v>
      </c>
      <c r="I71" s="159">
        <v>0</v>
      </c>
      <c r="J71" s="159">
        <f t="shared" si="0"/>
        <v>0</v>
      </c>
      <c r="K71" s="86"/>
      <c r="L71" s="85"/>
      <c r="M71" s="85"/>
      <c r="N71" s="85"/>
    </row>
    <row r="72" spans="2:14" s="84" customFormat="1" ht="13.8">
      <c r="B72" s="157">
        <v>53</v>
      </c>
      <c r="C72" s="249" t="s">
        <v>790</v>
      </c>
      <c r="D72" s="82" t="s">
        <v>14</v>
      </c>
      <c r="E72" s="82" t="s">
        <v>14</v>
      </c>
      <c r="F72" s="82" t="s">
        <v>791</v>
      </c>
      <c r="G72" s="82" t="s">
        <v>133</v>
      </c>
      <c r="H72" s="82">
        <v>40</v>
      </c>
      <c r="I72" s="159">
        <v>0</v>
      </c>
      <c r="J72" s="159">
        <f t="shared" si="0"/>
        <v>0</v>
      </c>
      <c r="K72" s="86"/>
      <c r="L72" s="85"/>
      <c r="M72" s="85"/>
      <c r="N72" s="85"/>
    </row>
    <row r="73" spans="2:14" s="84" customFormat="1" ht="13.8">
      <c r="B73" s="157">
        <v>54</v>
      </c>
      <c r="C73" s="83" t="s">
        <v>792</v>
      </c>
      <c r="D73" s="82" t="s">
        <v>14</v>
      </c>
      <c r="E73" s="82" t="s">
        <v>14</v>
      </c>
      <c r="F73" s="82" t="s">
        <v>16</v>
      </c>
      <c r="G73" s="82" t="s">
        <v>16</v>
      </c>
      <c r="H73" s="82">
        <v>60</v>
      </c>
      <c r="I73" s="159">
        <v>0</v>
      </c>
      <c r="J73" s="159">
        <f t="shared" si="0"/>
        <v>0</v>
      </c>
      <c r="K73" s="86"/>
      <c r="L73" s="85"/>
      <c r="M73" s="85"/>
      <c r="N73" s="85"/>
    </row>
    <row r="74" spans="2:14" s="84" customFormat="1" ht="13.8">
      <c r="B74" s="157">
        <v>55</v>
      </c>
      <c r="C74" s="83" t="s">
        <v>793</v>
      </c>
      <c r="D74" s="82"/>
      <c r="E74" s="82"/>
      <c r="F74" s="82" t="s">
        <v>474</v>
      </c>
      <c r="G74" s="82" t="s">
        <v>16</v>
      </c>
      <c r="H74" s="82">
        <v>60</v>
      </c>
      <c r="I74" s="159">
        <v>0</v>
      </c>
      <c r="J74" s="159">
        <f t="shared" si="0"/>
        <v>0</v>
      </c>
      <c r="K74" s="86"/>
      <c r="L74" s="85"/>
      <c r="M74" s="85"/>
      <c r="N74" s="85"/>
    </row>
    <row r="75" spans="2:14" s="84" customFormat="1" ht="13.8">
      <c r="B75" s="157">
        <v>56</v>
      </c>
      <c r="C75" s="83" t="s">
        <v>794</v>
      </c>
      <c r="D75" s="82"/>
      <c r="E75" s="82"/>
      <c r="F75" s="82" t="s">
        <v>474</v>
      </c>
      <c r="G75" s="82" t="s">
        <v>474</v>
      </c>
      <c r="H75" s="82">
        <v>40</v>
      </c>
      <c r="I75" s="159">
        <v>0</v>
      </c>
      <c r="J75" s="159">
        <f t="shared" si="0"/>
        <v>0</v>
      </c>
      <c r="K75" s="86"/>
      <c r="L75" s="85"/>
      <c r="M75" s="85"/>
      <c r="N75" s="85"/>
    </row>
    <row r="76" spans="2:14" s="84" customFormat="1" ht="13.8">
      <c r="B76" s="157">
        <v>57</v>
      </c>
      <c r="C76" s="83" t="s">
        <v>795</v>
      </c>
      <c r="D76" s="82"/>
      <c r="E76" s="82"/>
      <c r="F76" s="82" t="s">
        <v>474</v>
      </c>
      <c r="G76" s="82" t="s">
        <v>474</v>
      </c>
      <c r="H76" s="82">
        <v>40</v>
      </c>
      <c r="I76" s="159">
        <v>0</v>
      </c>
      <c r="J76" s="159">
        <f t="shared" si="0"/>
        <v>0</v>
      </c>
      <c r="K76" s="86"/>
      <c r="L76" s="85"/>
      <c r="M76" s="85"/>
      <c r="N76" s="85"/>
    </row>
    <row r="77" spans="2:14" s="84" customFormat="1" ht="13.8">
      <c r="B77" s="157">
        <v>58</v>
      </c>
      <c r="C77" s="83" t="s">
        <v>796</v>
      </c>
      <c r="D77" s="82"/>
      <c r="E77" s="82"/>
      <c r="F77" s="82" t="s">
        <v>474</v>
      </c>
      <c r="G77" s="82" t="s">
        <v>474</v>
      </c>
      <c r="H77" s="82">
        <v>40</v>
      </c>
      <c r="I77" s="159">
        <v>0</v>
      </c>
      <c r="J77" s="159">
        <f t="shared" si="0"/>
        <v>0</v>
      </c>
      <c r="K77" s="86"/>
      <c r="L77" s="85"/>
      <c r="M77" s="85"/>
      <c r="N77" s="85"/>
    </row>
    <row r="78" spans="2:14" s="84" customFormat="1" ht="69">
      <c r="B78" s="157">
        <v>59</v>
      </c>
      <c r="C78" s="83" t="s">
        <v>797</v>
      </c>
      <c r="D78" s="82" t="s">
        <v>14</v>
      </c>
      <c r="E78" s="82" t="s">
        <v>14</v>
      </c>
      <c r="F78" s="82" t="s">
        <v>16</v>
      </c>
      <c r="G78" s="82" t="s">
        <v>16</v>
      </c>
      <c r="H78" s="82">
        <v>400</v>
      </c>
      <c r="I78" s="159">
        <v>0</v>
      </c>
      <c r="J78" s="159">
        <f t="shared" si="0"/>
        <v>0</v>
      </c>
      <c r="K78" s="86"/>
      <c r="L78" s="85"/>
      <c r="M78" s="85"/>
      <c r="N78" s="85"/>
    </row>
    <row r="79" spans="2:14" s="84" customFormat="1" ht="69">
      <c r="B79" s="157">
        <v>60</v>
      </c>
      <c r="C79" s="83" t="s">
        <v>798</v>
      </c>
      <c r="D79" s="82" t="s">
        <v>14</v>
      </c>
      <c r="E79" s="82" t="s">
        <v>14</v>
      </c>
      <c r="F79" s="82" t="s">
        <v>16</v>
      </c>
      <c r="G79" s="82" t="s">
        <v>16</v>
      </c>
      <c r="H79" s="82">
        <v>40</v>
      </c>
      <c r="I79" s="159">
        <v>0</v>
      </c>
      <c r="J79" s="159">
        <f t="shared" si="0"/>
        <v>0</v>
      </c>
      <c r="K79" s="86"/>
      <c r="L79" s="85"/>
      <c r="M79" s="85"/>
      <c r="N79" s="85"/>
    </row>
    <row r="80" spans="2:14" s="84" customFormat="1" ht="69">
      <c r="B80" s="157">
        <v>61</v>
      </c>
      <c r="C80" s="83" t="s">
        <v>799</v>
      </c>
      <c r="D80" s="82" t="s">
        <v>14</v>
      </c>
      <c r="E80" s="82" t="s">
        <v>14</v>
      </c>
      <c r="F80" s="82" t="s">
        <v>16</v>
      </c>
      <c r="G80" s="82" t="s">
        <v>16</v>
      </c>
      <c r="H80" s="82">
        <v>40</v>
      </c>
      <c r="I80" s="159">
        <v>0</v>
      </c>
      <c r="J80" s="159">
        <f t="shared" si="0"/>
        <v>0</v>
      </c>
      <c r="K80" s="86"/>
      <c r="L80" s="85"/>
      <c r="M80" s="85"/>
      <c r="N80" s="85"/>
    </row>
    <row r="81" spans="2:14" s="84" customFormat="1" ht="27.6">
      <c r="B81" s="157">
        <v>62</v>
      </c>
      <c r="C81" s="83" t="s">
        <v>800</v>
      </c>
      <c r="D81" s="82" t="s">
        <v>14</v>
      </c>
      <c r="E81" s="82" t="s">
        <v>801</v>
      </c>
      <c r="F81" s="82" t="s">
        <v>784</v>
      </c>
      <c r="G81" s="82" t="s">
        <v>724</v>
      </c>
      <c r="H81" s="82">
        <v>40</v>
      </c>
      <c r="I81" s="159">
        <v>0</v>
      </c>
      <c r="J81" s="159">
        <f t="shared" si="0"/>
        <v>0</v>
      </c>
      <c r="K81" s="86"/>
      <c r="L81" s="85"/>
      <c r="M81" s="85"/>
      <c r="N81" s="85"/>
    </row>
    <row r="82" spans="2:14" s="84" customFormat="1" ht="69">
      <c r="B82" s="157">
        <v>63</v>
      </c>
      <c r="C82" s="83" t="s">
        <v>802</v>
      </c>
      <c r="D82" s="82" t="s">
        <v>14</v>
      </c>
      <c r="E82" s="82" t="s">
        <v>14</v>
      </c>
      <c r="F82" s="82" t="s">
        <v>784</v>
      </c>
      <c r="G82" s="82" t="s">
        <v>724</v>
      </c>
      <c r="H82" s="82">
        <v>300</v>
      </c>
      <c r="I82" s="159">
        <v>0</v>
      </c>
      <c r="J82" s="159">
        <f t="shared" si="0"/>
        <v>0</v>
      </c>
      <c r="K82" s="86"/>
      <c r="L82" s="85"/>
      <c r="M82" s="85"/>
      <c r="N82" s="85"/>
    </row>
    <row r="83" spans="2:14" s="84" customFormat="1" ht="13.8">
      <c r="B83" s="157">
        <v>64</v>
      </c>
      <c r="C83" s="83" t="s">
        <v>803</v>
      </c>
      <c r="D83" s="82"/>
      <c r="E83" s="82"/>
      <c r="F83" s="82" t="s">
        <v>804</v>
      </c>
      <c r="G83" s="82" t="s">
        <v>724</v>
      </c>
      <c r="H83" s="82">
        <v>260</v>
      </c>
      <c r="I83" s="159">
        <v>0</v>
      </c>
      <c r="J83" s="159">
        <f t="shared" si="0"/>
        <v>0</v>
      </c>
      <c r="K83" s="86"/>
      <c r="L83" s="85"/>
      <c r="M83" s="85"/>
      <c r="N83" s="85"/>
    </row>
    <row r="84" spans="2:14" s="84" customFormat="1" ht="13.8">
      <c r="B84" s="157">
        <v>65</v>
      </c>
      <c r="C84" s="83" t="s">
        <v>805</v>
      </c>
      <c r="D84" s="82"/>
      <c r="E84" s="82"/>
      <c r="F84" s="82" t="s">
        <v>804</v>
      </c>
      <c r="G84" s="82" t="s">
        <v>724</v>
      </c>
      <c r="H84" s="82">
        <v>260</v>
      </c>
      <c r="I84" s="159">
        <v>0</v>
      </c>
      <c r="J84" s="159">
        <f t="shared" si="0"/>
        <v>0</v>
      </c>
      <c r="K84" s="86"/>
      <c r="L84" s="85"/>
      <c r="M84" s="85"/>
      <c r="N84" s="85"/>
    </row>
    <row r="85" spans="2:14" s="84" customFormat="1" ht="13.8">
      <c r="B85" s="157">
        <v>66</v>
      </c>
      <c r="C85" s="83" t="s">
        <v>806</v>
      </c>
      <c r="D85" s="82" t="s">
        <v>14</v>
      </c>
      <c r="E85" s="82" t="s">
        <v>14</v>
      </c>
      <c r="F85" s="82" t="s">
        <v>784</v>
      </c>
      <c r="G85" s="82" t="s">
        <v>724</v>
      </c>
      <c r="H85" s="82">
        <v>80</v>
      </c>
      <c r="I85" s="159">
        <v>0</v>
      </c>
      <c r="J85" s="159">
        <f t="shared" ref="J85:J148" si="1">+H85*I85</f>
        <v>0</v>
      </c>
      <c r="K85" s="86"/>
      <c r="L85" s="85"/>
      <c r="M85" s="85"/>
      <c r="N85" s="85"/>
    </row>
    <row r="86" spans="2:14" s="84" customFormat="1" ht="69">
      <c r="B86" s="157">
        <v>67</v>
      </c>
      <c r="C86" s="83" t="s">
        <v>807</v>
      </c>
      <c r="D86" s="82" t="s">
        <v>14</v>
      </c>
      <c r="E86" s="82" t="s">
        <v>14</v>
      </c>
      <c r="F86" s="82" t="s">
        <v>723</v>
      </c>
      <c r="G86" s="82" t="s">
        <v>724</v>
      </c>
      <c r="H86" s="82">
        <v>160</v>
      </c>
      <c r="I86" s="159">
        <v>0</v>
      </c>
      <c r="J86" s="159">
        <f t="shared" si="1"/>
        <v>0</v>
      </c>
      <c r="K86" s="86"/>
      <c r="L86" s="85"/>
      <c r="M86" s="85"/>
      <c r="N86" s="85"/>
    </row>
    <row r="87" spans="2:14" s="84" customFormat="1" ht="13.8">
      <c r="B87" s="157">
        <v>68</v>
      </c>
      <c r="C87" s="83" t="s">
        <v>808</v>
      </c>
      <c r="D87" s="82" t="s">
        <v>14</v>
      </c>
      <c r="E87" s="82" t="s">
        <v>14</v>
      </c>
      <c r="F87" s="82" t="s">
        <v>809</v>
      </c>
      <c r="G87" s="82" t="s">
        <v>724</v>
      </c>
      <c r="H87" s="82">
        <v>30</v>
      </c>
      <c r="I87" s="159">
        <v>0</v>
      </c>
      <c r="J87" s="159">
        <f t="shared" si="1"/>
        <v>0</v>
      </c>
      <c r="K87" s="86"/>
      <c r="L87" s="85"/>
      <c r="M87" s="85"/>
      <c r="N87" s="85"/>
    </row>
    <row r="88" spans="2:14" s="84" customFormat="1" ht="13.8">
      <c r="B88" s="157">
        <v>69</v>
      </c>
      <c r="C88" s="83" t="s">
        <v>810</v>
      </c>
      <c r="D88" s="82" t="s">
        <v>14</v>
      </c>
      <c r="E88" s="82" t="s">
        <v>811</v>
      </c>
      <c r="F88" s="82" t="s">
        <v>812</v>
      </c>
      <c r="G88" s="82" t="s">
        <v>724</v>
      </c>
      <c r="H88" s="82">
        <v>20</v>
      </c>
      <c r="I88" s="159">
        <v>0</v>
      </c>
      <c r="J88" s="159">
        <f t="shared" si="1"/>
        <v>0</v>
      </c>
      <c r="K88" s="86"/>
      <c r="L88" s="85"/>
      <c r="M88" s="85"/>
      <c r="N88" s="85"/>
    </row>
    <row r="89" spans="2:14" s="84" customFormat="1" ht="13.8">
      <c r="B89" s="157">
        <v>70</v>
      </c>
      <c r="C89" s="83" t="s">
        <v>813</v>
      </c>
      <c r="D89" s="82" t="s">
        <v>14</v>
      </c>
      <c r="E89" s="82" t="s">
        <v>14</v>
      </c>
      <c r="F89" s="82" t="s">
        <v>814</v>
      </c>
      <c r="G89" s="82" t="s">
        <v>133</v>
      </c>
      <c r="H89" s="82">
        <v>80</v>
      </c>
      <c r="I89" s="159">
        <v>0</v>
      </c>
      <c r="J89" s="159">
        <f t="shared" si="1"/>
        <v>0</v>
      </c>
      <c r="K89" s="86"/>
      <c r="L89" s="85"/>
      <c r="M89" s="85"/>
      <c r="N89" s="85"/>
    </row>
    <row r="90" spans="2:14" s="84" customFormat="1" ht="13.8">
      <c r="B90" s="157">
        <v>71</v>
      </c>
      <c r="C90" s="83" t="s">
        <v>815</v>
      </c>
      <c r="D90" s="82" t="s">
        <v>14</v>
      </c>
      <c r="E90" s="82" t="s">
        <v>14</v>
      </c>
      <c r="F90" s="82" t="s">
        <v>16</v>
      </c>
      <c r="G90" s="82" t="s">
        <v>16</v>
      </c>
      <c r="H90" s="82">
        <v>40</v>
      </c>
      <c r="I90" s="159">
        <v>0</v>
      </c>
      <c r="J90" s="159">
        <f t="shared" si="1"/>
        <v>0</v>
      </c>
      <c r="K90" s="86"/>
      <c r="L90" s="85"/>
      <c r="M90" s="85"/>
      <c r="N90" s="85"/>
    </row>
    <row r="91" spans="2:14" s="84" customFormat="1" ht="124.2">
      <c r="B91" s="157">
        <v>72</v>
      </c>
      <c r="C91" s="83" t="s">
        <v>816</v>
      </c>
      <c r="D91" s="82" t="s">
        <v>14</v>
      </c>
      <c r="E91" s="82" t="s">
        <v>14</v>
      </c>
      <c r="F91" s="82" t="s">
        <v>16</v>
      </c>
      <c r="G91" s="82" t="s">
        <v>16</v>
      </c>
      <c r="H91" s="82">
        <v>60</v>
      </c>
      <c r="I91" s="159">
        <v>0</v>
      </c>
      <c r="J91" s="159">
        <f t="shared" si="1"/>
        <v>0</v>
      </c>
      <c r="K91" s="86"/>
      <c r="L91" s="85"/>
      <c r="M91" s="85"/>
      <c r="N91" s="85"/>
    </row>
    <row r="92" spans="2:14" s="84" customFormat="1" ht="13.8">
      <c r="B92" s="157">
        <v>73</v>
      </c>
      <c r="C92" s="83" t="s">
        <v>817</v>
      </c>
      <c r="D92" s="82" t="s">
        <v>14</v>
      </c>
      <c r="E92" s="82" t="s">
        <v>14</v>
      </c>
      <c r="F92" s="82" t="s">
        <v>784</v>
      </c>
      <c r="G92" s="82" t="s">
        <v>724</v>
      </c>
      <c r="H92" s="82">
        <v>360</v>
      </c>
      <c r="I92" s="159">
        <v>0</v>
      </c>
      <c r="J92" s="159">
        <f t="shared" si="1"/>
        <v>0</v>
      </c>
      <c r="K92" s="86"/>
      <c r="L92" s="85"/>
      <c r="M92" s="85"/>
      <c r="N92" s="85"/>
    </row>
    <row r="93" spans="2:14" s="84" customFormat="1" ht="13.8">
      <c r="B93" s="157">
        <v>74</v>
      </c>
      <c r="C93" s="83" t="s">
        <v>818</v>
      </c>
      <c r="D93" s="82" t="s">
        <v>14</v>
      </c>
      <c r="E93" s="82" t="s">
        <v>14</v>
      </c>
      <c r="F93" s="82" t="s">
        <v>784</v>
      </c>
      <c r="G93" s="82" t="s">
        <v>724</v>
      </c>
      <c r="H93" s="82">
        <v>400</v>
      </c>
      <c r="I93" s="159">
        <v>0</v>
      </c>
      <c r="J93" s="159">
        <f t="shared" si="1"/>
        <v>0</v>
      </c>
      <c r="K93" s="86"/>
      <c r="L93" s="85"/>
      <c r="M93" s="85"/>
      <c r="N93" s="85"/>
    </row>
    <row r="94" spans="2:14" s="84" customFormat="1" ht="13.8">
      <c r="B94" s="157">
        <v>75</v>
      </c>
      <c r="C94" s="83" t="s">
        <v>819</v>
      </c>
      <c r="D94" s="82" t="s">
        <v>14</v>
      </c>
      <c r="E94" s="82" t="s">
        <v>14</v>
      </c>
      <c r="F94" s="82" t="s">
        <v>784</v>
      </c>
      <c r="G94" s="82" t="s">
        <v>724</v>
      </c>
      <c r="H94" s="82">
        <v>300</v>
      </c>
      <c r="I94" s="159">
        <v>0</v>
      </c>
      <c r="J94" s="159">
        <f t="shared" si="1"/>
        <v>0</v>
      </c>
      <c r="K94" s="86"/>
      <c r="L94" s="85"/>
      <c r="M94" s="85"/>
      <c r="N94" s="85"/>
    </row>
    <row r="95" spans="2:14" s="84" customFormat="1" ht="13.8">
      <c r="B95" s="157">
        <v>76</v>
      </c>
      <c r="C95" s="83" t="s">
        <v>820</v>
      </c>
      <c r="D95" s="82" t="s">
        <v>14</v>
      </c>
      <c r="E95" s="82" t="s">
        <v>14</v>
      </c>
      <c r="F95" s="82" t="s">
        <v>784</v>
      </c>
      <c r="G95" s="82" t="s">
        <v>724</v>
      </c>
      <c r="H95" s="82">
        <v>300</v>
      </c>
      <c r="I95" s="159">
        <v>0</v>
      </c>
      <c r="J95" s="159">
        <f t="shared" si="1"/>
        <v>0</v>
      </c>
      <c r="K95" s="86"/>
      <c r="L95" s="85"/>
      <c r="M95" s="85"/>
      <c r="N95" s="85"/>
    </row>
    <row r="96" spans="2:14" s="84" customFormat="1" ht="13.8">
      <c r="B96" s="157">
        <v>77</v>
      </c>
      <c r="C96" s="83" t="s">
        <v>821</v>
      </c>
      <c r="D96" s="82" t="s">
        <v>14</v>
      </c>
      <c r="E96" s="82" t="s">
        <v>14</v>
      </c>
      <c r="F96" s="82" t="s">
        <v>784</v>
      </c>
      <c r="G96" s="82" t="s">
        <v>724</v>
      </c>
      <c r="H96" s="82">
        <v>600</v>
      </c>
      <c r="I96" s="159">
        <v>0</v>
      </c>
      <c r="J96" s="159">
        <f t="shared" si="1"/>
        <v>0</v>
      </c>
      <c r="K96" s="86"/>
      <c r="L96" s="85"/>
      <c r="M96" s="85"/>
      <c r="N96" s="85"/>
    </row>
    <row r="97" spans="2:14" s="84" customFormat="1" ht="13.8">
      <c r="B97" s="157">
        <v>78</v>
      </c>
      <c r="C97" s="83" t="s">
        <v>822</v>
      </c>
      <c r="D97" s="82" t="s">
        <v>14</v>
      </c>
      <c r="E97" s="82" t="s">
        <v>14</v>
      </c>
      <c r="F97" s="82" t="s">
        <v>784</v>
      </c>
      <c r="G97" s="82" t="s">
        <v>724</v>
      </c>
      <c r="H97" s="82">
        <v>12</v>
      </c>
      <c r="I97" s="159">
        <v>0</v>
      </c>
      <c r="J97" s="159">
        <f t="shared" si="1"/>
        <v>0</v>
      </c>
      <c r="K97" s="86"/>
      <c r="L97" s="85"/>
      <c r="M97" s="85"/>
      <c r="N97" s="85"/>
    </row>
    <row r="98" spans="2:14" s="84" customFormat="1" ht="110.4">
      <c r="B98" s="157">
        <v>79</v>
      </c>
      <c r="C98" s="83" t="s">
        <v>823</v>
      </c>
      <c r="D98" s="82" t="s">
        <v>14</v>
      </c>
      <c r="E98" s="82" t="s">
        <v>824</v>
      </c>
      <c r="F98" s="82" t="s">
        <v>723</v>
      </c>
      <c r="G98" s="82" t="s">
        <v>724</v>
      </c>
      <c r="H98" s="82">
        <v>140</v>
      </c>
      <c r="I98" s="159">
        <v>0</v>
      </c>
      <c r="J98" s="159">
        <f t="shared" si="1"/>
        <v>0</v>
      </c>
      <c r="K98" s="86"/>
      <c r="L98" s="85"/>
      <c r="M98" s="85"/>
      <c r="N98" s="85"/>
    </row>
    <row r="99" spans="2:14" s="84" customFormat="1" ht="110.4">
      <c r="B99" s="157">
        <v>80</v>
      </c>
      <c r="C99" s="83" t="s">
        <v>825</v>
      </c>
      <c r="D99" s="82" t="s">
        <v>14</v>
      </c>
      <c r="E99" s="82" t="s">
        <v>801</v>
      </c>
      <c r="F99" s="82" t="s">
        <v>723</v>
      </c>
      <c r="G99" s="82" t="s">
        <v>724</v>
      </c>
      <c r="H99" s="82">
        <v>400</v>
      </c>
      <c r="I99" s="159">
        <v>0</v>
      </c>
      <c r="J99" s="159">
        <f t="shared" si="1"/>
        <v>0</v>
      </c>
      <c r="K99" s="86"/>
      <c r="L99" s="85"/>
      <c r="M99" s="85"/>
      <c r="N99" s="85"/>
    </row>
    <row r="100" spans="2:14" s="84" customFormat="1" ht="13.8">
      <c r="B100" s="157">
        <v>81</v>
      </c>
      <c r="C100" s="83" t="s">
        <v>826</v>
      </c>
      <c r="D100" s="82" t="s">
        <v>14</v>
      </c>
      <c r="E100" s="82" t="s">
        <v>14</v>
      </c>
      <c r="F100" s="82" t="s">
        <v>739</v>
      </c>
      <c r="G100" s="82" t="s">
        <v>724</v>
      </c>
      <c r="H100" s="82">
        <v>60</v>
      </c>
      <c r="I100" s="159">
        <v>0</v>
      </c>
      <c r="J100" s="159">
        <f t="shared" si="1"/>
        <v>0</v>
      </c>
      <c r="K100" s="86"/>
      <c r="L100" s="85"/>
      <c r="M100" s="85"/>
      <c r="N100" s="85"/>
    </row>
    <row r="101" spans="2:14" s="84" customFormat="1" ht="27.6">
      <c r="B101" s="157">
        <v>82</v>
      </c>
      <c r="C101" s="83" t="s">
        <v>827</v>
      </c>
      <c r="D101" s="82" t="s">
        <v>14</v>
      </c>
      <c r="E101" s="82" t="s">
        <v>14</v>
      </c>
      <c r="F101" s="82" t="s">
        <v>739</v>
      </c>
      <c r="G101" s="82" t="s">
        <v>724</v>
      </c>
      <c r="H101" s="82">
        <v>60</v>
      </c>
      <c r="I101" s="159">
        <v>0</v>
      </c>
      <c r="J101" s="159">
        <f t="shared" si="1"/>
        <v>0</v>
      </c>
      <c r="K101" s="86"/>
      <c r="L101" s="85"/>
      <c r="M101" s="85"/>
      <c r="N101" s="85"/>
    </row>
    <row r="102" spans="2:14" s="84" customFormat="1" ht="27.6">
      <c r="B102" s="157">
        <v>83</v>
      </c>
      <c r="C102" s="83" t="s">
        <v>828</v>
      </c>
      <c r="D102" s="82" t="s">
        <v>14</v>
      </c>
      <c r="E102" s="82" t="s">
        <v>801</v>
      </c>
      <c r="F102" s="82" t="s">
        <v>829</v>
      </c>
      <c r="G102" s="82" t="s">
        <v>724</v>
      </c>
      <c r="H102" s="82">
        <v>100</v>
      </c>
      <c r="I102" s="159">
        <v>0</v>
      </c>
      <c r="J102" s="159">
        <f t="shared" si="1"/>
        <v>0</v>
      </c>
      <c r="K102" s="86"/>
      <c r="L102" s="85"/>
      <c r="M102" s="85"/>
      <c r="N102" s="85"/>
    </row>
    <row r="103" spans="2:14" s="84" customFormat="1" ht="27.6">
      <c r="B103" s="157">
        <v>84</v>
      </c>
      <c r="C103" s="83" t="s">
        <v>830</v>
      </c>
      <c r="D103" s="82" t="s">
        <v>14</v>
      </c>
      <c r="E103" s="82" t="s">
        <v>801</v>
      </c>
      <c r="F103" s="82" t="s">
        <v>831</v>
      </c>
      <c r="G103" s="82" t="s">
        <v>724</v>
      </c>
      <c r="H103" s="82">
        <v>50</v>
      </c>
      <c r="I103" s="159">
        <v>0</v>
      </c>
      <c r="J103" s="159">
        <f t="shared" si="1"/>
        <v>0</v>
      </c>
      <c r="K103" s="86"/>
      <c r="L103" s="85"/>
      <c r="M103" s="85"/>
      <c r="N103" s="85"/>
    </row>
    <row r="104" spans="2:14" s="84" customFormat="1" ht="27.6">
      <c r="B104" s="157">
        <v>85</v>
      </c>
      <c r="C104" s="83" t="s">
        <v>832</v>
      </c>
      <c r="D104" s="82" t="s">
        <v>14</v>
      </c>
      <c r="E104" s="82" t="s">
        <v>811</v>
      </c>
      <c r="F104" s="82" t="s">
        <v>784</v>
      </c>
      <c r="G104" s="82" t="s">
        <v>724</v>
      </c>
      <c r="H104" s="82">
        <v>80</v>
      </c>
      <c r="I104" s="159">
        <v>0</v>
      </c>
      <c r="J104" s="159">
        <f t="shared" si="1"/>
        <v>0</v>
      </c>
      <c r="K104" s="86"/>
      <c r="L104" s="85"/>
      <c r="M104" s="85"/>
      <c r="N104" s="85"/>
    </row>
    <row r="105" spans="2:14" s="84" customFormat="1" ht="13.8">
      <c r="B105" s="157">
        <v>86</v>
      </c>
      <c r="C105" s="83" t="s">
        <v>833</v>
      </c>
      <c r="D105" s="82" t="s">
        <v>14</v>
      </c>
      <c r="E105" s="82" t="s">
        <v>761</v>
      </c>
      <c r="F105" s="82" t="s">
        <v>784</v>
      </c>
      <c r="G105" s="82" t="s">
        <v>724</v>
      </c>
      <c r="H105" s="82">
        <v>100</v>
      </c>
      <c r="I105" s="159">
        <v>0</v>
      </c>
      <c r="J105" s="159">
        <f t="shared" si="1"/>
        <v>0</v>
      </c>
      <c r="K105" s="86"/>
      <c r="L105" s="85"/>
      <c r="M105" s="85"/>
      <c r="N105" s="85"/>
    </row>
    <row r="106" spans="2:14" s="84" customFormat="1" ht="13.8">
      <c r="B106" s="157">
        <v>87</v>
      </c>
      <c r="C106" s="83" t="s">
        <v>834</v>
      </c>
      <c r="D106" s="82" t="s">
        <v>14</v>
      </c>
      <c r="E106" s="82" t="s">
        <v>14</v>
      </c>
      <c r="F106" s="82" t="s">
        <v>784</v>
      </c>
      <c r="G106" s="82" t="s">
        <v>724</v>
      </c>
      <c r="H106" s="82">
        <v>100</v>
      </c>
      <c r="I106" s="159">
        <v>0</v>
      </c>
      <c r="J106" s="159">
        <f t="shared" si="1"/>
        <v>0</v>
      </c>
      <c r="K106" s="86"/>
      <c r="L106" s="85"/>
      <c r="M106" s="85"/>
      <c r="N106" s="85"/>
    </row>
    <row r="107" spans="2:14" s="84" customFormat="1" ht="13.8">
      <c r="B107" s="157">
        <v>88</v>
      </c>
      <c r="C107" s="83" t="s">
        <v>835</v>
      </c>
      <c r="D107" s="82"/>
      <c r="E107" s="82"/>
      <c r="F107" s="82" t="s">
        <v>935</v>
      </c>
      <c r="G107" s="166" t="s">
        <v>724</v>
      </c>
      <c r="H107" s="82">
        <v>10</v>
      </c>
      <c r="I107" s="159">
        <v>0</v>
      </c>
      <c r="J107" s="159">
        <f t="shared" si="1"/>
        <v>0</v>
      </c>
      <c r="K107" s="86"/>
      <c r="L107" s="85"/>
      <c r="M107" s="85"/>
      <c r="N107" s="85"/>
    </row>
    <row r="108" spans="2:14" s="84" customFormat="1" ht="13.8">
      <c r="B108" s="157">
        <v>89</v>
      </c>
      <c r="C108" s="83" t="s">
        <v>836</v>
      </c>
      <c r="D108" s="82"/>
      <c r="E108" s="82"/>
      <c r="F108" s="82" t="s">
        <v>745</v>
      </c>
      <c r="G108" s="166" t="s">
        <v>724</v>
      </c>
      <c r="H108" s="82">
        <v>10</v>
      </c>
      <c r="I108" s="159">
        <v>0</v>
      </c>
      <c r="J108" s="159">
        <f t="shared" si="1"/>
        <v>0</v>
      </c>
      <c r="K108" s="86"/>
      <c r="L108" s="85"/>
      <c r="M108" s="85"/>
      <c r="N108" s="85"/>
    </row>
    <row r="109" spans="2:14" s="84" customFormat="1" ht="13.8">
      <c r="B109" s="157">
        <v>90</v>
      </c>
      <c r="C109" s="83" t="s">
        <v>837</v>
      </c>
      <c r="D109" s="82" t="s">
        <v>14</v>
      </c>
      <c r="E109" s="82" t="s">
        <v>14</v>
      </c>
      <c r="F109" s="82" t="s">
        <v>784</v>
      </c>
      <c r="G109" s="82" t="s">
        <v>724</v>
      </c>
      <c r="H109" s="82">
        <v>60</v>
      </c>
      <c r="I109" s="159">
        <v>0</v>
      </c>
      <c r="J109" s="159">
        <f t="shared" si="1"/>
        <v>0</v>
      </c>
      <c r="K109" s="86"/>
      <c r="L109" s="85"/>
      <c r="M109" s="85"/>
      <c r="N109" s="85"/>
    </row>
    <row r="110" spans="2:14" s="84" customFormat="1" ht="96.6">
      <c r="B110" s="157">
        <v>91</v>
      </c>
      <c r="C110" s="83" t="s">
        <v>838</v>
      </c>
      <c r="D110" s="82" t="s">
        <v>14</v>
      </c>
      <c r="E110" s="82" t="s">
        <v>14</v>
      </c>
      <c r="F110" s="82" t="s">
        <v>784</v>
      </c>
      <c r="G110" s="82" t="s">
        <v>724</v>
      </c>
      <c r="H110" s="82">
        <v>24</v>
      </c>
      <c r="I110" s="159">
        <v>0</v>
      </c>
      <c r="J110" s="159">
        <f t="shared" si="1"/>
        <v>0</v>
      </c>
      <c r="K110" s="86"/>
      <c r="L110" s="85"/>
      <c r="M110" s="85"/>
      <c r="N110" s="85"/>
    </row>
    <row r="111" spans="2:14" s="84" customFormat="1" ht="13.8">
      <c r="B111" s="157">
        <v>92</v>
      </c>
      <c r="C111" s="83" t="s">
        <v>839</v>
      </c>
      <c r="D111" s="82" t="s">
        <v>14</v>
      </c>
      <c r="E111" s="82" t="s">
        <v>14</v>
      </c>
      <c r="F111" s="82" t="s">
        <v>723</v>
      </c>
      <c r="G111" s="82" t="s">
        <v>724</v>
      </c>
      <c r="H111" s="82">
        <v>30</v>
      </c>
      <c r="I111" s="159">
        <v>0</v>
      </c>
      <c r="J111" s="159">
        <f t="shared" si="1"/>
        <v>0</v>
      </c>
      <c r="K111" s="86"/>
      <c r="L111" s="85"/>
      <c r="M111" s="85"/>
      <c r="N111" s="85"/>
    </row>
    <row r="112" spans="2:14" s="84" customFormat="1" ht="13.8">
      <c r="B112" s="157">
        <v>93</v>
      </c>
      <c r="C112" s="83" t="s">
        <v>841</v>
      </c>
      <c r="D112" s="82" t="s">
        <v>14</v>
      </c>
      <c r="E112" s="82" t="s">
        <v>14</v>
      </c>
      <c r="F112" s="82" t="s">
        <v>132</v>
      </c>
      <c r="G112" s="82" t="s">
        <v>133</v>
      </c>
      <c r="H112" s="82">
        <v>160</v>
      </c>
      <c r="I112" s="159">
        <v>0</v>
      </c>
      <c r="J112" s="159">
        <f t="shared" si="1"/>
        <v>0</v>
      </c>
      <c r="K112" s="86"/>
      <c r="L112" s="85"/>
      <c r="M112" s="85"/>
      <c r="N112" s="85"/>
    </row>
    <row r="113" spans="2:14" s="84" customFormat="1" ht="13.8">
      <c r="B113" s="157">
        <v>94</v>
      </c>
      <c r="C113" s="83" t="s">
        <v>842</v>
      </c>
      <c r="D113" s="82" t="s">
        <v>14</v>
      </c>
      <c r="E113" s="82" t="s">
        <v>14</v>
      </c>
      <c r="F113" s="82" t="s">
        <v>843</v>
      </c>
      <c r="G113" s="82" t="s">
        <v>133</v>
      </c>
      <c r="H113" s="82">
        <v>200</v>
      </c>
      <c r="I113" s="159">
        <v>0</v>
      </c>
      <c r="J113" s="159">
        <f t="shared" si="1"/>
        <v>0</v>
      </c>
      <c r="K113" s="86"/>
      <c r="L113" s="85"/>
      <c r="M113" s="85"/>
      <c r="N113" s="85"/>
    </row>
    <row r="114" spans="2:14" s="84" customFormat="1" ht="13.8">
      <c r="B114" s="157">
        <v>95</v>
      </c>
      <c r="C114" s="83" t="s">
        <v>844</v>
      </c>
      <c r="D114" s="82" t="s">
        <v>14</v>
      </c>
      <c r="E114" s="82" t="s">
        <v>14</v>
      </c>
      <c r="F114" s="82" t="s">
        <v>840</v>
      </c>
      <c r="G114" s="82" t="s">
        <v>133</v>
      </c>
      <c r="H114" s="82">
        <v>300</v>
      </c>
      <c r="I114" s="159">
        <v>0</v>
      </c>
      <c r="J114" s="159">
        <f t="shared" si="1"/>
        <v>0</v>
      </c>
      <c r="K114" s="86"/>
      <c r="L114" s="85"/>
      <c r="M114" s="85"/>
      <c r="N114" s="85"/>
    </row>
    <row r="115" spans="2:14" s="84" customFormat="1" ht="13.8">
      <c r="B115" s="157">
        <v>96</v>
      </c>
      <c r="C115" s="83" t="s">
        <v>845</v>
      </c>
      <c r="D115" s="82" t="s">
        <v>14</v>
      </c>
      <c r="E115" s="82" t="s">
        <v>14</v>
      </c>
      <c r="F115" s="82" t="s">
        <v>840</v>
      </c>
      <c r="G115" s="82" t="s">
        <v>133</v>
      </c>
      <c r="H115" s="82">
        <v>200</v>
      </c>
      <c r="I115" s="159">
        <v>0</v>
      </c>
      <c r="J115" s="159">
        <f t="shared" si="1"/>
        <v>0</v>
      </c>
      <c r="K115" s="86"/>
      <c r="L115" s="85"/>
      <c r="M115" s="85"/>
      <c r="N115" s="85"/>
    </row>
    <row r="116" spans="2:14" s="84" customFormat="1" ht="13.8">
      <c r="B116" s="157">
        <v>97</v>
      </c>
      <c r="C116" s="83" t="s">
        <v>846</v>
      </c>
      <c r="D116" s="82" t="s">
        <v>14</v>
      </c>
      <c r="E116" s="82" t="s">
        <v>14</v>
      </c>
      <c r="F116" s="82" t="s">
        <v>840</v>
      </c>
      <c r="G116" s="82" t="s">
        <v>133</v>
      </c>
      <c r="H116" s="82">
        <v>120</v>
      </c>
      <c r="I116" s="159">
        <v>0</v>
      </c>
      <c r="J116" s="159">
        <f t="shared" si="1"/>
        <v>0</v>
      </c>
      <c r="K116" s="86"/>
      <c r="L116" s="85"/>
      <c r="M116" s="85"/>
      <c r="N116" s="85"/>
    </row>
    <row r="117" spans="2:14" s="84" customFormat="1" ht="13.8">
      <c r="B117" s="157">
        <v>98</v>
      </c>
      <c r="C117" s="177" t="s">
        <v>847</v>
      </c>
      <c r="D117" s="173">
        <v>145225</v>
      </c>
      <c r="E117" s="173" t="s">
        <v>848</v>
      </c>
      <c r="F117" s="173" t="s">
        <v>849</v>
      </c>
      <c r="G117" s="173" t="s">
        <v>26</v>
      </c>
      <c r="H117" s="173">
        <v>4</v>
      </c>
      <c r="I117" s="174">
        <v>0</v>
      </c>
      <c r="J117" s="174">
        <f t="shared" si="1"/>
        <v>0</v>
      </c>
      <c r="K117" s="170" t="s">
        <v>14</v>
      </c>
      <c r="L117" s="170" t="s">
        <v>14</v>
      </c>
      <c r="M117" s="170" t="s">
        <v>14</v>
      </c>
      <c r="N117" s="170" t="s">
        <v>14</v>
      </c>
    </row>
    <row r="118" spans="2:14" s="84" customFormat="1" ht="13.8">
      <c r="B118" s="157">
        <v>99</v>
      </c>
      <c r="C118" s="177" t="s">
        <v>850</v>
      </c>
      <c r="D118" s="173">
        <v>146754</v>
      </c>
      <c r="E118" s="173" t="s">
        <v>848</v>
      </c>
      <c r="F118" s="173" t="s">
        <v>849</v>
      </c>
      <c r="G118" s="173" t="s">
        <v>26</v>
      </c>
      <c r="H118" s="173">
        <v>4</v>
      </c>
      <c r="I118" s="174">
        <v>0</v>
      </c>
      <c r="J118" s="174">
        <f t="shared" si="1"/>
        <v>0</v>
      </c>
      <c r="K118" s="170" t="s">
        <v>14</v>
      </c>
      <c r="L118" s="170" t="s">
        <v>14</v>
      </c>
      <c r="M118" s="170" t="s">
        <v>14</v>
      </c>
      <c r="N118" s="170" t="s">
        <v>14</v>
      </c>
    </row>
    <row r="119" spans="2:14" s="84" customFormat="1" ht="55.2">
      <c r="B119" s="157">
        <v>100</v>
      </c>
      <c r="C119" s="83" t="s">
        <v>851</v>
      </c>
      <c r="D119" s="82" t="s">
        <v>14</v>
      </c>
      <c r="E119" s="82" t="s">
        <v>14</v>
      </c>
      <c r="F119" s="82" t="s">
        <v>852</v>
      </c>
      <c r="G119" s="82" t="s">
        <v>724</v>
      </c>
      <c r="H119" s="82">
        <v>1600</v>
      </c>
      <c r="I119" s="159">
        <v>0</v>
      </c>
      <c r="J119" s="159">
        <f t="shared" si="1"/>
        <v>0</v>
      </c>
      <c r="K119" s="86"/>
      <c r="L119" s="85"/>
      <c r="M119" s="85"/>
      <c r="N119" s="85"/>
    </row>
    <row r="120" spans="2:14" s="84" customFormat="1" ht="13.8">
      <c r="B120" s="157">
        <v>101</v>
      </c>
      <c r="C120" s="83" t="s">
        <v>853</v>
      </c>
      <c r="D120" s="82" t="s">
        <v>14</v>
      </c>
      <c r="E120" s="82" t="s">
        <v>14</v>
      </c>
      <c r="F120" s="82" t="s">
        <v>16</v>
      </c>
      <c r="G120" s="82" t="s">
        <v>16</v>
      </c>
      <c r="H120" s="82">
        <v>2000</v>
      </c>
      <c r="I120" s="159">
        <v>0</v>
      </c>
      <c r="J120" s="159">
        <f t="shared" si="1"/>
        <v>0</v>
      </c>
      <c r="K120" s="86"/>
      <c r="L120" s="85"/>
      <c r="M120" s="85"/>
      <c r="N120" s="85"/>
    </row>
    <row r="121" spans="2:14" s="84" customFormat="1" ht="13.8">
      <c r="B121" s="157">
        <v>102</v>
      </c>
      <c r="C121" s="83" t="s">
        <v>854</v>
      </c>
      <c r="D121" s="82" t="s">
        <v>14</v>
      </c>
      <c r="E121" s="82" t="s">
        <v>14</v>
      </c>
      <c r="F121" s="82" t="s">
        <v>840</v>
      </c>
      <c r="G121" s="82" t="s">
        <v>133</v>
      </c>
      <c r="H121" s="82">
        <v>8</v>
      </c>
      <c r="I121" s="159">
        <v>0</v>
      </c>
      <c r="J121" s="159">
        <f t="shared" si="1"/>
        <v>0</v>
      </c>
      <c r="K121" s="86"/>
      <c r="L121" s="85"/>
      <c r="M121" s="85"/>
      <c r="N121" s="85"/>
    </row>
    <row r="122" spans="2:14" s="84" customFormat="1" ht="13.8">
      <c r="B122" s="157">
        <v>103</v>
      </c>
      <c r="C122" s="183" t="s">
        <v>855</v>
      </c>
      <c r="D122" s="82"/>
      <c r="E122" s="82"/>
      <c r="F122" s="82" t="s">
        <v>784</v>
      </c>
      <c r="G122" s="82" t="s">
        <v>724</v>
      </c>
      <c r="H122" s="82">
        <v>400</v>
      </c>
      <c r="I122" s="159">
        <v>0</v>
      </c>
      <c r="J122" s="159">
        <f t="shared" si="1"/>
        <v>0</v>
      </c>
      <c r="K122" s="86"/>
      <c r="L122" s="85"/>
      <c r="M122" s="85"/>
      <c r="N122" s="85"/>
    </row>
    <row r="123" spans="2:14" s="84" customFormat="1" ht="27.6">
      <c r="B123" s="157">
        <v>104</v>
      </c>
      <c r="C123" s="83" t="s">
        <v>856</v>
      </c>
      <c r="D123" s="82" t="s">
        <v>14</v>
      </c>
      <c r="E123" s="82" t="s">
        <v>857</v>
      </c>
      <c r="F123" s="82" t="s">
        <v>132</v>
      </c>
      <c r="G123" s="82" t="s">
        <v>133</v>
      </c>
      <c r="H123" s="82">
        <v>400</v>
      </c>
      <c r="I123" s="159">
        <v>0</v>
      </c>
      <c r="J123" s="159">
        <f t="shared" si="1"/>
        <v>0</v>
      </c>
      <c r="K123" s="86"/>
      <c r="L123" s="85"/>
      <c r="M123" s="85"/>
      <c r="N123" s="85"/>
    </row>
    <row r="124" spans="2:14" s="84" customFormat="1" ht="13.8">
      <c r="B124" s="157">
        <v>105</v>
      </c>
      <c r="C124" s="83" t="s">
        <v>858</v>
      </c>
      <c r="D124" s="82" t="s">
        <v>14</v>
      </c>
      <c r="E124" s="82" t="s">
        <v>14</v>
      </c>
      <c r="F124" s="82" t="s">
        <v>859</v>
      </c>
      <c r="G124" s="82" t="s">
        <v>133</v>
      </c>
      <c r="H124" s="82">
        <v>100</v>
      </c>
      <c r="I124" s="159">
        <v>0</v>
      </c>
      <c r="J124" s="159">
        <f t="shared" si="1"/>
        <v>0</v>
      </c>
      <c r="K124" s="86"/>
      <c r="L124" s="85"/>
      <c r="M124" s="85"/>
      <c r="N124" s="85"/>
    </row>
    <row r="125" spans="2:14" s="84" customFormat="1" ht="13.8">
      <c r="B125" s="157">
        <v>106</v>
      </c>
      <c r="C125" s="183" t="s">
        <v>860</v>
      </c>
      <c r="D125" s="82"/>
      <c r="E125" s="82"/>
      <c r="F125" s="82" t="s">
        <v>16</v>
      </c>
      <c r="G125" s="82" t="s">
        <v>16</v>
      </c>
      <c r="H125" s="82">
        <v>60</v>
      </c>
      <c r="I125" s="159">
        <v>0</v>
      </c>
      <c r="J125" s="159">
        <f t="shared" si="1"/>
        <v>0</v>
      </c>
      <c r="K125" s="86"/>
      <c r="L125" s="85"/>
      <c r="M125" s="85"/>
      <c r="N125" s="85"/>
    </row>
    <row r="126" spans="2:14" s="84" customFormat="1" ht="69">
      <c r="B126" s="157">
        <v>107</v>
      </c>
      <c r="C126" s="83" t="s">
        <v>861</v>
      </c>
      <c r="D126" s="82" t="s">
        <v>14</v>
      </c>
      <c r="E126" s="82" t="s">
        <v>14</v>
      </c>
      <c r="F126" s="82" t="s">
        <v>862</v>
      </c>
      <c r="G126" s="82" t="s">
        <v>133</v>
      </c>
      <c r="H126" s="82">
        <v>20</v>
      </c>
      <c r="I126" s="159">
        <v>0</v>
      </c>
      <c r="J126" s="159">
        <f t="shared" si="1"/>
        <v>0</v>
      </c>
      <c r="K126" s="86"/>
      <c r="L126" s="85"/>
      <c r="M126" s="85"/>
      <c r="N126" s="85"/>
    </row>
    <row r="127" spans="2:14" s="84" customFormat="1" ht="69">
      <c r="B127" s="157">
        <v>108</v>
      </c>
      <c r="C127" s="83" t="s">
        <v>863</v>
      </c>
      <c r="D127" s="82" t="s">
        <v>14</v>
      </c>
      <c r="E127" s="82" t="s">
        <v>14</v>
      </c>
      <c r="F127" s="82" t="s">
        <v>862</v>
      </c>
      <c r="G127" s="82" t="s">
        <v>133</v>
      </c>
      <c r="H127" s="82">
        <v>50</v>
      </c>
      <c r="I127" s="159">
        <v>0</v>
      </c>
      <c r="J127" s="159">
        <f t="shared" si="1"/>
        <v>0</v>
      </c>
      <c r="K127" s="86"/>
      <c r="L127" s="85"/>
      <c r="M127" s="85"/>
      <c r="N127" s="85"/>
    </row>
    <row r="128" spans="2:14" s="84" customFormat="1" ht="41.4">
      <c r="B128" s="157">
        <v>109</v>
      </c>
      <c r="C128" s="83" t="s">
        <v>864</v>
      </c>
      <c r="D128" s="82" t="s">
        <v>14</v>
      </c>
      <c r="E128" s="82" t="s">
        <v>14</v>
      </c>
      <c r="F128" s="82" t="s">
        <v>829</v>
      </c>
      <c r="G128" s="82" t="s">
        <v>724</v>
      </c>
      <c r="H128" s="82">
        <v>110</v>
      </c>
      <c r="I128" s="159">
        <v>0</v>
      </c>
      <c r="J128" s="159">
        <f t="shared" si="1"/>
        <v>0</v>
      </c>
      <c r="K128" s="86"/>
      <c r="L128" s="85"/>
      <c r="M128" s="85"/>
      <c r="N128" s="85"/>
    </row>
    <row r="129" spans="2:14" s="84" customFormat="1" ht="41.4">
      <c r="B129" s="157">
        <v>110</v>
      </c>
      <c r="C129" s="83" t="s">
        <v>865</v>
      </c>
      <c r="D129" s="82" t="s">
        <v>14</v>
      </c>
      <c r="E129" s="82" t="s">
        <v>14</v>
      </c>
      <c r="F129" s="82" t="s">
        <v>866</v>
      </c>
      <c r="G129" s="82" t="s">
        <v>724</v>
      </c>
      <c r="H129" s="82">
        <v>110</v>
      </c>
      <c r="I129" s="159">
        <v>0</v>
      </c>
      <c r="J129" s="159">
        <f t="shared" si="1"/>
        <v>0</v>
      </c>
      <c r="K129" s="86"/>
      <c r="L129" s="85"/>
      <c r="M129" s="85"/>
      <c r="N129" s="85"/>
    </row>
    <row r="130" spans="2:14" s="84" customFormat="1" ht="13.8">
      <c r="B130" s="157">
        <v>111</v>
      </c>
      <c r="C130" s="83" t="s">
        <v>867</v>
      </c>
      <c r="D130" s="82" t="s">
        <v>14</v>
      </c>
      <c r="E130" s="82" t="s">
        <v>14</v>
      </c>
      <c r="F130" s="82" t="s">
        <v>16</v>
      </c>
      <c r="G130" s="82" t="s">
        <v>16</v>
      </c>
      <c r="H130" s="82">
        <v>2440</v>
      </c>
      <c r="I130" s="159">
        <v>0</v>
      </c>
      <c r="J130" s="159">
        <f t="shared" si="1"/>
        <v>0</v>
      </c>
      <c r="K130" s="86"/>
      <c r="L130" s="85"/>
      <c r="M130" s="85"/>
      <c r="N130" s="85"/>
    </row>
    <row r="131" spans="2:14" s="84" customFormat="1" ht="13.8">
      <c r="B131" s="157">
        <v>112</v>
      </c>
      <c r="C131" s="83" t="s">
        <v>868</v>
      </c>
      <c r="D131" s="82" t="s">
        <v>14</v>
      </c>
      <c r="E131" s="82" t="s">
        <v>14</v>
      </c>
      <c r="F131" s="82" t="s">
        <v>16</v>
      </c>
      <c r="G131" s="82" t="s">
        <v>16</v>
      </c>
      <c r="H131" s="82">
        <v>1840</v>
      </c>
      <c r="I131" s="159">
        <v>0</v>
      </c>
      <c r="J131" s="159">
        <f t="shared" si="1"/>
        <v>0</v>
      </c>
      <c r="K131" s="86"/>
      <c r="L131" s="85"/>
      <c r="M131" s="85"/>
      <c r="N131" s="85"/>
    </row>
    <row r="132" spans="2:14" s="84" customFormat="1" ht="13.8">
      <c r="B132" s="157">
        <v>113</v>
      </c>
      <c r="C132" s="83" t="s">
        <v>869</v>
      </c>
      <c r="D132" s="82" t="s">
        <v>14</v>
      </c>
      <c r="E132" s="82" t="s">
        <v>14</v>
      </c>
      <c r="F132" s="82" t="s">
        <v>16</v>
      </c>
      <c r="G132" s="82" t="s">
        <v>16</v>
      </c>
      <c r="H132" s="82">
        <v>840</v>
      </c>
      <c r="I132" s="159">
        <v>0</v>
      </c>
      <c r="J132" s="159">
        <f t="shared" si="1"/>
        <v>0</v>
      </c>
      <c r="K132" s="86"/>
      <c r="L132" s="85"/>
      <c r="M132" s="85"/>
      <c r="N132" s="85"/>
    </row>
    <row r="133" spans="2:14" s="84" customFormat="1" ht="13.8">
      <c r="B133" s="157">
        <v>114</v>
      </c>
      <c r="C133" s="83" t="s">
        <v>870</v>
      </c>
      <c r="D133" s="82" t="s">
        <v>14</v>
      </c>
      <c r="E133" s="82" t="s">
        <v>14</v>
      </c>
      <c r="F133" s="82" t="s">
        <v>16</v>
      </c>
      <c r="G133" s="82" t="s">
        <v>16</v>
      </c>
      <c r="H133" s="82">
        <v>640</v>
      </c>
      <c r="I133" s="159">
        <v>0</v>
      </c>
      <c r="J133" s="159">
        <f t="shared" si="1"/>
        <v>0</v>
      </c>
      <c r="K133" s="86"/>
      <c r="L133" s="85"/>
      <c r="M133" s="85"/>
      <c r="N133" s="85"/>
    </row>
    <row r="134" spans="2:14" s="84" customFormat="1" ht="13.8">
      <c r="B134" s="157">
        <v>115</v>
      </c>
      <c r="C134" s="83" t="s">
        <v>871</v>
      </c>
      <c r="D134" s="82"/>
      <c r="E134" s="82"/>
      <c r="F134" s="82" t="s">
        <v>16</v>
      </c>
      <c r="G134" s="82" t="s">
        <v>16</v>
      </c>
      <c r="H134" s="82">
        <v>120</v>
      </c>
      <c r="I134" s="159">
        <v>0</v>
      </c>
      <c r="J134" s="159">
        <f t="shared" si="1"/>
        <v>0</v>
      </c>
      <c r="K134" s="86"/>
      <c r="L134" s="85"/>
      <c r="M134" s="85"/>
      <c r="N134" s="85"/>
    </row>
    <row r="135" spans="2:14" s="84" customFormat="1" ht="13.8">
      <c r="B135" s="157">
        <v>116</v>
      </c>
      <c r="C135" s="83" t="s">
        <v>872</v>
      </c>
      <c r="D135" s="82" t="s">
        <v>14</v>
      </c>
      <c r="E135" s="82" t="s">
        <v>14</v>
      </c>
      <c r="F135" s="82" t="s">
        <v>873</v>
      </c>
      <c r="G135" s="82" t="s">
        <v>874</v>
      </c>
      <c r="H135" s="82">
        <v>20</v>
      </c>
      <c r="I135" s="159">
        <v>0</v>
      </c>
      <c r="J135" s="159">
        <f t="shared" si="1"/>
        <v>0</v>
      </c>
      <c r="K135" s="86"/>
      <c r="L135" s="85"/>
      <c r="M135" s="85"/>
      <c r="N135" s="85"/>
    </row>
    <row r="136" spans="2:14" s="84" customFormat="1" ht="13.8">
      <c r="B136" s="157">
        <v>117</v>
      </c>
      <c r="C136" s="83" t="s">
        <v>875</v>
      </c>
      <c r="D136" s="82" t="s">
        <v>14</v>
      </c>
      <c r="E136" s="82" t="s">
        <v>14</v>
      </c>
      <c r="F136" s="82" t="s">
        <v>876</v>
      </c>
      <c r="G136" s="82" t="s">
        <v>133</v>
      </c>
      <c r="H136" s="82">
        <v>160</v>
      </c>
      <c r="I136" s="159">
        <v>0</v>
      </c>
      <c r="J136" s="159">
        <f t="shared" si="1"/>
        <v>0</v>
      </c>
      <c r="K136" s="86"/>
      <c r="L136" s="85"/>
      <c r="M136" s="85"/>
      <c r="N136" s="85"/>
    </row>
    <row r="137" spans="2:14" s="84" customFormat="1" ht="13.8">
      <c r="B137" s="157">
        <v>118</v>
      </c>
      <c r="C137" s="83" t="s">
        <v>877</v>
      </c>
      <c r="D137" s="82" t="s">
        <v>14</v>
      </c>
      <c r="E137" s="82" t="s">
        <v>14</v>
      </c>
      <c r="F137" s="82" t="s">
        <v>878</v>
      </c>
      <c r="G137" s="82" t="s">
        <v>133</v>
      </c>
      <c r="H137" s="82">
        <v>100</v>
      </c>
      <c r="I137" s="159">
        <v>0</v>
      </c>
      <c r="J137" s="159">
        <f t="shared" si="1"/>
        <v>0</v>
      </c>
      <c r="K137" s="86"/>
      <c r="L137" s="85"/>
      <c r="M137" s="85"/>
      <c r="N137" s="85"/>
    </row>
    <row r="138" spans="2:14" s="84" customFormat="1" ht="13.8">
      <c r="B138" s="157">
        <v>119</v>
      </c>
      <c r="C138" s="83" t="s">
        <v>879</v>
      </c>
      <c r="D138" s="82" t="s">
        <v>14</v>
      </c>
      <c r="E138" s="82" t="s">
        <v>14</v>
      </c>
      <c r="F138" s="82" t="s">
        <v>840</v>
      </c>
      <c r="G138" s="82" t="s">
        <v>133</v>
      </c>
      <c r="H138" s="82">
        <v>140</v>
      </c>
      <c r="I138" s="159">
        <v>0</v>
      </c>
      <c r="J138" s="159">
        <f t="shared" si="1"/>
        <v>0</v>
      </c>
      <c r="K138" s="86"/>
      <c r="L138" s="85"/>
      <c r="M138" s="85"/>
      <c r="N138" s="85"/>
    </row>
    <row r="139" spans="2:14" s="84" customFormat="1" ht="13.8">
      <c r="B139" s="157">
        <v>120</v>
      </c>
      <c r="C139" s="83" t="s">
        <v>880</v>
      </c>
      <c r="D139" s="82" t="s">
        <v>14</v>
      </c>
      <c r="E139" s="82" t="s">
        <v>14</v>
      </c>
      <c r="F139" s="82" t="s">
        <v>784</v>
      </c>
      <c r="G139" s="82" t="s">
        <v>724</v>
      </c>
      <c r="H139" s="82">
        <v>40</v>
      </c>
      <c r="I139" s="159">
        <v>0</v>
      </c>
      <c r="J139" s="159">
        <f t="shared" si="1"/>
        <v>0</v>
      </c>
      <c r="K139" s="86"/>
      <c r="L139" s="85"/>
      <c r="M139" s="85"/>
      <c r="N139" s="85"/>
    </row>
    <row r="140" spans="2:14" s="84" customFormat="1" ht="27.6">
      <c r="B140" s="157">
        <v>121</v>
      </c>
      <c r="C140" s="83" t="s">
        <v>881</v>
      </c>
      <c r="D140" s="82" t="s">
        <v>14</v>
      </c>
      <c r="E140" s="82" t="s">
        <v>14</v>
      </c>
      <c r="F140" s="82" t="s">
        <v>876</v>
      </c>
      <c r="G140" s="82" t="s">
        <v>133</v>
      </c>
      <c r="H140" s="82">
        <v>100</v>
      </c>
      <c r="I140" s="159">
        <v>0</v>
      </c>
      <c r="J140" s="159">
        <f t="shared" si="1"/>
        <v>0</v>
      </c>
      <c r="K140" s="86"/>
      <c r="L140" s="85"/>
      <c r="M140" s="85"/>
      <c r="N140" s="85"/>
    </row>
    <row r="141" spans="2:14" s="84" customFormat="1" ht="13.8">
      <c r="B141" s="157">
        <v>122</v>
      </c>
      <c r="C141" s="83" t="s">
        <v>882</v>
      </c>
      <c r="D141" s="82" t="s">
        <v>14</v>
      </c>
      <c r="E141" s="82" t="s">
        <v>14</v>
      </c>
      <c r="F141" s="82" t="s">
        <v>16</v>
      </c>
      <c r="G141" s="82" t="s">
        <v>16</v>
      </c>
      <c r="H141" s="82">
        <v>240</v>
      </c>
      <c r="I141" s="159">
        <v>0</v>
      </c>
      <c r="J141" s="159">
        <f t="shared" si="1"/>
        <v>0</v>
      </c>
      <c r="K141" s="86"/>
      <c r="L141" s="85"/>
      <c r="M141" s="85"/>
      <c r="N141" s="85"/>
    </row>
    <row r="142" spans="2:14" s="84" customFormat="1" ht="13.8">
      <c r="B142" s="157">
        <v>123</v>
      </c>
      <c r="C142" s="83" t="s">
        <v>883</v>
      </c>
      <c r="D142" s="82" t="s">
        <v>14</v>
      </c>
      <c r="E142" s="82" t="s">
        <v>884</v>
      </c>
      <c r="F142" s="82" t="s">
        <v>132</v>
      </c>
      <c r="G142" s="82" t="s">
        <v>133</v>
      </c>
      <c r="H142" s="82">
        <v>128</v>
      </c>
      <c r="I142" s="159">
        <v>0</v>
      </c>
      <c r="J142" s="159">
        <f t="shared" si="1"/>
        <v>0</v>
      </c>
      <c r="K142" s="86"/>
      <c r="L142" s="85"/>
      <c r="M142" s="85"/>
      <c r="N142" s="85"/>
    </row>
    <row r="143" spans="2:14" s="84" customFormat="1" ht="13.8">
      <c r="B143" s="157">
        <v>124</v>
      </c>
      <c r="C143" s="83" t="s">
        <v>885</v>
      </c>
      <c r="D143" s="82" t="s">
        <v>14</v>
      </c>
      <c r="E143" s="82" t="s">
        <v>14</v>
      </c>
      <c r="F143" s="82" t="s">
        <v>16</v>
      </c>
      <c r="G143" s="82" t="s">
        <v>16</v>
      </c>
      <c r="H143" s="82">
        <v>44</v>
      </c>
      <c r="I143" s="159">
        <v>0</v>
      </c>
      <c r="J143" s="159">
        <f t="shared" si="1"/>
        <v>0</v>
      </c>
      <c r="K143" s="86"/>
      <c r="L143" s="86"/>
      <c r="M143" s="85"/>
      <c r="N143" s="85"/>
    </row>
    <row r="144" spans="2:14" s="84" customFormat="1" ht="13.8">
      <c r="B144" s="157">
        <v>125</v>
      </c>
      <c r="C144" s="83" t="s">
        <v>886</v>
      </c>
      <c r="D144" s="82" t="s">
        <v>14</v>
      </c>
      <c r="E144" s="82" t="s">
        <v>14</v>
      </c>
      <c r="F144" s="82" t="s">
        <v>887</v>
      </c>
      <c r="G144" s="82" t="s">
        <v>888</v>
      </c>
      <c r="H144" s="82">
        <v>110</v>
      </c>
      <c r="I144" s="159">
        <v>0</v>
      </c>
      <c r="J144" s="159">
        <f t="shared" si="1"/>
        <v>0</v>
      </c>
      <c r="K144" s="86"/>
      <c r="L144" s="85"/>
      <c r="M144" s="85"/>
      <c r="N144" s="85"/>
    </row>
    <row r="145" spans="2:14" s="84" customFormat="1" ht="13.8">
      <c r="B145" s="157">
        <v>126</v>
      </c>
      <c r="C145" s="83" t="s">
        <v>889</v>
      </c>
      <c r="D145" s="82" t="s">
        <v>14</v>
      </c>
      <c r="E145" s="82" t="s">
        <v>14</v>
      </c>
      <c r="F145" s="82" t="s">
        <v>890</v>
      </c>
      <c r="G145" s="82" t="s">
        <v>888</v>
      </c>
      <c r="H145" s="82">
        <v>80</v>
      </c>
      <c r="I145" s="159">
        <v>0</v>
      </c>
      <c r="J145" s="159">
        <f t="shared" si="1"/>
        <v>0</v>
      </c>
      <c r="K145" s="86"/>
      <c r="L145" s="85"/>
      <c r="M145" s="85"/>
      <c r="N145" s="85"/>
    </row>
    <row r="146" spans="2:14" s="84" customFormat="1" ht="13.8">
      <c r="B146" s="157">
        <v>127</v>
      </c>
      <c r="C146" s="83" t="s">
        <v>891</v>
      </c>
      <c r="D146" s="82" t="s">
        <v>14</v>
      </c>
      <c r="E146" s="82" t="s">
        <v>14</v>
      </c>
      <c r="F146" s="82" t="s">
        <v>892</v>
      </c>
      <c r="G146" s="82" t="s">
        <v>724</v>
      </c>
      <c r="H146" s="82">
        <v>50</v>
      </c>
      <c r="I146" s="159">
        <v>0</v>
      </c>
      <c r="J146" s="159">
        <f t="shared" si="1"/>
        <v>0</v>
      </c>
      <c r="K146" s="86"/>
      <c r="L146" s="85"/>
      <c r="M146" s="85"/>
      <c r="N146" s="85"/>
    </row>
    <row r="147" spans="2:14" s="84" customFormat="1" ht="13.8">
      <c r="B147" s="157">
        <v>128</v>
      </c>
      <c r="C147" s="83" t="s">
        <v>893</v>
      </c>
      <c r="D147" s="82" t="s">
        <v>14</v>
      </c>
      <c r="E147" s="82" t="s">
        <v>14</v>
      </c>
      <c r="F147" s="82" t="s">
        <v>894</v>
      </c>
      <c r="G147" s="82" t="s">
        <v>724</v>
      </c>
      <c r="H147" s="82">
        <v>60</v>
      </c>
      <c r="I147" s="159">
        <v>0</v>
      </c>
      <c r="J147" s="159">
        <f t="shared" si="1"/>
        <v>0</v>
      </c>
      <c r="K147" s="86"/>
      <c r="L147" s="85"/>
      <c r="M147" s="85"/>
      <c r="N147" s="85"/>
    </row>
    <row r="148" spans="2:14" s="84" customFormat="1" ht="13.8">
      <c r="B148" s="157">
        <v>129</v>
      </c>
      <c r="C148" s="83" t="s">
        <v>895</v>
      </c>
      <c r="D148" s="82" t="s">
        <v>14</v>
      </c>
      <c r="E148" s="82" t="s">
        <v>14</v>
      </c>
      <c r="F148" s="82" t="s">
        <v>896</v>
      </c>
      <c r="G148" s="82" t="s">
        <v>133</v>
      </c>
      <c r="H148" s="82">
        <v>40</v>
      </c>
      <c r="I148" s="159">
        <v>0</v>
      </c>
      <c r="J148" s="159">
        <f t="shared" si="1"/>
        <v>0</v>
      </c>
      <c r="K148" s="86"/>
      <c r="L148" s="85"/>
      <c r="M148" s="85"/>
      <c r="N148" s="85"/>
    </row>
    <row r="149" spans="2:14" s="84" customFormat="1" ht="13.8">
      <c r="B149" s="157">
        <v>130</v>
      </c>
      <c r="C149" s="83" t="s">
        <v>897</v>
      </c>
      <c r="D149" s="82" t="s">
        <v>14</v>
      </c>
      <c r="E149" s="82" t="s">
        <v>884</v>
      </c>
      <c r="F149" s="82" t="s">
        <v>814</v>
      </c>
      <c r="G149" s="82" t="s">
        <v>133</v>
      </c>
      <c r="H149" s="82">
        <v>80</v>
      </c>
      <c r="I149" s="159">
        <v>0</v>
      </c>
      <c r="J149" s="159">
        <f t="shared" ref="J149:J208" si="2">+H149*I149</f>
        <v>0</v>
      </c>
      <c r="K149" s="86"/>
      <c r="L149" s="85"/>
      <c r="M149" s="85"/>
      <c r="N149" s="85"/>
    </row>
    <row r="150" spans="2:14" s="84" customFormat="1" ht="41.4">
      <c r="B150" s="157">
        <v>131</v>
      </c>
      <c r="C150" s="83" t="s">
        <v>898</v>
      </c>
      <c r="D150" s="82" t="s">
        <v>14</v>
      </c>
      <c r="E150" s="82" t="s">
        <v>14</v>
      </c>
      <c r="F150" s="82" t="s">
        <v>16</v>
      </c>
      <c r="G150" s="82" t="s">
        <v>16</v>
      </c>
      <c r="H150" s="82">
        <v>90</v>
      </c>
      <c r="I150" s="159">
        <v>0</v>
      </c>
      <c r="J150" s="159">
        <f t="shared" si="2"/>
        <v>0</v>
      </c>
      <c r="K150" s="86"/>
      <c r="L150" s="85"/>
      <c r="M150" s="85"/>
      <c r="N150" s="85"/>
    </row>
    <row r="151" spans="2:14" s="84" customFormat="1" ht="41.4">
      <c r="B151" s="157">
        <v>132</v>
      </c>
      <c r="C151" s="83" t="s">
        <v>899</v>
      </c>
      <c r="D151" s="82" t="s">
        <v>14</v>
      </c>
      <c r="E151" s="82" t="s">
        <v>14</v>
      </c>
      <c r="F151" s="82" t="s">
        <v>16</v>
      </c>
      <c r="G151" s="82" t="s">
        <v>16</v>
      </c>
      <c r="H151" s="82">
        <v>80</v>
      </c>
      <c r="I151" s="159">
        <v>0</v>
      </c>
      <c r="J151" s="159">
        <f t="shared" si="2"/>
        <v>0</v>
      </c>
      <c r="K151" s="86"/>
      <c r="L151" s="85"/>
      <c r="M151" s="85"/>
      <c r="N151" s="85"/>
    </row>
    <row r="152" spans="2:14" s="84" customFormat="1" ht="13.8">
      <c r="B152" s="157">
        <v>133</v>
      </c>
      <c r="C152" s="83" t="s">
        <v>900</v>
      </c>
      <c r="D152" s="82" t="s">
        <v>14</v>
      </c>
      <c r="E152" s="82" t="s">
        <v>14</v>
      </c>
      <c r="F152" s="82" t="s">
        <v>16</v>
      </c>
      <c r="G152" s="82" t="s">
        <v>16</v>
      </c>
      <c r="H152" s="82">
        <v>40</v>
      </c>
      <c r="I152" s="159">
        <v>0</v>
      </c>
      <c r="J152" s="159">
        <f t="shared" si="2"/>
        <v>0</v>
      </c>
      <c r="K152" s="86"/>
      <c r="L152" s="85"/>
      <c r="M152" s="85"/>
      <c r="N152" s="85"/>
    </row>
    <row r="153" spans="2:14" s="84" customFormat="1" ht="13.8">
      <c r="B153" s="157">
        <v>134</v>
      </c>
      <c r="C153" s="83" t="s">
        <v>901</v>
      </c>
      <c r="D153" s="82" t="s">
        <v>14</v>
      </c>
      <c r="E153" s="82" t="s">
        <v>14</v>
      </c>
      <c r="F153" s="82" t="s">
        <v>132</v>
      </c>
      <c r="G153" s="82" t="s">
        <v>133</v>
      </c>
      <c r="H153" s="82">
        <v>220</v>
      </c>
      <c r="I153" s="159">
        <v>0</v>
      </c>
      <c r="J153" s="159">
        <f t="shared" si="2"/>
        <v>0</v>
      </c>
      <c r="K153" s="86"/>
      <c r="L153" s="85"/>
      <c r="M153" s="85"/>
      <c r="N153" s="85"/>
    </row>
    <row r="154" spans="2:14" s="84" customFormat="1" ht="13.8">
      <c r="B154" s="157">
        <v>135</v>
      </c>
      <c r="C154" s="83" t="s">
        <v>902</v>
      </c>
      <c r="D154" s="82" t="s">
        <v>14</v>
      </c>
      <c r="E154" s="82" t="s">
        <v>14</v>
      </c>
      <c r="F154" s="82" t="s">
        <v>132</v>
      </c>
      <c r="G154" s="82" t="s">
        <v>133</v>
      </c>
      <c r="H154" s="82">
        <v>100</v>
      </c>
      <c r="I154" s="159">
        <v>0</v>
      </c>
      <c r="J154" s="159">
        <f t="shared" si="2"/>
        <v>0</v>
      </c>
      <c r="K154" s="86"/>
      <c r="L154" s="85"/>
      <c r="M154" s="85"/>
      <c r="N154" s="85"/>
    </row>
    <row r="155" spans="2:14" s="84" customFormat="1" ht="13.8">
      <c r="B155" s="157">
        <v>136</v>
      </c>
      <c r="C155" s="83" t="s">
        <v>903</v>
      </c>
      <c r="D155" s="82" t="s">
        <v>14</v>
      </c>
      <c r="E155" s="82" t="s">
        <v>14</v>
      </c>
      <c r="F155" s="82" t="s">
        <v>132</v>
      </c>
      <c r="G155" s="82" t="s">
        <v>133</v>
      </c>
      <c r="H155" s="82">
        <v>80</v>
      </c>
      <c r="I155" s="159">
        <v>0</v>
      </c>
      <c r="J155" s="159">
        <f t="shared" si="2"/>
        <v>0</v>
      </c>
      <c r="K155" s="86"/>
      <c r="L155" s="85"/>
      <c r="M155" s="85"/>
      <c r="N155" s="85"/>
    </row>
    <row r="156" spans="2:14" s="84" customFormat="1" ht="13.8">
      <c r="B156" s="157">
        <v>137</v>
      </c>
      <c r="C156" s="83" t="s">
        <v>904</v>
      </c>
      <c r="D156" s="82" t="s">
        <v>14</v>
      </c>
      <c r="E156" s="82" t="s">
        <v>14</v>
      </c>
      <c r="F156" s="82" t="s">
        <v>840</v>
      </c>
      <c r="G156" s="82" t="s">
        <v>133</v>
      </c>
      <c r="H156" s="82">
        <v>60</v>
      </c>
      <c r="I156" s="159">
        <v>0</v>
      </c>
      <c r="J156" s="159">
        <f t="shared" si="2"/>
        <v>0</v>
      </c>
      <c r="K156" s="86"/>
      <c r="L156" s="85"/>
      <c r="M156" s="85"/>
      <c r="N156" s="85"/>
    </row>
    <row r="157" spans="2:14" s="84" customFormat="1" ht="13.8">
      <c r="B157" s="157">
        <v>138</v>
      </c>
      <c r="C157" s="83" t="s">
        <v>905</v>
      </c>
      <c r="D157" s="82" t="s">
        <v>14</v>
      </c>
      <c r="E157" s="82" t="s">
        <v>14</v>
      </c>
      <c r="F157" s="82" t="s">
        <v>840</v>
      </c>
      <c r="G157" s="82" t="s">
        <v>133</v>
      </c>
      <c r="H157" s="82">
        <v>100</v>
      </c>
      <c r="I157" s="159">
        <v>0</v>
      </c>
      <c r="J157" s="159">
        <f t="shared" si="2"/>
        <v>0</v>
      </c>
      <c r="K157" s="86"/>
      <c r="L157" s="85"/>
      <c r="M157" s="85"/>
      <c r="N157" s="85"/>
    </row>
    <row r="158" spans="2:14" s="84" customFormat="1" ht="13.8">
      <c r="B158" s="157">
        <v>139</v>
      </c>
      <c r="C158" s="83" t="s">
        <v>906</v>
      </c>
      <c r="D158" s="82" t="s">
        <v>14</v>
      </c>
      <c r="E158" s="82" t="s">
        <v>14</v>
      </c>
      <c r="F158" s="82" t="s">
        <v>907</v>
      </c>
      <c r="G158" s="82" t="s">
        <v>908</v>
      </c>
      <c r="H158" s="82">
        <v>50</v>
      </c>
      <c r="I158" s="159">
        <v>0</v>
      </c>
      <c r="J158" s="159">
        <f t="shared" si="2"/>
        <v>0</v>
      </c>
      <c r="K158" s="86"/>
      <c r="L158" s="85"/>
      <c r="M158" s="85"/>
      <c r="N158" s="85"/>
    </row>
    <row r="159" spans="2:14" s="84" customFormat="1" ht="13.8">
      <c r="B159" s="157">
        <v>140</v>
      </c>
      <c r="C159" s="83" t="s">
        <v>909</v>
      </c>
      <c r="D159" s="82" t="s">
        <v>14</v>
      </c>
      <c r="E159" s="82" t="s">
        <v>14</v>
      </c>
      <c r="F159" s="82" t="s">
        <v>132</v>
      </c>
      <c r="G159" s="82" t="s">
        <v>133</v>
      </c>
      <c r="H159" s="82">
        <v>50</v>
      </c>
      <c r="I159" s="159">
        <v>0</v>
      </c>
      <c r="J159" s="159">
        <f t="shared" si="2"/>
        <v>0</v>
      </c>
      <c r="K159" s="86"/>
      <c r="L159" s="85"/>
      <c r="M159" s="85"/>
      <c r="N159" s="85"/>
    </row>
    <row r="160" spans="2:14" s="84" customFormat="1" ht="13.8">
      <c r="B160" s="157">
        <v>141</v>
      </c>
      <c r="C160" s="83" t="s">
        <v>910</v>
      </c>
      <c r="D160" s="82" t="s">
        <v>14</v>
      </c>
      <c r="E160" s="82" t="s">
        <v>14</v>
      </c>
      <c r="F160" s="82" t="s">
        <v>132</v>
      </c>
      <c r="G160" s="82" t="s">
        <v>133</v>
      </c>
      <c r="H160" s="82">
        <v>16</v>
      </c>
      <c r="I160" s="159">
        <v>0</v>
      </c>
      <c r="J160" s="159">
        <f t="shared" si="2"/>
        <v>0</v>
      </c>
      <c r="K160" s="86"/>
      <c r="L160" s="85"/>
      <c r="M160" s="85"/>
      <c r="N160" s="85"/>
    </row>
    <row r="161" spans="2:14" s="84" customFormat="1" ht="13.8">
      <c r="B161" s="157">
        <v>142</v>
      </c>
      <c r="C161" s="83" t="s">
        <v>911</v>
      </c>
      <c r="D161" s="82" t="s">
        <v>14</v>
      </c>
      <c r="E161" s="82" t="s">
        <v>14</v>
      </c>
      <c r="F161" s="82" t="s">
        <v>132</v>
      </c>
      <c r="G161" s="82" t="s">
        <v>133</v>
      </c>
      <c r="H161" s="82">
        <v>16</v>
      </c>
      <c r="I161" s="159">
        <v>0</v>
      </c>
      <c r="J161" s="159">
        <f t="shared" si="2"/>
        <v>0</v>
      </c>
      <c r="K161" s="86"/>
      <c r="L161" s="85"/>
      <c r="M161" s="85"/>
      <c r="N161" s="85"/>
    </row>
    <row r="162" spans="2:14" s="84" customFormat="1" ht="13.8">
      <c r="B162" s="157">
        <v>143</v>
      </c>
      <c r="C162" s="83" t="s">
        <v>912</v>
      </c>
      <c r="D162" s="82" t="s">
        <v>14</v>
      </c>
      <c r="E162" s="82" t="s">
        <v>14</v>
      </c>
      <c r="F162" s="82" t="s">
        <v>16</v>
      </c>
      <c r="G162" s="82" t="s">
        <v>16</v>
      </c>
      <c r="H162" s="82">
        <v>160</v>
      </c>
      <c r="I162" s="159">
        <v>0</v>
      </c>
      <c r="J162" s="159">
        <f t="shared" si="2"/>
        <v>0</v>
      </c>
      <c r="K162" s="86"/>
      <c r="L162" s="85"/>
      <c r="M162" s="85"/>
      <c r="N162" s="85"/>
    </row>
    <row r="163" spans="2:14" s="84" customFormat="1" ht="13.8">
      <c r="B163" s="157">
        <v>144</v>
      </c>
      <c r="C163" s="83" t="s">
        <v>913</v>
      </c>
      <c r="D163" s="82" t="s">
        <v>14</v>
      </c>
      <c r="E163" s="82" t="s">
        <v>14</v>
      </c>
      <c r="F163" s="82" t="s">
        <v>16</v>
      </c>
      <c r="G163" s="82" t="s">
        <v>16</v>
      </c>
      <c r="H163" s="82">
        <v>60</v>
      </c>
      <c r="I163" s="159">
        <v>0</v>
      </c>
      <c r="J163" s="159">
        <f t="shared" si="2"/>
        <v>0</v>
      </c>
      <c r="K163" s="86"/>
      <c r="L163" s="85"/>
      <c r="M163" s="85"/>
      <c r="N163" s="85"/>
    </row>
    <row r="164" spans="2:14" s="84" customFormat="1" ht="13.8">
      <c r="B164" s="157">
        <v>145</v>
      </c>
      <c r="C164" s="83" t="s">
        <v>914</v>
      </c>
      <c r="D164" s="82" t="s">
        <v>14</v>
      </c>
      <c r="E164" s="82" t="s">
        <v>14</v>
      </c>
      <c r="F164" s="82" t="s">
        <v>16</v>
      </c>
      <c r="G164" s="82" t="s">
        <v>16</v>
      </c>
      <c r="H164" s="82">
        <v>30</v>
      </c>
      <c r="I164" s="159">
        <v>0</v>
      </c>
      <c r="J164" s="159">
        <f t="shared" si="2"/>
        <v>0</v>
      </c>
      <c r="K164" s="86"/>
      <c r="L164" s="85"/>
      <c r="M164" s="85"/>
      <c r="N164" s="85"/>
    </row>
    <row r="165" spans="2:14" s="84" customFormat="1" ht="13.8">
      <c r="B165" s="157">
        <v>146</v>
      </c>
      <c r="C165" s="83" t="s">
        <v>915</v>
      </c>
      <c r="D165" s="82" t="s">
        <v>14</v>
      </c>
      <c r="E165" s="82" t="s">
        <v>14</v>
      </c>
      <c r="F165" s="82" t="s">
        <v>16</v>
      </c>
      <c r="G165" s="82" t="s">
        <v>16</v>
      </c>
      <c r="H165" s="82">
        <v>40</v>
      </c>
      <c r="I165" s="159">
        <v>0</v>
      </c>
      <c r="J165" s="159">
        <f t="shared" si="2"/>
        <v>0</v>
      </c>
      <c r="K165" s="86"/>
      <c r="L165" s="85"/>
      <c r="M165" s="85"/>
      <c r="N165" s="85"/>
    </row>
    <row r="166" spans="2:14" s="84" customFormat="1" ht="13.8">
      <c r="B166" s="157">
        <v>147</v>
      </c>
      <c r="C166" s="83" t="s">
        <v>916</v>
      </c>
      <c r="D166" s="82" t="s">
        <v>14</v>
      </c>
      <c r="E166" s="82" t="s">
        <v>14</v>
      </c>
      <c r="F166" s="82" t="s">
        <v>16</v>
      </c>
      <c r="G166" s="82" t="s">
        <v>16</v>
      </c>
      <c r="H166" s="82">
        <v>20</v>
      </c>
      <c r="I166" s="159">
        <v>0</v>
      </c>
      <c r="J166" s="159">
        <f t="shared" si="2"/>
        <v>0</v>
      </c>
      <c r="K166" s="86"/>
      <c r="L166" s="85"/>
      <c r="M166" s="85"/>
      <c r="N166" s="85"/>
    </row>
    <row r="167" spans="2:14" s="84" customFormat="1" ht="13.8">
      <c r="B167" s="157">
        <v>148</v>
      </c>
      <c r="C167" s="83" t="s">
        <v>917</v>
      </c>
      <c r="D167" s="82" t="s">
        <v>14</v>
      </c>
      <c r="E167" s="82" t="s">
        <v>14</v>
      </c>
      <c r="F167" s="82" t="s">
        <v>16</v>
      </c>
      <c r="G167" s="82" t="s">
        <v>16</v>
      </c>
      <c r="H167" s="82">
        <v>120</v>
      </c>
      <c r="I167" s="159">
        <v>0</v>
      </c>
      <c r="J167" s="159">
        <f t="shared" si="2"/>
        <v>0</v>
      </c>
      <c r="K167" s="86"/>
      <c r="L167" s="85"/>
      <c r="M167" s="85"/>
      <c r="N167" s="85"/>
    </row>
    <row r="168" spans="2:14" s="84" customFormat="1" ht="13.8">
      <c r="B168" s="157">
        <v>149</v>
      </c>
      <c r="C168" s="83" t="s">
        <v>918</v>
      </c>
      <c r="D168" s="82" t="s">
        <v>14</v>
      </c>
      <c r="E168" s="82" t="s">
        <v>14</v>
      </c>
      <c r="F168" s="82" t="s">
        <v>16</v>
      </c>
      <c r="G168" s="82" t="s">
        <v>16</v>
      </c>
      <c r="H168" s="82">
        <v>1000</v>
      </c>
      <c r="I168" s="159">
        <v>0</v>
      </c>
      <c r="J168" s="159">
        <f t="shared" si="2"/>
        <v>0</v>
      </c>
      <c r="K168" s="86"/>
      <c r="L168" s="85"/>
      <c r="M168" s="85"/>
      <c r="N168" s="85"/>
    </row>
    <row r="169" spans="2:14" s="84" customFormat="1" ht="13.8">
      <c r="B169" s="157">
        <v>150</v>
      </c>
      <c r="C169" s="83" t="s">
        <v>919</v>
      </c>
      <c r="D169" s="82" t="s">
        <v>14</v>
      </c>
      <c r="E169" s="82" t="s">
        <v>14</v>
      </c>
      <c r="F169" s="82" t="s">
        <v>16</v>
      </c>
      <c r="G169" s="82" t="s">
        <v>16</v>
      </c>
      <c r="H169" s="82">
        <v>30</v>
      </c>
      <c r="I169" s="159">
        <v>0</v>
      </c>
      <c r="J169" s="159">
        <f t="shared" si="2"/>
        <v>0</v>
      </c>
      <c r="K169" s="86"/>
      <c r="L169" s="85"/>
      <c r="M169" s="85"/>
      <c r="N169" s="85"/>
    </row>
    <row r="170" spans="2:14" s="84" customFormat="1" ht="13.8">
      <c r="B170" s="157">
        <v>151</v>
      </c>
      <c r="C170" s="83" t="s">
        <v>920</v>
      </c>
      <c r="D170" s="82" t="s">
        <v>14</v>
      </c>
      <c r="E170" s="82" t="s">
        <v>14</v>
      </c>
      <c r="F170" s="82" t="s">
        <v>814</v>
      </c>
      <c r="G170" s="82" t="s">
        <v>908</v>
      </c>
      <c r="H170" s="82">
        <v>220</v>
      </c>
      <c r="I170" s="159">
        <v>0</v>
      </c>
      <c r="J170" s="159">
        <f t="shared" si="2"/>
        <v>0</v>
      </c>
      <c r="K170" s="86"/>
      <c r="L170" s="85"/>
      <c r="M170" s="85"/>
      <c r="N170" s="85"/>
    </row>
    <row r="171" spans="2:14" s="84" customFormat="1" ht="13.8">
      <c r="B171" s="157">
        <v>152</v>
      </c>
      <c r="C171" s="83" t="s">
        <v>921</v>
      </c>
      <c r="D171" s="82" t="s">
        <v>14</v>
      </c>
      <c r="E171" s="82" t="s">
        <v>14</v>
      </c>
      <c r="F171" s="82" t="s">
        <v>784</v>
      </c>
      <c r="G171" s="82" t="s">
        <v>724</v>
      </c>
      <c r="H171" s="82">
        <v>60</v>
      </c>
      <c r="I171" s="159">
        <v>0</v>
      </c>
      <c r="J171" s="159">
        <f t="shared" si="2"/>
        <v>0</v>
      </c>
      <c r="K171" s="86"/>
      <c r="L171" s="85"/>
      <c r="M171" s="85"/>
      <c r="N171" s="85"/>
    </row>
    <row r="172" spans="2:14" s="84" customFormat="1" ht="13.8">
      <c r="B172" s="157">
        <v>153</v>
      </c>
      <c r="C172" s="83" t="s">
        <v>922</v>
      </c>
      <c r="D172" s="82" t="s">
        <v>14</v>
      </c>
      <c r="E172" s="82" t="s">
        <v>14</v>
      </c>
      <c r="F172" s="82" t="s">
        <v>723</v>
      </c>
      <c r="G172" s="82" t="s">
        <v>724</v>
      </c>
      <c r="H172" s="82">
        <v>300</v>
      </c>
      <c r="I172" s="159">
        <v>0</v>
      </c>
      <c r="J172" s="159">
        <f t="shared" si="2"/>
        <v>0</v>
      </c>
      <c r="K172" s="86"/>
      <c r="L172" s="85"/>
      <c r="M172" s="85"/>
      <c r="N172" s="85"/>
    </row>
    <row r="173" spans="2:14" s="84" customFormat="1" ht="69">
      <c r="B173" s="157">
        <v>154</v>
      </c>
      <c r="C173" s="83" t="s">
        <v>923</v>
      </c>
      <c r="D173" s="82" t="s">
        <v>14</v>
      </c>
      <c r="E173" s="82" t="s">
        <v>14</v>
      </c>
      <c r="F173" s="82" t="s">
        <v>754</v>
      </c>
      <c r="G173" s="82" t="s">
        <v>724</v>
      </c>
      <c r="H173" s="82">
        <v>2400</v>
      </c>
      <c r="I173" s="159">
        <v>0</v>
      </c>
      <c r="J173" s="159">
        <f t="shared" si="2"/>
        <v>0</v>
      </c>
      <c r="K173" s="86"/>
      <c r="L173" s="85"/>
      <c r="M173" s="85"/>
      <c r="N173" s="85"/>
    </row>
    <row r="174" spans="2:14" s="84" customFormat="1" ht="69">
      <c r="B174" s="157">
        <v>155</v>
      </c>
      <c r="C174" s="83" t="s">
        <v>924</v>
      </c>
      <c r="D174" s="82" t="s">
        <v>14</v>
      </c>
      <c r="E174" s="82" t="s">
        <v>14</v>
      </c>
      <c r="F174" s="82" t="s">
        <v>754</v>
      </c>
      <c r="G174" s="82" t="s">
        <v>724</v>
      </c>
      <c r="H174" s="82">
        <v>2400</v>
      </c>
      <c r="I174" s="159">
        <v>0</v>
      </c>
      <c r="J174" s="159">
        <f t="shared" si="2"/>
        <v>0</v>
      </c>
      <c r="K174" s="86"/>
      <c r="L174" s="85"/>
      <c r="M174" s="85"/>
      <c r="N174" s="85"/>
    </row>
    <row r="175" spans="2:14" s="84" customFormat="1" ht="69">
      <c r="B175" s="157">
        <v>156</v>
      </c>
      <c r="C175" s="83" t="s">
        <v>925</v>
      </c>
      <c r="D175" s="82" t="s">
        <v>14</v>
      </c>
      <c r="E175" s="82" t="s">
        <v>14</v>
      </c>
      <c r="F175" s="82" t="s">
        <v>754</v>
      </c>
      <c r="G175" s="82" t="s">
        <v>724</v>
      </c>
      <c r="H175" s="82">
        <v>2400</v>
      </c>
      <c r="I175" s="159">
        <v>0</v>
      </c>
      <c r="J175" s="159">
        <f t="shared" si="2"/>
        <v>0</v>
      </c>
      <c r="K175" s="86"/>
      <c r="L175" s="85"/>
      <c r="M175" s="85"/>
      <c r="N175" s="85"/>
    </row>
    <row r="176" spans="2:14" s="84" customFormat="1" ht="69">
      <c r="B176" s="157">
        <v>157</v>
      </c>
      <c r="C176" s="83" t="s">
        <v>926</v>
      </c>
      <c r="D176" s="82" t="s">
        <v>14</v>
      </c>
      <c r="E176" s="82" t="s">
        <v>14</v>
      </c>
      <c r="F176" s="82" t="s">
        <v>927</v>
      </c>
      <c r="G176" s="82" t="s">
        <v>724</v>
      </c>
      <c r="H176" s="82">
        <v>300</v>
      </c>
      <c r="I176" s="159">
        <v>0</v>
      </c>
      <c r="J176" s="159">
        <f t="shared" si="2"/>
        <v>0</v>
      </c>
      <c r="K176" s="86"/>
      <c r="L176" s="85"/>
      <c r="M176" s="85"/>
      <c r="N176" s="85"/>
    </row>
    <row r="177" spans="2:14" s="84" customFormat="1" ht="69">
      <c r="B177" s="157">
        <v>158</v>
      </c>
      <c r="C177" s="83" t="s">
        <v>928</v>
      </c>
      <c r="D177" s="82" t="s">
        <v>14</v>
      </c>
      <c r="E177" s="82" t="s">
        <v>14</v>
      </c>
      <c r="F177" s="82" t="s">
        <v>927</v>
      </c>
      <c r="G177" s="82" t="s">
        <v>724</v>
      </c>
      <c r="H177" s="82">
        <v>300</v>
      </c>
      <c r="I177" s="159">
        <v>0</v>
      </c>
      <c r="J177" s="159">
        <f t="shared" si="2"/>
        <v>0</v>
      </c>
      <c r="K177" s="86"/>
      <c r="L177" s="85"/>
      <c r="M177" s="85"/>
      <c r="N177" s="85"/>
    </row>
    <row r="178" spans="2:14" s="84" customFormat="1" ht="69">
      <c r="B178" s="157">
        <v>159</v>
      </c>
      <c r="C178" s="83" t="s">
        <v>929</v>
      </c>
      <c r="D178" s="82" t="s">
        <v>14</v>
      </c>
      <c r="E178" s="82" t="s">
        <v>14</v>
      </c>
      <c r="F178" s="82" t="s">
        <v>927</v>
      </c>
      <c r="G178" s="82" t="s">
        <v>724</v>
      </c>
      <c r="H178" s="82">
        <v>300</v>
      </c>
      <c r="I178" s="159">
        <v>0</v>
      </c>
      <c r="J178" s="159">
        <f t="shared" si="2"/>
        <v>0</v>
      </c>
      <c r="K178" s="86"/>
      <c r="L178" s="85"/>
      <c r="M178" s="85"/>
      <c r="N178" s="85"/>
    </row>
    <row r="179" spans="2:14" s="84" customFormat="1" ht="69">
      <c r="B179" s="157">
        <v>160</v>
      </c>
      <c r="C179" s="83" t="s">
        <v>930</v>
      </c>
      <c r="D179" s="82" t="s">
        <v>14</v>
      </c>
      <c r="E179" s="82" t="s">
        <v>14</v>
      </c>
      <c r="F179" s="82" t="s">
        <v>927</v>
      </c>
      <c r="G179" s="82" t="s">
        <v>724</v>
      </c>
      <c r="H179" s="82">
        <v>300</v>
      </c>
      <c r="I179" s="159">
        <v>0</v>
      </c>
      <c r="J179" s="159">
        <f t="shared" si="2"/>
        <v>0</v>
      </c>
      <c r="K179" s="86"/>
      <c r="L179" s="85"/>
      <c r="M179" s="85"/>
      <c r="N179" s="85"/>
    </row>
    <row r="180" spans="2:14" s="84" customFormat="1" ht="69">
      <c r="B180" s="157">
        <v>161</v>
      </c>
      <c r="C180" s="83" t="s">
        <v>931</v>
      </c>
      <c r="D180" s="82" t="s">
        <v>14</v>
      </c>
      <c r="E180" s="82" t="s">
        <v>14</v>
      </c>
      <c r="F180" s="82" t="s">
        <v>927</v>
      </c>
      <c r="G180" s="82" t="s">
        <v>724</v>
      </c>
      <c r="H180" s="82">
        <v>200</v>
      </c>
      <c r="I180" s="159">
        <v>0</v>
      </c>
      <c r="J180" s="159">
        <f t="shared" si="2"/>
        <v>0</v>
      </c>
      <c r="K180" s="86"/>
      <c r="L180" s="85"/>
      <c r="M180" s="85"/>
      <c r="N180" s="85"/>
    </row>
    <row r="181" spans="2:14" s="84" customFormat="1" ht="69">
      <c r="B181" s="157">
        <v>162</v>
      </c>
      <c r="C181" s="83" t="s">
        <v>932</v>
      </c>
      <c r="D181" s="82" t="s">
        <v>14</v>
      </c>
      <c r="E181" s="82" t="s">
        <v>14</v>
      </c>
      <c r="F181" s="82" t="s">
        <v>927</v>
      </c>
      <c r="G181" s="82" t="s">
        <v>724</v>
      </c>
      <c r="H181" s="82">
        <v>160</v>
      </c>
      <c r="I181" s="159">
        <v>0</v>
      </c>
      <c r="J181" s="159">
        <f t="shared" si="2"/>
        <v>0</v>
      </c>
      <c r="K181" s="86"/>
      <c r="L181" s="85"/>
      <c r="M181" s="85"/>
      <c r="N181" s="85"/>
    </row>
    <row r="182" spans="2:14" s="84" customFormat="1" ht="55.2">
      <c r="B182" s="157">
        <v>163</v>
      </c>
      <c r="C182" s="83" t="s">
        <v>933</v>
      </c>
      <c r="D182" s="82" t="s">
        <v>14</v>
      </c>
      <c r="E182" s="82" t="s">
        <v>14</v>
      </c>
      <c r="F182" s="82" t="s">
        <v>784</v>
      </c>
      <c r="G182" s="82" t="s">
        <v>724</v>
      </c>
      <c r="H182" s="82">
        <v>100</v>
      </c>
      <c r="I182" s="159">
        <v>0</v>
      </c>
      <c r="J182" s="159">
        <f t="shared" si="2"/>
        <v>0</v>
      </c>
      <c r="K182" s="86"/>
      <c r="L182" s="85"/>
      <c r="M182" s="85"/>
      <c r="N182" s="85"/>
    </row>
    <row r="183" spans="2:14" s="84" customFormat="1" ht="55.2">
      <c r="B183" s="157">
        <v>164</v>
      </c>
      <c r="C183" s="83" t="s">
        <v>934</v>
      </c>
      <c r="D183" s="82" t="s">
        <v>14</v>
      </c>
      <c r="E183" s="82" t="s">
        <v>14</v>
      </c>
      <c r="F183" s="82" t="s">
        <v>784</v>
      </c>
      <c r="G183" s="82" t="s">
        <v>724</v>
      </c>
      <c r="H183" s="82">
        <v>100</v>
      </c>
      <c r="I183" s="159">
        <v>0</v>
      </c>
      <c r="J183" s="159">
        <f t="shared" si="2"/>
        <v>0</v>
      </c>
      <c r="K183" s="86"/>
      <c r="L183" s="85"/>
      <c r="M183" s="85"/>
      <c r="N183" s="85"/>
    </row>
    <row r="184" spans="2:14" s="84" customFormat="1" ht="13.8">
      <c r="B184" s="157">
        <v>165</v>
      </c>
      <c r="C184" s="183" t="s">
        <v>936</v>
      </c>
      <c r="D184" s="278"/>
      <c r="E184" s="278"/>
      <c r="F184" s="82" t="s">
        <v>16</v>
      </c>
      <c r="G184" s="82" t="s">
        <v>16</v>
      </c>
      <c r="H184" s="82">
        <v>1200</v>
      </c>
      <c r="I184" s="159">
        <v>0</v>
      </c>
      <c r="J184" s="159">
        <f t="shared" si="2"/>
        <v>0</v>
      </c>
      <c r="K184" s="86"/>
      <c r="L184" s="85"/>
      <c r="M184" s="85"/>
      <c r="N184" s="85"/>
    </row>
    <row r="185" spans="2:14" s="84" customFormat="1" ht="13.8">
      <c r="B185" s="157">
        <v>166</v>
      </c>
      <c r="C185" s="183" t="s">
        <v>937</v>
      </c>
      <c r="D185" s="278" t="s">
        <v>14</v>
      </c>
      <c r="E185" s="278" t="s">
        <v>14</v>
      </c>
      <c r="F185" s="82" t="s">
        <v>16</v>
      </c>
      <c r="G185" s="82" t="s">
        <v>16</v>
      </c>
      <c r="H185" s="82">
        <v>1200</v>
      </c>
      <c r="I185" s="159">
        <v>0</v>
      </c>
      <c r="J185" s="159">
        <f t="shared" si="2"/>
        <v>0</v>
      </c>
      <c r="K185" s="86"/>
      <c r="L185" s="85"/>
      <c r="M185" s="85"/>
      <c r="N185" s="85"/>
    </row>
    <row r="186" spans="2:14" s="84" customFormat="1" ht="13.8">
      <c r="B186" s="157">
        <v>167</v>
      </c>
      <c r="C186" s="183" t="s">
        <v>938</v>
      </c>
      <c r="D186" s="82" t="s">
        <v>14</v>
      </c>
      <c r="E186" s="82" t="s">
        <v>14</v>
      </c>
      <c r="F186" s="82" t="s">
        <v>16</v>
      </c>
      <c r="G186" s="82" t="s">
        <v>16</v>
      </c>
      <c r="H186" s="82">
        <v>1200</v>
      </c>
      <c r="I186" s="159">
        <v>0</v>
      </c>
      <c r="J186" s="159">
        <f t="shared" si="2"/>
        <v>0</v>
      </c>
      <c r="K186" s="86"/>
      <c r="L186" s="85"/>
      <c r="M186" s="85"/>
      <c r="N186" s="85"/>
    </row>
    <row r="187" spans="2:14" s="84" customFormat="1" ht="13.8">
      <c r="B187" s="157">
        <v>168</v>
      </c>
      <c r="C187" s="183" t="s">
        <v>939</v>
      </c>
      <c r="D187" s="82" t="s">
        <v>14</v>
      </c>
      <c r="E187" s="82" t="s">
        <v>14</v>
      </c>
      <c r="F187" s="82" t="s">
        <v>16</v>
      </c>
      <c r="G187" s="82" t="s">
        <v>16</v>
      </c>
      <c r="H187" s="82">
        <v>1200</v>
      </c>
      <c r="I187" s="159">
        <v>0</v>
      </c>
      <c r="J187" s="159">
        <f t="shared" si="2"/>
        <v>0</v>
      </c>
      <c r="K187" s="86"/>
      <c r="L187" s="85"/>
      <c r="M187" s="85"/>
      <c r="N187" s="85"/>
    </row>
    <row r="188" spans="2:14" s="84" customFormat="1" ht="13.8">
      <c r="B188" s="157">
        <v>169</v>
      </c>
      <c r="C188" s="183" t="s">
        <v>940</v>
      </c>
      <c r="D188" s="82" t="s">
        <v>14</v>
      </c>
      <c r="E188" s="82" t="s">
        <v>14</v>
      </c>
      <c r="F188" s="82" t="s">
        <v>16</v>
      </c>
      <c r="G188" s="82" t="s">
        <v>16</v>
      </c>
      <c r="H188" s="82">
        <v>1200</v>
      </c>
      <c r="I188" s="159">
        <v>0</v>
      </c>
      <c r="J188" s="159">
        <f t="shared" si="2"/>
        <v>0</v>
      </c>
      <c r="K188" s="86"/>
      <c r="L188" s="85"/>
      <c r="M188" s="85"/>
      <c r="N188" s="85"/>
    </row>
    <row r="189" spans="2:14" s="84" customFormat="1" ht="13.8">
      <c r="B189" s="157">
        <v>170</v>
      </c>
      <c r="C189" s="183" t="s">
        <v>941</v>
      </c>
      <c r="D189" s="82" t="s">
        <v>14</v>
      </c>
      <c r="E189" s="82" t="s">
        <v>14</v>
      </c>
      <c r="F189" s="82" t="s">
        <v>16</v>
      </c>
      <c r="G189" s="82" t="s">
        <v>16</v>
      </c>
      <c r="H189" s="82">
        <v>60</v>
      </c>
      <c r="I189" s="159">
        <v>0</v>
      </c>
      <c r="J189" s="159">
        <f t="shared" si="2"/>
        <v>0</v>
      </c>
      <c r="K189" s="86"/>
      <c r="L189" s="85"/>
      <c r="M189" s="85"/>
      <c r="N189" s="85"/>
    </row>
    <row r="190" spans="2:14" s="84" customFormat="1" ht="27.6">
      <c r="B190" s="157">
        <v>171</v>
      </c>
      <c r="C190" s="172" t="s">
        <v>942</v>
      </c>
      <c r="D190" s="173" t="s">
        <v>14</v>
      </c>
      <c r="E190" s="173" t="s">
        <v>943</v>
      </c>
      <c r="F190" s="173" t="s">
        <v>16</v>
      </c>
      <c r="G190" s="173" t="s">
        <v>16</v>
      </c>
      <c r="H190" s="173">
        <v>1200</v>
      </c>
      <c r="I190" s="174">
        <v>0</v>
      </c>
      <c r="J190" s="174">
        <f t="shared" si="2"/>
        <v>0</v>
      </c>
      <c r="K190" s="170" t="s">
        <v>14</v>
      </c>
      <c r="L190" s="170" t="s">
        <v>14</v>
      </c>
      <c r="M190" s="170" t="s">
        <v>14</v>
      </c>
      <c r="N190" s="170" t="s">
        <v>14</v>
      </c>
    </row>
    <row r="191" spans="2:14" s="84" customFormat="1" ht="13.8">
      <c r="B191" s="157">
        <v>172</v>
      </c>
      <c r="C191" s="183" t="s">
        <v>944</v>
      </c>
      <c r="D191" s="82" t="s">
        <v>14</v>
      </c>
      <c r="E191" s="82" t="s">
        <v>14</v>
      </c>
      <c r="F191" s="82" t="s">
        <v>16</v>
      </c>
      <c r="G191" s="82" t="s">
        <v>16</v>
      </c>
      <c r="H191" s="82">
        <v>1200</v>
      </c>
      <c r="I191" s="159">
        <v>0</v>
      </c>
      <c r="J191" s="159">
        <f t="shared" si="2"/>
        <v>0</v>
      </c>
      <c r="K191" s="86"/>
      <c r="L191" s="85"/>
      <c r="M191" s="85"/>
      <c r="N191" s="85"/>
    </row>
    <row r="192" spans="2:14" s="84" customFormat="1" ht="13.8">
      <c r="B192" s="157">
        <v>173</v>
      </c>
      <c r="C192" s="83" t="s">
        <v>945</v>
      </c>
      <c r="D192" s="82" t="s">
        <v>14</v>
      </c>
      <c r="E192" s="82" t="s">
        <v>14</v>
      </c>
      <c r="F192" s="82" t="s">
        <v>840</v>
      </c>
      <c r="G192" s="82" t="s">
        <v>133</v>
      </c>
      <c r="H192" s="82">
        <v>20</v>
      </c>
      <c r="I192" s="159">
        <v>0</v>
      </c>
      <c r="J192" s="159">
        <f t="shared" si="2"/>
        <v>0</v>
      </c>
      <c r="K192" s="86"/>
      <c r="L192" s="85"/>
      <c r="M192" s="85"/>
      <c r="N192" s="85"/>
    </row>
    <row r="193" spans="2:14" s="84" customFormat="1" ht="13.8">
      <c r="B193" s="157">
        <v>174</v>
      </c>
      <c r="C193" s="83" t="s">
        <v>946</v>
      </c>
      <c r="D193" s="82" t="s">
        <v>14</v>
      </c>
      <c r="E193" s="82" t="s">
        <v>14</v>
      </c>
      <c r="F193" s="82" t="s">
        <v>840</v>
      </c>
      <c r="G193" s="82" t="s">
        <v>133</v>
      </c>
      <c r="H193" s="82">
        <v>6</v>
      </c>
      <c r="I193" s="159">
        <v>0</v>
      </c>
      <c r="J193" s="159">
        <f t="shared" si="2"/>
        <v>0</v>
      </c>
      <c r="K193" s="86"/>
      <c r="L193" s="85"/>
      <c r="M193" s="85"/>
      <c r="N193" s="85"/>
    </row>
    <row r="194" spans="2:14" s="84" customFormat="1" ht="13.8">
      <c r="B194" s="157">
        <v>175</v>
      </c>
      <c r="C194" s="83" t="s">
        <v>947</v>
      </c>
      <c r="D194" s="82" t="s">
        <v>14</v>
      </c>
      <c r="E194" s="82" t="s">
        <v>14</v>
      </c>
      <c r="F194" s="82" t="s">
        <v>840</v>
      </c>
      <c r="G194" s="82" t="s">
        <v>133</v>
      </c>
      <c r="H194" s="82">
        <v>100</v>
      </c>
      <c r="I194" s="159">
        <v>0</v>
      </c>
      <c r="J194" s="159">
        <f t="shared" si="2"/>
        <v>0</v>
      </c>
      <c r="K194" s="86"/>
      <c r="L194" s="85"/>
      <c r="M194" s="85"/>
      <c r="N194" s="85"/>
    </row>
    <row r="195" spans="2:14" s="84" customFormat="1" ht="13.8">
      <c r="B195" s="157">
        <v>176</v>
      </c>
      <c r="C195" s="183" t="s">
        <v>948</v>
      </c>
      <c r="D195" s="82"/>
      <c r="E195" s="82"/>
      <c r="F195" s="82" t="s">
        <v>949</v>
      </c>
      <c r="G195" s="82" t="s">
        <v>908</v>
      </c>
      <c r="H195" s="82">
        <v>160</v>
      </c>
      <c r="I195" s="159">
        <v>0</v>
      </c>
      <c r="J195" s="159">
        <f t="shared" si="2"/>
        <v>0</v>
      </c>
      <c r="K195" s="86"/>
      <c r="L195" s="85"/>
      <c r="M195" s="85"/>
      <c r="N195" s="85"/>
    </row>
    <row r="196" spans="2:14" s="84" customFormat="1" ht="13.8">
      <c r="B196" s="157">
        <v>177</v>
      </c>
      <c r="C196" s="83" t="s">
        <v>950</v>
      </c>
      <c r="D196" s="82" t="s">
        <v>14</v>
      </c>
      <c r="E196" s="82" t="s">
        <v>14</v>
      </c>
      <c r="F196" s="82" t="s">
        <v>16</v>
      </c>
      <c r="G196" s="82" t="s">
        <v>16</v>
      </c>
      <c r="H196" s="82">
        <v>220</v>
      </c>
      <c r="I196" s="159">
        <v>0</v>
      </c>
      <c r="J196" s="159">
        <f t="shared" si="2"/>
        <v>0</v>
      </c>
      <c r="K196" s="86"/>
      <c r="L196" s="85"/>
      <c r="M196" s="85"/>
      <c r="N196" s="85"/>
    </row>
    <row r="197" spans="2:14" s="84" customFormat="1" ht="13.8">
      <c r="B197" s="157">
        <v>178</v>
      </c>
      <c r="C197" s="83" t="s">
        <v>951</v>
      </c>
      <c r="D197" s="82" t="s">
        <v>14</v>
      </c>
      <c r="E197" s="82" t="s">
        <v>14</v>
      </c>
      <c r="F197" s="82" t="s">
        <v>952</v>
      </c>
      <c r="G197" s="82" t="s">
        <v>724</v>
      </c>
      <c r="H197" s="82">
        <v>16</v>
      </c>
      <c r="I197" s="159">
        <v>0</v>
      </c>
      <c r="J197" s="159">
        <f t="shared" si="2"/>
        <v>0</v>
      </c>
      <c r="K197" s="86"/>
      <c r="L197" s="85"/>
      <c r="M197" s="85"/>
      <c r="N197" s="85"/>
    </row>
    <row r="198" spans="2:14" s="84" customFormat="1" ht="13.8">
      <c r="B198" s="157">
        <v>179</v>
      </c>
      <c r="C198" s="83" t="s">
        <v>953</v>
      </c>
      <c r="D198" s="82" t="s">
        <v>14</v>
      </c>
      <c r="E198" s="82" t="s">
        <v>14</v>
      </c>
      <c r="F198" s="82" t="s">
        <v>954</v>
      </c>
      <c r="G198" s="82" t="s">
        <v>724</v>
      </c>
      <c r="H198" s="82">
        <v>11</v>
      </c>
      <c r="I198" s="159">
        <v>0</v>
      </c>
      <c r="J198" s="159">
        <f t="shared" si="2"/>
        <v>0</v>
      </c>
      <c r="K198" s="86"/>
      <c r="L198" s="85"/>
      <c r="M198" s="85"/>
      <c r="N198" s="85"/>
    </row>
    <row r="199" spans="2:14" s="84" customFormat="1" ht="13.8">
      <c r="B199" s="157">
        <v>180</v>
      </c>
      <c r="C199" s="83" t="s">
        <v>955</v>
      </c>
      <c r="D199" s="82" t="s">
        <v>14</v>
      </c>
      <c r="E199" s="82" t="s">
        <v>14</v>
      </c>
      <c r="F199" s="82" t="s">
        <v>809</v>
      </c>
      <c r="G199" s="82" t="s">
        <v>724</v>
      </c>
      <c r="H199" s="82">
        <v>10</v>
      </c>
      <c r="I199" s="159">
        <v>0</v>
      </c>
      <c r="J199" s="159">
        <f t="shared" si="2"/>
        <v>0</v>
      </c>
      <c r="K199" s="86"/>
      <c r="L199" s="85"/>
      <c r="M199" s="85"/>
      <c r="N199" s="85"/>
    </row>
    <row r="200" spans="2:14" s="84" customFormat="1" ht="13.8">
      <c r="B200" s="157">
        <v>181</v>
      </c>
      <c r="C200" s="177" t="s">
        <v>956</v>
      </c>
      <c r="D200" s="173">
        <v>119997</v>
      </c>
      <c r="E200" s="173"/>
      <c r="F200" s="170" t="s">
        <v>34</v>
      </c>
      <c r="G200" s="170" t="s">
        <v>26</v>
      </c>
      <c r="H200" s="170">
        <v>24</v>
      </c>
      <c r="I200" s="174">
        <v>0</v>
      </c>
      <c r="J200" s="174">
        <f t="shared" si="2"/>
        <v>0</v>
      </c>
      <c r="K200" s="170" t="s">
        <v>14</v>
      </c>
      <c r="L200" s="170" t="s">
        <v>14</v>
      </c>
      <c r="M200" s="170" t="s">
        <v>14</v>
      </c>
      <c r="N200" s="170" t="s">
        <v>14</v>
      </c>
    </row>
    <row r="201" spans="2:14" s="84" customFormat="1" ht="13.8">
      <c r="B201" s="157">
        <v>182</v>
      </c>
      <c r="C201" s="83" t="s">
        <v>957</v>
      </c>
      <c r="D201" s="82" t="s">
        <v>14</v>
      </c>
      <c r="E201" s="82" t="s">
        <v>14</v>
      </c>
      <c r="F201" s="157" t="s">
        <v>16</v>
      </c>
      <c r="G201" s="157" t="s">
        <v>16</v>
      </c>
      <c r="H201" s="157">
        <v>80</v>
      </c>
      <c r="I201" s="159">
        <v>0</v>
      </c>
      <c r="J201" s="159">
        <f t="shared" si="2"/>
        <v>0</v>
      </c>
      <c r="K201" s="86"/>
      <c r="L201" s="85"/>
      <c r="M201" s="85"/>
      <c r="N201" s="85"/>
    </row>
    <row r="202" spans="2:14" s="84" customFormat="1" ht="13.8">
      <c r="B202" s="157">
        <v>183</v>
      </c>
      <c r="C202" s="177" t="s">
        <v>958</v>
      </c>
      <c r="D202" s="328">
        <v>9120072860928</v>
      </c>
      <c r="E202" s="173" t="s">
        <v>959</v>
      </c>
      <c r="F202" s="170" t="s">
        <v>723</v>
      </c>
      <c r="G202" s="170" t="s">
        <v>724</v>
      </c>
      <c r="H202" s="170">
        <v>100</v>
      </c>
      <c r="I202" s="174">
        <v>0</v>
      </c>
      <c r="J202" s="174">
        <f t="shared" si="2"/>
        <v>0</v>
      </c>
      <c r="K202" s="170" t="s">
        <v>14</v>
      </c>
      <c r="L202" s="170" t="s">
        <v>14</v>
      </c>
      <c r="M202" s="170" t="s">
        <v>14</v>
      </c>
      <c r="N202" s="170" t="s">
        <v>14</v>
      </c>
    </row>
    <row r="203" spans="2:14" s="84" customFormat="1" ht="13.8">
      <c r="B203" s="157">
        <v>184</v>
      </c>
      <c r="C203" s="177" t="s">
        <v>960</v>
      </c>
      <c r="D203" s="328">
        <v>9120072860966</v>
      </c>
      <c r="E203" s="173" t="s">
        <v>959</v>
      </c>
      <c r="F203" s="170" t="s">
        <v>726</v>
      </c>
      <c r="G203" s="170" t="s">
        <v>961</v>
      </c>
      <c r="H203" s="170">
        <v>400</v>
      </c>
      <c r="I203" s="174">
        <v>0</v>
      </c>
      <c r="J203" s="174">
        <f t="shared" si="2"/>
        <v>0</v>
      </c>
      <c r="K203" s="170" t="s">
        <v>14</v>
      </c>
      <c r="L203" s="170" t="s">
        <v>14</v>
      </c>
      <c r="M203" s="170" t="s">
        <v>14</v>
      </c>
      <c r="N203" s="170" t="s">
        <v>14</v>
      </c>
    </row>
    <row r="204" spans="2:14" s="84" customFormat="1" ht="13.8">
      <c r="B204" s="157">
        <v>185</v>
      </c>
      <c r="C204" s="83" t="s">
        <v>962</v>
      </c>
      <c r="D204" s="191"/>
      <c r="E204" s="82"/>
      <c r="F204" s="157" t="s">
        <v>963</v>
      </c>
      <c r="G204" s="157" t="s">
        <v>961</v>
      </c>
      <c r="H204" s="157">
        <v>200</v>
      </c>
      <c r="I204" s="159">
        <v>0</v>
      </c>
      <c r="J204" s="159">
        <f t="shared" si="2"/>
        <v>0</v>
      </c>
      <c r="K204" s="86"/>
      <c r="L204" s="85"/>
      <c r="M204" s="85"/>
      <c r="N204" s="85"/>
    </row>
    <row r="205" spans="2:14" s="84" customFormat="1" ht="13.8">
      <c r="B205" s="157">
        <v>186</v>
      </c>
      <c r="C205" s="83" t="s">
        <v>964</v>
      </c>
      <c r="D205" s="191"/>
      <c r="E205" s="82"/>
      <c r="F205" s="157" t="s">
        <v>965</v>
      </c>
      <c r="G205" s="157" t="s">
        <v>961</v>
      </c>
      <c r="H205" s="157">
        <v>300</v>
      </c>
      <c r="I205" s="159">
        <v>0</v>
      </c>
      <c r="J205" s="159">
        <f t="shared" si="2"/>
        <v>0</v>
      </c>
      <c r="K205" s="86"/>
      <c r="L205" s="85"/>
      <c r="M205" s="85"/>
      <c r="N205" s="85"/>
    </row>
    <row r="206" spans="2:14" s="84" customFormat="1" ht="13.8">
      <c r="B206" s="157">
        <v>187</v>
      </c>
      <c r="C206" s="83" t="s">
        <v>966</v>
      </c>
      <c r="D206" s="82"/>
      <c r="E206" s="82"/>
      <c r="F206" s="157" t="s">
        <v>965</v>
      </c>
      <c r="G206" s="157" t="s">
        <v>961</v>
      </c>
      <c r="H206" s="157">
        <v>300</v>
      </c>
      <c r="I206" s="159">
        <v>0</v>
      </c>
      <c r="J206" s="159">
        <f t="shared" si="2"/>
        <v>0</v>
      </c>
      <c r="K206" s="86"/>
      <c r="L206" s="85"/>
      <c r="M206" s="85"/>
      <c r="N206" s="85"/>
    </row>
    <row r="207" spans="2:14" s="84" customFormat="1" ht="13.8">
      <c r="B207" s="157">
        <v>188</v>
      </c>
      <c r="C207" s="83" t="s">
        <v>967</v>
      </c>
      <c r="D207" s="82"/>
      <c r="E207" s="82"/>
      <c r="F207" s="157" t="s">
        <v>968</v>
      </c>
      <c r="G207" s="157" t="s">
        <v>961</v>
      </c>
      <c r="H207" s="157">
        <v>60</v>
      </c>
      <c r="I207" s="159">
        <v>0</v>
      </c>
      <c r="J207" s="159">
        <f t="shared" si="2"/>
        <v>0</v>
      </c>
      <c r="K207" s="86"/>
      <c r="L207" s="85"/>
      <c r="M207" s="85"/>
      <c r="N207" s="85"/>
    </row>
    <row r="208" spans="2:14" s="84" customFormat="1" ht="13.8">
      <c r="B208" s="157">
        <v>189</v>
      </c>
      <c r="C208" s="83" t="s">
        <v>969</v>
      </c>
      <c r="D208" s="82"/>
      <c r="E208" s="82"/>
      <c r="F208" s="157" t="s">
        <v>968</v>
      </c>
      <c r="G208" s="157" t="s">
        <v>961</v>
      </c>
      <c r="H208" s="157">
        <v>60</v>
      </c>
      <c r="I208" s="159">
        <v>0</v>
      </c>
      <c r="J208" s="159">
        <f t="shared" si="2"/>
        <v>0</v>
      </c>
      <c r="K208" s="86"/>
      <c r="L208" s="85"/>
      <c r="M208" s="85"/>
      <c r="N208" s="85"/>
    </row>
    <row r="209" spans="2:14" s="84" customFormat="1" ht="13.8">
      <c r="B209" s="157">
        <v>190</v>
      </c>
      <c r="C209" s="83" t="s">
        <v>970</v>
      </c>
      <c r="D209" s="82"/>
      <c r="E209" s="82"/>
      <c r="F209" s="157" t="s">
        <v>16</v>
      </c>
      <c r="G209" s="157" t="s">
        <v>16</v>
      </c>
      <c r="H209" s="157">
        <v>30</v>
      </c>
      <c r="I209" s="159">
        <v>0</v>
      </c>
      <c r="J209" s="159">
        <f t="shared" ref="J209:J262" si="3">+H209*I209</f>
        <v>0</v>
      </c>
      <c r="K209" s="86"/>
      <c r="L209" s="85"/>
      <c r="M209" s="85"/>
      <c r="N209" s="85"/>
    </row>
    <row r="210" spans="2:14" s="84" customFormat="1" ht="13.8">
      <c r="B210" s="157">
        <v>191</v>
      </c>
      <c r="C210" s="83" t="s">
        <v>971</v>
      </c>
      <c r="D210" s="82"/>
      <c r="E210" s="82"/>
      <c r="F210" s="157" t="s">
        <v>16</v>
      </c>
      <c r="G210" s="157" t="s">
        <v>16</v>
      </c>
      <c r="H210" s="157">
        <v>60</v>
      </c>
      <c r="I210" s="159">
        <v>0</v>
      </c>
      <c r="J210" s="159">
        <f t="shared" si="3"/>
        <v>0</v>
      </c>
      <c r="K210" s="86"/>
      <c r="L210" s="85"/>
      <c r="M210" s="85"/>
      <c r="N210" s="85"/>
    </row>
    <row r="211" spans="2:14" s="84" customFormat="1" ht="13.8">
      <c r="B211" s="157">
        <v>192</v>
      </c>
      <c r="C211" s="83" t="s">
        <v>972</v>
      </c>
      <c r="D211" s="82"/>
      <c r="E211" s="82"/>
      <c r="F211" s="157" t="s">
        <v>16</v>
      </c>
      <c r="G211" s="157" t="s">
        <v>16</v>
      </c>
      <c r="H211" s="157">
        <v>3000</v>
      </c>
      <c r="I211" s="159">
        <v>0</v>
      </c>
      <c r="J211" s="159">
        <f t="shared" si="3"/>
        <v>0</v>
      </c>
      <c r="K211" s="86"/>
      <c r="L211" s="85"/>
      <c r="M211" s="85"/>
      <c r="N211" s="85"/>
    </row>
    <row r="212" spans="2:14" s="84" customFormat="1" ht="13.8">
      <c r="B212" s="157">
        <v>193</v>
      </c>
      <c r="C212" s="83" t="s">
        <v>973</v>
      </c>
      <c r="D212" s="82"/>
      <c r="E212" s="82"/>
      <c r="F212" s="157" t="s">
        <v>963</v>
      </c>
      <c r="G212" s="157" t="s">
        <v>961</v>
      </c>
      <c r="H212" s="157">
        <v>60</v>
      </c>
      <c r="I212" s="159">
        <v>0</v>
      </c>
      <c r="J212" s="159">
        <f t="shared" si="3"/>
        <v>0</v>
      </c>
      <c r="K212" s="86"/>
      <c r="L212" s="85"/>
      <c r="M212" s="85"/>
      <c r="N212" s="85"/>
    </row>
    <row r="213" spans="2:14" s="84" customFormat="1" ht="13.8">
      <c r="B213" s="157">
        <v>194</v>
      </c>
      <c r="C213" s="83" t="s">
        <v>974</v>
      </c>
      <c r="D213" s="82"/>
      <c r="E213" s="82"/>
      <c r="F213" s="157" t="s">
        <v>16</v>
      </c>
      <c r="G213" s="157" t="s">
        <v>16</v>
      </c>
      <c r="H213" s="157">
        <v>40</v>
      </c>
      <c r="I213" s="159">
        <v>0</v>
      </c>
      <c r="J213" s="159">
        <f t="shared" si="3"/>
        <v>0</v>
      </c>
      <c r="K213" s="86"/>
      <c r="L213" s="85"/>
      <c r="M213" s="85"/>
      <c r="N213" s="85"/>
    </row>
    <row r="214" spans="2:14" s="84" customFormat="1" ht="13.8">
      <c r="B214" s="157">
        <v>195</v>
      </c>
      <c r="C214" s="83" t="s">
        <v>975</v>
      </c>
      <c r="D214" s="82"/>
      <c r="E214" s="82"/>
      <c r="F214" s="157" t="s">
        <v>16</v>
      </c>
      <c r="G214" s="157" t="s">
        <v>16</v>
      </c>
      <c r="H214" s="157">
        <v>30</v>
      </c>
      <c r="I214" s="159">
        <v>0</v>
      </c>
      <c r="J214" s="159">
        <f t="shared" si="3"/>
        <v>0</v>
      </c>
      <c r="K214" s="86"/>
      <c r="L214" s="85"/>
      <c r="M214" s="85"/>
      <c r="N214" s="85"/>
    </row>
    <row r="215" spans="2:14" s="84" customFormat="1" ht="13.8">
      <c r="B215" s="157">
        <v>196</v>
      </c>
      <c r="C215" s="83" t="s">
        <v>976</v>
      </c>
      <c r="D215" s="82"/>
      <c r="E215" s="82"/>
      <c r="F215" s="157" t="s">
        <v>16</v>
      </c>
      <c r="G215" s="157" t="s">
        <v>16</v>
      </c>
      <c r="H215" s="157">
        <v>40</v>
      </c>
      <c r="I215" s="159">
        <v>0</v>
      </c>
      <c r="J215" s="159">
        <f t="shared" si="3"/>
        <v>0</v>
      </c>
      <c r="K215" s="86"/>
      <c r="L215" s="85"/>
      <c r="M215" s="85"/>
      <c r="N215" s="85"/>
    </row>
    <row r="216" spans="2:14" s="84" customFormat="1" ht="13.8">
      <c r="B216" s="157">
        <v>197</v>
      </c>
      <c r="C216" s="177" t="s">
        <v>977</v>
      </c>
      <c r="D216" s="173">
        <v>450040</v>
      </c>
      <c r="E216" s="173"/>
      <c r="F216" s="170" t="s">
        <v>34</v>
      </c>
      <c r="G216" s="170" t="s">
        <v>26</v>
      </c>
      <c r="H216" s="170">
        <v>80</v>
      </c>
      <c r="I216" s="174">
        <v>0</v>
      </c>
      <c r="J216" s="174">
        <f t="shared" si="3"/>
        <v>0</v>
      </c>
      <c r="K216" s="170" t="s">
        <v>14</v>
      </c>
      <c r="L216" s="170" t="s">
        <v>14</v>
      </c>
      <c r="M216" s="170" t="s">
        <v>14</v>
      </c>
      <c r="N216" s="170" t="s">
        <v>14</v>
      </c>
    </row>
    <row r="217" spans="2:14" s="84" customFormat="1" ht="13.8">
      <c r="B217" s="157">
        <v>198</v>
      </c>
      <c r="C217" s="177" t="s">
        <v>978</v>
      </c>
      <c r="D217" s="173">
        <v>1583</v>
      </c>
      <c r="E217" s="173"/>
      <c r="F217" s="170" t="s">
        <v>16</v>
      </c>
      <c r="G217" s="170" t="s">
        <v>16</v>
      </c>
      <c r="H217" s="170">
        <v>100</v>
      </c>
      <c r="I217" s="174">
        <v>0</v>
      </c>
      <c r="J217" s="174">
        <f t="shared" si="3"/>
        <v>0</v>
      </c>
      <c r="K217" s="170" t="s">
        <v>14</v>
      </c>
      <c r="L217" s="170" t="s">
        <v>14</v>
      </c>
      <c r="M217" s="170" t="s">
        <v>14</v>
      </c>
      <c r="N217" s="170" t="s">
        <v>14</v>
      </c>
    </row>
    <row r="218" spans="2:14" s="84" customFormat="1" ht="13.8">
      <c r="B218" s="157">
        <v>199</v>
      </c>
      <c r="C218" s="83" t="s">
        <v>979</v>
      </c>
      <c r="D218" s="82"/>
      <c r="E218" s="82"/>
      <c r="F218" s="157" t="s">
        <v>16</v>
      </c>
      <c r="G218" s="157" t="s">
        <v>16</v>
      </c>
      <c r="H218" s="157">
        <v>20</v>
      </c>
      <c r="I218" s="159">
        <v>0</v>
      </c>
      <c r="J218" s="159">
        <f t="shared" si="3"/>
        <v>0</v>
      </c>
      <c r="K218" s="86"/>
      <c r="L218" s="85"/>
      <c r="M218" s="85"/>
      <c r="N218" s="85"/>
    </row>
    <row r="219" spans="2:14" s="84" customFormat="1" ht="13.8">
      <c r="B219" s="157">
        <v>200</v>
      </c>
      <c r="C219" s="177" t="s">
        <v>980</v>
      </c>
      <c r="D219" s="173">
        <v>367286</v>
      </c>
      <c r="E219" s="173"/>
      <c r="F219" s="170" t="s">
        <v>701</v>
      </c>
      <c r="G219" s="170" t="s">
        <v>26</v>
      </c>
      <c r="H219" s="170">
        <v>16</v>
      </c>
      <c r="I219" s="174">
        <v>0</v>
      </c>
      <c r="J219" s="174">
        <f t="shared" si="3"/>
        <v>0</v>
      </c>
      <c r="K219" s="170" t="s">
        <v>14</v>
      </c>
      <c r="L219" s="170" t="s">
        <v>14</v>
      </c>
      <c r="M219" s="170" t="s">
        <v>14</v>
      </c>
      <c r="N219" s="170" t="s">
        <v>14</v>
      </c>
    </row>
    <row r="220" spans="2:14" s="84" customFormat="1" ht="13.8">
      <c r="B220" s="157">
        <v>201</v>
      </c>
      <c r="C220" s="177" t="s">
        <v>981</v>
      </c>
      <c r="D220" s="173" t="s">
        <v>982</v>
      </c>
      <c r="E220" s="173"/>
      <c r="F220" s="170" t="s">
        <v>701</v>
      </c>
      <c r="G220" s="170" t="s">
        <v>26</v>
      </c>
      <c r="H220" s="170">
        <v>40</v>
      </c>
      <c r="I220" s="174">
        <v>0</v>
      </c>
      <c r="J220" s="174">
        <f t="shared" si="3"/>
        <v>0</v>
      </c>
      <c r="K220" s="170" t="s">
        <v>14</v>
      </c>
      <c r="L220" s="170" t="s">
        <v>14</v>
      </c>
      <c r="M220" s="170" t="s">
        <v>14</v>
      </c>
      <c r="N220" s="170" t="s">
        <v>14</v>
      </c>
    </row>
    <row r="221" spans="2:14" s="84" customFormat="1" ht="13.8">
      <c r="B221" s="157">
        <v>202</v>
      </c>
      <c r="C221" s="177" t="s">
        <v>983</v>
      </c>
      <c r="D221" s="173">
        <v>455092</v>
      </c>
      <c r="E221" s="173"/>
      <c r="F221" s="170" t="s">
        <v>701</v>
      </c>
      <c r="G221" s="170" t="s">
        <v>26</v>
      </c>
      <c r="H221" s="170">
        <v>40</v>
      </c>
      <c r="I221" s="174">
        <v>0</v>
      </c>
      <c r="J221" s="174">
        <f t="shared" si="3"/>
        <v>0</v>
      </c>
      <c r="K221" s="170" t="s">
        <v>14</v>
      </c>
      <c r="L221" s="170" t="s">
        <v>14</v>
      </c>
      <c r="M221" s="170" t="s">
        <v>14</v>
      </c>
      <c r="N221" s="170" t="s">
        <v>14</v>
      </c>
    </row>
    <row r="222" spans="2:14" s="84" customFormat="1" ht="13.8">
      <c r="B222" s="157">
        <v>203</v>
      </c>
      <c r="C222" s="183" t="s">
        <v>984</v>
      </c>
      <c r="D222" s="82"/>
      <c r="E222" s="82"/>
      <c r="F222" s="157" t="s">
        <v>194</v>
      </c>
      <c r="G222" s="164" t="s">
        <v>26</v>
      </c>
      <c r="H222" s="157">
        <v>10</v>
      </c>
      <c r="I222" s="159">
        <v>0</v>
      </c>
      <c r="J222" s="159">
        <f t="shared" si="3"/>
        <v>0</v>
      </c>
      <c r="K222" s="86"/>
      <c r="L222" s="85"/>
      <c r="M222" s="85"/>
      <c r="N222" s="85"/>
    </row>
    <row r="223" spans="2:14" s="84" customFormat="1" ht="13.8">
      <c r="B223" s="157">
        <v>204</v>
      </c>
      <c r="C223" s="83" t="s">
        <v>985</v>
      </c>
      <c r="D223" s="82"/>
      <c r="E223" s="82"/>
      <c r="F223" s="157" t="s">
        <v>986</v>
      </c>
      <c r="G223" s="164" t="s">
        <v>16</v>
      </c>
      <c r="H223" s="157">
        <v>4</v>
      </c>
      <c r="I223" s="159">
        <v>0</v>
      </c>
      <c r="J223" s="159">
        <f t="shared" si="3"/>
        <v>0</v>
      </c>
      <c r="K223" s="86"/>
      <c r="L223" s="85"/>
      <c r="M223" s="85"/>
      <c r="N223" s="85"/>
    </row>
    <row r="224" spans="2:14" s="84" customFormat="1" ht="13.8">
      <c r="B224" s="157">
        <v>205</v>
      </c>
      <c r="C224" s="83" t="s">
        <v>987</v>
      </c>
      <c r="D224" s="82"/>
      <c r="E224" s="82"/>
      <c r="F224" s="157" t="s">
        <v>16</v>
      </c>
      <c r="G224" s="164" t="s">
        <v>16</v>
      </c>
      <c r="H224" s="157">
        <v>2</v>
      </c>
      <c r="I224" s="159">
        <v>0</v>
      </c>
      <c r="J224" s="159">
        <f t="shared" si="3"/>
        <v>0</v>
      </c>
      <c r="K224" s="86"/>
      <c r="L224" s="85"/>
      <c r="M224" s="85"/>
      <c r="N224" s="85"/>
    </row>
    <row r="225" spans="2:14" s="84" customFormat="1" ht="13.8">
      <c r="B225" s="157">
        <v>206</v>
      </c>
      <c r="C225" s="83" t="s">
        <v>988</v>
      </c>
      <c r="D225" s="82"/>
      <c r="E225" s="82"/>
      <c r="F225" s="157" t="s">
        <v>16</v>
      </c>
      <c r="G225" s="164" t="s">
        <v>16</v>
      </c>
      <c r="H225" s="157">
        <v>2</v>
      </c>
      <c r="I225" s="159">
        <v>0</v>
      </c>
      <c r="J225" s="159">
        <f t="shared" si="3"/>
        <v>0</v>
      </c>
      <c r="K225" s="86"/>
      <c r="L225" s="85"/>
      <c r="M225" s="85"/>
      <c r="N225" s="85"/>
    </row>
    <row r="226" spans="2:14" s="84" customFormat="1" ht="13.8">
      <c r="B226" s="157">
        <v>207</v>
      </c>
      <c r="C226" s="83" t="s">
        <v>989</v>
      </c>
      <c r="D226" s="82"/>
      <c r="E226" s="82"/>
      <c r="F226" s="157" t="s">
        <v>16</v>
      </c>
      <c r="G226" s="164" t="s">
        <v>16</v>
      </c>
      <c r="H226" s="157">
        <v>2</v>
      </c>
      <c r="I226" s="159">
        <v>0</v>
      </c>
      <c r="J226" s="159">
        <f t="shared" si="3"/>
        <v>0</v>
      </c>
      <c r="K226" s="86"/>
      <c r="L226" s="85"/>
      <c r="M226" s="85"/>
      <c r="N226" s="85"/>
    </row>
    <row r="227" spans="2:14" s="84" customFormat="1" ht="13.8">
      <c r="B227" s="157">
        <v>208</v>
      </c>
      <c r="C227" s="83" t="s">
        <v>990</v>
      </c>
      <c r="D227" s="82"/>
      <c r="E227" s="82"/>
      <c r="F227" s="157" t="s">
        <v>16</v>
      </c>
      <c r="G227" s="164" t="s">
        <v>16</v>
      </c>
      <c r="H227" s="157">
        <v>2</v>
      </c>
      <c r="I227" s="159">
        <v>0</v>
      </c>
      <c r="J227" s="159">
        <f t="shared" si="3"/>
        <v>0</v>
      </c>
      <c r="K227" s="86"/>
      <c r="L227" s="85"/>
      <c r="M227" s="85"/>
      <c r="N227" s="85"/>
    </row>
    <row r="228" spans="2:14" s="84" customFormat="1" ht="13.8">
      <c r="B228" s="157">
        <v>209</v>
      </c>
      <c r="C228" s="83" t="s">
        <v>991</v>
      </c>
      <c r="D228" s="82"/>
      <c r="E228" s="82"/>
      <c r="F228" s="157" t="s">
        <v>16</v>
      </c>
      <c r="G228" s="164" t="s">
        <v>16</v>
      </c>
      <c r="H228" s="157">
        <v>10</v>
      </c>
      <c r="I228" s="159">
        <v>0</v>
      </c>
      <c r="J228" s="159">
        <f t="shared" si="3"/>
        <v>0</v>
      </c>
      <c r="K228" s="86"/>
      <c r="L228" s="85"/>
      <c r="M228" s="85"/>
      <c r="N228" s="85"/>
    </row>
    <row r="229" spans="2:14" s="84" customFormat="1" ht="13.8">
      <c r="B229" s="157">
        <v>210</v>
      </c>
      <c r="C229" s="83" t="s">
        <v>992</v>
      </c>
      <c r="D229" s="82"/>
      <c r="E229" s="82"/>
      <c r="F229" s="157" t="s">
        <v>16</v>
      </c>
      <c r="G229" s="164" t="s">
        <v>16</v>
      </c>
      <c r="H229" s="157">
        <v>10</v>
      </c>
      <c r="I229" s="159">
        <v>0</v>
      </c>
      <c r="J229" s="159">
        <f t="shared" si="3"/>
        <v>0</v>
      </c>
      <c r="K229" s="86"/>
      <c r="L229" s="85"/>
      <c r="M229" s="85"/>
      <c r="N229" s="85"/>
    </row>
    <row r="230" spans="2:14" s="84" customFormat="1" ht="13.8">
      <c r="B230" s="157">
        <v>211</v>
      </c>
      <c r="C230" s="83" t="s">
        <v>993</v>
      </c>
      <c r="D230" s="82"/>
      <c r="E230" s="82"/>
      <c r="F230" s="157" t="s">
        <v>16</v>
      </c>
      <c r="G230" s="164" t="s">
        <v>16</v>
      </c>
      <c r="H230" s="157">
        <v>10</v>
      </c>
      <c r="I230" s="159">
        <v>0</v>
      </c>
      <c r="J230" s="159">
        <f t="shared" si="3"/>
        <v>0</v>
      </c>
      <c r="K230" s="86"/>
      <c r="L230" s="85"/>
      <c r="M230" s="85"/>
      <c r="N230" s="85"/>
    </row>
    <row r="231" spans="2:14" s="84" customFormat="1" ht="13.8">
      <c r="B231" s="157">
        <v>212</v>
      </c>
      <c r="C231" s="83" t="s">
        <v>994</v>
      </c>
      <c r="D231" s="82"/>
      <c r="E231" s="82"/>
      <c r="F231" s="157" t="s">
        <v>16</v>
      </c>
      <c r="G231" s="164" t="s">
        <v>16</v>
      </c>
      <c r="H231" s="157">
        <v>26</v>
      </c>
      <c r="I231" s="159">
        <v>0</v>
      </c>
      <c r="J231" s="159">
        <f t="shared" si="3"/>
        <v>0</v>
      </c>
      <c r="K231" s="86"/>
      <c r="L231" s="85"/>
      <c r="M231" s="85"/>
      <c r="N231" s="85"/>
    </row>
    <row r="232" spans="2:14" s="84" customFormat="1" ht="13.8">
      <c r="B232" s="157">
        <v>213</v>
      </c>
      <c r="C232" s="83" t="s">
        <v>995</v>
      </c>
      <c r="D232" s="82"/>
      <c r="E232" s="82"/>
      <c r="F232" s="157" t="s">
        <v>16</v>
      </c>
      <c r="G232" s="164" t="s">
        <v>16</v>
      </c>
      <c r="H232" s="157">
        <v>30</v>
      </c>
      <c r="I232" s="159">
        <v>0</v>
      </c>
      <c r="J232" s="159">
        <f t="shared" si="3"/>
        <v>0</v>
      </c>
      <c r="K232" s="86"/>
      <c r="L232" s="85"/>
      <c r="M232" s="85"/>
      <c r="N232" s="85"/>
    </row>
    <row r="233" spans="2:14" s="84" customFormat="1" ht="13.8">
      <c r="B233" s="157">
        <v>214</v>
      </c>
      <c r="C233" s="83" t="s">
        <v>996</v>
      </c>
      <c r="D233" s="82"/>
      <c r="E233" s="82"/>
      <c r="F233" s="157" t="s">
        <v>16</v>
      </c>
      <c r="G233" s="164" t="s">
        <v>16</v>
      </c>
      <c r="H233" s="157">
        <v>68</v>
      </c>
      <c r="I233" s="159">
        <v>0</v>
      </c>
      <c r="J233" s="159">
        <f t="shared" si="3"/>
        <v>0</v>
      </c>
      <c r="K233" s="86"/>
      <c r="L233" s="85"/>
      <c r="M233" s="85"/>
      <c r="N233" s="85"/>
    </row>
    <row r="234" spans="2:14" s="84" customFormat="1" ht="13.8">
      <c r="B234" s="157">
        <v>215</v>
      </c>
      <c r="C234" s="83" t="s">
        <v>997</v>
      </c>
      <c r="D234" s="82"/>
      <c r="E234" s="82"/>
      <c r="F234" s="157" t="s">
        <v>16</v>
      </c>
      <c r="G234" s="164" t="s">
        <v>16</v>
      </c>
      <c r="H234" s="157">
        <v>50</v>
      </c>
      <c r="I234" s="159">
        <v>0</v>
      </c>
      <c r="J234" s="159">
        <f t="shared" si="3"/>
        <v>0</v>
      </c>
      <c r="K234" s="86"/>
      <c r="L234" s="85"/>
      <c r="M234" s="85"/>
      <c r="N234" s="85"/>
    </row>
    <row r="235" spans="2:14" s="84" customFormat="1" ht="13.8">
      <c r="B235" s="157">
        <v>216</v>
      </c>
      <c r="C235" s="83" t="s">
        <v>998</v>
      </c>
      <c r="D235" s="82"/>
      <c r="E235" s="82"/>
      <c r="F235" s="157" t="s">
        <v>16</v>
      </c>
      <c r="G235" s="164" t="s">
        <v>16</v>
      </c>
      <c r="H235" s="157">
        <v>40</v>
      </c>
      <c r="I235" s="159">
        <v>0</v>
      </c>
      <c r="J235" s="159">
        <f t="shared" si="3"/>
        <v>0</v>
      </c>
      <c r="K235" s="86"/>
      <c r="L235" s="85"/>
      <c r="M235" s="85"/>
      <c r="N235" s="85"/>
    </row>
    <row r="236" spans="2:14" s="84" customFormat="1" ht="13.8">
      <c r="B236" s="157">
        <v>217</v>
      </c>
      <c r="C236" s="83" t="s">
        <v>999</v>
      </c>
      <c r="D236" s="82"/>
      <c r="E236" s="82"/>
      <c r="F236" s="164" t="s">
        <v>16</v>
      </c>
      <c r="G236" s="164" t="s">
        <v>16</v>
      </c>
      <c r="H236" s="157">
        <v>40</v>
      </c>
      <c r="I236" s="159">
        <v>0</v>
      </c>
      <c r="J236" s="159">
        <f t="shared" si="3"/>
        <v>0</v>
      </c>
      <c r="K236" s="86"/>
      <c r="L236" s="85"/>
      <c r="M236" s="85"/>
      <c r="N236" s="85"/>
    </row>
    <row r="237" spans="2:14" s="84" customFormat="1" ht="13.8">
      <c r="B237" s="157">
        <v>218</v>
      </c>
      <c r="C237" s="83" t="s">
        <v>1000</v>
      </c>
      <c r="D237" s="82"/>
      <c r="E237" s="82"/>
      <c r="F237" s="164" t="s">
        <v>16</v>
      </c>
      <c r="G237" s="164" t="s">
        <v>16</v>
      </c>
      <c r="H237" s="157">
        <v>40</v>
      </c>
      <c r="I237" s="159">
        <v>0</v>
      </c>
      <c r="J237" s="159">
        <f t="shared" si="3"/>
        <v>0</v>
      </c>
      <c r="K237" s="86"/>
      <c r="L237" s="85"/>
      <c r="M237" s="85"/>
      <c r="N237" s="85"/>
    </row>
    <row r="238" spans="2:14" s="84" customFormat="1" ht="13.8">
      <c r="B238" s="157">
        <v>219</v>
      </c>
      <c r="C238" s="183" t="s">
        <v>1001</v>
      </c>
      <c r="D238" s="82"/>
      <c r="E238" s="82"/>
      <c r="F238" s="157" t="s">
        <v>16</v>
      </c>
      <c r="G238" s="164" t="s">
        <v>16</v>
      </c>
      <c r="H238" s="157">
        <v>200</v>
      </c>
      <c r="I238" s="159">
        <v>0</v>
      </c>
      <c r="J238" s="159">
        <f t="shared" si="3"/>
        <v>0</v>
      </c>
      <c r="K238" s="86"/>
      <c r="L238" s="85"/>
      <c r="M238" s="85"/>
      <c r="N238" s="85"/>
    </row>
    <row r="239" spans="2:14" s="84" customFormat="1" ht="13.8">
      <c r="B239" s="157">
        <v>220</v>
      </c>
      <c r="C239" s="83" t="s">
        <v>1002</v>
      </c>
      <c r="D239" s="82"/>
      <c r="E239" s="82"/>
      <c r="F239" s="157" t="s">
        <v>16</v>
      </c>
      <c r="G239" s="164" t="s">
        <v>16</v>
      </c>
      <c r="H239" s="157">
        <v>20</v>
      </c>
      <c r="I239" s="159">
        <v>0</v>
      </c>
      <c r="J239" s="159">
        <f t="shared" si="3"/>
        <v>0</v>
      </c>
      <c r="K239" s="86"/>
      <c r="L239" s="85"/>
      <c r="M239" s="85"/>
      <c r="N239" s="85"/>
    </row>
    <row r="240" spans="2:14" s="84" customFormat="1" ht="13.8">
      <c r="B240" s="157">
        <v>221</v>
      </c>
      <c r="C240" s="83" t="s">
        <v>1003</v>
      </c>
      <c r="D240" s="82"/>
      <c r="E240" s="82"/>
      <c r="F240" s="157" t="s">
        <v>16</v>
      </c>
      <c r="G240" s="164" t="s">
        <v>16</v>
      </c>
      <c r="H240" s="157">
        <v>40</v>
      </c>
      <c r="I240" s="159">
        <v>0</v>
      </c>
      <c r="J240" s="159">
        <f t="shared" si="3"/>
        <v>0</v>
      </c>
      <c r="K240" s="86"/>
      <c r="L240" s="85"/>
      <c r="M240" s="85"/>
      <c r="N240" s="85"/>
    </row>
    <row r="241" spans="2:14" s="84" customFormat="1" ht="13.8">
      <c r="B241" s="157">
        <v>222</v>
      </c>
      <c r="C241" s="83" t="s">
        <v>1004</v>
      </c>
      <c r="D241" s="82"/>
      <c r="E241" s="82"/>
      <c r="F241" s="157" t="s">
        <v>16</v>
      </c>
      <c r="G241" s="164" t="s">
        <v>16</v>
      </c>
      <c r="H241" s="157">
        <v>40</v>
      </c>
      <c r="I241" s="159">
        <v>0</v>
      </c>
      <c r="J241" s="159">
        <f t="shared" si="3"/>
        <v>0</v>
      </c>
      <c r="K241" s="86"/>
      <c r="L241" s="85"/>
      <c r="M241" s="85"/>
      <c r="N241" s="85"/>
    </row>
    <row r="242" spans="2:14" s="84" customFormat="1" ht="13.8">
      <c r="B242" s="157">
        <v>223</v>
      </c>
      <c r="C242" s="83" t="s">
        <v>1005</v>
      </c>
      <c r="D242" s="82"/>
      <c r="E242" s="82"/>
      <c r="F242" s="157" t="s">
        <v>16</v>
      </c>
      <c r="G242" s="164" t="s">
        <v>16</v>
      </c>
      <c r="H242" s="157">
        <v>400</v>
      </c>
      <c r="I242" s="159">
        <v>0</v>
      </c>
      <c r="J242" s="159">
        <f t="shared" si="3"/>
        <v>0</v>
      </c>
      <c r="K242" s="86"/>
      <c r="L242" s="85"/>
      <c r="M242" s="85"/>
      <c r="N242" s="85"/>
    </row>
    <row r="243" spans="2:14" s="84" customFormat="1" ht="13.8">
      <c r="B243" s="157">
        <v>224</v>
      </c>
      <c r="C243" s="83" t="s">
        <v>1006</v>
      </c>
      <c r="D243" s="82"/>
      <c r="E243" s="82"/>
      <c r="F243" s="157" t="s">
        <v>16</v>
      </c>
      <c r="G243" s="164" t="s">
        <v>16</v>
      </c>
      <c r="H243" s="157">
        <v>40</v>
      </c>
      <c r="I243" s="159">
        <v>0</v>
      </c>
      <c r="J243" s="159">
        <f t="shared" si="3"/>
        <v>0</v>
      </c>
      <c r="K243" s="86"/>
      <c r="L243" s="85"/>
      <c r="M243" s="85"/>
      <c r="N243" s="85"/>
    </row>
    <row r="244" spans="2:14" s="84" customFormat="1" ht="13.8">
      <c r="B244" s="157">
        <v>225</v>
      </c>
      <c r="C244" s="83" t="s">
        <v>1007</v>
      </c>
      <c r="D244" s="82" t="s">
        <v>14</v>
      </c>
      <c r="E244" s="82" t="s">
        <v>14</v>
      </c>
      <c r="F244" s="82" t="s">
        <v>16</v>
      </c>
      <c r="G244" s="82" t="s">
        <v>16</v>
      </c>
      <c r="H244" s="82">
        <v>30</v>
      </c>
      <c r="I244" s="159">
        <v>0</v>
      </c>
      <c r="J244" s="159">
        <f t="shared" si="3"/>
        <v>0</v>
      </c>
      <c r="K244" s="86"/>
      <c r="L244" s="85"/>
      <c r="M244" s="85"/>
      <c r="N244" s="85"/>
    </row>
    <row r="245" spans="2:14" s="84" customFormat="1" ht="55.2">
      <c r="B245" s="157">
        <v>226</v>
      </c>
      <c r="C245" s="83" t="s">
        <v>1008</v>
      </c>
      <c r="D245" s="82" t="s">
        <v>14</v>
      </c>
      <c r="E245" s="82" t="s">
        <v>14</v>
      </c>
      <c r="F245" s="82" t="s">
        <v>16</v>
      </c>
      <c r="G245" s="82" t="s">
        <v>16</v>
      </c>
      <c r="H245" s="82">
        <v>20</v>
      </c>
      <c r="I245" s="159">
        <v>0</v>
      </c>
      <c r="J245" s="159">
        <f t="shared" si="3"/>
        <v>0</v>
      </c>
      <c r="K245" s="86"/>
      <c r="L245" s="85"/>
      <c r="M245" s="85"/>
      <c r="N245" s="85"/>
    </row>
    <row r="246" spans="2:14" s="84" customFormat="1" ht="13.8">
      <c r="B246" s="157">
        <v>227</v>
      </c>
      <c r="C246" s="83" t="s">
        <v>1009</v>
      </c>
      <c r="D246" s="82" t="s">
        <v>14</v>
      </c>
      <c r="E246" s="82" t="s">
        <v>14</v>
      </c>
      <c r="F246" s="82" t="s">
        <v>809</v>
      </c>
      <c r="G246" s="82" t="s">
        <v>724</v>
      </c>
      <c r="H246" s="82">
        <v>50</v>
      </c>
      <c r="I246" s="159">
        <v>0</v>
      </c>
      <c r="J246" s="159">
        <f t="shared" si="3"/>
        <v>0</v>
      </c>
      <c r="K246" s="86"/>
      <c r="L246" s="85"/>
      <c r="M246" s="85"/>
      <c r="N246" s="85"/>
    </row>
    <row r="247" spans="2:14" s="84" customFormat="1" ht="13.8">
      <c r="B247" s="157">
        <v>228</v>
      </c>
      <c r="C247" s="83" t="s">
        <v>1010</v>
      </c>
      <c r="D247" s="82" t="s">
        <v>14</v>
      </c>
      <c r="E247" s="82" t="s">
        <v>14</v>
      </c>
      <c r="F247" s="82" t="s">
        <v>723</v>
      </c>
      <c r="G247" s="82" t="s">
        <v>724</v>
      </c>
      <c r="H247" s="82">
        <v>60</v>
      </c>
      <c r="I247" s="159">
        <v>0</v>
      </c>
      <c r="J247" s="159">
        <f t="shared" si="3"/>
        <v>0</v>
      </c>
      <c r="K247" s="326"/>
      <c r="L247" s="326"/>
      <c r="M247" s="326"/>
      <c r="N247" s="326"/>
    </row>
    <row r="248" spans="2:14" s="84" customFormat="1" ht="13.8">
      <c r="B248" s="157">
        <v>229</v>
      </c>
      <c r="C248" s="83" t="s">
        <v>1011</v>
      </c>
      <c r="D248" s="82" t="s">
        <v>14</v>
      </c>
      <c r="E248" s="82" t="s">
        <v>14</v>
      </c>
      <c r="F248" s="82" t="s">
        <v>723</v>
      </c>
      <c r="G248" s="82" t="s">
        <v>724</v>
      </c>
      <c r="H248" s="82">
        <v>400</v>
      </c>
      <c r="I248" s="159">
        <v>0</v>
      </c>
      <c r="J248" s="159">
        <f t="shared" si="3"/>
        <v>0</v>
      </c>
      <c r="K248" s="86"/>
      <c r="L248" s="85"/>
      <c r="M248" s="85"/>
      <c r="N248" s="85"/>
    </row>
    <row r="249" spans="2:14" s="87" customFormat="1" ht="13.8">
      <c r="B249" s="157">
        <v>230</v>
      </c>
      <c r="C249" s="83" t="s">
        <v>1012</v>
      </c>
      <c r="D249" s="82" t="s">
        <v>14</v>
      </c>
      <c r="E249" s="82" t="s">
        <v>14</v>
      </c>
      <c r="F249" s="82" t="s">
        <v>132</v>
      </c>
      <c r="G249" s="82" t="s">
        <v>133</v>
      </c>
      <c r="H249" s="82">
        <v>600</v>
      </c>
      <c r="I249" s="159">
        <v>0</v>
      </c>
      <c r="J249" s="159">
        <f t="shared" si="3"/>
        <v>0</v>
      </c>
      <c r="K249" s="327"/>
      <c r="L249" s="327"/>
      <c r="M249" s="327"/>
      <c r="N249" s="327"/>
    </row>
    <row r="250" spans="2:14" s="87" customFormat="1" ht="13.8">
      <c r="B250" s="157">
        <v>231</v>
      </c>
      <c r="C250" s="183" t="s">
        <v>1013</v>
      </c>
      <c r="D250" s="194"/>
      <c r="E250" s="194"/>
      <c r="F250" s="194" t="s">
        <v>16</v>
      </c>
      <c r="G250" s="194" t="s">
        <v>16</v>
      </c>
      <c r="H250" s="194">
        <v>40</v>
      </c>
      <c r="I250" s="159">
        <v>0</v>
      </c>
      <c r="J250" s="159">
        <f t="shared" si="3"/>
        <v>0</v>
      </c>
      <c r="K250" s="327"/>
      <c r="L250" s="327"/>
      <c r="M250" s="327"/>
      <c r="N250" s="327"/>
    </row>
    <row r="251" spans="2:14" s="87" customFormat="1" ht="13.8">
      <c r="B251" s="157">
        <v>232</v>
      </c>
      <c r="C251" s="183" t="s">
        <v>1014</v>
      </c>
      <c r="D251" s="194"/>
      <c r="E251" s="194"/>
      <c r="F251" s="194" t="s">
        <v>16</v>
      </c>
      <c r="G251" s="194" t="s">
        <v>16</v>
      </c>
      <c r="H251" s="194">
        <v>715</v>
      </c>
      <c r="I251" s="159">
        <v>0</v>
      </c>
      <c r="J251" s="159">
        <f t="shared" si="3"/>
        <v>0</v>
      </c>
      <c r="K251" s="327"/>
      <c r="L251" s="327"/>
      <c r="M251" s="327"/>
      <c r="N251" s="327"/>
    </row>
    <row r="252" spans="2:14" s="87" customFormat="1" ht="13.8">
      <c r="B252" s="157">
        <v>233</v>
      </c>
      <c r="C252" s="183" t="s">
        <v>1015</v>
      </c>
      <c r="D252" s="194"/>
      <c r="E252" s="194"/>
      <c r="F252" s="194" t="s">
        <v>16</v>
      </c>
      <c r="G252" s="194" t="s">
        <v>16</v>
      </c>
      <c r="H252" s="194">
        <v>815</v>
      </c>
      <c r="I252" s="159">
        <v>0</v>
      </c>
      <c r="J252" s="159">
        <f t="shared" si="3"/>
        <v>0</v>
      </c>
      <c r="K252" s="327"/>
      <c r="L252" s="327"/>
      <c r="M252" s="327"/>
      <c r="N252" s="327"/>
    </row>
    <row r="253" spans="2:14" s="87" customFormat="1" ht="13.8">
      <c r="B253" s="157">
        <v>234</v>
      </c>
      <c r="C253" s="183" t="s">
        <v>1016</v>
      </c>
      <c r="D253" s="194"/>
      <c r="E253" s="194"/>
      <c r="F253" s="194" t="s">
        <v>16</v>
      </c>
      <c r="G253" s="194" t="s">
        <v>16</v>
      </c>
      <c r="H253" s="194">
        <v>12</v>
      </c>
      <c r="I253" s="159">
        <v>0</v>
      </c>
      <c r="J253" s="159">
        <f t="shared" si="3"/>
        <v>0</v>
      </c>
      <c r="K253" s="327"/>
      <c r="L253" s="327"/>
      <c r="M253" s="327"/>
      <c r="N253" s="327"/>
    </row>
    <row r="254" spans="2:14" s="87" customFormat="1" ht="13.8">
      <c r="B254" s="157">
        <v>235</v>
      </c>
      <c r="C254" s="183" t="s">
        <v>1017</v>
      </c>
      <c r="D254" s="194"/>
      <c r="E254" s="194"/>
      <c r="F254" s="194" t="s">
        <v>16</v>
      </c>
      <c r="G254" s="194" t="s">
        <v>16</v>
      </c>
      <c r="H254" s="194">
        <v>80</v>
      </c>
      <c r="I254" s="159">
        <v>0</v>
      </c>
      <c r="J254" s="159">
        <f t="shared" si="3"/>
        <v>0</v>
      </c>
      <c r="K254" s="327"/>
      <c r="L254" s="327"/>
      <c r="M254" s="327"/>
      <c r="N254" s="327"/>
    </row>
    <row r="255" spans="2:14" s="87" customFormat="1" ht="13.8">
      <c r="B255" s="157">
        <v>236</v>
      </c>
      <c r="C255" s="183" t="s">
        <v>1018</v>
      </c>
      <c r="D255" s="194"/>
      <c r="E255" s="194"/>
      <c r="F255" s="194" t="s">
        <v>16</v>
      </c>
      <c r="G255" s="194" t="s">
        <v>16</v>
      </c>
      <c r="H255" s="194">
        <v>80</v>
      </c>
      <c r="I255" s="159">
        <v>0</v>
      </c>
      <c r="J255" s="159">
        <f t="shared" si="3"/>
        <v>0</v>
      </c>
      <c r="K255" s="327"/>
      <c r="L255" s="327"/>
      <c r="M255" s="327"/>
      <c r="N255" s="327"/>
    </row>
    <row r="256" spans="2:14" s="87" customFormat="1" ht="13.8">
      <c r="B256" s="157">
        <v>237</v>
      </c>
      <c r="C256" s="183" t="s">
        <v>1019</v>
      </c>
      <c r="D256" s="194"/>
      <c r="E256" s="194"/>
      <c r="F256" s="194" t="s">
        <v>474</v>
      </c>
      <c r="G256" s="194" t="s">
        <v>16</v>
      </c>
      <c r="H256" s="194">
        <v>600</v>
      </c>
      <c r="I256" s="159">
        <v>0</v>
      </c>
      <c r="J256" s="159">
        <f t="shared" si="3"/>
        <v>0</v>
      </c>
      <c r="K256" s="327"/>
      <c r="L256" s="327"/>
      <c r="M256" s="327"/>
      <c r="N256" s="327"/>
    </row>
    <row r="257" spans="2:15" s="87" customFormat="1" ht="13.8">
      <c r="B257" s="157">
        <v>238</v>
      </c>
      <c r="C257" s="183" t="s">
        <v>1020</v>
      </c>
      <c r="D257" s="194"/>
      <c r="E257" s="194"/>
      <c r="F257" s="194" t="s">
        <v>474</v>
      </c>
      <c r="G257" s="194" t="s">
        <v>474</v>
      </c>
      <c r="H257" s="194">
        <v>400</v>
      </c>
      <c r="I257" s="159">
        <v>0</v>
      </c>
      <c r="J257" s="159">
        <f t="shared" si="3"/>
        <v>0</v>
      </c>
      <c r="K257" s="327"/>
      <c r="L257" s="327"/>
      <c r="M257" s="327"/>
      <c r="N257" s="327"/>
    </row>
    <row r="258" spans="2:15" s="87" customFormat="1" ht="13.8">
      <c r="B258" s="157">
        <v>239</v>
      </c>
      <c r="C258" s="183" t="s">
        <v>1021</v>
      </c>
      <c r="D258" s="194"/>
      <c r="E258" s="194"/>
      <c r="F258" s="194" t="s">
        <v>16</v>
      </c>
      <c r="G258" s="194" t="s">
        <v>16</v>
      </c>
      <c r="H258" s="194">
        <v>50</v>
      </c>
      <c r="I258" s="159">
        <v>0</v>
      </c>
      <c r="J258" s="159">
        <f t="shared" si="3"/>
        <v>0</v>
      </c>
      <c r="K258" s="327"/>
      <c r="L258" s="327"/>
      <c r="M258" s="327"/>
      <c r="N258" s="327"/>
    </row>
    <row r="259" spans="2:15" s="84" customFormat="1" ht="13.8">
      <c r="B259" s="157">
        <v>240</v>
      </c>
      <c r="C259" s="249" t="s">
        <v>1022</v>
      </c>
      <c r="D259" s="82" t="s">
        <v>14</v>
      </c>
      <c r="E259" s="82" t="s">
        <v>14</v>
      </c>
      <c r="F259" s="194" t="s">
        <v>16</v>
      </c>
      <c r="G259" s="194" t="s">
        <v>16</v>
      </c>
      <c r="H259" s="194">
        <v>500</v>
      </c>
      <c r="I259" s="159">
        <v>0</v>
      </c>
      <c r="J259" s="159">
        <f t="shared" si="3"/>
        <v>0</v>
      </c>
      <c r="K259" s="327"/>
      <c r="L259" s="327"/>
      <c r="M259" s="327"/>
      <c r="N259" s="327"/>
      <c r="O259" s="329"/>
    </row>
    <row r="260" spans="2:15" s="84" customFormat="1" ht="13.8">
      <c r="B260" s="157">
        <v>241</v>
      </c>
      <c r="C260" s="83" t="s">
        <v>1023</v>
      </c>
      <c r="D260" s="82"/>
      <c r="E260" s="82"/>
      <c r="F260" s="194" t="s">
        <v>16</v>
      </c>
      <c r="G260" s="257" t="s">
        <v>16</v>
      </c>
      <c r="H260" s="194">
        <v>140</v>
      </c>
      <c r="I260" s="159">
        <v>0</v>
      </c>
      <c r="J260" s="159">
        <f t="shared" si="3"/>
        <v>0</v>
      </c>
      <c r="K260" s="86"/>
      <c r="L260" s="85"/>
      <c r="M260" s="85"/>
      <c r="N260" s="85"/>
    </row>
    <row r="261" spans="2:15" s="84" customFormat="1" ht="13.8">
      <c r="B261" s="157">
        <v>242</v>
      </c>
      <c r="C261" s="183" t="s">
        <v>1024</v>
      </c>
      <c r="D261" s="82"/>
      <c r="E261" s="82"/>
      <c r="F261" s="157" t="s">
        <v>474</v>
      </c>
      <c r="G261" s="157" t="s">
        <v>474</v>
      </c>
      <c r="H261" s="157">
        <v>10</v>
      </c>
      <c r="I261" s="159">
        <v>0</v>
      </c>
      <c r="J261" s="159">
        <f t="shared" si="3"/>
        <v>0</v>
      </c>
      <c r="K261" s="86"/>
      <c r="L261" s="85"/>
      <c r="M261" s="85"/>
      <c r="N261" s="85"/>
    </row>
    <row r="262" spans="2:15" s="57" customFormat="1" ht="13.8">
      <c r="B262" s="157">
        <v>243</v>
      </c>
      <c r="C262" s="330" t="s">
        <v>1025</v>
      </c>
      <c r="D262" s="65"/>
      <c r="E262" s="65"/>
      <c r="F262" s="43" t="s">
        <v>474</v>
      </c>
      <c r="G262" s="43" t="s">
        <v>474</v>
      </c>
      <c r="H262" s="43">
        <v>10</v>
      </c>
      <c r="I262" s="159">
        <v>0</v>
      </c>
      <c r="J262" s="159">
        <f t="shared" si="3"/>
        <v>0</v>
      </c>
      <c r="K262" s="42"/>
      <c r="L262" s="56"/>
      <c r="M262" s="56"/>
      <c r="N262" s="56"/>
    </row>
    <row r="263" spans="2:15" s="87" customFormat="1" ht="13.8">
      <c r="B263" s="150"/>
      <c r="C263" s="150"/>
      <c r="D263" s="310"/>
      <c r="E263" s="310"/>
      <c r="F263" s="310"/>
      <c r="G263" s="310"/>
      <c r="H263" s="310"/>
      <c r="I263" s="150" t="s">
        <v>674</v>
      </c>
      <c r="J263" s="252">
        <f>SUM(J20:J262)</f>
        <v>0</v>
      </c>
    </row>
    <row r="264" spans="2:15" s="24" customFormat="1" ht="13.8">
      <c r="D264" s="30"/>
      <c r="E264" s="383"/>
      <c r="F264" s="384"/>
    </row>
    <row r="265" spans="2:15" s="24" customFormat="1" ht="13.8">
      <c r="D265" s="30"/>
      <c r="E265" s="383"/>
      <c r="F265" s="384"/>
    </row>
    <row r="266" spans="2:15" s="24" customFormat="1" ht="13.8">
      <c r="B266" s="378" t="s">
        <v>1220</v>
      </c>
      <c r="C266" s="379"/>
      <c r="D266" s="380"/>
      <c r="E266" s="380"/>
      <c r="F266" s="381"/>
      <c r="G266" s="382"/>
      <c r="H266" s="382"/>
      <c r="I266" s="382"/>
      <c r="J266" s="382"/>
      <c r="K266" s="382"/>
      <c r="L266" s="382"/>
      <c r="M266" s="382"/>
      <c r="N266" s="382"/>
    </row>
    <row r="267" spans="2:15" s="385" customFormat="1" ht="13.8">
      <c r="B267" s="386"/>
      <c r="C267" s="387"/>
      <c r="D267" s="388"/>
      <c r="E267" s="388"/>
      <c r="F267" s="389"/>
    </row>
    <row r="268" spans="2:15" s="57" customFormat="1" ht="13.8">
      <c r="B268" s="390" t="s">
        <v>1221</v>
      </c>
      <c r="C268" s="391"/>
      <c r="D268" s="392"/>
      <c r="E268" s="392">
        <v>0</v>
      </c>
      <c r="F268" s="393"/>
    </row>
    <row r="269" spans="2:15" s="236" customFormat="1">
      <c r="B269" s="322"/>
      <c r="C269" s="2"/>
      <c r="D269" s="66"/>
      <c r="E269" s="66"/>
      <c r="F269" s="66"/>
      <c r="G269" s="237"/>
      <c r="H269" s="237"/>
      <c r="I269" s="237"/>
      <c r="J269" s="237"/>
    </row>
    <row r="270" spans="2:15" s="231" customFormat="1">
      <c r="B270" s="323"/>
      <c r="C270" s="89"/>
      <c r="D270" s="77"/>
      <c r="E270" s="77"/>
      <c r="F270" s="77"/>
      <c r="G270" s="77"/>
      <c r="H270" s="201"/>
      <c r="I270" s="201"/>
      <c r="J270" s="201"/>
    </row>
    <row r="271" spans="2:15" s="231" customFormat="1">
      <c r="B271" s="323"/>
      <c r="C271" s="89"/>
      <c r="D271" s="77"/>
      <c r="E271" s="77"/>
      <c r="F271" s="77"/>
      <c r="G271" s="77"/>
      <c r="H271" s="201"/>
      <c r="I271" s="201"/>
      <c r="J271" s="201"/>
    </row>
    <row r="272" spans="2:15" s="87" customFormat="1">
      <c r="B272" s="271"/>
      <c r="C272" s="115"/>
      <c r="D272" s="100"/>
      <c r="E272" s="100"/>
      <c r="F272" s="100"/>
      <c r="G272" s="100"/>
      <c r="H272" s="77"/>
      <c r="I272" s="77"/>
      <c r="J272" s="77"/>
    </row>
    <row r="273" spans="2:14" s="238" customFormat="1" ht="15.6">
      <c r="B273" s="324" t="s">
        <v>117</v>
      </c>
      <c r="D273" s="102"/>
      <c r="E273" s="102"/>
      <c r="F273" s="102"/>
      <c r="G273" s="107"/>
      <c r="H273" s="102"/>
      <c r="I273" s="102"/>
      <c r="J273" s="107"/>
      <c r="L273" s="239"/>
      <c r="N273" s="239" t="s">
        <v>118</v>
      </c>
    </row>
    <row r="274" spans="2:14">
      <c r="B274" s="45"/>
      <c r="C274" s="45"/>
      <c r="K274" s="46"/>
      <c r="L274" s="46"/>
      <c r="M274" s="45"/>
      <c r="N274" s="45"/>
    </row>
    <row r="275" spans="2:14">
      <c r="B275" s="45"/>
      <c r="C275" s="45"/>
      <c r="K275" s="46"/>
      <c r="L275" s="46"/>
      <c r="M275" s="45"/>
      <c r="N275" s="45"/>
    </row>
    <row r="277" spans="2:14">
      <c r="B277" s="45"/>
    </row>
    <row r="278" spans="2:14">
      <c r="B278" s="45"/>
    </row>
    <row r="279" spans="2:14">
      <c r="B279" s="45"/>
    </row>
    <row r="280" spans="2:14">
      <c r="B280" s="45"/>
      <c r="K280"/>
      <c r="L280"/>
    </row>
    <row r="281" spans="2:14">
      <c r="B281" s="45"/>
      <c r="K281"/>
      <c r="L281"/>
    </row>
  </sheetData>
  <pageMargins left="0.70866141732283472" right="0.70866141732283472" top="0.74803149606299213" bottom="0.74803149606299213" header="0.31496062992125984" footer="0.31496062992125984"/>
  <pageSetup paperSize="9" scale="57" fitToHeight="0" orientation="landscape" r:id="rId1"/>
  <headerFooter>
    <oddFooter>Stran &amp;P od &amp;N</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6"/>
  <sheetViews>
    <sheetView view="pageBreakPreview" zoomScale="60" zoomScaleNormal="90" workbookViewId="0"/>
  </sheetViews>
  <sheetFormatPr defaultColWidth="9.109375" defaultRowHeight="13.8"/>
  <cols>
    <col min="1" max="1" width="2.6640625" style="87" customWidth="1"/>
    <col min="2" max="2" width="5.33203125" style="87" customWidth="1"/>
    <col min="3" max="3" width="48.6640625" style="87" customWidth="1"/>
    <col min="4" max="4" width="14.6640625" style="77" customWidth="1"/>
    <col min="5" max="5" width="15.88671875" style="77" customWidth="1"/>
    <col min="6" max="6" width="16.109375" style="87" customWidth="1"/>
    <col min="7" max="7" width="13.88671875" style="87" customWidth="1"/>
    <col min="8" max="8" width="13.77734375" style="87" customWidth="1"/>
    <col min="9" max="9" width="16.33203125" style="87" customWidth="1"/>
    <col min="10" max="10" width="14.33203125" style="87" customWidth="1"/>
    <col min="11" max="11" width="14.44140625" style="87" customWidth="1"/>
    <col min="12" max="12" width="12.21875" style="87" customWidth="1"/>
    <col min="13" max="13" width="16.109375" style="87" customWidth="1"/>
    <col min="14" max="14" width="13.21875" style="87" customWidth="1"/>
    <col min="15" max="16384" width="9.109375" style="87"/>
  </cols>
  <sheetData>
    <row r="1" spans="2:14" s="221" customFormat="1">
      <c r="B1" s="265"/>
      <c r="D1" s="72"/>
      <c r="E1" s="72"/>
      <c r="F1" s="72"/>
      <c r="G1" s="222"/>
      <c r="H1" s="72"/>
    </row>
    <row r="2" spans="2:14" s="224" customFormat="1">
      <c r="B2" s="266" t="s">
        <v>0</v>
      </c>
      <c r="D2" s="112"/>
      <c r="E2" s="112"/>
      <c r="F2" s="112"/>
      <c r="G2" s="113"/>
      <c r="H2" s="112"/>
      <c r="J2" s="118"/>
      <c r="L2" s="118"/>
      <c r="N2" s="118" t="s">
        <v>1177</v>
      </c>
    </row>
    <row r="3" spans="2:14" s="225" customFormat="1" ht="13.2">
      <c r="B3" s="267"/>
      <c r="C3" s="226"/>
      <c r="D3" s="223"/>
      <c r="E3" s="223"/>
      <c r="F3" s="223"/>
      <c r="G3" s="223"/>
      <c r="H3" s="199"/>
      <c r="J3" s="227"/>
      <c r="L3" s="227"/>
      <c r="N3" s="227"/>
    </row>
    <row r="4" spans="2:14" s="225" customFormat="1" ht="13.2">
      <c r="B4" s="267"/>
      <c r="C4" s="226"/>
      <c r="D4" s="223"/>
      <c r="E4" s="223"/>
      <c r="F4" s="223"/>
      <c r="G4" s="223"/>
      <c r="H4" s="199"/>
      <c r="J4" s="227"/>
      <c r="L4" s="227"/>
      <c r="N4" s="227"/>
    </row>
    <row r="5" spans="2:14" s="225" customFormat="1" ht="13.2">
      <c r="B5" s="267"/>
      <c r="C5" s="226"/>
      <c r="D5" s="223"/>
      <c r="E5" s="223"/>
      <c r="F5" s="223"/>
      <c r="G5" s="223"/>
      <c r="H5" s="199"/>
      <c r="J5" s="227"/>
      <c r="L5" s="227"/>
      <c r="N5" s="227"/>
    </row>
    <row r="6" spans="2:14" s="225" customFormat="1" ht="13.2">
      <c r="B6" s="267"/>
      <c r="C6" s="226"/>
      <c r="D6" s="223"/>
      <c r="E6" s="223"/>
      <c r="F6" s="223"/>
      <c r="G6" s="223"/>
      <c r="H6" s="199"/>
      <c r="J6" s="227"/>
      <c r="L6" s="227"/>
      <c r="N6" s="227"/>
    </row>
    <row r="7" spans="2:14" ht="15.6">
      <c r="B7" s="268" t="s">
        <v>1</v>
      </c>
      <c r="C7" s="218"/>
      <c r="D7" s="109"/>
      <c r="E7" s="109"/>
      <c r="F7" s="109"/>
      <c r="G7" s="117"/>
      <c r="H7" s="77"/>
      <c r="J7" s="228"/>
      <c r="L7" s="228"/>
      <c r="N7" s="228" t="s">
        <v>2</v>
      </c>
    </row>
    <row r="8" spans="2:14" ht="15.6">
      <c r="B8" s="268"/>
      <c r="C8" s="218"/>
      <c r="D8" s="109"/>
      <c r="E8" s="109"/>
      <c r="F8" s="109"/>
      <c r="G8" s="117"/>
      <c r="H8" s="77"/>
    </row>
    <row r="9" spans="2:14" ht="15.6">
      <c r="B9" s="269"/>
      <c r="C9" s="218"/>
      <c r="D9" s="109"/>
      <c r="E9" s="109"/>
      <c r="F9" s="109"/>
      <c r="G9" s="117"/>
      <c r="H9" s="77"/>
    </row>
    <row r="10" spans="2:14" ht="15.6">
      <c r="B10" s="268" t="s">
        <v>3</v>
      </c>
      <c r="C10" s="218"/>
      <c r="D10" s="109"/>
      <c r="E10" s="109"/>
      <c r="F10" s="109"/>
      <c r="G10" s="117"/>
      <c r="H10" s="77"/>
    </row>
    <row r="11" spans="2:14" s="221" customFormat="1" ht="15.6">
      <c r="B11" s="265"/>
      <c r="C11" s="229"/>
      <c r="D11" s="200"/>
      <c r="E11" s="200"/>
      <c r="F11" s="200"/>
      <c r="G11" s="230"/>
      <c r="H11" s="72"/>
    </row>
    <row r="12" spans="2:14" s="231" customFormat="1" ht="14.4">
      <c r="B12" s="270"/>
      <c r="D12" s="201"/>
      <c r="E12" s="201"/>
      <c r="F12" s="201"/>
      <c r="G12" s="232"/>
      <c r="H12" s="201"/>
    </row>
    <row r="13" spans="2:14" ht="15.6">
      <c r="B13" s="106" t="s">
        <v>1205</v>
      </c>
      <c r="C13" s="105"/>
      <c r="D13" s="104"/>
      <c r="E13" s="104"/>
      <c r="F13" s="104"/>
      <c r="G13" s="104"/>
      <c r="H13" s="103"/>
      <c r="I13" s="102"/>
      <c r="J13" s="10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c r="B16" s="378" t="s">
        <v>1219</v>
      </c>
      <c r="C16" s="379"/>
      <c r="D16" s="380"/>
      <c r="E16" s="380"/>
      <c r="F16" s="381"/>
      <c r="G16" s="382"/>
      <c r="H16" s="382"/>
      <c r="I16" s="382"/>
      <c r="J16" s="382"/>
      <c r="K16" s="382"/>
      <c r="L16" s="382"/>
      <c r="M16" s="382"/>
      <c r="N16" s="382"/>
    </row>
    <row r="17" spans="2:14" s="24" customFormat="1" ht="16.5" customHeight="1">
      <c r="B17" s="41"/>
      <c r="C17" s="34"/>
      <c r="D17" s="64"/>
      <c r="E17" s="64"/>
      <c r="F17" s="64"/>
      <c r="G17" s="27"/>
      <c r="H17" s="49"/>
      <c r="I17" s="32"/>
      <c r="J17" s="32"/>
      <c r="K17" s="27"/>
      <c r="L17" s="31"/>
      <c r="M17" s="32"/>
      <c r="N17" s="32"/>
    </row>
    <row r="18" spans="2:14" ht="14.4">
      <c r="B18" s="271"/>
      <c r="C18" s="101"/>
      <c r="D18" s="100"/>
      <c r="E18" s="100"/>
      <c r="F18" s="100"/>
      <c r="G18" s="112"/>
      <c r="H18" s="234"/>
      <c r="I18" s="112"/>
      <c r="J18" s="98"/>
      <c r="K18" s="214" t="s">
        <v>5</v>
      </c>
      <c r="L18" s="215"/>
      <c r="M18" s="215"/>
      <c r="N18" s="215"/>
    </row>
    <row r="19" spans="2:14" s="114" customFormat="1" ht="41.4">
      <c r="B19" s="184" t="s">
        <v>6</v>
      </c>
      <c r="C19" s="184" t="s">
        <v>1178</v>
      </c>
      <c r="D19" s="184" t="s">
        <v>7</v>
      </c>
      <c r="E19" s="184" t="s">
        <v>8</v>
      </c>
      <c r="F19" s="184" t="s">
        <v>9</v>
      </c>
      <c r="G19" s="185" t="s">
        <v>10</v>
      </c>
      <c r="H19" s="186" t="s">
        <v>677</v>
      </c>
      <c r="I19" s="185" t="s">
        <v>11</v>
      </c>
      <c r="J19" s="185" t="s">
        <v>12</v>
      </c>
      <c r="K19" s="178" t="s">
        <v>1178</v>
      </c>
      <c r="L19" s="156" t="s">
        <v>7</v>
      </c>
      <c r="M19" s="155" t="s">
        <v>8</v>
      </c>
      <c r="N19" s="178" t="s">
        <v>9</v>
      </c>
    </row>
    <row r="20" spans="2:14">
      <c r="B20" s="257">
        <v>1</v>
      </c>
      <c r="C20" s="97" t="s">
        <v>1026</v>
      </c>
      <c r="D20" s="94" t="s">
        <v>1027</v>
      </c>
      <c r="E20" s="95" t="s">
        <v>1028</v>
      </c>
      <c r="F20" s="94" t="s">
        <v>16</v>
      </c>
      <c r="G20" s="94" t="s">
        <v>16</v>
      </c>
      <c r="H20" s="136">
        <v>15</v>
      </c>
      <c r="I20" s="92">
        <v>0</v>
      </c>
      <c r="J20" s="91">
        <f>+H20*I20</f>
        <v>0</v>
      </c>
      <c r="K20" s="95" t="s">
        <v>14</v>
      </c>
      <c r="L20" s="95" t="s">
        <v>14</v>
      </c>
      <c r="M20" s="95" t="s">
        <v>14</v>
      </c>
      <c r="N20" s="95" t="s">
        <v>14</v>
      </c>
    </row>
    <row r="21" spans="2:14" ht="27.6">
      <c r="B21" s="257">
        <v>2</v>
      </c>
      <c r="C21" s="97" t="s">
        <v>1029</v>
      </c>
      <c r="D21" s="94" t="s">
        <v>1030</v>
      </c>
      <c r="E21" s="95" t="s">
        <v>1028</v>
      </c>
      <c r="F21" s="94" t="s">
        <v>16</v>
      </c>
      <c r="G21" s="94" t="s">
        <v>16</v>
      </c>
      <c r="H21" s="136">
        <v>8</v>
      </c>
      <c r="I21" s="92">
        <v>0</v>
      </c>
      <c r="J21" s="91">
        <f t="shared" ref="J21:J42" si="0">+H21*I21</f>
        <v>0</v>
      </c>
      <c r="K21" s="95" t="s">
        <v>14</v>
      </c>
      <c r="L21" s="95" t="s">
        <v>14</v>
      </c>
      <c r="M21" s="95" t="s">
        <v>14</v>
      </c>
      <c r="N21" s="95" t="s">
        <v>14</v>
      </c>
    </row>
    <row r="22" spans="2:14">
      <c r="B22" s="257">
        <v>3</v>
      </c>
      <c r="C22" s="97" t="s">
        <v>1031</v>
      </c>
      <c r="D22" s="94" t="s">
        <v>1032</v>
      </c>
      <c r="E22" s="94" t="s">
        <v>1033</v>
      </c>
      <c r="F22" s="94" t="s">
        <v>16</v>
      </c>
      <c r="G22" s="94" t="s">
        <v>16</v>
      </c>
      <c r="H22" s="93">
        <v>10</v>
      </c>
      <c r="I22" s="92">
        <v>0</v>
      </c>
      <c r="J22" s="91">
        <f t="shared" si="0"/>
        <v>0</v>
      </c>
      <c r="K22" s="95" t="s">
        <v>14</v>
      </c>
      <c r="L22" s="95" t="s">
        <v>14</v>
      </c>
      <c r="M22" s="95" t="s">
        <v>14</v>
      </c>
      <c r="N22" s="95" t="s">
        <v>14</v>
      </c>
    </row>
    <row r="23" spans="2:14" ht="27.6">
      <c r="B23" s="257">
        <v>4</v>
      </c>
      <c r="C23" s="97" t="s">
        <v>1034</v>
      </c>
      <c r="D23" s="94" t="s">
        <v>1035</v>
      </c>
      <c r="E23" s="94" t="s">
        <v>1036</v>
      </c>
      <c r="F23" s="94" t="s">
        <v>34</v>
      </c>
      <c r="G23" s="94" t="s">
        <v>26</v>
      </c>
      <c r="H23" s="93">
        <v>25</v>
      </c>
      <c r="I23" s="92">
        <v>0</v>
      </c>
      <c r="J23" s="91">
        <f t="shared" si="0"/>
        <v>0</v>
      </c>
      <c r="K23" s="95" t="s">
        <v>14</v>
      </c>
      <c r="L23" s="95" t="s">
        <v>14</v>
      </c>
      <c r="M23" s="95" t="s">
        <v>14</v>
      </c>
      <c r="N23" s="95" t="s">
        <v>14</v>
      </c>
    </row>
    <row r="24" spans="2:14" ht="27.6">
      <c r="B24" s="257">
        <v>5</v>
      </c>
      <c r="C24" s="97" t="s">
        <v>1037</v>
      </c>
      <c r="D24" s="94" t="s">
        <v>1038</v>
      </c>
      <c r="E24" s="94" t="s">
        <v>1036</v>
      </c>
      <c r="F24" s="94" t="s">
        <v>34</v>
      </c>
      <c r="G24" s="94" t="s">
        <v>26</v>
      </c>
      <c r="H24" s="93">
        <v>25</v>
      </c>
      <c r="I24" s="92">
        <v>0</v>
      </c>
      <c r="J24" s="91">
        <f t="shared" si="0"/>
        <v>0</v>
      </c>
      <c r="K24" s="95" t="s">
        <v>14</v>
      </c>
      <c r="L24" s="95" t="s">
        <v>14</v>
      </c>
      <c r="M24" s="95" t="s">
        <v>14</v>
      </c>
      <c r="N24" s="95" t="s">
        <v>14</v>
      </c>
    </row>
    <row r="25" spans="2:14" ht="27.6">
      <c r="B25" s="257">
        <v>6</v>
      </c>
      <c r="C25" s="97" t="s">
        <v>1039</v>
      </c>
      <c r="D25" s="94" t="s">
        <v>14</v>
      </c>
      <c r="E25" s="94" t="s">
        <v>14</v>
      </c>
      <c r="F25" s="94" t="s">
        <v>34</v>
      </c>
      <c r="G25" s="94" t="s">
        <v>26</v>
      </c>
      <c r="H25" s="93">
        <v>25</v>
      </c>
      <c r="I25" s="92">
        <v>0</v>
      </c>
      <c r="J25" s="91">
        <f t="shared" si="0"/>
        <v>0</v>
      </c>
      <c r="K25" s="95" t="s">
        <v>14</v>
      </c>
      <c r="L25" s="95" t="s">
        <v>14</v>
      </c>
      <c r="M25" s="95" t="s">
        <v>14</v>
      </c>
      <c r="N25" s="95" t="s">
        <v>14</v>
      </c>
    </row>
    <row r="26" spans="2:14" ht="27.6">
      <c r="B26" s="257">
        <v>7</v>
      </c>
      <c r="C26" s="97" t="s">
        <v>1040</v>
      </c>
      <c r="D26" s="94">
        <v>50143</v>
      </c>
      <c r="E26" s="94" t="s">
        <v>1041</v>
      </c>
      <c r="F26" s="94" t="s">
        <v>16</v>
      </c>
      <c r="G26" s="94" t="s">
        <v>16</v>
      </c>
      <c r="H26" s="136">
        <v>30</v>
      </c>
      <c r="I26" s="92">
        <v>0</v>
      </c>
      <c r="J26" s="91">
        <f t="shared" si="0"/>
        <v>0</v>
      </c>
      <c r="K26" s="95" t="s">
        <v>14</v>
      </c>
      <c r="L26" s="95" t="s">
        <v>14</v>
      </c>
      <c r="M26" s="95" t="s">
        <v>14</v>
      </c>
      <c r="N26" s="95" t="s">
        <v>14</v>
      </c>
    </row>
    <row r="27" spans="2:14">
      <c r="B27" s="257">
        <v>8</v>
      </c>
      <c r="C27" s="97" t="s">
        <v>1042</v>
      </c>
      <c r="D27" s="94">
        <v>312029</v>
      </c>
      <c r="E27" s="94" t="s">
        <v>1043</v>
      </c>
      <c r="F27" s="94" t="s">
        <v>16</v>
      </c>
      <c r="G27" s="94" t="s">
        <v>16</v>
      </c>
      <c r="H27" s="136">
        <v>2</v>
      </c>
      <c r="I27" s="92">
        <v>0</v>
      </c>
      <c r="J27" s="91">
        <f t="shared" si="0"/>
        <v>0</v>
      </c>
      <c r="K27" s="95" t="s">
        <v>14</v>
      </c>
      <c r="L27" s="95" t="s">
        <v>14</v>
      </c>
      <c r="M27" s="95" t="s">
        <v>14</v>
      </c>
      <c r="N27" s="95" t="s">
        <v>14</v>
      </c>
    </row>
    <row r="28" spans="2:14" ht="27.6">
      <c r="B28" s="257">
        <v>9</v>
      </c>
      <c r="C28" s="97" t="s">
        <v>1044</v>
      </c>
      <c r="D28" s="94" t="s">
        <v>1045</v>
      </c>
      <c r="E28" s="94" t="s">
        <v>1046</v>
      </c>
      <c r="F28" s="94" t="s">
        <v>16</v>
      </c>
      <c r="G28" s="94" t="s">
        <v>16</v>
      </c>
      <c r="H28" s="136">
        <v>6</v>
      </c>
      <c r="I28" s="92">
        <v>0</v>
      </c>
      <c r="J28" s="91">
        <f t="shared" si="0"/>
        <v>0</v>
      </c>
      <c r="K28" s="95" t="s">
        <v>14</v>
      </c>
      <c r="L28" s="95" t="s">
        <v>14</v>
      </c>
      <c r="M28" s="95" t="s">
        <v>14</v>
      </c>
      <c r="N28" s="95" t="s">
        <v>14</v>
      </c>
    </row>
    <row r="29" spans="2:14" ht="27.6">
      <c r="B29" s="257">
        <v>10</v>
      </c>
      <c r="C29" s="97" t="s">
        <v>1047</v>
      </c>
      <c r="D29" s="94" t="s">
        <v>1048</v>
      </c>
      <c r="E29" s="94" t="s">
        <v>1046</v>
      </c>
      <c r="F29" s="94" t="s">
        <v>16</v>
      </c>
      <c r="G29" s="94" t="s">
        <v>16</v>
      </c>
      <c r="H29" s="136">
        <v>6</v>
      </c>
      <c r="I29" s="92">
        <v>0</v>
      </c>
      <c r="J29" s="91">
        <f t="shared" si="0"/>
        <v>0</v>
      </c>
      <c r="K29" s="95" t="s">
        <v>14</v>
      </c>
      <c r="L29" s="95" t="s">
        <v>14</v>
      </c>
      <c r="M29" s="95" t="s">
        <v>14</v>
      </c>
      <c r="N29" s="95" t="s">
        <v>14</v>
      </c>
    </row>
    <row r="30" spans="2:14" ht="27.6">
      <c r="B30" s="257">
        <v>11</v>
      </c>
      <c r="C30" s="97" t="s">
        <v>1049</v>
      </c>
      <c r="D30" s="94" t="s">
        <v>1050</v>
      </c>
      <c r="E30" s="94" t="s">
        <v>1046</v>
      </c>
      <c r="F30" s="94" t="s">
        <v>16</v>
      </c>
      <c r="G30" s="94" t="s">
        <v>16</v>
      </c>
      <c r="H30" s="136">
        <v>6</v>
      </c>
      <c r="I30" s="92">
        <v>0</v>
      </c>
      <c r="J30" s="91">
        <f t="shared" si="0"/>
        <v>0</v>
      </c>
      <c r="K30" s="95" t="s">
        <v>14</v>
      </c>
      <c r="L30" s="95" t="s">
        <v>14</v>
      </c>
      <c r="M30" s="95" t="s">
        <v>14</v>
      </c>
      <c r="N30" s="95" t="s">
        <v>14</v>
      </c>
    </row>
    <row r="31" spans="2:14" ht="27.6">
      <c r="B31" s="257">
        <v>12</v>
      </c>
      <c r="C31" s="97" t="s">
        <v>1051</v>
      </c>
      <c r="D31" s="94" t="s">
        <v>1052</v>
      </c>
      <c r="E31" s="94" t="s">
        <v>1036</v>
      </c>
      <c r="F31" s="94" t="s">
        <v>726</v>
      </c>
      <c r="G31" s="94" t="s">
        <v>724</v>
      </c>
      <c r="H31" s="93">
        <v>90</v>
      </c>
      <c r="I31" s="92">
        <v>0</v>
      </c>
      <c r="J31" s="91">
        <f t="shared" si="0"/>
        <v>0</v>
      </c>
      <c r="K31" s="95" t="s">
        <v>14</v>
      </c>
      <c r="L31" s="95" t="s">
        <v>14</v>
      </c>
      <c r="M31" s="95" t="s">
        <v>14</v>
      </c>
      <c r="N31" s="95" t="s">
        <v>14</v>
      </c>
    </row>
    <row r="32" spans="2:14" ht="27.6">
      <c r="B32" s="257">
        <v>13</v>
      </c>
      <c r="C32" s="96" t="s">
        <v>1053</v>
      </c>
      <c r="D32" s="94" t="s">
        <v>1054</v>
      </c>
      <c r="E32" s="95" t="s">
        <v>1055</v>
      </c>
      <c r="F32" s="94" t="s">
        <v>16</v>
      </c>
      <c r="G32" s="94" t="s">
        <v>16</v>
      </c>
      <c r="H32" s="93">
        <v>5</v>
      </c>
      <c r="I32" s="92">
        <v>0</v>
      </c>
      <c r="J32" s="91">
        <f t="shared" si="0"/>
        <v>0</v>
      </c>
      <c r="K32" s="95" t="s">
        <v>14</v>
      </c>
      <c r="L32" s="95" t="s">
        <v>14</v>
      </c>
      <c r="M32" s="95" t="s">
        <v>14</v>
      </c>
      <c r="N32" s="95" t="s">
        <v>14</v>
      </c>
    </row>
    <row r="33" spans="2:14" ht="27.6">
      <c r="B33" s="257">
        <v>14</v>
      </c>
      <c r="C33" s="96" t="s">
        <v>1056</v>
      </c>
      <c r="D33" s="94" t="s">
        <v>1057</v>
      </c>
      <c r="E33" s="95" t="s">
        <v>1036</v>
      </c>
      <c r="F33" s="94" t="s">
        <v>829</v>
      </c>
      <c r="G33" s="94" t="s">
        <v>724</v>
      </c>
      <c r="H33" s="93">
        <v>40</v>
      </c>
      <c r="I33" s="92">
        <v>0</v>
      </c>
      <c r="J33" s="91">
        <f t="shared" si="0"/>
        <v>0</v>
      </c>
      <c r="K33" s="95" t="s">
        <v>14</v>
      </c>
      <c r="L33" s="95" t="s">
        <v>14</v>
      </c>
      <c r="M33" s="95" t="s">
        <v>14</v>
      </c>
      <c r="N33" s="95" t="s">
        <v>14</v>
      </c>
    </row>
    <row r="34" spans="2:14">
      <c r="B34" s="257">
        <v>15</v>
      </c>
      <c r="C34" s="331" t="s">
        <v>1058</v>
      </c>
      <c r="D34" s="133">
        <v>7060479</v>
      </c>
      <c r="E34" s="131"/>
      <c r="F34" s="133" t="s">
        <v>1059</v>
      </c>
      <c r="G34" s="133" t="s">
        <v>724</v>
      </c>
      <c r="H34" s="134">
        <v>30</v>
      </c>
      <c r="I34" s="92">
        <v>0</v>
      </c>
      <c r="J34" s="91">
        <f t="shared" si="0"/>
        <v>0</v>
      </c>
      <c r="K34" s="95" t="s">
        <v>14</v>
      </c>
      <c r="L34" s="95" t="s">
        <v>14</v>
      </c>
      <c r="M34" s="95" t="s">
        <v>14</v>
      </c>
      <c r="N34" s="95" t="s">
        <v>14</v>
      </c>
    </row>
    <row r="35" spans="2:14" ht="27.6">
      <c r="B35" s="257">
        <v>16</v>
      </c>
      <c r="C35" s="132" t="s">
        <v>1060</v>
      </c>
      <c r="D35" s="133" t="s">
        <v>1061</v>
      </c>
      <c r="E35" s="131" t="s">
        <v>1062</v>
      </c>
      <c r="F35" s="133" t="s">
        <v>1063</v>
      </c>
      <c r="G35" s="133" t="s">
        <v>1064</v>
      </c>
      <c r="H35" s="134">
        <v>1</v>
      </c>
      <c r="I35" s="92">
        <v>0</v>
      </c>
      <c r="J35" s="91">
        <f t="shared" si="0"/>
        <v>0</v>
      </c>
      <c r="K35" s="95" t="s">
        <v>14</v>
      </c>
      <c r="L35" s="95" t="s">
        <v>14</v>
      </c>
      <c r="M35" s="95" t="s">
        <v>14</v>
      </c>
      <c r="N35" s="95" t="s">
        <v>14</v>
      </c>
    </row>
    <row r="36" spans="2:14" ht="27.6">
      <c r="B36" s="257">
        <v>17</v>
      </c>
      <c r="C36" s="137" t="s">
        <v>1065</v>
      </c>
      <c r="D36" s="133" t="s">
        <v>1066</v>
      </c>
      <c r="E36" s="131" t="s">
        <v>1062</v>
      </c>
      <c r="F36" s="133" t="s">
        <v>1063</v>
      </c>
      <c r="G36" s="133" t="s">
        <v>1064</v>
      </c>
      <c r="H36" s="134">
        <v>1</v>
      </c>
      <c r="I36" s="92">
        <v>0</v>
      </c>
      <c r="J36" s="91">
        <f t="shared" si="0"/>
        <v>0</v>
      </c>
      <c r="K36" s="95" t="s">
        <v>14</v>
      </c>
      <c r="L36" s="95" t="s">
        <v>14</v>
      </c>
      <c r="M36" s="95" t="s">
        <v>14</v>
      </c>
      <c r="N36" s="95" t="s">
        <v>14</v>
      </c>
    </row>
    <row r="37" spans="2:14" ht="27.6">
      <c r="B37" s="257">
        <v>18</v>
      </c>
      <c r="C37" s="132" t="s">
        <v>1067</v>
      </c>
      <c r="D37" s="133" t="s">
        <v>1068</v>
      </c>
      <c r="E37" s="131" t="s">
        <v>1062</v>
      </c>
      <c r="F37" s="133" t="s">
        <v>1063</v>
      </c>
      <c r="G37" s="133" t="s">
        <v>1064</v>
      </c>
      <c r="H37" s="134">
        <v>1</v>
      </c>
      <c r="I37" s="92">
        <v>0</v>
      </c>
      <c r="J37" s="91">
        <f t="shared" si="0"/>
        <v>0</v>
      </c>
      <c r="K37" s="95" t="s">
        <v>14</v>
      </c>
      <c r="L37" s="95" t="s">
        <v>14</v>
      </c>
      <c r="M37" s="95" t="s">
        <v>14</v>
      </c>
      <c r="N37" s="95" t="s">
        <v>14</v>
      </c>
    </row>
    <row r="38" spans="2:14" ht="27.6">
      <c r="B38" s="257">
        <v>19</v>
      </c>
      <c r="C38" s="132" t="s">
        <v>1069</v>
      </c>
      <c r="D38" s="138" t="s">
        <v>1070</v>
      </c>
      <c r="E38" s="131" t="s">
        <v>1062</v>
      </c>
      <c r="F38" s="133" t="s">
        <v>1063</v>
      </c>
      <c r="G38" s="133" t="s">
        <v>1064</v>
      </c>
      <c r="H38" s="134">
        <v>1</v>
      </c>
      <c r="I38" s="92">
        <v>0</v>
      </c>
      <c r="J38" s="91">
        <f t="shared" si="0"/>
        <v>0</v>
      </c>
      <c r="K38" s="95" t="s">
        <v>14</v>
      </c>
      <c r="L38" s="95" t="s">
        <v>14</v>
      </c>
      <c r="M38" s="95" t="s">
        <v>14</v>
      </c>
      <c r="N38" s="95" t="s">
        <v>14</v>
      </c>
    </row>
    <row r="39" spans="2:14" ht="27.6">
      <c r="B39" s="257">
        <v>20</v>
      </c>
      <c r="C39" s="132" t="s">
        <v>1071</v>
      </c>
      <c r="D39" s="133" t="s">
        <v>1072</v>
      </c>
      <c r="E39" s="131" t="s">
        <v>1062</v>
      </c>
      <c r="F39" s="133" t="s">
        <v>1063</v>
      </c>
      <c r="G39" s="133" t="s">
        <v>1064</v>
      </c>
      <c r="H39" s="134">
        <v>1</v>
      </c>
      <c r="I39" s="92">
        <v>0</v>
      </c>
      <c r="J39" s="91">
        <f t="shared" si="0"/>
        <v>0</v>
      </c>
      <c r="K39" s="95" t="s">
        <v>14</v>
      </c>
      <c r="L39" s="95" t="s">
        <v>14</v>
      </c>
      <c r="M39" s="95" t="s">
        <v>14</v>
      </c>
      <c r="N39" s="95" t="s">
        <v>14</v>
      </c>
    </row>
    <row r="40" spans="2:14" ht="27.6">
      <c r="B40" s="257">
        <v>21</v>
      </c>
      <c r="C40" s="132" t="s">
        <v>1073</v>
      </c>
      <c r="D40" s="138" t="s">
        <v>1074</v>
      </c>
      <c r="E40" s="131" t="s">
        <v>1062</v>
      </c>
      <c r="F40" s="133" t="s">
        <v>1063</v>
      </c>
      <c r="G40" s="133" t="s">
        <v>1064</v>
      </c>
      <c r="H40" s="134">
        <v>1</v>
      </c>
      <c r="I40" s="92">
        <v>0</v>
      </c>
      <c r="J40" s="91">
        <f t="shared" si="0"/>
        <v>0</v>
      </c>
      <c r="K40" s="95" t="s">
        <v>14</v>
      </c>
      <c r="L40" s="95" t="s">
        <v>14</v>
      </c>
      <c r="M40" s="95" t="s">
        <v>14</v>
      </c>
      <c r="N40" s="95" t="s">
        <v>14</v>
      </c>
    </row>
    <row r="41" spans="2:14" ht="27.6">
      <c r="B41" s="257">
        <v>22</v>
      </c>
      <c r="C41" s="137" t="s">
        <v>1075</v>
      </c>
      <c r="D41" s="138" t="s">
        <v>1076</v>
      </c>
      <c r="E41" s="131" t="s">
        <v>1077</v>
      </c>
      <c r="F41" s="133" t="s">
        <v>1078</v>
      </c>
      <c r="G41" s="133" t="s">
        <v>1064</v>
      </c>
      <c r="H41" s="134">
        <v>2</v>
      </c>
      <c r="I41" s="92">
        <v>0</v>
      </c>
      <c r="J41" s="91">
        <f t="shared" si="0"/>
        <v>0</v>
      </c>
      <c r="K41" s="95" t="s">
        <v>14</v>
      </c>
      <c r="L41" s="95" t="s">
        <v>14</v>
      </c>
      <c r="M41" s="95" t="s">
        <v>14</v>
      </c>
      <c r="N41" s="95" t="s">
        <v>14</v>
      </c>
    </row>
    <row r="42" spans="2:14" ht="27.6">
      <c r="B42" s="257">
        <v>23</v>
      </c>
      <c r="C42" s="132" t="s">
        <v>1079</v>
      </c>
      <c r="D42" s="133" t="s">
        <v>1080</v>
      </c>
      <c r="E42" s="131" t="s">
        <v>1077</v>
      </c>
      <c r="F42" s="133" t="s">
        <v>1078</v>
      </c>
      <c r="G42" s="133" t="s">
        <v>1064</v>
      </c>
      <c r="H42" s="134">
        <v>2</v>
      </c>
      <c r="I42" s="92">
        <v>0</v>
      </c>
      <c r="J42" s="91">
        <f t="shared" si="0"/>
        <v>0</v>
      </c>
      <c r="K42" s="95" t="s">
        <v>14</v>
      </c>
      <c r="L42" s="95" t="s">
        <v>14</v>
      </c>
      <c r="M42" s="95" t="s">
        <v>14</v>
      </c>
      <c r="N42" s="95" t="s">
        <v>14</v>
      </c>
    </row>
    <row r="43" spans="2:14">
      <c r="B43" s="219"/>
      <c r="C43" s="219"/>
      <c r="D43" s="310"/>
      <c r="E43" s="310"/>
      <c r="F43" s="310"/>
      <c r="G43" s="310"/>
      <c r="H43" s="219"/>
      <c r="I43" s="219" t="s">
        <v>675</v>
      </c>
      <c r="J43" s="333">
        <f>SUM(J20:J42)</f>
        <v>0</v>
      </c>
    </row>
    <row r="44" spans="2:14" s="24" customFormat="1">
      <c r="D44" s="30"/>
      <c r="E44" s="383"/>
      <c r="F44" s="384"/>
    </row>
    <row r="45" spans="2:14" s="24" customFormat="1">
      <c r="D45" s="30"/>
      <c r="E45" s="383"/>
      <c r="F45" s="384"/>
    </row>
    <row r="46" spans="2:14" s="24" customFormat="1">
      <c r="B46" s="378" t="s">
        <v>1220</v>
      </c>
      <c r="C46" s="379"/>
      <c r="D46" s="380"/>
      <c r="E46" s="380"/>
      <c r="F46" s="381"/>
      <c r="G46" s="382"/>
      <c r="H46" s="382"/>
      <c r="I46" s="382"/>
      <c r="J46" s="382"/>
      <c r="K46" s="382"/>
      <c r="L46" s="382"/>
      <c r="M46" s="382"/>
      <c r="N46" s="382"/>
    </row>
    <row r="47" spans="2:14" s="385" customFormat="1">
      <c r="B47" s="386"/>
      <c r="C47" s="387"/>
      <c r="D47" s="388"/>
      <c r="E47" s="388"/>
      <c r="F47" s="389"/>
    </row>
    <row r="48" spans="2:14" s="57" customFormat="1">
      <c r="B48" s="390" t="s">
        <v>1221</v>
      </c>
      <c r="C48" s="391"/>
      <c r="D48" s="392"/>
      <c r="E48" s="392">
        <v>0</v>
      </c>
      <c r="F48" s="393"/>
    </row>
    <row r="49" spans="2:14" s="236" customFormat="1" ht="14.4">
      <c r="B49" s="322"/>
      <c r="C49" s="2"/>
      <c r="D49" s="66"/>
      <c r="E49" s="66"/>
      <c r="F49" s="66"/>
      <c r="G49" s="237"/>
      <c r="H49" s="237"/>
    </row>
    <row r="50" spans="2:14" s="231" customFormat="1" ht="14.4">
      <c r="B50" s="323"/>
      <c r="C50" s="89"/>
      <c r="D50" s="77"/>
      <c r="E50" s="77"/>
      <c r="F50" s="77"/>
      <c r="G50" s="77"/>
      <c r="H50" s="201"/>
    </row>
    <row r="51" spans="2:14" s="231" customFormat="1" ht="14.4">
      <c r="B51" s="323"/>
      <c r="C51" s="89"/>
      <c r="D51" s="77"/>
      <c r="E51" s="77"/>
      <c r="F51" s="77"/>
      <c r="G51" s="77"/>
      <c r="H51" s="201"/>
    </row>
    <row r="52" spans="2:14" ht="14.4">
      <c r="B52" s="271"/>
      <c r="C52" s="115"/>
      <c r="D52" s="100"/>
      <c r="E52" s="100"/>
      <c r="F52" s="100"/>
      <c r="G52" s="100"/>
      <c r="H52" s="77"/>
    </row>
    <row r="53" spans="2:14" s="238" customFormat="1" ht="15.6">
      <c r="B53" s="324" t="s">
        <v>117</v>
      </c>
      <c r="D53" s="102"/>
      <c r="E53" s="102"/>
      <c r="F53" s="102"/>
      <c r="G53" s="107"/>
      <c r="H53" s="102"/>
      <c r="J53" s="239"/>
      <c r="L53" s="239"/>
      <c r="N53" s="239" t="s">
        <v>118</v>
      </c>
    </row>
    <row r="54" spans="2:14">
      <c r="B54" s="77"/>
      <c r="F54" s="77"/>
      <c r="G54" s="77"/>
      <c r="H54" s="88"/>
      <c r="I54" s="77"/>
      <c r="J54" s="77"/>
    </row>
    <row r="55" spans="2:14">
      <c r="B55" s="89"/>
      <c r="C55" s="89"/>
      <c r="F55" s="77"/>
      <c r="G55" s="77"/>
      <c r="H55" s="88"/>
      <c r="I55" s="77"/>
      <c r="J55" s="77"/>
    </row>
    <row r="56" spans="2:14">
      <c r="B56" s="89"/>
      <c r="C56" s="89"/>
      <c r="F56" s="77"/>
      <c r="G56" s="77"/>
      <c r="H56" s="88"/>
      <c r="I56" s="77"/>
      <c r="J56" s="77"/>
    </row>
  </sheetData>
  <printOptions horizontalCentered="1"/>
  <pageMargins left="0.11811023622047245" right="0.11811023622047245" top="0.55118110236220474" bottom="0.55118110236220474" header="0.31496062992125984" footer="0.31496062992125984"/>
  <pageSetup paperSize="9" scale="60" fitToWidth="0" fitToHeight="0" orientation="landscape" r:id="rId1"/>
  <headerFooter>
    <oddFoote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4"/>
  <sheetViews>
    <sheetView view="pageBreakPreview" zoomScale="60" zoomScaleNormal="90" workbookViewId="0"/>
  </sheetViews>
  <sheetFormatPr defaultRowHeight="14.4"/>
  <cols>
    <col min="1" max="1" width="2.33203125" customWidth="1"/>
    <col min="2" max="2" width="5" customWidth="1"/>
    <col min="3" max="3" width="58.6640625" customWidth="1"/>
    <col min="4" max="4" width="14.44140625" customWidth="1"/>
    <col min="5" max="5" width="17.44140625" customWidth="1"/>
    <col min="6" max="6" width="15.33203125" style="349" customWidth="1"/>
    <col min="7" max="7" width="14.44140625" customWidth="1"/>
    <col min="8" max="8" width="13.109375" customWidth="1"/>
    <col min="9" max="9" width="16" customWidth="1"/>
    <col min="10" max="10" width="16.44140625" customWidth="1"/>
    <col min="11" max="11" width="20.21875" style="120" customWidth="1"/>
    <col min="12" max="12" width="14.6640625" style="120" customWidth="1"/>
    <col min="13" max="13" width="16.88671875" style="120" customWidth="1"/>
    <col min="14" max="14" width="14.6640625" style="120" customWidth="1"/>
  </cols>
  <sheetData>
    <row r="1" spans="2:14" s="221" customFormat="1" ht="13.8">
      <c r="B1" s="265"/>
      <c r="D1" s="72"/>
      <c r="E1" s="72"/>
      <c r="F1" s="334"/>
      <c r="G1" s="222"/>
    </row>
    <row r="2" spans="2:14" s="224" customFormat="1" ht="13.8">
      <c r="B2" s="266" t="s">
        <v>0</v>
      </c>
      <c r="D2" s="112"/>
      <c r="E2" s="112"/>
      <c r="F2" s="100"/>
      <c r="G2" s="113"/>
      <c r="J2" s="118"/>
      <c r="L2" s="118"/>
      <c r="N2" s="118" t="s">
        <v>1177</v>
      </c>
    </row>
    <row r="3" spans="2:14" s="225" customFormat="1" ht="13.2">
      <c r="B3" s="267"/>
      <c r="C3" s="226"/>
      <c r="D3" s="223"/>
      <c r="E3" s="223"/>
      <c r="F3" s="344"/>
      <c r="G3" s="223"/>
      <c r="J3" s="227"/>
      <c r="L3" s="227"/>
      <c r="N3" s="227"/>
    </row>
    <row r="4" spans="2:14" s="225" customFormat="1" ht="13.2">
      <c r="B4" s="267"/>
      <c r="C4" s="226"/>
      <c r="D4" s="223"/>
      <c r="E4" s="223"/>
      <c r="F4" s="344"/>
      <c r="G4" s="223"/>
      <c r="J4" s="227"/>
      <c r="L4" s="227"/>
      <c r="N4" s="227"/>
    </row>
    <row r="5" spans="2:14" s="225" customFormat="1" ht="13.2">
      <c r="B5" s="267"/>
      <c r="C5" s="226"/>
      <c r="D5" s="223"/>
      <c r="E5" s="223"/>
      <c r="F5" s="344"/>
      <c r="G5" s="223"/>
      <c r="J5" s="227"/>
      <c r="L5" s="227"/>
      <c r="N5" s="227"/>
    </row>
    <row r="6" spans="2:14" s="225" customFormat="1" ht="13.2">
      <c r="B6" s="267"/>
      <c r="C6" s="226"/>
      <c r="D6" s="223"/>
      <c r="E6" s="223"/>
      <c r="F6" s="344"/>
      <c r="G6" s="223"/>
      <c r="J6" s="227"/>
      <c r="L6" s="227"/>
      <c r="N6" s="227"/>
    </row>
    <row r="7" spans="2:14" s="87" customFormat="1" ht="15.6">
      <c r="B7" s="268" t="s">
        <v>1</v>
      </c>
      <c r="C7" s="218"/>
      <c r="D7" s="109"/>
      <c r="E7" s="109"/>
      <c r="F7" s="109"/>
      <c r="G7" s="117"/>
      <c r="J7" s="228"/>
      <c r="L7" s="228"/>
      <c r="N7" s="228" t="s">
        <v>2</v>
      </c>
    </row>
    <row r="8" spans="2:14" s="87" customFormat="1" ht="15.6">
      <c r="B8" s="268"/>
      <c r="C8" s="218"/>
      <c r="D8" s="109"/>
      <c r="E8" s="109"/>
      <c r="F8" s="109"/>
      <c r="G8" s="117"/>
    </row>
    <row r="9" spans="2:14" s="87" customFormat="1" ht="15.6">
      <c r="B9" s="269"/>
      <c r="C9" s="218"/>
      <c r="D9" s="109"/>
      <c r="E9" s="109"/>
      <c r="F9" s="109"/>
      <c r="G9" s="117"/>
    </row>
    <row r="10" spans="2:14" s="87" customFormat="1" ht="15.6">
      <c r="B10" s="268" t="s">
        <v>3</v>
      </c>
      <c r="C10" s="218"/>
      <c r="D10" s="109"/>
      <c r="E10" s="109"/>
      <c r="F10" s="109"/>
      <c r="G10" s="117"/>
    </row>
    <row r="11" spans="2:14" s="221" customFormat="1" ht="15.6">
      <c r="B11" s="265"/>
      <c r="C11" s="229"/>
      <c r="D11" s="200"/>
      <c r="E11" s="200"/>
      <c r="F11" s="345"/>
      <c r="G11" s="230"/>
    </row>
    <row r="12" spans="2:14" s="231" customFormat="1">
      <c r="B12" s="270"/>
      <c r="D12" s="201"/>
      <c r="E12" s="201"/>
      <c r="F12" s="346"/>
      <c r="G12" s="232"/>
    </row>
    <row r="13" spans="2:14" s="269" customFormat="1" ht="15.6">
      <c r="B13" s="268" t="s">
        <v>1206</v>
      </c>
      <c r="C13" s="336"/>
      <c r="D13" s="336"/>
      <c r="E13" s="336"/>
      <c r="F13" s="336"/>
      <c r="G13" s="336"/>
      <c r="H13" s="337"/>
      <c r="K13" s="338"/>
      <c r="L13" s="339"/>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3.8">
      <c r="B16" s="378" t="s">
        <v>1219</v>
      </c>
      <c r="C16" s="379"/>
      <c r="D16" s="380"/>
      <c r="E16" s="380"/>
      <c r="F16" s="381"/>
      <c r="G16" s="382"/>
      <c r="H16" s="382"/>
      <c r="I16" s="382"/>
      <c r="J16" s="382"/>
      <c r="K16" s="382"/>
      <c r="L16" s="382"/>
      <c r="M16" s="382"/>
      <c r="N16" s="382"/>
    </row>
    <row r="17" spans="2:14" s="24" customFormat="1" ht="16.5" customHeight="1">
      <c r="B17" s="41"/>
      <c r="C17" s="34"/>
      <c r="D17" s="64"/>
      <c r="E17" s="64"/>
      <c r="F17" s="64"/>
      <c r="G17" s="27"/>
      <c r="H17" s="49"/>
      <c r="I17" s="32"/>
      <c r="J17" s="32"/>
      <c r="K17" s="27"/>
      <c r="L17" s="31"/>
      <c r="M17" s="32"/>
      <c r="N17" s="32"/>
    </row>
    <row r="18" spans="2:14" s="33" customFormat="1" ht="15.6">
      <c r="B18" s="110"/>
      <c r="C18" s="340"/>
      <c r="D18" s="340"/>
      <c r="E18" s="340"/>
      <c r="F18" s="340"/>
      <c r="G18" s="340"/>
      <c r="H18" s="341"/>
      <c r="I18" s="108"/>
      <c r="J18" s="342"/>
      <c r="K18" s="397" t="s">
        <v>5</v>
      </c>
      <c r="L18" s="398"/>
      <c r="M18" s="398"/>
      <c r="N18" s="398"/>
    </row>
    <row r="19" spans="2:14" s="114" customFormat="1" ht="41.4">
      <c r="B19" s="184" t="s">
        <v>6</v>
      </c>
      <c r="C19" s="184" t="s">
        <v>1178</v>
      </c>
      <c r="D19" s="184" t="s">
        <v>7</v>
      </c>
      <c r="E19" s="184" t="s">
        <v>8</v>
      </c>
      <c r="F19" s="184" t="s">
        <v>9</v>
      </c>
      <c r="G19" s="185" t="s">
        <v>10</v>
      </c>
      <c r="H19" s="186" t="s">
        <v>677</v>
      </c>
      <c r="I19" s="185" t="s">
        <v>11</v>
      </c>
      <c r="J19" s="185" t="s">
        <v>12</v>
      </c>
      <c r="K19" s="178" t="s">
        <v>1178</v>
      </c>
      <c r="L19" s="156" t="s">
        <v>7</v>
      </c>
      <c r="M19" s="155" t="s">
        <v>8</v>
      </c>
      <c r="N19" s="178" t="s">
        <v>9</v>
      </c>
    </row>
    <row r="20" spans="2:14" s="57" customFormat="1" ht="13.8">
      <c r="B20" s="157">
        <v>1</v>
      </c>
      <c r="C20" s="350" t="s">
        <v>1081</v>
      </c>
      <c r="D20" s="351" t="s">
        <v>1082</v>
      </c>
      <c r="E20" s="65" t="s">
        <v>1083</v>
      </c>
      <c r="F20" s="65" t="s">
        <v>385</v>
      </c>
      <c r="G20" s="65" t="s">
        <v>26</v>
      </c>
      <c r="H20" s="60">
        <v>4</v>
      </c>
      <c r="I20" s="55">
        <v>0</v>
      </c>
      <c r="J20" s="55">
        <f>+H20*I20</f>
        <v>0</v>
      </c>
      <c r="K20" s="86"/>
      <c r="L20" s="85"/>
      <c r="M20" s="85"/>
      <c r="N20" s="85"/>
    </row>
    <row r="21" spans="2:14" s="57" customFormat="1" ht="28.2" customHeight="1">
      <c r="B21" s="157">
        <v>2</v>
      </c>
      <c r="C21" s="350" t="s">
        <v>1081</v>
      </c>
      <c r="D21" s="352" t="s">
        <v>1209</v>
      </c>
      <c r="E21" s="65" t="s">
        <v>1083</v>
      </c>
      <c r="F21" s="65" t="s">
        <v>676</v>
      </c>
      <c r="G21" s="65" t="s">
        <v>26</v>
      </c>
      <c r="H21" s="60">
        <v>4</v>
      </c>
      <c r="I21" s="55">
        <v>0</v>
      </c>
      <c r="J21" s="55">
        <f t="shared" ref="J21:J41" si="0">+H21*I21</f>
        <v>0</v>
      </c>
      <c r="K21" s="86"/>
      <c r="L21" s="85"/>
      <c r="M21" s="85"/>
      <c r="N21" s="85"/>
    </row>
    <row r="22" spans="2:14" s="57" customFormat="1" ht="27.6" customHeight="1">
      <c r="B22" s="157">
        <v>3</v>
      </c>
      <c r="C22" s="350" t="s">
        <v>1084</v>
      </c>
      <c r="D22" s="353" t="s">
        <v>1085</v>
      </c>
      <c r="E22" s="65" t="s">
        <v>1083</v>
      </c>
      <c r="F22" s="65" t="s">
        <v>385</v>
      </c>
      <c r="G22" s="65" t="s">
        <v>26</v>
      </c>
      <c r="H22" s="60">
        <v>2</v>
      </c>
      <c r="I22" s="55">
        <v>0</v>
      </c>
      <c r="J22" s="55">
        <f t="shared" si="0"/>
        <v>0</v>
      </c>
      <c r="K22" s="86"/>
      <c r="L22" s="85"/>
      <c r="M22" s="85"/>
      <c r="N22" s="85"/>
    </row>
    <row r="23" spans="2:14" s="57" customFormat="1" ht="29.4" customHeight="1">
      <c r="B23" s="157">
        <v>4</v>
      </c>
      <c r="C23" s="350" t="s">
        <v>1087</v>
      </c>
      <c r="D23" s="353" t="s">
        <v>1088</v>
      </c>
      <c r="E23" s="65" t="s">
        <v>1083</v>
      </c>
      <c r="F23" s="65" t="s">
        <v>676</v>
      </c>
      <c r="G23" s="65" t="s">
        <v>26</v>
      </c>
      <c r="H23" s="60">
        <v>2</v>
      </c>
      <c r="I23" s="55">
        <v>0</v>
      </c>
      <c r="J23" s="55">
        <f t="shared" si="0"/>
        <v>0</v>
      </c>
      <c r="K23" s="86"/>
      <c r="L23" s="85"/>
      <c r="M23" s="85"/>
      <c r="N23" s="85"/>
    </row>
    <row r="24" spans="2:14" s="57" customFormat="1" ht="29.4" customHeight="1">
      <c r="B24" s="157">
        <v>5</v>
      </c>
      <c r="C24" s="354" t="s">
        <v>1089</v>
      </c>
      <c r="D24" s="81" t="s">
        <v>1090</v>
      </c>
      <c r="E24" s="355" t="s">
        <v>1091</v>
      </c>
      <c r="F24" s="355" t="s">
        <v>385</v>
      </c>
      <c r="G24" s="355" t="s">
        <v>26</v>
      </c>
      <c r="H24" s="356">
        <v>4</v>
      </c>
      <c r="I24" s="357">
        <v>0</v>
      </c>
      <c r="J24" s="357">
        <f t="shared" si="0"/>
        <v>0</v>
      </c>
      <c r="K24" s="170" t="s">
        <v>14</v>
      </c>
      <c r="L24" s="170" t="s">
        <v>14</v>
      </c>
      <c r="M24" s="170" t="s">
        <v>14</v>
      </c>
      <c r="N24" s="170" t="s">
        <v>14</v>
      </c>
    </row>
    <row r="25" spans="2:14" s="57" customFormat="1" ht="29.4" customHeight="1">
      <c r="B25" s="157">
        <v>6</v>
      </c>
      <c r="C25" s="354" t="s">
        <v>1092</v>
      </c>
      <c r="D25" s="81" t="s">
        <v>1093</v>
      </c>
      <c r="E25" s="355" t="s">
        <v>1091</v>
      </c>
      <c r="F25" s="355" t="s">
        <v>676</v>
      </c>
      <c r="G25" s="355" t="s">
        <v>26</v>
      </c>
      <c r="H25" s="356">
        <v>2</v>
      </c>
      <c r="I25" s="357">
        <v>0</v>
      </c>
      <c r="J25" s="357">
        <f t="shared" si="0"/>
        <v>0</v>
      </c>
      <c r="K25" s="170" t="s">
        <v>14</v>
      </c>
      <c r="L25" s="170" t="s">
        <v>14</v>
      </c>
      <c r="M25" s="170" t="s">
        <v>14</v>
      </c>
      <c r="N25" s="170" t="s">
        <v>14</v>
      </c>
    </row>
    <row r="26" spans="2:14" s="57" customFormat="1" ht="30.6" customHeight="1">
      <c r="B26" s="157">
        <v>7</v>
      </c>
      <c r="C26" s="350" t="s">
        <v>1094</v>
      </c>
      <c r="D26" s="43" t="s">
        <v>1095</v>
      </c>
      <c r="E26" s="358" t="s">
        <v>1091</v>
      </c>
      <c r="F26" s="358" t="s">
        <v>1086</v>
      </c>
      <c r="G26" s="358" t="s">
        <v>26</v>
      </c>
      <c r="H26" s="359">
        <v>2</v>
      </c>
      <c r="I26" s="55">
        <v>0</v>
      </c>
      <c r="J26" s="55">
        <f t="shared" si="0"/>
        <v>0</v>
      </c>
      <c r="K26" s="86"/>
      <c r="L26" s="85"/>
      <c r="M26" s="85"/>
      <c r="N26" s="85"/>
    </row>
    <row r="27" spans="2:14" s="57" customFormat="1" ht="27.6">
      <c r="B27" s="157">
        <v>8</v>
      </c>
      <c r="C27" s="350" t="s">
        <v>1096</v>
      </c>
      <c r="D27" s="353" t="s">
        <v>1097</v>
      </c>
      <c r="E27" s="358" t="s">
        <v>1091</v>
      </c>
      <c r="F27" s="358" t="s">
        <v>676</v>
      </c>
      <c r="G27" s="358" t="s">
        <v>26</v>
      </c>
      <c r="H27" s="359">
        <v>2</v>
      </c>
      <c r="I27" s="55">
        <v>0</v>
      </c>
      <c r="J27" s="55">
        <f t="shared" si="0"/>
        <v>0</v>
      </c>
      <c r="K27" s="86"/>
      <c r="L27" s="85"/>
      <c r="M27" s="85"/>
      <c r="N27" s="85"/>
    </row>
    <row r="28" spans="2:14" s="362" customFormat="1" ht="13.8">
      <c r="B28" s="157">
        <v>9</v>
      </c>
      <c r="C28" s="360" t="s">
        <v>1098</v>
      </c>
      <c r="D28" s="361" t="s">
        <v>1099</v>
      </c>
      <c r="E28" s="358" t="s">
        <v>1100</v>
      </c>
      <c r="F28" s="358" t="s">
        <v>1101</v>
      </c>
      <c r="G28" s="358" t="s">
        <v>1102</v>
      </c>
      <c r="H28" s="359">
        <v>2</v>
      </c>
      <c r="I28" s="55">
        <v>0</v>
      </c>
      <c r="J28" s="55">
        <f t="shared" si="0"/>
        <v>0</v>
      </c>
      <c r="K28" s="86"/>
      <c r="L28" s="85"/>
      <c r="M28" s="85"/>
      <c r="N28" s="85"/>
    </row>
    <row r="29" spans="2:14" s="362" customFormat="1" ht="13.8">
      <c r="B29" s="157">
        <v>10</v>
      </c>
      <c r="C29" s="360" t="s">
        <v>1103</v>
      </c>
      <c r="D29" s="43" t="s">
        <v>1104</v>
      </c>
      <c r="E29" s="358" t="s">
        <v>1100</v>
      </c>
      <c r="F29" s="65" t="s">
        <v>1105</v>
      </c>
      <c r="G29" s="358" t="s">
        <v>16</v>
      </c>
      <c r="H29" s="359">
        <v>6</v>
      </c>
      <c r="I29" s="55">
        <v>0</v>
      </c>
      <c r="J29" s="55">
        <f t="shared" si="0"/>
        <v>0</v>
      </c>
      <c r="K29" s="86"/>
      <c r="L29" s="85"/>
      <c r="M29" s="85"/>
      <c r="N29" s="85"/>
    </row>
    <row r="30" spans="2:14" s="362" customFormat="1" ht="13.8">
      <c r="B30" s="157">
        <v>11</v>
      </c>
      <c r="C30" s="360" t="s">
        <v>1106</v>
      </c>
      <c r="D30" s="353" t="s">
        <v>1208</v>
      </c>
      <c r="E30" s="358" t="s">
        <v>1091</v>
      </c>
      <c r="F30" s="358" t="s">
        <v>1107</v>
      </c>
      <c r="G30" s="358" t="s">
        <v>16</v>
      </c>
      <c r="H30" s="359">
        <v>8</v>
      </c>
      <c r="I30" s="55">
        <v>0</v>
      </c>
      <c r="J30" s="55">
        <f t="shared" si="0"/>
        <v>0</v>
      </c>
      <c r="K30" s="86"/>
      <c r="L30" s="85"/>
      <c r="M30" s="85"/>
      <c r="N30" s="85"/>
    </row>
    <row r="31" spans="2:14" s="57" customFormat="1" ht="27.6">
      <c r="B31" s="157">
        <v>12</v>
      </c>
      <c r="C31" s="354" t="s">
        <v>1108</v>
      </c>
      <c r="D31" s="363" t="s">
        <v>1109</v>
      </c>
      <c r="E31" s="355" t="s">
        <v>1110</v>
      </c>
      <c r="F31" s="355" t="s">
        <v>1111</v>
      </c>
      <c r="G31" s="355" t="s">
        <v>26</v>
      </c>
      <c r="H31" s="356">
        <v>40</v>
      </c>
      <c r="I31" s="357">
        <v>0</v>
      </c>
      <c r="J31" s="357">
        <f t="shared" si="0"/>
        <v>0</v>
      </c>
      <c r="K31" s="170" t="s">
        <v>14</v>
      </c>
      <c r="L31" s="170" t="s">
        <v>14</v>
      </c>
      <c r="M31" s="170" t="s">
        <v>14</v>
      </c>
      <c r="N31" s="170" t="s">
        <v>14</v>
      </c>
    </row>
    <row r="32" spans="2:14" s="57" customFormat="1" ht="27.6">
      <c r="B32" s="157">
        <v>13</v>
      </c>
      <c r="C32" s="354" t="s">
        <v>1112</v>
      </c>
      <c r="D32" s="363" t="s">
        <v>1113</v>
      </c>
      <c r="E32" s="355" t="s">
        <v>1110</v>
      </c>
      <c r="F32" s="355" t="s">
        <v>1111</v>
      </c>
      <c r="G32" s="355" t="s">
        <v>26</v>
      </c>
      <c r="H32" s="356">
        <v>40</v>
      </c>
      <c r="I32" s="357">
        <v>0</v>
      </c>
      <c r="J32" s="357">
        <f t="shared" si="0"/>
        <v>0</v>
      </c>
      <c r="K32" s="170" t="s">
        <v>14</v>
      </c>
      <c r="L32" s="170" t="s">
        <v>14</v>
      </c>
      <c r="M32" s="170" t="s">
        <v>14</v>
      </c>
      <c r="N32" s="170" t="s">
        <v>14</v>
      </c>
    </row>
    <row r="33" spans="2:14" s="57" customFormat="1" ht="27.6">
      <c r="B33" s="157">
        <v>14</v>
      </c>
      <c r="C33" s="354" t="s">
        <v>1114</v>
      </c>
      <c r="D33" s="363" t="s">
        <v>1115</v>
      </c>
      <c r="E33" s="355" t="s">
        <v>1110</v>
      </c>
      <c r="F33" s="355" t="s">
        <v>1111</v>
      </c>
      <c r="G33" s="355" t="s">
        <v>26</v>
      </c>
      <c r="H33" s="356">
        <v>25</v>
      </c>
      <c r="I33" s="357">
        <v>0</v>
      </c>
      <c r="J33" s="357">
        <f t="shared" si="0"/>
        <v>0</v>
      </c>
      <c r="K33" s="170" t="s">
        <v>14</v>
      </c>
      <c r="L33" s="170" t="s">
        <v>14</v>
      </c>
      <c r="M33" s="170" t="s">
        <v>14</v>
      </c>
      <c r="N33" s="170" t="s">
        <v>14</v>
      </c>
    </row>
    <row r="34" spans="2:14" s="57" customFormat="1" ht="27.6">
      <c r="B34" s="157">
        <v>15</v>
      </c>
      <c r="C34" s="354" t="s">
        <v>1116</v>
      </c>
      <c r="D34" s="363" t="s">
        <v>1117</v>
      </c>
      <c r="E34" s="355" t="s">
        <v>1110</v>
      </c>
      <c r="F34" s="355" t="s">
        <v>1111</v>
      </c>
      <c r="G34" s="355" t="s">
        <v>26</v>
      </c>
      <c r="H34" s="356">
        <v>30</v>
      </c>
      <c r="I34" s="357">
        <v>0</v>
      </c>
      <c r="J34" s="357">
        <f t="shared" si="0"/>
        <v>0</v>
      </c>
      <c r="K34" s="170" t="s">
        <v>14</v>
      </c>
      <c r="L34" s="170" t="s">
        <v>14</v>
      </c>
      <c r="M34" s="170" t="s">
        <v>14</v>
      </c>
      <c r="N34" s="170" t="s">
        <v>14</v>
      </c>
    </row>
    <row r="35" spans="2:14" s="57" customFormat="1" ht="27.6">
      <c r="B35" s="157">
        <v>16</v>
      </c>
      <c r="C35" s="354" t="s">
        <v>1118</v>
      </c>
      <c r="D35" s="363" t="s">
        <v>1119</v>
      </c>
      <c r="E35" s="355" t="s">
        <v>1110</v>
      </c>
      <c r="F35" s="355" t="s">
        <v>1111</v>
      </c>
      <c r="G35" s="355" t="s">
        <v>26</v>
      </c>
      <c r="H35" s="356">
        <v>40</v>
      </c>
      <c r="I35" s="357">
        <v>0</v>
      </c>
      <c r="J35" s="357">
        <f t="shared" si="0"/>
        <v>0</v>
      </c>
      <c r="K35" s="170" t="s">
        <v>14</v>
      </c>
      <c r="L35" s="170" t="s">
        <v>14</v>
      </c>
      <c r="M35" s="170" t="s">
        <v>14</v>
      </c>
      <c r="N35" s="170" t="s">
        <v>14</v>
      </c>
    </row>
    <row r="36" spans="2:14" s="57" customFormat="1" ht="13.8">
      <c r="B36" s="157">
        <v>17</v>
      </c>
      <c r="C36" s="350" t="s">
        <v>1120</v>
      </c>
      <c r="D36" s="65" t="s">
        <v>1121</v>
      </c>
      <c r="E36" s="65" t="s">
        <v>1110</v>
      </c>
      <c r="F36" s="364" t="s">
        <v>16</v>
      </c>
      <c r="G36" s="43" t="s">
        <v>16</v>
      </c>
      <c r="H36" s="60">
        <v>1</v>
      </c>
      <c r="I36" s="55">
        <v>0</v>
      </c>
      <c r="J36" s="55">
        <f t="shared" si="0"/>
        <v>0</v>
      </c>
      <c r="K36" s="42"/>
      <c r="L36" s="42"/>
      <c r="M36" s="42"/>
      <c r="N36" s="42"/>
    </row>
    <row r="37" spans="2:14" s="57" customFormat="1" ht="13.8">
      <c r="B37" s="157">
        <v>18</v>
      </c>
      <c r="C37" s="350" t="s">
        <v>114</v>
      </c>
      <c r="D37" s="65" t="s">
        <v>1122</v>
      </c>
      <c r="E37" s="65" t="s">
        <v>1110</v>
      </c>
      <c r="F37" s="364" t="s">
        <v>16</v>
      </c>
      <c r="G37" s="43" t="s">
        <v>16</v>
      </c>
      <c r="H37" s="60">
        <v>1</v>
      </c>
      <c r="I37" s="55">
        <v>0</v>
      </c>
      <c r="J37" s="55">
        <f t="shared" si="0"/>
        <v>0</v>
      </c>
      <c r="K37" s="42"/>
      <c r="L37" s="42"/>
      <c r="M37" s="42"/>
      <c r="N37" s="42"/>
    </row>
    <row r="38" spans="2:14" s="57" customFormat="1" ht="13.8">
      <c r="B38" s="157">
        <v>19</v>
      </c>
      <c r="C38" s="350" t="s">
        <v>115</v>
      </c>
      <c r="D38" s="65" t="s">
        <v>14</v>
      </c>
      <c r="E38" s="65" t="s">
        <v>1110</v>
      </c>
      <c r="F38" s="364" t="s">
        <v>16</v>
      </c>
      <c r="G38" s="43" t="s">
        <v>16</v>
      </c>
      <c r="H38" s="60">
        <v>1</v>
      </c>
      <c r="I38" s="55">
        <v>0</v>
      </c>
      <c r="J38" s="55">
        <f t="shared" si="0"/>
        <v>0</v>
      </c>
      <c r="K38" s="42"/>
      <c r="L38" s="42"/>
      <c r="M38" s="42"/>
      <c r="N38" s="42"/>
    </row>
    <row r="39" spans="2:14" s="57" customFormat="1" ht="13.8">
      <c r="B39" s="157">
        <v>20</v>
      </c>
      <c r="C39" s="365" t="s">
        <v>1123</v>
      </c>
      <c r="D39" s="43" t="s">
        <v>1124</v>
      </c>
      <c r="E39" s="65" t="s">
        <v>1125</v>
      </c>
      <c r="F39" s="364" t="s">
        <v>1126</v>
      </c>
      <c r="G39" s="43" t="s">
        <v>16</v>
      </c>
      <c r="H39" s="60">
        <v>4</v>
      </c>
      <c r="I39" s="55">
        <v>0</v>
      </c>
      <c r="J39" s="55">
        <f t="shared" si="0"/>
        <v>0</v>
      </c>
      <c r="K39" s="42"/>
      <c r="L39" s="42"/>
      <c r="M39" s="42"/>
      <c r="N39" s="42"/>
    </row>
    <row r="40" spans="2:14" s="57" customFormat="1" ht="13.8">
      <c r="B40" s="157">
        <v>21</v>
      </c>
      <c r="C40" s="365" t="s">
        <v>1127</v>
      </c>
      <c r="D40" s="366" t="s">
        <v>1128</v>
      </c>
      <c r="E40" s="65" t="s">
        <v>1125</v>
      </c>
      <c r="F40" s="364" t="s">
        <v>15</v>
      </c>
      <c r="G40" s="43" t="s">
        <v>16</v>
      </c>
      <c r="H40" s="60">
        <v>4</v>
      </c>
      <c r="I40" s="55">
        <v>0</v>
      </c>
      <c r="J40" s="55">
        <f t="shared" si="0"/>
        <v>0</v>
      </c>
      <c r="K40" s="42"/>
      <c r="L40" s="42"/>
      <c r="M40" s="42"/>
      <c r="N40" s="42"/>
    </row>
    <row r="41" spans="2:14" s="57" customFormat="1" ht="13.8">
      <c r="B41" s="157">
        <v>22</v>
      </c>
      <c r="C41" s="365" t="s">
        <v>1129</v>
      </c>
      <c r="D41" s="366" t="s">
        <v>1130</v>
      </c>
      <c r="E41" s="65" t="s">
        <v>1125</v>
      </c>
      <c r="F41" s="364" t="s">
        <v>1131</v>
      </c>
      <c r="G41" s="43" t="s">
        <v>26</v>
      </c>
      <c r="H41" s="60">
        <v>4</v>
      </c>
      <c r="I41" s="55">
        <v>0</v>
      </c>
      <c r="J41" s="55">
        <f t="shared" si="0"/>
        <v>0</v>
      </c>
      <c r="K41" s="42"/>
      <c r="L41" s="42"/>
      <c r="M41" s="42"/>
      <c r="N41" s="42"/>
    </row>
    <row r="42" spans="2:14" s="87" customFormat="1" ht="13.8">
      <c r="B42" s="219"/>
      <c r="C42" s="219"/>
      <c r="D42" s="310"/>
      <c r="E42" s="310"/>
      <c r="F42" s="347"/>
      <c r="G42" s="310"/>
      <c r="H42" s="219"/>
      <c r="I42" s="219" t="s">
        <v>1207</v>
      </c>
      <c r="J42" s="235">
        <f>SUM(J20:J41)</f>
        <v>0</v>
      </c>
    </row>
    <row r="43" spans="2:14" s="24" customFormat="1" ht="13.8">
      <c r="D43" s="30"/>
      <c r="E43" s="383"/>
      <c r="F43" s="384"/>
    </row>
    <row r="44" spans="2:14" s="24" customFormat="1" ht="13.8">
      <c r="D44" s="30"/>
      <c r="E44" s="383"/>
      <c r="F44" s="384"/>
    </row>
    <row r="45" spans="2:14" s="24" customFormat="1" ht="13.8">
      <c r="B45" s="378" t="s">
        <v>1220</v>
      </c>
      <c r="C45" s="379"/>
      <c r="D45" s="380"/>
      <c r="E45" s="380"/>
      <c r="F45" s="381"/>
      <c r="G45" s="382"/>
      <c r="H45" s="382"/>
      <c r="I45" s="382"/>
      <c r="J45" s="382"/>
      <c r="K45" s="382"/>
      <c r="L45" s="382"/>
      <c r="M45" s="382"/>
      <c r="N45" s="382"/>
    </row>
    <row r="46" spans="2:14" s="385" customFormat="1" ht="13.8">
      <c r="B46" s="386"/>
      <c r="C46" s="387"/>
      <c r="D46" s="388"/>
      <c r="E46" s="388"/>
      <c r="F46" s="389"/>
    </row>
    <row r="47" spans="2:14" s="57" customFormat="1" ht="13.8">
      <c r="B47" s="390" t="s">
        <v>1221</v>
      </c>
      <c r="C47" s="391"/>
      <c r="D47" s="392"/>
      <c r="E47" s="392">
        <v>0</v>
      </c>
      <c r="F47" s="393"/>
    </row>
    <row r="48" spans="2:14" s="236" customFormat="1">
      <c r="B48" s="322"/>
      <c r="C48" s="2"/>
      <c r="D48" s="66"/>
      <c r="E48" s="66"/>
      <c r="F48" s="348"/>
      <c r="G48" s="237"/>
    </row>
    <row r="49" spans="2:14" s="231" customFormat="1">
      <c r="B49" s="323"/>
      <c r="C49" s="89"/>
      <c r="D49" s="77"/>
      <c r="E49" s="77"/>
      <c r="F49" s="109"/>
      <c r="G49" s="77"/>
    </row>
    <row r="50" spans="2:14" s="231" customFormat="1">
      <c r="B50" s="323"/>
      <c r="C50" s="89"/>
      <c r="D50" s="77"/>
      <c r="E50" s="77"/>
      <c r="F50" s="109"/>
      <c r="G50" s="77"/>
    </row>
    <row r="51" spans="2:14" s="87" customFormat="1">
      <c r="B51" s="271"/>
      <c r="C51" s="115"/>
      <c r="D51" s="100"/>
      <c r="E51" s="100"/>
      <c r="F51" s="100"/>
      <c r="G51" s="100"/>
    </row>
    <row r="52" spans="2:14" s="238" customFormat="1" ht="15.6">
      <c r="B52" s="324" t="s">
        <v>117</v>
      </c>
      <c r="D52" s="102"/>
      <c r="E52" s="102"/>
      <c r="F52" s="220"/>
      <c r="G52" s="107"/>
      <c r="J52" s="239"/>
      <c r="L52" s="239"/>
      <c r="N52" s="239" t="s">
        <v>118</v>
      </c>
    </row>
    <row r="53" spans="2:14">
      <c r="B53" s="125"/>
      <c r="C53" s="121"/>
      <c r="D53" s="122"/>
      <c r="E53" s="122"/>
      <c r="F53" s="123"/>
      <c r="G53" s="122"/>
      <c r="H53" s="124"/>
      <c r="I53" s="126"/>
      <c r="J53" s="127"/>
      <c r="K53" s="128"/>
      <c r="L53" s="128"/>
      <c r="M53" s="129"/>
      <c r="N53" s="129"/>
    </row>
    <row r="54" spans="2:14">
      <c r="B54" s="122"/>
      <c r="C54" s="121"/>
      <c r="D54" s="122"/>
      <c r="E54" s="122"/>
      <c r="F54" s="123"/>
      <c r="G54" s="122"/>
      <c r="I54" s="122"/>
      <c r="J54" s="122"/>
    </row>
  </sheetData>
  <mergeCells count="1">
    <mergeCell ref="K18:N18"/>
  </mergeCells>
  <printOptions horizontalCentered="1"/>
  <pageMargins left="0.11811023622047245" right="0.11811023622047245" top="0.55118110236220474" bottom="0.55118110236220474" header="0.31496062992125984" footer="0.31496062992125984"/>
  <pageSetup paperSize="9" scale="54" fitToWidth="0"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74"/>
  <sheetViews>
    <sheetView view="pageBreakPreview" topLeftCell="A58" zoomScale="60" zoomScaleNormal="100" workbookViewId="0">
      <selection activeCell="M79" sqref="M79"/>
    </sheetView>
  </sheetViews>
  <sheetFormatPr defaultRowHeight="14.4"/>
  <cols>
    <col min="1" max="1" width="3.5546875" customWidth="1"/>
    <col min="2" max="2" width="4.6640625" customWidth="1"/>
    <col min="3" max="3" width="37.6640625" customWidth="1"/>
    <col min="4" max="4" width="13.6640625" customWidth="1"/>
    <col min="5" max="5" width="15" customWidth="1"/>
    <col min="6" max="6" width="14.44140625" customWidth="1"/>
    <col min="7" max="7" width="16.109375" customWidth="1"/>
    <col min="8" max="8" width="13.21875" customWidth="1"/>
    <col min="9" max="9" width="16.33203125" style="130" customWidth="1"/>
    <col min="10" max="10" width="17.6640625" customWidth="1"/>
    <col min="11" max="11" width="20.5546875" customWidth="1"/>
    <col min="12" max="12" width="14.44140625" customWidth="1"/>
    <col min="13" max="13" width="16.6640625" customWidth="1"/>
    <col min="14" max="14" width="14.109375" customWidth="1"/>
  </cols>
  <sheetData>
    <row r="1" spans="2:15" s="8" customFormat="1" ht="13.8">
      <c r="B1" s="9"/>
      <c r="D1" s="9"/>
      <c r="E1" s="9"/>
      <c r="F1" s="343"/>
      <c r="G1" s="9"/>
      <c r="I1" s="368"/>
    </row>
    <row r="2" spans="2:15" s="224" customFormat="1" ht="13.8">
      <c r="B2" s="266" t="s">
        <v>0</v>
      </c>
      <c r="D2" s="112"/>
      <c r="E2" s="112"/>
      <c r="F2" s="100"/>
      <c r="G2" s="113"/>
      <c r="I2" s="370"/>
      <c r="J2" s="118"/>
      <c r="L2" s="118"/>
      <c r="N2" s="118" t="s">
        <v>1177</v>
      </c>
    </row>
    <row r="3" spans="2:15" s="225" customFormat="1" ht="13.2">
      <c r="B3" s="267"/>
      <c r="C3" s="226"/>
      <c r="D3" s="223"/>
      <c r="E3" s="223"/>
      <c r="F3" s="344"/>
      <c r="G3" s="223"/>
      <c r="I3" s="335"/>
      <c r="J3" s="227"/>
      <c r="L3" s="227"/>
      <c r="N3" s="377"/>
    </row>
    <row r="4" spans="2:15" s="225" customFormat="1" ht="13.2">
      <c r="B4" s="267"/>
      <c r="C4" s="226"/>
      <c r="D4" s="223"/>
      <c r="E4" s="223"/>
      <c r="F4" s="344"/>
      <c r="G4" s="223"/>
      <c r="I4" s="335"/>
      <c r="J4" s="227"/>
      <c r="L4" s="227"/>
      <c r="N4" s="377"/>
    </row>
    <row r="5" spans="2:15" s="225" customFormat="1" ht="13.2">
      <c r="B5" s="267"/>
      <c r="C5" s="226"/>
      <c r="D5" s="223"/>
      <c r="E5" s="223"/>
      <c r="F5" s="344"/>
      <c r="G5" s="223"/>
      <c r="I5" s="335"/>
      <c r="J5" s="227"/>
      <c r="L5" s="227"/>
      <c r="N5" s="377"/>
    </row>
    <row r="6" spans="2:15" s="225" customFormat="1" ht="13.2">
      <c r="B6" s="267"/>
      <c r="C6" s="226"/>
      <c r="D6" s="223"/>
      <c r="E6" s="223"/>
      <c r="F6" s="344"/>
      <c r="G6" s="223"/>
      <c r="I6" s="335"/>
      <c r="J6" s="227"/>
      <c r="L6" s="227"/>
      <c r="N6" s="377"/>
    </row>
    <row r="7" spans="2:15" s="87" customFormat="1" ht="15.6">
      <c r="B7" s="268" t="s">
        <v>1</v>
      </c>
      <c r="C7" s="218"/>
      <c r="D7" s="109"/>
      <c r="E7" s="109"/>
      <c r="F7" s="109"/>
      <c r="G7" s="117"/>
      <c r="I7" s="332"/>
      <c r="J7" s="228"/>
      <c r="L7" s="228"/>
      <c r="N7" s="228" t="s">
        <v>2</v>
      </c>
    </row>
    <row r="8" spans="2:15" s="87" customFormat="1" ht="15.6">
      <c r="B8" s="268"/>
      <c r="C8" s="218"/>
      <c r="D8" s="109"/>
      <c r="E8" s="109"/>
      <c r="F8" s="109"/>
      <c r="G8" s="117"/>
      <c r="I8" s="332"/>
    </row>
    <row r="9" spans="2:15" s="87" customFormat="1" ht="15.6">
      <c r="B9" s="269"/>
      <c r="C9" s="218"/>
      <c r="D9" s="109"/>
      <c r="E9" s="109"/>
      <c r="F9" s="109"/>
      <c r="G9" s="117"/>
      <c r="I9" s="332"/>
    </row>
    <row r="10" spans="2:15" s="87" customFormat="1" ht="15.6">
      <c r="B10" s="268" t="s">
        <v>3</v>
      </c>
      <c r="C10" s="218"/>
      <c r="D10" s="109"/>
      <c r="E10" s="109"/>
      <c r="F10" s="109"/>
      <c r="G10" s="117"/>
      <c r="I10" s="332"/>
    </row>
    <row r="11" spans="2:15" s="221" customFormat="1" ht="15.6">
      <c r="B11" s="265"/>
      <c r="C11" s="229"/>
      <c r="D11" s="200"/>
      <c r="E11" s="200"/>
      <c r="F11" s="345"/>
      <c r="G11" s="230"/>
      <c r="I11" s="369"/>
    </row>
    <row r="12" spans="2:15" s="231" customFormat="1">
      <c r="B12" s="270"/>
      <c r="D12" s="201"/>
      <c r="E12" s="201"/>
      <c r="F12" s="346"/>
      <c r="G12" s="232"/>
      <c r="I12" s="371"/>
    </row>
    <row r="13" spans="2:15" ht="15.6">
      <c r="B13" s="41" t="s">
        <v>1211</v>
      </c>
      <c r="C13" s="34"/>
      <c r="D13" s="64"/>
      <c r="E13" s="64"/>
      <c r="F13" s="64"/>
      <c r="G13" s="27"/>
      <c r="H13" s="49"/>
      <c r="I13" s="31"/>
      <c r="J13" s="32"/>
      <c r="K13" s="27"/>
      <c r="L13" s="31"/>
      <c r="M13" s="32"/>
      <c r="N13" s="32"/>
      <c r="O13" s="24"/>
    </row>
    <row r="14" spans="2:15" s="24" customFormat="1" ht="16.5" customHeight="1">
      <c r="B14" s="41"/>
      <c r="C14" s="34"/>
      <c r="D14" s="64"/>
      <c r="E14" s="64"/>
      <c r="F14" s="64"/>
      <c r="G14" s="27"/>
      <c r="H14" s="49"/>
      <c r="I14" s="32"/>
      <c r="J14" s="32"/>
      <c r="K14" s="27"/>
      <c r="L14" s="31"/>
      <c r="M14" s="32"/>
      <c r="N14" s="32"/>
    </row>
    <row r="15" spans="2:15" s="24" customFormat="1" ht="16.5" customHeight="1">
      <c r="B15" s="41"/>
      <c r="C15" s="34"/>
      <c r="D15" s="64"/>
      <c r="E15" s="64"/>
      <c r="F15" s="64"/>
      <c r="G15" s="27"/>
      <c r="H15" s="49"/>
      <c r="I15" s="32"/>
      <c r="J15" s="32"/>
      <c r="K15" s="27"/>
      <c r="L15" s="31"/>
      <c r="M15" s="32"/>
      <c r="N15" s="32"/>
    </row>
    <row r="16" spans="2:15" s="24" customFormat="1" ht="13.8">
      <c r="B16" s="378" t="s">
        <v>1219</v>
      </c>
      <c r="C16" s="379"/>
      <c r="D16" s="380"/>
      <c r="E16" s="380"/>
      <c r="F16" s="381"/>
      <c r="G16" s="382"/>
      <c r="H16" s="382"/>
      <c r="I16" s="382"/>
      <c r="J16" s="382"/>
      <c r="K16" s="382"/>
      <c r="L16" s="382"/>
      <c r="M16" s="382"/>
      <c r="N16" s="382"/>
    </row>
    <row r="17" spans="2:15" s="24" customFormat="1" ht="16.5" customHeight="1">
      <c r="B17" s="41"/>
      <c r="C17" s="34"/>
      <c r="D17" s="64"/>
      <c r="E17" s="64"/>
      <c r="F17" s="64"/>
      <c r="G17" s="27"/>
      <c r="H17" s="49"/>
      <c r="I17" s="32"/>
      <c r="J17" s="32"/>
      <c r="K17" s="27"/>
      <c r="L17" s="31"/>
      <c r="M17" s="32"/>
      <c r="N17" s="32"/>
    </row>
    <row r="18" spans="2:15" s="33" customFormat="1" ht="15.6">
      <c r="B18" s="110"/>
      <c r="C18" s="340"/>
      <c r="D18" s="340"/>
      <c r="E18" s="340"/>
      <c r="F18" s="340"/>
      <c r="G18" s="340"/>
      <c r="H18" s="341"/>
      <c r="I18" s="372"/>
      <c r="J18" s="342"/>
      <c r="K18" s="397" t="s">
        <v>5</v>
      </c>
      <c r="L18" s="398"/>
      <c r="M18" s="398"/>
      <c r="N18" s="398"/>
    </row>
    <row r="19" spans="2:15" s="114" customFormat="1" ht="41.4">
      <c r="B19" s="184" t="s">
        <v>6</v>
      </c>
      <c r="C19" s="184" t="s">
        <v>1178</v>
      </c>
      <c r="D19" s="184" t="s">
        <v>7</v>
      </c>
      <c r="E19" s="184" t="s">
        <v>8</v>
      </c>
      <c r="F19" s="184" t="s">
        <v>9</v>
      </c>
      <c r="G19" s="185" t="s">
        <v>10</v>
      </c>
      <c r="H19" s="186" t="s">
        <v>677</v>
      </c>
      <c r="I19" s="373" t="s">
        <v>11</v>
      </c>
      <c r="J19" s="185" t="s">
        <v>12</v>
      </c>
      <c r="K19" s="178" t="s">
        <v>1178</v>
      </c>
      <c r="L19" s="156" t="s">
        <v>7</v>
      </c>
      <c r="M19" s="155" t="s">
        <v>8</v>
      </c>
      <c r="N19" s="178" t="s">
        <v>9</v>
      </c>
    </row>
    <row r="20" spans="2:15" s="24" customFormat="1" ht="13.8">
      <c r="B20" s="81">
        <v>1</v>
      </c>
      <c r="C20" s="367" t="s">
        <v>1132</v>
      </c>
      <c r="D20" s="355">
        <v>4657357190</v>
      </c>
      <c r="E20" s="355" t="s">
        <v>1133</v>
      </c>
      <c r="F20" s="355" t="s">
        <v>1212</v>
      </c>
      <c r="G20" s="355" t="s">
        <v>26</v>
      </c>
      <c r="H20" s="355">
        <v>2</v>
      </c>
      <c r="I20" s="374">
        <v>0</v>
      </c>
      <c r="J20" s="357">
        <f>+H20*I20</f>
        <v>0</v>
      </c>
      <c r="K20" s="355" t="s">
        <v>14</v>
      </c>
      <c r="L20" s="355" t="s">
        <v>14</v>
      </c>
      <c r="M20" s="355" t="s">
        <v>14</v>
      </c>
      <c r="N20" s="355" t="s">
        <v>14</v>
      </c>
      <c r="O20" s="57"/>
    </row>
    <row r="21" spans="2:15" s="24" customFormat="1" ht="13.8">
      <c r="B21" s="81">
        <v>2</v>
      </c>
      <c r="C21" s="367" t="s">
        <v>1134</v>
      </c>
      <c r="D21" s="355">
        <v>4718569190</v>
      </c>
      <c r="E21" s="355" t="s">
        <v>1133</v>
      </c>
      <c r="F21" s="355" t="s">
        <v>1212</v>
      </c>
      <c r="G21" s="355" t="s">
        <v>26</v>
      </c>
      <c r="H21" s="355">
        <v>2</v>
      </c>
      <c r="I21" s="374">
        <v>0</v>
      </c>
      <c r="J21" s="357">
        <f t="shared" ref="J21:J63" si="0">+H21*I21</f>
        <v>0</v>
      </c>
      <c r="K21" s="355" t="s">
        <v>14</v>
      </c>
      <c r="L21" s="355" t="s">
        <v>14</v>
      </c>
      <c r="M21" s="355" t="s">
        <v>14</v>
      </c>
      <c r="N21" s="355" t="s">
        <v>14</v>
      </c>
      <c r="O21" s="57"/>
    </row>
    <row r="22" spans="2:15" s="24" customFormat="1" ht="13.8">
      <c r="B22" s="81">
        <v>3</v>
      </c>
      <c r="C22" s="367" t="s">
        <v>1135</v>
      </c>
      <c r="D22" s="355">
        <v>4657543190</v>
      </c>
      <c r="E22" s="355" t="s">
        <v>1133</v>
      </c>
      <c r="F22" s="355" t="s">
        <v>1212</v>
      </c>
      <c r="G22" s="355" t="s">
        <v>26</v>
      </c>
      <c r="H22" s="355">
        <v>2</v>
      </c>
      <c r="I22" s="374">
        <v>0</v>
      </c>
      <c r="J22" s="357">
        <f t="shared" si="0"/>
        <v>0</v>
      </c>
      <c r="K22" s="355" t="s">
        <v>14</v>
      </c>
      <c r="L22" s="355" t="s">
        <v>14</v>
      </c>
      <c r="M22" s="355" t="s">
        <v>14</v>
      </c>
      <c r="N22" s="355" t="s">
        <v>14</v>
      </c>
      <c r="O22" s="57"/>
    </row>
    <row r="23" spans="2:15" s="24" customFormat="1" ht="13.8">
      <c r="B23" s="81">
        <v>4</v>
      </c>
      <c r="C23" s="367" t="s">
        <v>1136</v>
      </c>
      <c r="D23" s="355">
        <v>5589134190</v>
      </c>
      <c r="E23" s="355" t="s">
        <v>1133</v>
      </c>
      <c r="F23" s="355" t="s">
        <v>1213</v>
      </c>
      <c r="G23" s="355" t="s">
        <v>26</v>
      </c>
      <c r="H23" s="355">
        <v>2</v>
      </c>
      <c r="I23" s="374">
        <v>0</v>
      </c>
      <c r="J23" s="357">
        <f t="shared" si="0"/>
        <v>0</v>
      </c>
      <c r="K23" s="355" t="s">
        <v>14</v>
      </c>
      <c r="L23" s="355" t="s">
        <v>14</v>
      </c>
      <c r="M23" s="355" t="s">
        <v>14</v>
      </c>
      <c r="N23" s="355" t="s">
        <v>14</v>
      </c>
      <c r="O23" s="57"/>
    </row>
    <row r="24" spans="2:15" s="24" customFormat="1" ht="13.8">
      <c r="B24" s="81">
        <v>5</v>
      </c>
      <c r="C24" s="367" t="s">
        <v>1137</v>
      </c>
      <c r="D24" s="355">
        <v>5795648190</v>
      </c>
      <c r="E24" s="355" t="s">
        <v>1133</v>
      </c>
      <c r="F24" s="355" t="s">
        <v>1212</v>
      </c>
      <c r="G24" s="355" t="s">
        <v>26</v>
      </c>
      <c r="H24" s="355">
        <v>2</v>
      </c>
      <c r="I24" s="374">
        <v>0</v>
      </c>
      <c r="J24" s="357">
        <f t="shared" si="0"/>
        <v>0</v>
      </c>
      <c r="K24" s="355" t="s">
        <v>14</v>
      </c>
      <c r="L24" s="355" t="s">
        <v>14</v>
      </c>
      <c r="M24" s="355" t="s">
        <v>14</v>
      </c>
      <c r="N24" s="355" t="s">
        <v>14</v>
      </c>
      <c r="O24" s="57"/>
    </row>
    <row r="25" spans="2:15" s="24" customFormat="1" ht="13.8">
      <c r="B25" s="81">
        <v>6</v>
      </c>
      <c r="C25" s="367" t="s">
        <v>1138</v>
      </c>
      <c r="D25" s="355">
        <v>5061504190</v>
      </c>
      <c r="E25" s="355" t="s">
        <v>1133</v>
      </c>
      <c r="F25" s="355" t="s">
        <v>1212</v>
      </c>
      <c r="G25" s="355" t="s">
        <v>26</v>
      </c>
      <c r="H25" s="355">
        <v>2</v>
      </c>
      <c r="I25" s="374">
        <v>0</v>
      </c>
      <c r="J25" s="357">
        <f t="shared" si="0"/>
        <v>0</v>
      </c>
      <c r="K25" s="355" t="s">
        <v>14</v>
      </c>
      <c r="L25" s="355" t="s">
        <v>14</v>
      </c>
      <c r="M25" s="355" t="s">
        <v>14</v>
      </c>
      <c r="N25" s="355" t="s">
        <v>14</v>
      </c>
    </row>
    <row r="26" spans="2:15" s="24" customFormat="1" ht="13.8">
      <c r="B26" s="81">
        <v>7</v>
      </c>
      <c r="C26" s="367" t="s">
        <v>1139</v>
      </c>
      <c r="D26" s="355">
        <v>7442017190</v>
      </c>
      <c r="E26" s="355" t="s">
        <v>1133</v>
      </c>
      <c r="F26" s="355" t="s">
        <v>1214</v>
      </c>
      <c r="G26" s="355" t="s">
        <v>26</v>
      </c>
      <c r="H26" s="355">
        <v>2</v>
      </c>
      <c r="I26" s="374">
        <v>0</v>
      </c>
      <c r="J26" s="357">
        <f t="shared" si="0"/>
        <v>0</v>
      </c>
      <c r="K26" s="355" t="s">
        <v>14</v>
      </c>
      <c r="L26" s="355" t="s">
        <v>14</v>
      </c>
      <c r="M26" s="355" t="s">
        <v>14</v>
      </c>
      <c r="N26" s="355" t="s">
        <v>14</v>
      </c>
    </row>
    <row r="27" spans="2:15" s="24" customFormat="1" ht="13.8">
      <c r="B27" s="81">
        <v>8</v>
      </c>
      <c r="C27" s="367" t="s">
        <v>1140</v>
      </c>
      <c r="D27" s="355">
        <v>5401755190</v>
      </c>
      <c r="E27" s="355" t="s">
        <v>1133</v>
      </c>
      <c r="F27" s="355" t="s">
        <v>1212</v>
      </c>
      <c r="G27" s="355" t="s">
        <v>26</v>
      </c>
      <c r="H27" s="355">
        <v>2</v>
      </c>
      <c r="I27" s="374">
        <v>0</v>
      </c>
      <c r="J27" s="357">
        <f t="shared" si="0"/>
        <v>0</v>
      </c>
      <c r="K27" s="355" t="s">
        <v>14</v>
      </c>
      <c r="L27" s="355" t="s">
        <v>14</v>
      </c>
      <c r="M27" s="355" t="s">
        <v>14</v>
      </c>
      <c r="N27" s="355" t="s">
        <v>14</v>
      </c>
    </row>
    <row r="28" spans="2:15" s="24" customFormat="1" ht="13.8">
      <c r="B28" s="81">
        <v>9</v>
      </c>
      <c r="C28" s="367" t="s">
        <v>1141</v>
      </c>
      <c r="D28" s="355">
        <v>7876432190</v>
      </c>
      <c r="E28" s="355" t="s">
        <v>1133</v>
      </c>
      <c r="F28" s="355" t="s">
        <v>1214</v>
      </c>
      <c r="G28" s="355" t="s">
        <v>26</v>
      </c>
      <c r="H28" s="355">
        <v>2</v>
      </c>
      <c r="I28" s="374">
        <v>0</v>
      </c>
      <c r="J28" s="357">
        <f t="shared" si="0"/>
        <v>0</v>
      </c>
      <c r="K28" s="355" t="s">
        <v>14</v>
      </c>
      <c r="L28" s="355" t="s">
        <v>14</v>
      </c>
      <c r="M28" s="355" t="s">
        <v>14</v>
      </c>
      <c r="N28" s="355" t="s">
        <v>14</v>
      </c>
    </row>
    <row r="29" spans="2:15" s="24" customFormat="1" ht="13.8">
      <c r="B29" s="81">
        <v>10</v>
      </c>
      <c r="C29" s="367" t="s">
        <v>1142</v>
      </c>
      <c r="D29" s="355">
        <v>4718917190</v>
      </c>
      <c r="E29" s="355" t="s">
        <v>1133</v>
      </c>
      <c r="F29" s="355" t="s">
        <v>1212</v>
      </c>
      <c r="G29" s="355" t="s">
        <v>26</v>
      </c>
      <c r="H29" s="355">
        <v>2</v>
      </c>
      <c r="I29" s="374">
        <v>0</v>
      </c>
      <c r="J29" s="357">
        <f t="shared" si="0"/>
        <v>0</v>
      </c>
      <c r="K29" s="355" t="s">
        <v>14</v>
      </c>
      <c r="L29" s="355" t="s">
        <v>14</v>
      </c>
      <c r="M29" s="355" t="s">
        <v>14</v>
      </c>
      <c r="N29" s="355" t="s">
        <v>14</v>
      </c>
    </row>
    <row r="30" spans="2:15" s="24" customFormat="1" ht="13.8">
      <c r="B30" s="81">
        <v>11</v>
      </c>
      <c r="C30" s="367" t="s">
        <v>1143</v>
      </c>
      <c r="D30" s="355">
        <v>4657527190</v>
      </c>
      <c r="E30" s="355" t="s">
        <v>1133</v>
      </c>
      <c r="F30" s="355" t="s">
        <v>1212</v>
      </c>
      <c r="G30" s="355" t="s">
        <v>26</v>
      </c>
      <c r="H30" s="355">
        <v>2</v>
      </c>
      <c r="I30" s="374">
        <v>0</v>
      </c>
      <c r="J30" s="357">
        <f t="shared" si="0"/>
        <v>0</v>
      </c>
      <c r="K30" s="355" t="s">
        <v>14</v>
      </c>
      <c r="L30" s="355" t="s">
        <v>14</v>
      </c>
      <c r="M30" s="355" t="s">
        <v>14</v>
      </c>
      <c r="N30" s="355" t="s">
        <v>14</v>
      </c>
    </row>
    <row r="31" spans="2:15" s="24" customFormat="1" ht="13.8">
      <c r="B31" s="81">
        <v>12</v>
      </c>
      <c r="C31" s="367" t="s">
        <v>1144</v>
      </c>
      <c r="D31" s="355">
        <v>7528604190</v>
      </c>
      <c r="E31" s="355" t="s">
        <v>1133</v>
      </c>
      <c r="F31" s="355" t="s">
        <v>1214</v>
      </c>
      <c r="G31" s="355" t="s">
        <v>26</v>
      </c>
      <c r="H31" s="355">
        <v>2</v>
      </c>
      <c r="I31" s="374">
        <v>0</v>
      </c>
      <c r="J31" s="357">
        <f t="shared" si="0"/>
        <v>0</v>
      </c>
      <c r="K31" s="355" t="s">
        <v>14</v>
      </c>
      <c r="L31" s="355" t="s">
        <v>14</v>
      </c>
      <c r="M31" s="355" t="s">
        <v>14</v>
      </c>
      <c r="N31" s="355" t="s">
        <v>14</v>
      </c>
    </row>
    <row r="32" spans="2:15" s="24" customFormat="1" ht="13.8">
      <c r="B32" s="81">
        <v>13</v>
      </c>
      <c r="C32" s="367" t="s">
        <v>1145</v>
      </c>
      <c r="D32" s="355">
        <v>4834909001</v>
      </c>
      <c r="E32" s="355" t="s">
        <v>1133</v>
      </c>
      <c r="F32" s="355" t="s">
        <v>1215</v>
      </c>
      <c r="G32" s="355" t="s">
        <v>26</v>
      </c>
      <c r="H32" s="355">
        <v>2</v>
      </c>
      <c r="I32" s="374">
        <v>0</v>
      </c>
      <c r="J32" s="357">
        <f t="shared" si="0"/>
        <v>0</v>
      </c>
      <c r="K32" s="355" t="s">
        <v>14</v>
      </c>
      <c r="L32" s="355" t="s">
        <v>14</v>
      </c>
      <c r="M32" s="355" t="s">
        <v>14</v>
      </c>
      <c r="N32" s="355" t="s">
        <v>14</v>
      </c>
    </row>
    <row r="33" spans="2:14" s="24" customFormat="1" ht="13.8">
      <c r="B33" s="81">
        <v>14</v>
      </c>
      <c r="C33" s="367" t="s">
        <v>1146</v>
      </c>
      <c r="D33" s="355">
        <v>4834925001</v>
      </c>
      <c r="E33" s="355" t="s">
        <v>1133</v>
      </c>
      <c r="F33" s="355" t="s">
        <v>1215</v>
      </c>
      <c r="G33" s="355" t="s">
        <v>26</v>
      </c>
      <c r="H33" s="355">
        <v>2</v>
      </c>
      <c r="I33" s="374">
        <v>0</v>
      </c>
      <c r="J33" s="357">
        <f t="shared" si="0"/>
        <v>0</v>
      </c>
      <c r="K33" s="355" t="s">
        <v>14</v>
      </c>
      <c r="L33" s="355" t="s">
        <v>14</v>
      </c>
      <c r="M33" s="355" t="s">
        <v>14</v>
      </c>
      <c r="N33" s="355" t="s">
        <v>14</v>
      </c>
    </row>
    <row r="34" spans="2:14" s="24" customFormat="1" ht="13.8">
      <c r="B34" s="81">
        <v>15</v>
      </c>
      <c r="C34" s="367" t="s">
        <v>1147</v>
      </c>
      <c r="D34" s="355">
        <v>4838092001</v>
      </c>
      <c r="E34" s="355" t="s">
        <v>1133</v>
      </c>
      <c r="F34" s="355" t="s">
        <v>1215</v>
      </c>
      <c r="G34" s="355" t="s">
        <v>26</v>
      </c>
      <c r="H34" s="355">
        <v>2</v>
      </c>
      <c r="I34" s="374">
        <v>0</v>
      </c>
      <c r="J34" s="357">
        <f t="shared" si="0"/>
        <v>0</v>
      </c>
      <c r="K34" s="355" t="s">
        <v>14</v>
      </c>
      <c r="L34" s="355" t="s">
        <v>14</v>
      </c>
      <c r="M34" s="355" t="s">
        <v>14</v>
      </c>
      <c r="N34" s="355" t="s">
        <v>14</v>
      </c>
    </row>
    <row r="35" spans="2:14" s="24" customFormat="1" ht="13.8">
      <c r="B35" s="81">
        <v>16</v>
      </c>
      <c r="C35" s="367" t="s">
        <v>1148</v>
      </c>
      <c r="D35" s="355">
        <v>4838084001</v>
      </c>
      <c r="E35" s="355" t="s">
        <v>1133</v>
      </c>
      <c r="F35" s="355" t="s">
        <v>1215</v>
      </c>
      <c r="G35" s="355" t="s">
        <v>26</v>
      </c>
      <c r="H35" s="355">
        <v>2</v>
      </c>
      <c r="I35" s="374">
        <v>0</v>
      </c>
      <c r="J35" s="357">
        <f t="shared" si="0"/>
        <v>0</v>
      </c>
      <c r="K35" s="355" t="s">
        <v>14</v>
      </c>
      <c r="L35" s="355" t="s">
        <v>14</v>
      </c>
      <c r="M35" s="355" t="s">
        <v>14</v>
      </c>
      <c r="N35" s="355" t="s">
        <v>14</v>
      </c>
    </row>
    <row r="36" spans="2:14" s="24" customFormat="1" ht="13.8">
      <c r="B36" s="81">
        <v>17</v>
      </c>
      <c r="C36" s="367" t="s">
        <v>1149</v>
      </c>
      <c r="D36" s="355">
        <v>5401658190</v>
      </c>
      <c r="E36" s="355" t="s">
        <v>1133</v>
      </c>
      <c r="F36" s="355" t="s">
        <v>1213</v>
      </c>
      <c r="G36" s="355" t="s">
        <v>26</v>
      </c>
      <c r="H36" s="355">
        <v>2</v>
      </c>
      <c r="I36" s="374">
        <v>0</v>
      </c>
      <c r="J36" s="357">
        <f t="shared" si="0"/>
        <v>0</v>
      </c>
      <c r="K36" s="355" t="s">
        <v>14</v>
      </c>
      <c r="L36" s="355" t="s">
        <v>14</v>
      </c>
      <c r="M36" s="355" t="s">
        <v>14</v>
      </c>
      <c r="N36" s="355" t="s">
        <v>14</v>
      </c>
    </row>
    <row r="37" spans="2:14" s="24" customFormat="1" ht="13.8">
      <c r="B37" s="81">
        <v>18</v>
      </c>
      <c r="C37" s="367" t="s">
        <v>1150</v>
      </c>
      <c r="D37" s="355">
        <v>5401674190</v>
      </c>
      <c r="E37" s="355" t="s">
        <v>1133</v>
      </c>
      <c r="F37" s="355" t="s">
        <v>1213</v>
      </c>
      <c r="G37" s="355" t="s">
        <v>26</v>
      </c>
      <c r="H37" s="355">
        <v>2</v>
      </c>
      <c r="I37" s="374">
        <v>0</v>
      </c>
      <c r="J37" s="357">
        <f t="shared" si="0"/>
        <v>0</v>
      </c>
      <c r="K37" s="355" t="s">
        <v>14</v>
      </c>
      <c r="L37" s="355" t="s">
        <v>14</v>
      </c>
      <c r="M37" s="355" t="s">
        <v>14</v>
      </c>
      <c r="N37" s="355" t="s">
        <v>14</v>
      </c>
    </row>
    <row r="38" spans="2:14" s="24" customFormat="1" ht="13.8">
      <c r="B38" s="81">
        <v>19</v>
      </c>
      <c r="C38" s="367" t="s">
        <v>1151</v>
      </c>
      <c r="D38" s="355">
        <v>7005806190</v>
      </c>
      <c r="E38" s="355" t="s">
        <v>1133</v>
      </c>
      <c r="F38" s="355" t="s">
        <v>1213</v>
      </c>
      <c r="G38" s="355" t="s">
        <v>26</v>
      </c>
      <c r="H38" s="355">
        <v>2</v>
      </c>
      <c r="I38" s="374">
        <v>0</v>
      </c>
      <c r="J38" s="357">
        <f t="shared" si="0"/>
        <v>0</v>
      </c>
      <c r="K38" s="355" t="s">
        <v>14</v>
      </c>
      <c r="L38" s="355" t="s">
        <v>14</v>
      </c>
      <c r="M38" s="355" t="s">
        <v>14</v>
      </c>
      <c r="N38" s="355" t="s">
        <v>14</v>
      </c>
    </row>
    <row r="39" spans="2:14" s="24" customFormat="1" ht="13.8">
      <c r="B39" s="81">
        <v>20</v>
      </c>
      <c r="C39" s="367" t="s">
        <v>1152</v>
      </c>
      <c r="D39" s="355">
        <v>5401704190</v>
      </c>
      <c r="E39" s="355" t="s">
        <v>1133</v>
      </c>
      <c r="F39" s="355" t="s">
        <v>1213</v>
      </c>
      <c r="G39" s="355" t="s">
        <v>26</v>
      </c>
      <c r="H39" s="355">
        <v>2</v>
      </c>
      <c r="I39" s="374">
        <v>0</v>
      </c>
      <c r="J39" s="357">
        <f t="shared" si="0"/>
        <v>0</v>
      </c>
      <c r="K39" s="355" t="s">
        <v>14</v>
      </c>
      <c r="L39" s="355" t="s">
        <v>14</v>
      </c>
      <c r="M39" s="355" t="s">
        <v>14</v>
      </c>
      <c r="N39" s="355" t="s">
        <v>14</v>
      </c>
    </row>
    <row r="40" spans="2:14" s="24" customFormat="1" ht="13.8">
      <c r="B40" s="81">
        <v>21</v>
      </c>
      <c r="C40" s="367" t="s">
        <v>1153</v>
      </c>
      <c r="D40" s="355">
        <v>8900019190</v>
      </c>
      <c r="E40" s="355" t="s">
        <v>1133</v>
      </c>
      <c r="F40" s="355" t="s">
        <v>1213</v>
      </c>
      <c r="G40" s="355" t="s">
        <v>26</v>
      </c>
      <c r="H40" s="355">
        <v>2</v>
      </c>
      <c r="I40" s="374">
        <v>0</v>
      </c>
      <c r="J40" s="357">
        <f t="shared" si="0"/>
        <v>0</v>
      </c>
      <c r="K40" s="355" t="s">
        <v>14</v>
      </c>
      <c r="L40" s="355" t="s">
        <v>14</v>
      </c>
      <c r="M40" s="355" t="s">
        <v>14</v>
      </c>
      <c r="N40" s="355" t="s">
        <v>14</v>
      </c>
    </row>
    <row r="41" spans="2:14" s="24" customFormat="1" ht="13.8">
      <c r="B41" s="81">
        <v>22</v>
      </c>
      <c r="C41" s="367" t="s">
        <v>1154</v>
      </c>
      <c r="D41" s="355">
        <v>5401739190</v>
      </c>
      <c r="E41" s="355" t="s">
        <v>1133</v>
      </c>
      <c r="F41" s="355" t="s">
        <v>1213</v>
      </c>
      <c r="G41" s="355" t="s">
        <v>26</v>
      </c>
      <c r="H41" s="355">
        <v>2</v>
      </c>
      <c r="I41" s="374">
        <v>0</v>
      </c>
      <c r="J41" s="357">
        <f t="shared" si="0"/>
        <v>0</v>
      </c>
      <c r="K41" s="355" t="s">
        <v>14</v>
      </c>
      <c r="L41" s="355" t="s">
        <v>14</v>
      </c>
      <c r="M41" s="355" t="s">
        <v>14</v>
      </c>
      <c r="N41" s="355" t="s">
        <v>14</v>
      </c>
    </row>
    <row r="42" spans="2:14" s="24" customFormat="1" ht="13.8">
      <c r="B42" s="81">
        <v>23</v>
      </c>
      <c r="C42" s="367" t="s">
        <v>1155</v>
      </c>
      <c r="D42" s="355">
        <v>5401780190</v>
      </c>
      <c r="E42" s="355" t="s">
        <v>1133</v>
      </c>
      <c r="F42" s="355" t="s">
        <v>1213</v>
      </c>
      <c r="G42" s="355" t="s">
        <v>26</v>
      </c>
      <c r="H42" s="355">
        <v>2</v>
      </c>
      <c r="I42" s="374">
        <v>0</v>
      </c>
      <c r="J42" s="357">
        <f t="shared" si="0"/>
        <v>0</v>
      </c>
      <c r="K42" s="355" t="s">
        <v>14</v>
      </c>
      <c r="L42" s="355" t="s">
        <v>14</v>
      </c>
      <c r="M42" s="355" t="s">
        <v>14</v>
      </c>
      <c r="N42" s="355" t="s">
        <v>14</v>
      </c>
    </row>
    <row r="43" spans="2:14" s="24" customFormat="1" ht="13.8">
      <c r="B43" s="81">
        <v>24</v>
      </c>
      <c r="C43" s="367" t="s">
        <v>1156</v>
      </c>
      <c r="D43" s="355">
        <v>4774221190</v>
      </c>
      <c r="E43" s="355" t="s">
        <v>1133</v>
      </c>
      <c r="F43" s="355" t="s">
        <v>1218</v>
      </c>
      <c r="G43" s="355" t="s">
        <v>26</v>
      </c>
      <c r="H43" s="355">
        <v>2</v>
      </c>
      <c r="I43" s="374">
        <v>0</v>
      </c>
      <c r="J43" s="357">
        <f t="shared" si="0"/>
        <v>0</v>
      </c>
      <c r="K43" s="355" t="s">
        <v>14</v>
      </c>
      <c r="L43" s="355" t="s">
        <v>14</v>
      </c>
      <c r="M43" s="355" t="s">
        <v>14</v>
      </c>
      <c r="N43" s="355" t="s">
        <v>14</v>
      </c>
    </row>
    <row r="44" spans="2:14" s="24" customFormat="1" ht="13.8">
      <c r="B44" s="81">
        <v>25</v>
      </c>
      <c r="C44" s="367" t="s">
        <v>1157</v>
      </c>
      <c r="D44" s="355">
        <v>4657594190</v>
      </c>
      <c r="E44" s="355" t="s">
        <v>1133</v>
      </c>
      <c r="F44" s="355" t="s">
        <v>1214</v>
      </c>
      <c r="G44" s="355" t="s">
        <v>26</v>
      </c>
      <c r="H44" s="355">
        <v>2</v>
      </c>
      <c r="I44" s="374">
        <v>0</v>
      </c>
      <c r="J44" s="357">
        <f t="shared" si="0"/>
        <v>0</v>
      </c>
      <c r="K44" s="355" t="s">
        <v>14</v>
      </c>
      <c r="L44" s="355" t="s">
        <v>14</v>
      </c>
      <c r="M44" s="355" t="s">
        <v>14</v>
      </c>
      <c r="N44" s="355" t="s">
        <v>14</v>
      </c>
    </row>
    <row r="45" spans="2:14" s="24" customFormat="1" ht="13.8">
      <c r="B45" s="81">
        <v>26</v>
      </c>
      <c r="C45" s="367" t="s">
        <v>1158</v>
      </c>
      <c r="D45" s="355">
        <v>4657608190</v>
      </c>
      <c r="E45" s="355" t="s">
        <v>1133</v>
      </c>
      <c r="F45" s="355" t="s">
        <v>1212</v>
      </c>
      <c r="G45" s="355" t="s">
        <v>26</v>
      </c>
      <c r="H45" s="355">
        <v>2</v>
      </c>
      <c r="I45" s="374">
        <v>0</v>
      </c>
      <c r="J45" s="357">
        <f t="shared" si="0"/>
        <v>0</v>
      </c>
      <c r="K45" s="355" t="s">
        <v>14</v>
      </c>
      <c r="L45" s="355" t="s">
        <v>14</v>
      </c>
      <c r="M45" s="355" t="s">
        <v>14</v>
      </c>
      <c r="N45" s="355" t="s">
        <v>14</v>
      </c>
    </row>
    <row r="46" spans="2:14" s="24" customFormat="1" ht="13.8">
      <c r="B46" s="81">
        <v>27</v>
      </c>
      <c r="C46" s="367" t="s">
        <v>1159</v>
      </c>
      <c r="D46" s="355">
        <v>4657616190</v>
      </c>
      <c r="E46" s="355" t="s">
        <v>1133</v>
      </c>
      <c r="F46" s="355" t="s">
        <v>1212</v>
      </c>
      <c r="G46" s="355" t="s">
        <v>26</v>
      </c>
      <c r="H46" s="355">
        <v>2</v>
      </c>
      <c r="I46" s="374">
        <v>0</v>
      </c>
      <c r="J46" s="357">
        <f t="shared" si="0"/>
        <v>0</v>
      </c>
      <c r="K46" s="355" t="s">
        <v>14</v>
      </c>
      <c r="L46" s="355" t="s">
        <v>14</v>
      </c>
      <c r="M46" s="355" t="s">
        <v>14</v>
      </c>
      <c r="N46" s="355" t="s">
        <v>14</v>
      </c>
    </row>
    <row r="47" spans="2:14" s="24" customFormat="1" ht="13.8">
      <c r="B47" s="81">
        <v>28</v>
      </c>
      <c r="C47" s="367" t="s">
        <v>1160</v>
      </c>
      <c r="D47" s="355">
        <v>10759350190</v>
      </c>
      <c r="E47" s="355" t="s">
        <v>1133</v>
      </c>
      <c r="F47" s="355" t="s">
        <v>1216</v>
      </c>
      <c r="G47" s="355" t="s">
        <v>26</v>
      </c>
      <c r="H47" s="355">
        <v>2</v>
      </c>
      <c r="I47" s="374">
        <v>0</v>
      </c>
      <c r="J47" s="357">
        <f t="shared" si="0"/>
        <v>0</v>
      </c>
      <c r="K47" s="355" t="s">
        <v>14</v>
      </c>
      <c r="L47" s="355" t="s">
        <v>14</v>
      </c>
      <c r="M47" s="355" t="s">
        <v>14</v>
      </c>
      <c r="N47" s="355" t="s">
        <v>14</v>
      </c>
    </row>
    <row r="48" spans="2:14" s="24" customFormat="1" ht="13.8">
      <c r="B48" s="81">
        <v>29</v>
      </c>
      <c r="C48" s="367" t="s">
        <v>1161</v>
      </c>
      <c r="D48" s="355">
        <v>12172623122</v>
      </c>
      <c r="E48" s="355" t="s">
        <v>1133</v>
      </c>
      <c r="F48" s="355" t="s">
        <v>1217</v>
      </c>
      <c r="G48" s="355" t="s">
        <v>26</v>
      </c>
      <c r="H48" s="355">
        <v>2</v>
      </c>
      <c r="I48" s="374">
        <v>0</v>
      </c>
      <c r="J48" s="357">
        <f t="shared" si="0"/>
        <v>0</v>
      </c>
      <c r="K48" s="355" t="s">
        <v>14</v>
      </c>
      <c r="L48" s="355" t="s">
        <v>14</v>
      </c>
      <c r="M48" s="355" t="s">
        <v>14</v>
      </c>
      <c r="N48" s="355" t="s">
        <v>14</v>
      </c>
    </row>
    <row r="49" spans="2:14" s="24" customFormat="1" ht="13.8">
      <c r="B49" s="81">
        <v>30</v>
      </c>
      <c r="C49" s="367" t="s">
        <v>1162</v>
      </c>
      <c r="D49" s="355">
        <v>11355279216</v>
      </c>
      <c r="E49" s="355" t="s">
        <v>1133</v>
      </c>
      <c r="F49" s="355" t="s">
        <v>86</v>
      </c>
      <c r="G49" s="355" t="s">
        <v>26</v>
      </c>
      <c r="H49" s="355">
        <v>2</v>
      </c>
      <c r="I49" s="374">
        <v>0</v>
      </c>
      <c r="J49" s="357">
        <f t="shared" si="0"/>
        <v>0</v>
      </c>
      <c r="K49" s="355" t="s">
        <v>14</v>
      </c>
      <c r="L49" s="355" t="s">
        <v>14</v>
      </c>
      <c r="M49" s="355" t="s">
        <v>14</v>
      </c>
      <c r="N49" s="355" t="s">
        <v>14</v>
      </c>
    </row>
    <row r="50" spans="2:14" s="24" customFormat="1" ht="27.6">
      <c r="B50" s="81">
        <v>31</v>
      </c>
      <c r="C50" s="367" t="s">
        <v>1163</v>
      </c>
      <c r="D50" s="355">
        <v>4838149001</v>
      </c>
      <c r="E50" s="355" t="s">
        <v>1133</v>
      </c>
      <c r="F50" s="355" t="s">
        <v>86</v>
      </c>
      <c r="G50" s="355" t="s">
        <v>26</v>
      </c>
      <c r="H50" s="355">
        <v>2</v>
      </c>
      <c r="I50" s="374">
        <v>0</v>
      </c>
      <c r="J50" s="357">
        <f t="shared" si="0"/>
        <v>0</v>
      </c>
      <c r="K50" s="355" t="s">
        <v>14</v>
      </c>
      <c r="L50" s="355" t="s">
        <v>14</v>
      </c>
      <c r="M50" s="355" t="s">
        <v>14</v>
      </c>
      <c r="N50" s="355" t="s">
        <v>14</v>
      </c>
    </row>
    <row r="51" spans="2:14" s="24" customFormat="1" ht="27.6">
      <c r="B51" s="81">
        <v>32</v>
      </c>
      <c r="C51" s="367" t="s">
        <v>1164</v>
      </c>
      <c r="D51" s="355">
        <v>4838106001</v>
      </c>
      <c r="E51" s="355" t="s">
        <v>1133</v>
      </c>
      <c r="F51" s="355" t="s">
        <v>86</v>
      </c>
      <c r="G51" s="355" t="s">
        <v>26</v>
      </c>
      <c r="H51" s="355">
        <v>2</v>
      </c>
      <c r="I51" s="374">
        <v>0</v>
      </c>
      <c r="J51" s="357">
        <f t="shared" si="0"/>
        <v>0</v>
      </c>
      <c r="K51" s="355" t="s">
        <v>14</v>
      </c>
      <c r="L51" s="355" t="s">
        <v>14</v>
      </c>
      <c r="M51" s="355" t="s">
        <v>14</v>
      </c>
      <c r="N51" s="355" t="s">
        <v>14</v>
      </c>
    </row>
    <row r="52" spans="2:14" s="24" customFormat="1" ht="13.8">
      <c r="B52" s="81">
        <v>33</v>
      </c>
      <c r="C52" s="367" t="s">
        <v>1165</v>
      </c>
      <c r="D52" s="355">
        <v>5947626190</v>
      </c>
      <c r="E52" s="355" t="s">
        <v>1133</v>
      </c>
      <c r="F52" s="355" t="s">
        <v>1218</v>
      </c>
      <c r="G52" s="355" t="s">
        <v>26</v>
      </c>
      <c r="H52" s="355">
        <v>2</v>
      </c>
      <c r="I52" s="374">
        <v>0</v>
      </c>
      <c r="J52" s="357">
        <f t="shared" si="0"/>
        <v>0</v>
      </c>
      <c r="K52" s="355" t="s">
        <v>14</v>
      </c>
      <c r="L52" s="355" t="s">
        <v>14</v>
      </c>
      <c r="M52" s="355" t="s">
        <v>14</v>
      </c>
      <c r="N52" s="355" t="s">
        <v>14</v>
      </c>
    </row>
    <row r="53" spans="2:14" s="24" customFormat="1" ht="13.8">
      <c r="B53" s="81">
        <v>34</v>
      </c>
      <c r="C53" s="367" t="s">
        <v>1166</v>
      </c>
      <c r="D53" s="355">
        <v>5947774190</v>
      </c>
      <c r="E53" s="355" t="s">
        <v>1133</v>
      </c>
      <c r="F53" s="355" t="s">
        <v>1218</v>
      </c>
      <c r="G53" s="355" t="s">
        <v>26</v>
      </c>
      <c r="H53" s="355">
        <v>2</v>
      </c>
      <c r="I53" s="374">
        <v>0</v>
      </c>
      <c r="J53" s="357">
        <f t="shared" si="0"/>
        <v>0</v>
      </c>
      <c r="K53" s="355" t="s">
        <v>14</v>
      </c>
      <c r="L53" s="355" t="s">
        <v>14</v>
      </c>
      <c r="M53" s="355" t="s">
        <v>14</v>
      </c>
      <c r="N53" s="355" t="s">
        <v>14</v>
      </c>
    </row>
    <row r="54" spans="2:14" s="24" customFormat="1" ht="13.8">
      <c r="B54" s="81">
        <v>35</v>
      </c>
      <c r="C54" s="367" t="s">
        <v>1167</v>
      </c>
      <c r="D54" s="355">
        <v>4663632190</v>
      </c>
      <c r="E54" s="355" t="s">
        <v>1133</v>
      </c>
      <c r="F54" s="355" t="s">
        <v>86</v>
      </c>
      <c r="G54" s="355" t="s">
        <v>26</v>
      </c>
      <c r="H54" s="355">
        <v>2</v>
      </c>
      <c r="I54" s="374">
        <v>0</v>
      </c>
      <c r="J54" s="357">
        <f t="shared" si="0"/>
        <v>0</v>
      </c>
      <c r="K54" s="355" t="s">
        <v>14</v>
      </c>
      <c r="L54" s="355" t="s">
        <v>14</v>
      </c>
      <c r="M54" s="355" t="s">
        <v>14</v>
      </c>
      <c r="N54" s="355" t="s">
        <v>14</v>
      </c>
    </row>
    <row r="55" spans="2:14" s="24" customFormat="1" ht="13.8">
      <c r="B55" s="81">
        <v>36</v>
      </c>
      <c r="C55" s="367" t="s">
        <v>1168</v>
      </c>
      <c r="D55" s="355">
        <v>4774248190</v>
      </c>
      <c r="E55" s="355" t="s">
        <v>1133</v>
      </c>
      <c r="F55" s="355" t="s">
        <v>86</v>
      </c>
      <c r="G55" s="355" t="s">
        <v>26</v>
      </c>
      <c r="H55" s="355">
        <v>2</v>
      </c>
      <c r="I55" s="374">
        <v>0</v>
      </c>
      <c r="J55" s="357">
        <f t="shared" si="0"/>
        <v>0</v>
      </c>
      <c r="K55" s="355" t="s">
        <v>14</v>
      </c>
      <c r="L55" s="355" t="s">
        <v>14</v>
      </c>
      <c r="M55" s="355" t="s">
        <v>14</v>
      </c>
      <c r="N55" s="355" t="s">
        <v>14</v>
      </c>
    </row>
    <row r="56" spans="2:14" s="24" customFormat="1" ht="13.8">
      <c r="B56" s="81">
        <v>37</v>
      </c>
      <c r="C56" s="367" t="s">
        <v>1169</v>
      </c>
      <c r="D56" s="355">
        <v>20754765322</v>
      </c>
      <c r="E56" s="355" t="s">
        <v>1133</v>
      </c>
      <c r="F56" s="355" t="s">
        <v>86</v>
      </c>
      <c r="G56" s="355" t="s">
        <v>26</v>
      </c>
      <c r="H56" s="355">
        <v>2</v>
      </c>
      <c r="I56" s="374">
        <v>0</v>
      </c>
      <c r="J56" s="357">
        <f t="shared" si="0"/>
        <v>0</v>
      </c>
      <c r="K56" s="355" t="s">
        <v>14</v>
      </c>
      <c r="L56" s="355" t="s">
        <v>14</v>
      </c>
      <c r="M56" s="355" t="s">
        <v>14</v>
      </c>
      <c r="N56" s="355" t="s">
        <v>14</v>
      </c>
    </row>
    <row r="57" spans="2:14" s="24" customFormat="1" ht="13.8">
      <c r="B57" s="81">
        <v>38</v>
      </c>
      <c r="C57" s="367" t="s">
        <v>1170</v>
      </c>
      <c r="D57" s="355">
        <v>10394246001</v>
      </c>
      <c r="E57" s="355" t="s">
        <v>1133</v>
      </c>
      <c r="F57" s="355" t="s">
        <v>1222</v>
      </c>
      <c r="G57" s="355" t="s">
        <v>26</v>
      </c>
      <c r="H57" s="355">
        <v>2</v>
      </c>
      <c r="I57" s="374">
        <v>0</v>
      </c>
      <c r="J57" s="357">
        <f t="shared" si="0"/>
        <v>0</v>
      </c>
      <c r="K57" s="355" t="s">
        <v>14</v>
      </c>
      <c r="L57" s="355" t="s">
        <v>14</v>
      </c>
      <c r="M57" s="355" t="s">
        <v>14</v>
      </c>
      <c r="N57" s="355" t="s">
        <v>14</v>
      </c>
    </row>
    <row r="58" spans="2:14" s="24" customFormat="1" ht="13.8">
      <c r="B58" s="81">
        <v>39</v>
      </c>
      <c r="C58" s="367" t="s">
        <v>1171</v>
      </c>
      <c r="D58" s="355">
        <v>4838181001</v>
      </c>
      <c r="E58" s="355" t="s">
        <v>1133</v>
      </c>
      <c r="F58" s="355" t="s">
        <v>86</v>
      </c>
      <c r="G58" s="355" t="s">
        <v>26</v>
      </c>
      <c r="H58" s="355">
        <v>2</v>
      </c>
      <c r="I58" s="374">
        <v>0</v>
      </c>
      <c r="J58" s="357">
        <f t="shared" si="0"/>
        <v>0</v>
      </c>
      <c r="K58" s="355" t="s">
        <v>14</v>
      </c>
      <c r="L58" s="355" t="s">
        <v>14</v>
      </c>
      <c r="M58" s="355" t="s">
        <v>14</v>
      </c>
      <c r="N58" s="355" t="s">
        <v>14</v>
      </c>
    </row>
    <row r="59" spans="2:14" s="24" customFormat="1" ht="13.8">
      <c r="B59" s="81">
        <v>40</v>
      </c>
      <c r="C59" s="367" t="s">
        <v>1172</v>
      </c>
      <c r="D59" s="355">
        <v>4838165001</v>
      </c>
      <c r="E59" s="355" t="s">
        <v>1133</v>
      </c>
      <c r="F59" s="355" t="s">
        <v>86</v>
      </c>
      <c r="G59" s="355" t="s">
        <v>26</v>
      </c>
      <c r="H59" s="355">
        <v>2</v>
      </c>
      <c r="I59" s="374">
        <v>0</v>
      </c>
      <c r="J59" s="357">
        <f t="shared" si="0"/>
        <v>0</v>
      </c>
      <c r="K59" s="355" t="s">
        <v>14</v>
      </c>
      <c r="L59" s="355" t="s">
        <v>14</v>
      </c>
      <c r="M59" s="355" t="s">
        <v>14</v>
      </c>
      <c r="N59" s="355" t="s">
        <v>14</v>
      </c>
    </row>
    <row r="60" spans="2:14" s="24" customFormat="1" ht="13.8">
      <c r="B60" s="81">
        <v>41</v>
      </c>
      <c r="C60" s="367" t="s">
        <v>1173</v>
      </c>
      <c r="D60" s="355">
        <v>4838157001</v>
      </c>
      <c r="E60" s="355" t="s">
        <v>1133</v>
      </c>
      <c r="F60" s="355" t="s">
        <v>86</v>
      </c>
      <c r="G60" s="355" t="s">
        <v>26</v>
      </c>
      <c r="H60" s="355">
        <v>2</v>
      </c>
      <c r="I60" s="374">
        <v>0</v>
      </c>
      <c r="J60" s="357">
        <f t="shared" si="0"/>
        <v>0</v>
      </c>
      <c r="K60" s="355" t="s">
        <v>14</v>
      </c>
      <c r="L60" s="355" t="s">
        <v>14</v>
      </c>
      <c r="M60" s="355" t="s">
        <v>14</v>
      </c>
      <c r="N60" s="355" t="s">
        <v>14</v>
      </c>
    </row>
    <row r="61" spans="2:14" s="24" customFormat="1" ht="13.8">
      <c r="B61" s="81">
        <v>42</v>
      </c>
      <c r="C61" s="367" t="s">
        <v>1174</v>
      </c>
      <c r="D61" s="355">
        <v>4357108001</v>
      </c>
      <c r="E61" s="355" t="s">
        <v>1133</v>
      </c>
      <c r="F61" s="355" t="s">
        <v>86</v>
      </c>
      <c r="G61" s="355" t="s">
        <v>26</v>
      </c>
      <c r="H61" s="355">
        <v>2</v>
      </c>
      <c r="I61" s="374">
        <v>0</v>
      </c>
      <c r="J61" s="357">
        <f t="shared" si="0"/>
        <v>0</v>
      </c>
      <c r="K61" s="355" t="s">
        <v>14</v>
      </c>
      <c r="L61" s="355" t="s">
        <v>14</v>
      </c>
      <c r="M61" s="355" t="s">
        <v>14</v>
      </c>
      <c r="N61" s="355" t="s">
        <v>14</v>
      </c>
    </row>
    <row r="62" spans="2:14" s="24" customFormat="1" ht="13.8">
      <c r="B62" s="81">
        <v>43</v>
      </c>
      <c r="C62" s="367" t="s">
        <v>1175</v>
      </c>
      <c r="D62" s="355">
        <v>4774230190</v>
      </c>
      <c r="E62" s="355" t="s">
        <v>1133</v>
      </c>
      <c r="F62" s="355" t="s">
        <v>86</v>
      </c>
      <c r="G62" s="355" t="s">
        <v>26</v>
      </c>
      <c r="H62" s="355">
        <v>2</v>
      </c>
      <c r="I62" s="374">
        <v>0</v>
      </c>
      <c r="J62" s="357">
        <f t="shared" si="0"/>
        <v>0</v>
      </c>
      <c r="K62" s="355" t="s">
        <v>14</v>
      </c>
      <c r="L62" s="355" t="s">
        <v>14</v>
      </c>
      <c r="M62" s="355" t="s">
        <v>14</v>
      </c>
      <c r="N62" s="355" t="s">
        <v>14</v>
      </c>
    </row>
    <row r="63" spans="2:14" s="24" customFormat="1" ht="13.8">
      <c r="B63" s="81">
        <v>44</v>
      </c>
      <c r="C63" s="367" t="s">
        <v>1176</v>
      </c>
      <c r="D63" s="355">
        <v>4352483001</v>
      </c>
      <c r="E63" s="355" t="s">
        <v>1133</v>
      </c>
      <c r="F63" s="355" t="s">
        <v>1223</v>
      </c>
      <c r="G63" s="355" t="s">
        <v>26</v>
      </c>
      <c r="H63" s="355">
        <v>2</v>
      </c>
      <c r="I63" s="374">
        <v>0</v>
      </c>
      <c r="J63" s="357">
        <f t="shared" si="0"/>
        <v>0</v>
      </c>
      <c r="K63" s="355" t="s">
        <v>14</v>
      </c>
      <c r="L63" s="355" t="s">
        <v>14</v>
      </c>
      <c r="M63" s="355" t="s">
        <v>14</v>
      </c>
      <c r="N63" s="355" t="s">
        <v>14</v>
      </c>
    </row>
    <row r="64" spans="2:14" s="87" customFormat="1" ht="13.8">
      <c r="B64" s="219"/>
      <c r="C64" s="219"/>
      <c r="D64" s="310"/>
      <c r="E64" s="310"/>
      <c r="F64" s="347"/>
      <c r="G64" s="310"/>
      <c r="H64" s="219"/>
      <c r="I64" s="219" t="s">
        <v>1210</v>
      </c>
      <c r="J64" s="235">
        <f>SUM(J20:J63)</f>
        <v>0</v>
      </c>
    </row>
    <row r="65" spans="2:14" s="24" customFormat="1" ht="13.8">
      <c r="D65" s="30"/>
      <c r="E65" s="383"/>
      <c r="F65" s="384"/>
    </row>
    <row r="66" spans="2:14" s="24" customFormat="1" ht="13.8">
      <c r="D66" s="30"/>
      <c r="E66" s="383"/>
      <c r="F66" s="384"/>
    </row>
    <row r="67" spans="2:14" s="24" customFormat="1" ht="13.8">
      <c r="B67" s="378" t="s">
        <v>1220</v>
      </c>
      <c r="C67" s="379"/>
      <c r="D67" s="380"/>
      <c r="E67" s="380"/>
      <c r="F67" s="381"/>
      <c r="G67" s="382"/>
      <c r="H67" s="382"/>
      <c r="I67" s="382"/>
      <c r="J67" s="382"/>
      <c r="K67" s="382"/>
      <c r="L67" s="382"/>
      <c r="M67" s="382"/>
      <c r="N67" s="382"/>
    </row>
    <row r="68" spans="2:14" s="385" customFormat="1" ht="13.8">
      <c r="B68" s="386"/>
      <c r="C68" s="387"/>
      <c r="D68" s="388"/>
      <c r="E68" s="388"/>
      <c r="F68" s="389"/>
    </row>
    <row r="69" spans="2:14" s="57" customFormat="1" ht="13.8">
      <c r="B69" s="390" t="s">
        <v>1221</v>
      </c>
      <c r="C69" s="391"/>
      <c r="D69" s="392"/>
      <c r="E69" s="392">
        <v>0</v>
      </c>
      <c r="F69" s="393"/>
    </row>
    <row r="70" spans="2:14" s="236" customFormat="1">
      <c r="B70" s="322"/>
      <c r="C70" s="2"/>
      <c r="D70" s="66"/>
      <c r="E70" s="66"/>
      <c r="F70" s="348"/>
      <c r="G70" s="237"/>
      <c r="I70" s="375"/>
    </row>
    <row r="71" spans="2:14" s="231" customFormat="1">
      <c r="B71" s="323"/>
      <c r="C71" s="89"/>
      <c r="D71" s="77"/>
      <c r="E71" s="77"/>
      <c r="F71" s="109"/>
      <c r="G71" s="77"/>
      <c r="I71" s="371"/>
    </row>
    <row r="72" spans="2:14" s="231" customFormat="1">
      <c r="B72" s="323"/>
      <c r="C72" s="89"/>
      <c r="D72" s="77"/>
      <c r="E72" s="77"/>
      <c r="F72" s="109"/>
      <c r="G72" s="77"/>
      <c r="I72" s="371"/>
    </row>
    <row r="73" spans="2:14" s="87" customFormat="1">
      <c r="B73" s="271"/>
      <c r="C73" s="115"/>
      <c r="D73" s="100"/>
      <c r="E73" s="100"/>
      <c r="F73" s="100"/>
      <c r="G73" s="100"/>
      <c r="I73" s="332"/>
    </row>
    <row r="74" spans="2:14" s="238" customFormat="1" ht="15.6">
      <c r="B74" s="324" t="s">
        <v>117</v>
      </c>
      <c r="D74" s="102"/>
      <c r="E74" s="102"/>
      <c r="F74" s="220"/>
      <c r="G74" s="107"/>
      <c r="I74" s="376"/>
      <c r="J74" s="239"/>
      <c r="L74" s="239"/>
      <c r="N74" s="239" t="s">
        <v>118</v>
      </c>
    </row>
  </sheetData>
  <mergeCells count="1">
    <mergeCell ref="K18:N18"/>
  </mergeCells>
  <printOptions horizontalCentered="1"/>
  <pageMargins left="0.11811023622047245" right="0.11811023622047245" top="0.55118110236220474" bottom="0.55118110236220474" header="0.31496062992125984" footer="0.31496062992125984"/>
  <pageSetup paperSize="9" scale="60" orientation="landscape" r:id="rId1"/>
  <headerFooter>
    <oddFooter>Stran &amp;P od &amp;N</oddFooter>
  </headerFooter>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0" sqref="C20"/>
    </sheetView>
  </sheetViews>
  <sheetFormatPr defaultRowHeight="14.4"/>
  <cols>
    <col min="1" max="1" width="97.5546875" customWidth="1"/>
    <col min="2" max="2" width="17.554687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20</vt:i4>
      </vt:variant>
    </vt:vector>
  </HeadingPairs>
  <TitlesOfParts>
    <vt:vector size="35"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List1</vt:lpstr>
      <vt:lpstr>'SKLOP 1'!Področje_tiskanja</vt:lpstr>
      <vt:lpstr>'SKLOP 10'!Področje_tiskanja</vt:lpstr>
      <vt:lpstr>'SKLOP 11'!Področje_tiskanja</vt:lpstr>
      <vt:lpstr>'SKLOP 14'!Področje_tiskanja</vt:lpstr>
      <vt:lpstr>'SKLOP 2'!Področje_tiskanja</vt:lpstr>
      <vt:lpstr>'SKLOP 3'!Področje_tiskanja</vt:lpstr>
      <vt:lpstr>'SKLOP 4'!Področje_tiskanja</vt:lpstr>
      <vt:lpstr>'SKLOP 5'!Področje_tiskanja</vt:lpstr>
      <vt:lpstr>'SKLOP 6'!Področje_tiskanja</vt:lpstr>
      <vt:lpstr>'SKLOP 7'!Področje_tiskanja</vt:lpstr>
      <vt:lpstr>'SKLOP 1'!Tiskanje_naslovov</vt:lpstr>
      <vt:lpstr>'SKLOP 11'!Tiskanje_naslovov</vt:lpstr>
      <vt:lpstr>'SKLOP 14'!Tiskanje_naslovov</vt:lpstr>
      <vt:lpstr>'SKLOP 2'!Tiskanje_naslovov</vt:lpstr>
      <vt:lpstr>'SKLOP 3'!Tiskanje_naslovov</vt:lpstr>
      <vt:lpstr>'SKLOP 4'!Tiskanje_naslovov</vt:lpstr>
      <vt:lpstr>'SKLOP 5'!Tiskanje_naslovov</vt:lpstr>
      <vt:lpstr>'SKLOP 6'!Tiskanje_naslovov</vt:lpstr>
      <vt:lpstr>'SKLOP 7'!Tiskanje_naslovov</vt:lpstr>
      <vt:lpstr>'SKLOP 9'!Tiskanje_naslovov</vt:lpstr>
    </vt:vector>
  </TitlesOfParts>
  <Manager/>
  <Company>Univerza na Primorskem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Alen</dc:creator>
  <cp:keywords/>
  <dc:description/>
  <cp:lastModifiedBy>Jasmina Guštin Vatovec</cp:lastModifiedBy>
  <cp:revision/>
  <cp:lastPrinted>2024-04-22T13:03:53Z</cp:lastPrinted>
  <dcterms:created xsi:type="dcterms:W3CDTF">2011-10-14T05:52:29Z</dcterms:created>
  <dcterms:modified xsi:type="dcterms:W3CDTF">2024-04-22T13:05:53Z</dcterms:modified>
  <cp:category/>
  <cp:contentStatus/>
</cp:coreProperties>
</file>