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ANTE-ALIGHIERI\RAZPIS-2024-2026\"/>
    </mc:Choice>
  </mc:AlternateContent>
  <xr:revisionPtr revIDLastSave="0" documentId="8_{F810395E-2039-440A-A4DE-F34FECEF7108}" xr6:coauthVersionLast="47" xr6:coauthVersionMax="47" xr10:uidLastSave="{00000000-0000-0000-0000-000000000000}"/>
  <bookViews>
    <workbookView xWindow="2250" yWindow="3705" windowWidth="25515" windowHeight="9660" activeTab="6" xr2:uid="{00000000-000D-0000-FFFF-FFFF00000000}"/>
  </bookViews>
  <sheets>
    <sheet name="Meso in mesni izdelki" sheetId="1" r:id="rId1"/>
    <sheet name="Eko meso" sheetId="2" r:id="rId2"/>
    <sheet name="Perutninsko meso" sheetId="4" r:id="rId3"/>
    <sheet name="Ribe" sheetId="5" r:id="rId4"/>
    <sheet name="Mleko in mlečni izdelki" sheetId="8" r:id="rId5"/>
    <sheet name="Eko mleko" sheetId="9" r:id="rId6"/>
    <sheet name="Kruh in krušni izdelki" sheetId="10" r:id="rId7"/>
    <sheet name="Pekovski izdelki" sheetId="24" r:id="rId8"/>
    <sheet name="Eko krušni izdelki" sheetId="11" r:id="rId9"/>
    <sheet name="Zamrznjeni izdelki iz testa" sheetId="12" r:id="rId10"/>
    <sheet name="Mlevski izdelki" sheetId="13" r:id="rId11"/>
    <sheet name="Sadje, zelenjava " sheetId="3" r:id="rId12"/>
    <sheet name="Bio sadje in zelenjava" sheetId="15" r:id="rId13"/>
    <sheet name="Zamrznjeno sadje in zelenjava" sheetId="16" r:id="rId14"/>
    <sheet name="Sadni sokovi" sheetId="17" r:id="rId15"/>
    <sheet name="Sirupi za avtomate" sheetId="18" r:id="rId16"/>
    <sheet name="Splošno prehrambeno blago" sheetId="19" r:id="rId17"/>
    <sheet name="Konzervirana živila" sheetId="20" r:id="rId18"/>
    <sheet name="Eko konzervirana živila" sheetId="25" r:id="rId19"/>
    <sheet name="Začimbe, dodatki jedem" sheetId="22" r:id="rId20"/>
    <sheet name="Žitno sadne rezine" sheetId="23" r:id="rId21"/>
  </sheets>
  <definedNames>
    <definedName name="_xlnm.Print_Titles" localSheetId="12">'Bio sadje in zelenjava'!#REF!</definedName>
    <definedName name="_xlnm.Print_Titles" localSheetId="8">'Eko krušni izdelki'!$11:$11</definedName>
    <definedName name="_xlnm.Print_Titles" localSheetId="1">'Eko meso'!$11:$11</definedName>
    <definedName name="_xlnm.Print_Titles" localSheetId="5">'Eko mleko'!$11:$11</definedName>
    <definedName name="_xlnm.Print_Titles" localSheetId="17">'Konzervirana živila'!$11:$11</definedName>
    <definedName name="_xlnm.Print_Titles" localSheetId="6">'Kruh in krušni izdelki'!$11:$11</definedName>
    <definedName name="_xlnm.Print_Titles" localSheetId="0">'Meso in mesni izdelki'!$11:$11</definedName>
    <definedName name="_xlnm.Print_Titles" localSheetId="4">'Mleko in mlečni izdelki'!$11:$11</definedName>
    <definedName name="_xlnm.Print_Titles" localSheetId="10">'Mlevski izdelki'!$11:$11</definedName>
    <definedName name="_xlnm.Print_Titles" localSheetId="2">'Perutninsko meso'!$11:$11</definedName>
    <definedName name="_xlnm.Print_Titles" localSheetId="3">Ribe!$11:$11</definedName>
    <definedName name="_xlnm.Print_Titles" localSheetId="11">'Sadje, zelenjava '!#REF!</definedName>
    <definedName name="_xlnm.Print_Titles" localSheetId="14">'Sadni sokovi'!$11:$11</definedName>
    <definedName name="_xlnm.Print_Titles" localSheetId="15">'Sirupi za avtomate'!$11:$11</definedName>
    <definedName name="_xlnm.Print_Titles" localSheetId="16">'Splošno prehrambeno blago'!$11:$11</definedName>
    <definedName name="_xlnm.Print_Titles" localSheetId="19">'Začimbe, dodatki jedem'!$11:$11</definedName>
    <definedName name="_xlnm.Print_Titles" localSheetId="9">'Zamrznjeni izdelki iz testa'!$11:$11</definedName>
    <definedName name="_xlnm.Print_Titles" localSheetId="13">'Zamrznjeno sadje in zelenjava'!$11:$11</definedName>
    <definedName name="_xlnm.Print_Titles" localSheetId="20">'Žitno sadne rezine'!$11:$11</definedName>
    <definedName name="Z_05B2066C_458C_4B30_A1F9_3375CFE90D77_.wvu.PrintTitles" localSheetId="12" hidden="1">'Bio sadje in zelenjava'!#REF!</definedName>
    <definedName name="Z_05B2066C_458C_4B30_A1F9_3375CFE90D77_.wvu.PrintTitles" localSheetId="8" hidden="1">'Eko krušni izdelki'!$11:$11</definedName>
    <definedName name="Z_05B2066C_458C_4B30_A1F9_3375CFE90D77_.wvu.PrintTitles" localSheetId="1" hidden="1">'Eko meso'!$11:$11</definedName>
    <definedName name="Z_05B2066C_458C_4B30_A1F9_3375CFE90D77_.wvu.PrintTitles" localSheetId="5" hidden="1">'Eko mleko'!$11:$11</definedName>
    <definedName name="Z_05B2066C_458C_4B30_A1F9_3375CFE90D77_.wvu.PrintTitles" localSheetId="17" hidden="1">'Konzervirana živila'!$11:$11</definedName>
    <definedName name="Z_05B2066C_458C_4B30_A1F9_3375CFE90D77_.wvu.PrintTitles" localSheetId="6" hidden="1">'Kruh in krušni izdelki'!$11:$11</definedName>
    <definedName name="Z_05B2066C_458C_4B30_A1F9_3375CFE90D77_.wvu.PrintTitles" localSheetId="0" hidden="1">'Meso in mesni izdelki'!$11:$11</definedName>
    <definedName name="Z_05B2066C_458C_4B30_A1F9_3375CFE90D77_.wvu.PrintTitles" localSheetId="4" hidden="1">'Mleko in mlečni izdelki'!$11:$11</definedName>
    <definedName name="Z_05B2066C_458C_4B30_A1F9_3375CFE90D77_.wvu.PrintTitles" localSheetId="10" hidden="1">'Mlevski izdelki'!$11:$11</definedName>
    <definedName name="Z_05B2066C_458C_4B30_A1F9_3375CFE90D77_.wvu.PrintTitles" localSheetId="2" hidden="1">'Perutninsko meso'!$11:$11</definedName>
    <definedName name="Z_05B2066C_458C_4B30_A1F9_3375CFE90D77_.wvu.PrintTitles" localSheetId="3" hidden="1">Ribe!$11:$11</definedName>
    <definedName name="Z_05B2066C_458C_4B30_A1F9_3375CFE90D77_.wvu.PrintTitles" localSheetId="11" hidden="1">'Sadje, zelenjava '!#REF!</definedName>
    <definedName name="Z_05B2066C_458C_4B30_A1F9_3375CFE90D77_.wvu.PrintTitles" localSheetId="14" hidden="1">'Sadni sokovi'!$11:$11</definedName>
    <definedName name="Z_05B2066C_458C_4B30_A1F9_3375CFE90D77_.wvu.PrintTitles" localSheetId="15" hidden="1">'Sirupi za avtomate'!$11:$11</definedName>
    <definedName name="Z_05B2066C_458C_4B30_A1F9_3375CFE90D77_.wvu.PrintTitles" localSheetId="16" hidden="1">'Splošno prehrambeno blago'!$11:$11</definedName>
    <definedName name="Z_05B2066C_458C_4B30_A1F9_3375CFE90D77_.wvu.PrintTitles" localSheetId="19" hidden="1">'Začimbe, dodatki jedem'!$11:$11</definedName>
    <definedName name="Z_05B2066C_458C_4B30_A1F9_3375CFE90D77_.wvu.PrintTitles" localSheetId="9" hidden="1">'Zamrznjeni izdelki iz testa'!$11:$11</definedName>
    <definedName name="Z_05B2066C_458C_4B30_A1F9_3375CFE90D77_.wvu.PrintTitles" localSheetId="13" hidden="1">'Zamrznjeno sadje in zelenjava'!$11:$11</definedName>
    <definedName name="Z_05B2066C_458C_4B30_A1F9_3375CFE90D77_.wvu.PrintTitles" localSheetId="20" hidden="1">'Žitno sadne rezine'!$11:$11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1" i="24" l="1"/>
  <c r="L51" i="24"/>
  <c r="M51" i="24" s="1"/>
  <c r="N50" i="24"/>
  <c r="L50" i="24"/>
  <c r="M50" i="24" s="1"/>
  <c r="N49" i="24"/>
  <c r="L49" i="24"/>
  <c r="M49" i="24" s="1"/>
  <c r="N48" i="24"/>
  <c r="L48" i="24"/>
  <c r="M48" i="24" s="1"/>
  <c r="N47" i="24"/>
  <c r="L47" i="24"/>
  <c r="M47" i="24" s="1"/>
  <c r="N46" i="24"/>
  <c r="L46" i="24"/>
  <c r="M46" i="24" s="1"/>
  <c r="N45" i="24"/>
  <c r="L45" i="24"/>
  <c r="M45" i="24" s="1"/>
  <c r="N44" i="24"/>
  <c r="L44" i="24"/>
  <c r="M44" i="24" s="1"/>
  <c r="N43" i="24"/>
  <c r="L43" i="24"/>
  <c r="M43" i="24" s="1"/>
  <c r="N42" i="24"/>
  <c r="L42" i="24"/>
  <c r="M42" i="24" s="1"/>
  <c r="N41" i="24"/>
  <c r="L41" i="24"/>
  <c r="M41" i="24" s="1"/>
  <c r="N40" i="24"/>
  <c r="L40" i="24"/>
  <c r="M40" i="24" s="1"/>
  <c r="N39" i="24"/>
  <c r="L39" i="24"/>
  <c r="M39" i="24" s="1"/>
  <c r="N38" i="24"/>
  <c r="M38" i="24"/>
  <c r="L38" i="24"/>
  <c r="N37" i="24"/>
  <c r="L37" i="24"/>
  <c r="M37" i="24" s="1"/>
  <c r="N36" i="24"/>
  <c r="L36" i="24"/>
  <c r="M36" i="24" s="1"/>
  <c r="N35" i="24"/>
  <c r="L35" i="24"/>
  <c r="M35" i="24" s="1"/>
  <c r="N34" i="24"/>
  <c r="L34" i="24"/>
  <c r="M34" i="24" s="1"/>
  <c r="N33" i="24"/>
  <c r="L33" i="24"/>
  <c r="M33" i="24" s="1"/>
  <c r="N32" i="24"/>
  <c r="L32" i="24"/>
  <c r="M32" i="24" s="1"/>
  <c r="N31" i="24"/>
  <c r="L31" i="24"/>
  <c r="M31" i="24" s="1"/>
  <c r="N30" i="24"/>
  <c r="L30" i="24"/>
  <c r="M30" i="24" s="1"/>
  <c r="N29" i="24"/>
  <c r="L29" i="24"/>
  <c r="M29" i="24" s="1"/>
  <c r="N28" i="24"/>
  <c r="L28" i="24"/>
  <c r="M28" i="24" s="1"/>
  <c r="N27" i="24"/>
  <c r="L27" i="24"/>
  <c r="M27" i="24" s="1"/>
  <c r="N26" i="24"/>
  <c r="M26" i="24"/>
  <c r="L26" i="24"/>
  <c r="N25" i="24"/>
  <c r="L25" i="24"/>
  <c r="M25" i="24" s="1"/>
  <c r="N24" i="24"/>
  <c r="L24" i="24"/>
  <c r="M24" i="24" s="1"/>
  <c r="N23" i="24"/>
  <c r="M23" i="24"/>
  <c r="L23" i="24"/>
  <c r="N22" i="24"/>
  <c r="L22" i="24"/>
  <c r="M22" i="24" s="1"/>
  <c r="N21" i="24"/>
  <c r="L21" i="24"/>
  <c r="M21" i="24" s="1"/>
  <c r="N20" i="24"/>
  <c r="L20" i="24"/>
  <c r="M20" i="24" s="1"/>
  <c r="N19" i="24"/>
  <c r="L19" i="24"/>
  <c r="M19" i="24" s="1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L14" i="24"/>
  <c r="M14" i="24" s="1"/>
  <c r="N28" i="22"/>
  <c r="L28" i="22"/>
  <c r="M28" i="22" s="1"/>
  <c r="N27" i="22"/>
  <c r="L27" i="22"/>
  <c r="M27" i="22" s="1"/>
  <c r="N26" i="22"/>
  <c r="L26" i="22"/>
  <c r="M26" i="22" s="1"/>
  <c r="N25" i="22"/>
  <c r="L25" i="22"/>
  <c r="M25" i="22" s="1"/>
  <c r="N24" i="22"/>
  <c r="L24" i="22"/>
  <c r="M24" i="22" s="1"/>
  <c r="N23" i="22"/>
  <c r="L23" i="22"/>
  <c r="M23" i="22" s="1"/>
  <c r="N22" i="22"/>
  <c r="L22" i="22"/>
  <c r="M22" i="22" s="1"/>
  <c r="N21" i="22"/>
  <c r="L21" i="22"/>
  <c r="M21" i="22" s="1"/>
  <c r="N20" i="22"/>
  <c r="L20" i="22"/>
  <c r="M20" i="22" s="1"/>
  <c r="N19" i="22"/>
  <c r="L19" i="22"/>
  <c r="M19" i="22" s="1"/>
  <c r="N18" i="22"/>
  <c r="L18" i="22"/>
  <c r="M18" i="22" s="1"/>
  <c r="N17" i="22"/>
  <c r="L17" i="22"/>
  <c r="M17" i="22" s="1"/>
  <c r="N16" i="22"/>
  <c r="L16" i="22"/>
  <c r="M16" i="22" s="1"/>
  <c r="N15" i="22"/>
  <c r="L15" i="22"/>
  <c r="M15" i="22" s="1"/>
  <c r="N14" i="22"/>
  <c r="L14" i="22"/>
  <c r="M14" i="22" s="1"/>
  <c r="N14" i="25" l="1"/>
  <c r="L14" i="25"/>
  <c r="M14" i="25" s="1"/>
  <c r="N13" i="25"/>
  <c r="L13" i="25"/>
  <c r="M13" i="25" s="1"/>
  <c r="M15" i="25" l="1"/>
  <c r="N15" i="25"/>
  <c r="N13" i="24"/>
  <c r="L13" i="24"/>
  <c r="M13" i="24" s="1"/>
  <c r="L45" i="10"/>
  <c r="M45" i="10" s="1"/>
  <c r="N45" i="10"/>
  <c r="N52" i="24" l="1"/>
  <c r="M52" i="24"/>
  <c r="N81" i="19" l="1"/>
  <c r="N82" i="19"/>
  <c r="N83" i="19"/>
  <c r="N84" i="19"/>
  <c r="N85" i="19"/>
  <c r="N86" i="19"/>
  <c r="N87" i="19"/>
  <c r="N88" i="19"/>
  <c r="N89" i="19"/>
  <c r="N90" i="19"/>
  <c r="N91" i="19"/>
  <c r="N92" i="19"/>
  <c r="N93" i="19"/>
  <c r="N94" i="19"/>
  <c r="N95" i="19"/>
  <c r="N96" i="19"/>
  <c r="N97" i="19"/>
  <c r="N98" i="19"/>
  <c r="N99" i="19"/>
  <c r="N100" i="19"/>
  <c r="L81" i="19"/>
  <c r="M81" i="19" s="1"/>
  <c r="L82" i="19"/>
  <c r="M82" i="19" s="1"/>
  <c r="L83" i="19"/>
  <c r="M83" i="19" s="1"/>
  <c r="L84" i="19"/>
  <c r="M84" i="19" s="1"/>
  <c r="L85" i="19"/>
  <c r="M85" i="19" s="1"/>
  <c r="L86" i="19"/>
  <c r="M86" i="19" s="1"/>
  <c r="L87" i="19"/>
  <c r="M87" i="19" s="1"/>
  <c r="L88" i="19"/>
  <c r="M88" i="19" s="1"/>
  <c r="L89" i="19"/>
  <c r="M89" i="19" s="1"/>
  <c r="L90" i="19"/>
  <c r="M90" i="19" s="1"/>
  <c r="L91" i="19"/>
  <c r="M91" i="19" s="1"/>
  <c r="L92" i="19"/>
  <c r="M92" i="19" s="1"/>
  <c r="L93" i="19"/>
  <c r="M93" i="19" s="1"/>
  <c r="L94" i="19"/>
  <c r="M94" i="19" s="1"/>
  <c r="L95" i="19"/>
  <c r="M95" i="19" s="1"/>
  <c r="L96" i="19"/>
  <c r="M96" i="19" s="1"/>
  <c r="L97" i="19"/>
  <c r="M97" i="19" s="1"/>
  <c r="L98" i="19"/>
  <c r="M98" i="19" s="1"/>
  <c r="L99" i="19"/>
  <c r="M99" i="19" s="1"/>
  <c r="L100" i="19"/>
  <c r="M100" i="19" s="1"/>
  <c r="O93" i="3" l="1"/>
  <c r="N18" i="23" l="1"/>
  <c r="N13" i="23"/>
  <c r="L13" i="23"/>
  <c r="N15" i="23"/>
  <c r="N20" i="23"/>
  <c r="L20" i="23"/>
  <c r="M20" i="23" s="1"/>
  <c r="N19" i="23"/>
  <c r="L19" i="23"/>
  <c r="M19" i="23" s="1"/>
  <c r="L18" i="23"/>
  <c r="M18" i="23" s="1"/>
  <c r="N17" i="23"/>
  <c r="L17" i="23"/>
  <c r="M17" i="23" s="1"/>
  <c r="N16" i="23"/>
  <c r="L16" i="23"/>
  <c r="M16" i="23" s="1"/>
  <c r="L15" i="23"/>
  <c r="N14" i="23"/>
  <c r="L14" i="23"/>
  <c r="M14" i="23" s="1"/>
  <c r="A14" i="23"/>
  <c r="A15" i="23" s="1"/>
  <c r="A16" i="23" s="1"/>
  <c r="A17" i="23" s="1"/>
  <c r="A18" i="23" s="1"/>
  <c r="A19" i="23" s="1"/>
  <c r="A20" i="23" s="1"/>
  <c r="A14" i="22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L13" i="22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N13" i="20"/>
  <c r="M13" i="20"/>
  <c r="L13" i="20"/>
  <c r="N80" i="19"/>
  <c r="L80" i="19"/>
  <c r="M80" i="19" s="1"/>
  <c r="N79" i="19"/>
  <c r="L79" i="19"/>
  <c r="M79" i="19" s="1"/>
  <c r="N78" i="19"/>
  <c r="L78" i="19"/>
  <c r="M78" i="19" s="1"/>
  <c r="N77" i="19"/>
  <c r="L77" i="19"/>
  <c r="M77" i="19" s="1"/>
  <c r="N76" i="19"/>
  <c r="L76" i="19"/>
  <c r="M76" i="19" s="1"/>
  <c r="N75" i="19"/>
  <c r="L75" i="19"/>
  <c r="M75" i="19" s="1"/>
  <c r="N74" i="19"/>
  <c r="L74" i="19"/>
  <c r="M74" i="19" s="1"/>
  <c r="N73" i="19"/>
  <c r="L73" i="19"/>
  <c r="M73" i="19" s="1"/>
  <c r="N72" i="19"/>
  <c r="L72" i="19"/>
  <c r="M72" i="19" s="1"/>
  <c r="N71" i="19"/>
  <c r="L71" i="19"/>
  <c r="M71" i="19" s="1"/>
  <c r="N70" i="19"/>
  <c r="L70" i="19"/>
  <c r="M70" i="19" s="1"/>
  <c r="N69" i="19"/>
  <c r="L69" i="19"/>
  <c r="M69" i="19" s="1"/>
  <c r="N68" i="19"/>
  <c r="L68" i="19"/>
  <c r="M68" i="19" s="1"/>
  <c r="N67" i="19"/>
  <c r="L67" i="19"/>
  <c r="M67" i="19" s="1"/>
  <c r="N66" i="19"/>
  <c r="L66" i="19"/>
  <c r="M66" i="19" s="1"/>
  <c r="N65" i="19"/>
  <c r="L65" i="19"/>
  <c r="M65" i="19" s="1"/>
  <c r="N64" i="19"/>
  <c r="L64" i="19"/>
  <c r="M64" i="19" s="1"/>
  <c r="N63" i="19"/>
  <c r="L63" i="19"/>
  <c r="M63" i="19" s="1"/>
  <c r="N62" i="19"/>
  <c r="L62" i="19"/>
  <c r="M62" i="19" s="1"/>
  <c r="N61" i="19"/>
  <c r="L61" i="19"/>
  <c r="M61" i="19" s="1"/>
  <c r="N60" i="19"/>
  <c r="L60" i="19"/>
  <c r="M60" i="19" s="1"/>
  <c r="N59" i="19"/>
  <c r="L59" i="19"/>
  <c r="M59" i="19" s="1"/>
  <c r="N58" i="19"/>
  <c r="L58" i="19"/>
  <c r="M58" i="19" s="1"/>
  <c r="N57" i="19"/>
  <c r="L57" i="19"/>
  <c r="M57" i="19" s="1"/>
  <c r="N56" i="19"/>
  <c r="L56" i="19"/>
  <c r="M56" i="19" s="1"/>
  <c r="N55" i="19"/>
  <c r="L55" i="19"/>
  <c r="M55" i="19" s="1"/>
  <c r="N54" i="19"/>
  <c r="L54" i="19"/>
  <c r="M54" i="19" s="1"/>
  <c r="N53" i="19"/>
  <c r="L53" i="19"/>
  <c r="M53" i="19" s="1"/>
  <c r="N52" i="19"/>
  <c r="L52" i="19"/>
  <c r="M52" i="19" s="1"/>
  <c r="N51" i="19"/>
  <c r="L51" i="19"/>
  <c r="M51" i="19" s="1"/>
  <c r="N50" i="19"/>
  <c r="L50" i="19"/>
  <c r="M50" i="19" s="1"/>
  <c r="N49" i="19"/>
  <c r="L49" i="19"/>
  <c r="M49" i="19" s="1"/>
  <c r="N48" i="19"/>
  <c r="L48" i="19"/>
  <c r="M48" i="19" s="1"/>
  <c r="N47" i="19"/>
  <c r="L47" i="19"/>
  <c r="M47" i="19" s="1"/>
  <c r="N46" i="19"/>
  <c r="L46" i="19"/>
  <c r="M46" i="19" s="1"/>
  <c r="N45" i="19"/>
  <c r="L45" i="19"/>
  <c r="M45" i="19" s="1"/>
  <c r="N44" i="19"/>
  <c r="L44" i="19"/>
  <c r="M44" i="19" s="1"/>
  <c r="N43" i="19"/>
  <c r="L43" i="19"/>
  <c r="M43" i="19" s="1"/>
  <c r="N42" i="19"/>
  <c r="L42" i="19"/>
  <c r="M42" i="19" s="1"/>
  <c r="N41" i="19"/>
  <c r="L41" i="19"/>
  <c r="M41" i="19" s="1"/>
  <c r="N40" i="19"/>
  <c r="L40" i="19"/>
  <c r="M40" i="19" s="1"/>
  <c r="N39" i="19"/>
  <c r="L39" i="19"/>
  <c r="M39" i="19" s="1"/>
  <c r="N38" i="19"/>
  <c r="L38" i="19"/>
  <c r="M38" i="19" s="1"/>
  <c r="N37" i="19"/>
  <c r="L37" i="19"/>
  <c r="M37" i="19" s="1"/>
  <c r="N36" i="19"/>
  <c r="L36" i="19"/>
  <c r="M36" i="19" s="1"/>
  <c r="N35" i="19"/>
  <c r="L35" i="19"/>
  <c r="M35" i="19" s="1"/>
  <c r="N34" i="19"/>
  <c r="L34" i="19"/>
  <c r="M34" i="19" s="1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L27" i="19"/>
  <c r="M27" i="19" s="1"/>
  <c r="N26" i="19"/>
  <c r="L26" i="19"/>
  <c r="M26" i="19" s="1"/>
  <c r="N25" i="19"/>
  <c r="L25" i="19"/>
  <c r="M25" i="19" s="1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N13" i="19"/>
  <c r="L13" i="19"/>
  <c r="M13" i="19" s="1"/>
  <c r="N16" i="18"/>
  <c r="N30" i="18"/>
  <c r="L30" i="18"/>
  <c r="M30" i="18" s="1"/>
  <c r="N29" i="18"/>
  <c r="L29" i="18"/>
  <c r="M29" i="18" s="1"/>
  <c r="N28" i="18"/>
  <c r="L28" i="18"/>
  <c r="M28" i="18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M23" i="18"/>
  <c r="L23" i="18"/>
  <c r="N22" i="18"/>
  <c r="M22" i="18"/>
  <c r="L22" i="18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L16" i="18"/>
  <c r="N15" i="18"/>
  <c r="M15" i="18"/>
  <c r="L15" i="18"/>
  <c r="N14" i="18"/>
  <c r="L14" i="18"/>
  <c r="M14" i="18" s="1"/>
  <c r="A14" i="18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N13" i="18"/>
  <c r="L13" i="18"/>
  <c r="M13" i="18" s="1"/>
  <c r="N16" i="17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L22" i="17"/>
  <c r="L21" i="17"/>
  <c r="N20" i="17"/>
  <c r="L20" i="17"/>
  <c r="M20" i="17" s="1"/>
  <c r="N19" i="17"/>
  <c r="L19" i="17"/>
  <c r="M19" i="17" s="1"/>
  <c r="N18" i="17"/>
  <c r="M18" i="17"/>
  <c r="L18" i="17"/>
  <c r="N17" i="17"/>
  <c r="L17" i="17"/>
  <c r="M17" i="17" s="1"/>
  <c r="L16" i="17"/>
  <c r="N15" i="17"/>
  <c r="L15" i="17"/>
  <c r="M15" i="17" s="1"/>
  <c r="L14" i="17"/>
  <c r="A14" i="17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L13" i="17"/>
  <c r="N31" i="16"/>
  <c r="N33" i="16"/>
  <c r="L33" i="16"/>
  <c r="M33" i="16" s="1"/>
  <c r="N32" i="16"/>
  <c r="L32" i="16"/>
  <c r="M32" i="16" s="1"/>
  <c r="L31" i="16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L25" i="16"/>
  <c r="M25" i="16" s="1"/>
  <c r="N24" i="16"/>
  <c r="M24" i="16"/>
  <c r="L24" i="16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N13" i="16"/>
  <c r="L13" i="16"/>
  <c r="M13" i="16" s="1"/>
  <c r="T32" i="15"/>
  <c r="T24" i="15"/>
  <c r="T43" i="15"/>
  <c r="R43" i="15"/>
  <c r="P43" i="15"/>
  <c r="S43" i="15" s="1"/>
  <c r="O43" i="15"/>
  <c r="Q43" i="15" s="1"/>
  <c r="T42" i="15"/>
  <c r="R42" i="15"/>
  <c r="P42" i="15"/>
  <c r="S42" i="15" s="1"/>
  <c r="O42" i="15"/>
  <c r="Q42" i="15" s="1"/>
  <c r="T41" i="15"/>
  <c r="R41" i="15"/>
  <c r="Q41" i="15"/>
  <c r="P41" i="15"/>
  <c r="S41" i="15" s="1"/>
  <c r="O41" i="15"/>
  <c r="T40" i="15"/>
  <c r="R40" i="15"/>
  <c r="P40" i="15"/>
  <c r="S40" i="15" s="1"/>
  <c r="O40" i="15"/>
  <c r="Q40" i="15" s="1"/>
  <c r="T39" i="15"/>
  <c r="R39" i="15"/>
  <c r="P39" i="15"/>
  <c r="S39" i="15" s="1"/>
  <c r="O39" i="15"/>
  <c r="Q39" i="15" s="1"/>
  <c r="T38" i="15"/>
  <c r="R38" i="15"/>
  <c r="P38" i="15"/>
  <c r="S38" i="15" s="1"/>
  <c r="O38" i="15"/>
  <c r="Q38" i="15" s="1"/>
  <c r="T37" i="15"/>
  <c r="R37" i="15"/>
  <c r="P37" i="15"/>
  <c r="S37" i="15" s="1"/>
  <c r="O37" i="15"/>
  <c r="Q37" i="15" s="1"/>
  <c r="T36" i="15"/>
  <c r="R36" i="15"/>
  <c r="Q36" i="15"/>
  <c r="P36" i="15"/>
  <c r="S36" i="15" s="1"/>
  <c r="O36" i="15"/>
  <c r="T35" i="15"/>
  <c r="R35" i="15"/>
  <c r="P35" i="15"/>
  <c r="S35" i="15" s="1"/>
  <c r="O35" i="15"/>
  <c r="Q35" i="15" s="1"/>
  <c r="T34" i="15"/>
  <c r="S34" i="15"/>
  <c r="R34" i="15"/>
  <c r="P34" i="15"/>
  <c r="O34" i="15"/>
  <c r="Q34" i="15" s="1"/>
  <c r="T33" i="15"/>
  <c r="R33" i="15"/>
  <c r="P33" i="15"/>
  <c r="S33" i="15" s="1"/>
  <c r="O33" i="15"/>
  <c r="Q33" i="15" s="1"/>
  <c r="R32" i="15"/>
  <c r="Q32" i="15"/>
  <c r="P32" i="15"/>
  <c r="O32" i="15"/>
  <c r="T31" i="15"/>
  <c r="R31" i="15"/>
  <c r="P31" i="15"/>
  <c r="S31" i="15" s="1"/>
  <c r="O31" i="15"/>
  <c r="Q31" i="15" s="1"/>
  <c r="T30" i="15"/>
  <c r="R30" i="15"/>
  <c r="P30" i="15"/>
  <c r="S30" i="15" s="1"/>
  <c r="O30" i="15"/>
  <c r="Q30" i="15" s="1"/>
  <c r="T29" i="15"/>
  <c r="R29" i="15"/>
  <c r="P29" i="15"/>
  <c r="S29" i="15" s="1"/>
  <c r="O29" i="15"/>
  <c r="Q29" i="15" s="1"/>
  <c r="T28" i="15"/>
  <c r="R28" i="15"/>
  <c r="P28" i="15"/>
  <c r="S28" i="15" s="1"/>
  <c r="O28" i="15"/>
  <c r="Q28" i="15" s="1"/>
  <c r="T27" i="15"/>
  <c r="R27" i="15"/>
  <c r="P27" i="15"/>
  <c r="S27" i="15" s="1"/>
  <c r="O27" i="15"/>
  <c r="Q27" i="15" s="1"/>
  <c r="T26" i="15"/>
  <c r="S26" i="15"/>
  <c r="R26" i="15"/>
  <c r="P26" i="15"/>
  <c r="O26" i="15"/>
  <c r="Q26" i="15" s="1"/>
  <c r="T25" i="15"/>
  <c r="R25" i="15"/>
  <c r="P25" i="15"/>
  <c r="S25" i="15" s="1"/>
  <c r="O25" i="15"/>
  <c r="Q25" i="15" s="1"/>
  <c r="R24" i="15"/>
  <c r="P24" i="15"/>
  <c r="O24" i="15"/>
  <c r="Q24" i="15" s="1"/>
  <c r="T23" i="15"/>
  <c r="R23" i="15"/>
  <c r="P23" i="15"/>
  <c r="S23" i="15" s="1"/>
  <c r="O23" i="15"/>
  <c r="Q23" i="15" s="1"/>
  <c r="T22" i="15"/>
  <c r="R22" i="15"/>
  <c r="P22" i="15"/>
  <c r="S22" i="15" s="1"/>
  <c r="O22" i="15"/>
  <c r="Q22" i="15" s="1"/>
  <c r="T21" i="15"/>
  <c r="R21" i="15"/>
  <c r="P21" i="15"/>
  <c r="S21" i="15" s="1"/>
  <c r="O21" i="15"/>
  <c r="Q21" i="15" s="1"/>
  <c r="T20" i="15"/>
  <c r="R20" i="15"/>
  <c r="P20" i="15"/>
  <c r="S20" i="15" s="1"/>
  <c r="O20" i="15"/>
  <c r="Q20" i="15" s="1"/>
  <c r="T19" i="15"/>
  <c r="R19" i="15"/>
  <c r="P19" i="15"/>
  <c r="S19" i="15" s="1"/>
  <c r="O19" i="15"/>
  <c r="Q19" i="15" s="1"/>
  <c r="T18" i="15"/>
  <c r="R18" i="15"/>
  <c r="P18" i="15"/>
  <c r="S18" i="15" s="1"/>
  <c r="O18" i="15"/>
  <c r="Q18" i="15" s="1"/>
  <c r="T17" i="15"/>
  <c r="R17" i="15"/>
  <c r="P17" i="15"/>
  <c r="S17" i="15" s="1"/>
  <c r="O17" i="15"/>
  <c r="Q17" i="15" s="1"/>
  <c r="R16" i="15"/>
  <c r="P16" i="15"/>
  <c r="O16" i="15"/>
  <c r="Q16" i="15" s="1"/>
  <c r="T15" i="15"/>
  <c r="R15" i="15"/>
  <c r="P15" i="15"/>
  <c r="S15" i="15" s="1"/>
  <c r="O15" i="15"/>
  <c r="Q15" i="15" s="1"/>
  <c r="B15" i="15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T86" i="3"/>
  <c r="T54" i="3"/>
  <c r="T22" i="3"/>
  <c r="T100" i="3"/>
  <c r="R100" i="3"/>
  <c r="P100" i="3"/>
  <c r="S100" i="3" s="1"/>
  <c r="O100" i="3"/>
  <c r="Q100" i="3" s="1"/>
  <c r="T99" i="3"/>
  <c r="R99" i="3"/>
  <c r="P99" i="3"/>
  <c r="S99" i="3" s="1"/>
  <c r="O99" i="3"/>
  <c r="Q99" i="3" s="1"/>
  <c r="T98" i="3"/>
  <c r="R98" i="3"/>
  <c r="P98" i="3"/>
  <c r="S98" i="3" s="1"/>
  <c r="O98" i="3"/>
  <c r="Q98" i="3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3" i="3"/>
  <c r="R93" i="3"/>
  <c r="Q93" i="3"/>
  <c r="P93" i="3"/>
  <c r="S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R87" i="3"/>
  <c r="P87" i="3"/>
  <c r="O87" i="3"/>
  <c r="Q87" i="3" s="1"/>
  <c r="R86" i="3"/>
  <c r="P86" i="3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R79" i="3"/>
  <c r="P79" i="3"/>
  <c r="S79" i="3" s="1"/>
  <c r="O79" i="3"/>
  <c r="Q79" i="3" s="1"/>
  <c r="R78" i="3"/>
  <c r="P78" i="3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R63" i="3"/>
  <c r="P63" i="3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R55" i="3"/>
  <c r="P55" i="3"/>
  <c r="O55" i="3"/>
  <c r="Q55" i="3" s="1"/>
  <c r="R54" i="3"/>
  <c r="P54" i="3"/>
  <c r="O54" i="3"/>
  <c r="Q54" i="3" s="1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R47" i="3"/>
  <c r="P47" i="3"/>
  <c r="S47" i="3" s="1"/>
  <c r="O47" i="3"/>
  <c r="Q47" i="3" s="1"/>
  <c r="R46" i="3"/>
  <c r="P46" i="3"/>
  <c r="O46" i="3"/>
  <c r="Q46" i="3" s="1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R31" i="3"/>
  <c r="P31" i="3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R23" i="3"/>
  <c r="P23" i="3"/>
  <c r="O23" i="3"/>
  <c r="Q23" i="3" s="1"/>
  <c r="R22" i="3"/>
  <c r="P22" i="3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N44" i="13"/>
  <c r="L44" i="13"/>
  <c r="M44" i="13" s="1"/>
  <c r="N43" i="13"/>
  <c r="L43" i="13"/>
  <c r="M43" i="13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A14" i="13"/>
  <c r="A15" i="13" s="1"/>
  <c r="A16" i="13" s="1"/>
  <c r="A17" i="13" s="1"/>
  <c r="A18" i="13" s="1"/>
  <c r="N13" i="13"/>
  <c r="L13" i="13"/>
  <c r="M13" i="13" s="1"/>
  <c r="A19" i="13" l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M101" i="19"/>
  <c r="N101" i="19"/>
  <c r="M13" i="23"/>
  <c r="M15" i="23"/>
  <c r="N21" i="23"/>
  <c r="N13" i="22"/>
  <c r="N29" i="22" s="1"/>
  <c r="M13" i="22"/>
  <c r="M29" i="22" s="1"/>
  <c r="N28" i="20"/>
  <c r="M28" i="20"/>
  <c r="M16" i="18"/>
  <c r="M31" i="18" s="1"/>
  <c r="N31" i="18"/>
  <c r="M13" i="17"/>
  <c r="M21" i="17"/>
  <c r="N13" i="17"/>
  <c r="N21" i="17"/>
  <c r="M16" i="17"/>
  <c r="M22" i="17"/>
  <c r="M14" i="17"/>
  <c r="N22" i="17"/>
  <c r="N14" i="17"/>
  <c r="M23" i="17"/>
  <c r="N25" i="16"/>
  <c r="M31" i="16"/>
  <c r="N17" i="16"/>
  <c r="M18" i="16"/>
  <c r="M26" i="16"/>
  <c r="S32" i="15"/>
  <c r="T16" i="15"/>
  <c r="T44" i="15" s="1"/>
  <c r="S16" i="15"/>
  <c r="S24" i="15"/>
  <c r="R44" i="15"/>
  <c r="Q44" i="15"/>
  <c r="T38" i="3"/>
  <c r="T47" i="3"/>
  <c r="T70" i="3"/>
  <c r="T79" i="3"/>
  <c r="S23" i="3"/>
  <c r="S46" i="3"/>
  <c r="S55" i="3"/>
  <c r="S78" i="3"/>
  <c r="S87" i="3"/>
  <c r="T23" i="3"/>
  <c r="T46" i="3"/>
  <c r="T55" i="3"/>
  <c r="T78" i="3"/>
  <c r="T87" i="3"/>
  <c r="S22" i="3"/>
  <c r="S31" i="3"/>
  <c r="S54" i="3"/>
  <c r="S63" i="3"/>
  <c r="S86" i="3"/>
  <c r="T31" i="3"/>
  <c r="T63" i="3"/>
  <c r="N45" i="13"/>
  <c r="M45" i="13"/>
  <c r="M34" i="16" l="1"/>
  <c r="M21" i="23"/>
  <c r="N30" i="17"/>
  <c r="M30" i="17"/>
  <c r="N34" i="16"/>
  <c r="S44" i="15"/>
  <c r="N49" i="12" l="1"/>
  <c r="L49" i="12"/>
  <c r="M49" i="12" s="1"/>
  <c r="N48" i="12"/>
  <c r="L48" i="12"/>
  <c r="M48" i="12" s="1"/>
  <c r="N47" i="12"/>
  <c r="L47" i="12"/>
  <c r="M47" i="12" s="1"/>
  <c r="N46" i="12"/>
  <c r="L46" i="12"/>
  <c r="M46" i="12" s="1"/>
  <c r="N45" i="12"/>
  <c r="L45" i="12"/>
  <c r="M45" i="12" s="1"/>
  <c r="N44" i="12"/>
  <c r="L44" i="12"/>
  <c r="M44" i="12" s="1"/>
  <c r="N43" i="12"/>
  <c r="L43" i="12"/>
  <c r="M43" i="12" s="1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M36" i="12"/>
  <c r="L36" i="12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A14" i="12"/>
  <c r="A15" i="12" s="1"/>
  <c r="A16" i="12" s="1"/>
  <c r="A17" i="12" s="1"/>
  <c r="A18" i="12" s="1"/>
  <c r="N13" i="12"/>
  <c r="L13" i="12"/>
  <c r="M13" i="12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M18" i="11"/>
  <c r="L18" i="1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N13" i="11"/>
  <c r="L13" i="11"/>
  <c r="M13" i="11" s="1"/>
  <c r="N31" i="10"/>
  <c r="N16" i="10"/>
  <c r="N44" i="10"/>
  <c r="L44" i="10"/>
  <c r="M44" i="10" s="1"/>
  <c r="N43" i="10"/>
  <c r="L43" i="10"/>
  <c r="M43" i="10" s="1"/>
  <c r="L42" i="10"/>
  <c r="L41" i="10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L31" i="10"/>
  <c r="L30" i="10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L23" i="10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L16" i="10"/>
  <c r="L15" i="10"/>
  <c r="N14" i="10"/>
  <c r="L14" i="10"/>
  <c r="M14" i="10" s="1"/>
  <c r="N13" i="10"/>
  <c r="L13" i="10"/>
  <c r="M13" i="10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L13" i="9"/>
  <c r="M13" i="9" s="1"/>
  <c r="N47" i="8"/>
  <c r="N41" i="8"/>
  <c r="N31" i="8"/>
  <c r="N25" i="8"/>
  <c r="N15" i="8"/>
  <c r="N62" i="8"/>
  <c r="L62" i="8"/>
  <c r="M62" i="8" s="1"/>
  <c r="N61" i="8"/>
  <c r="L61" i="8"/>
  <c r="M61" i="8" s="1"/>
  <c r="N60" i="8"/>
  <c r="L60" i="8"/>
  <c r="M60" i="8" s="1"/>
  <c r="N59" i="8"/>
  <c r="L59" i="8"/>
  <c r="M59" i="8" s="1"/>
  <c r="N58" i="8"/>
  <c r="L58" i="8"/>
  <c r="M58" i="8" s="1"/>
  <c r="N57" i="8"/>
  <c r="L57" i="8"/>
  <c r="M57" i="8" s="1"/>
  <c r="N56" i="8"/>
  <c r="L56" i="8"/>
  <c r="M56" i="8" s="1"/>
  <c r="N55" i="8"/>
  <c r="L55" i="8"/>
  <c r="N54" i="8"/>
  <c r="L54" i="8"/>
  <c r="M54" i="8" s="1"/>
  <c r="N53" i="8"/>
  <c r="L53" i="8"/>
  <c r="M53" i="8" s="1"/>
  <c r="N52" i="8"/>
  <c r="L52" i="8"/>
  <c r="M52" i="8" s="1"/>
  <c r="N51" i="8"/>
  <c r="L51" i="8"/>
  <c r="M51" i="8" s="1"/>
  <c r="N50" i="8"/>
  <c r="L50" i="8"/>
  <c r="M50" i="8" s="1"/>
  <c r="L49" i="8"/>
  <c r="M49" i="8" s="1"/>
  <c r="N48" i="8"/>
  <c r="L48" i="8"/>
  <c r="M48" i="8" s="1"/>
  <c r="L47" i="8"/>
  <c r="M47" i="8" s="1"/>
  <c r="N46" i="8"/>
  <c r="L46" i="8"/>
  <c r="M46" i="8" s="1"/>
  <c r="N45" i="8"/>
  <c r="M45" i="8"/>
  <c r="L45" i="8"/>
  <c r="N44" i="8"/>
  <c r="L44" i="8"/>
  <c r="M44" i="8" s="1"/>
  <c r="N43" i="8"/>
  <c r="L43" i="8"/>
  <c r="M43" i="8" s="1"/>
  <c r="N42" i="8"/>
  <c r="L42" i="8"/>
  <c r="M42" i="8" s="1"/>
  <c r="L41" i="8"/>
  <c r="N40" i="8"/>
  <c r="L40" i="8"/>
  <c r="M40" i="8" s="1"/>
  <c r="N39" i="8"/>
  <c r="L39" i="8"/>
  <c r="N38" i="8"/>
  <c r="L38" i="8"/>
  <c r="M38" i="8" s="1"/>
  <c r="N37" i="8"/>
  <c r="L37" i="8"/>
  <c r="M37" i="8" s="1"/>
  <c r="N36" i="8"/>
  <c r="L36" i="8"/>
  <c r="M36" i="8" s="1"/>
  <c r="N35" i="8"/>
  <c r="L35" i="8"/>
  <c r="M35" i="8" s="1"/>
  <c r="N34" i="8"/>
  <c r="L34" i="8"/>
  <c r="M34" i="8" s="1"/>
  <c r="L33" i="8"/>
  <c r="M33" i="8" s="1"/>
  <c r="N32" i="8"/>
  <c r="L32" i="8"/>
  <c r="M32" i="8" s="1"/>
  <c r="L31" i="8"/>
  <c r="M31" i="8" s="1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L25" i="8"/>
  <c r="N24" i="8"/>
  <c r="L24" i="8"/>
  <c r="M24" i="8" s="1"/>
  <c r="N23" i="8"/>
  <c r="L23" i="8"/>
  <c r="N22" i="8"/>
  <c r="L22" i="8"/>
  <c r="M22" i="8" s="1"/>
  <c r="N21" i="8"/>
  <c r="M21" i="8"/>
  <c r="L21" i="8"/>
  <c r="N20" i="8"/>
  <c r="L20" i="8"/>
  <c r="M20" i="8" s="1"/>
  <c r="N19" i="8"/>
  <c r="L19" i="8"/>
  <c r="M19" i="8" s="1"/>
  <c r="N18" i="8"/>
  <c r="L18" i="8"/>
  <c r="M18" i="8" s="1"/>
  <c r="L17" i="8"/>
  <c r="M17" i="8" s="1"/>
  <c r="N16" i="8"/>
  <c r="L16" i="8"/>
  <c r="M16" i="8" s="1"/>
  <c r="L15" i="8"/>
  <c r="M15" i="8" s="1"/>
  <c r="N14" i="8"/>
  <c r="L14" i="8"/>
  <c r="M14" i="8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N13" i="8"/>
  <c r="L13" i="8"/>
  <c r="M13" i="8" s="1"/>
  <c r="N18" i="5"/>
  <c r="N24" i="5"/>
  <c r="L24" i="5"/>
  <c r="M24" i="5" s="1"/>
  <c r="N23" i="5"/>
  <c r="L23" i="5"/>
  <c r="M23" i="5" s="1"/>
  <c r="N22" i="5"/>
  <c r="M22" i="5"/>
  <c r="L22" i="5"/>
  <c r="N21" i="5"/>
  <c r="L21" i="5"/>
  <c r="M21" i="5" s="1"/>
  <c r="N20" i="5"/>
  <c r="L20" i="5"/>
  <c r="M20" i="5" s="1"/>
  <c r="N19" i="5"/>
  <c r="L19" i="5"/>
  <c r="M19" i="5" s="1"/>
  <c r="L18" i="5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N13" i="5"/>
  <c r="L13" i="5"/>
  <c r="M13" i="5" s="1"/>
  <c r="N34" i="4"/>
  <c r="N28" i="4"/>
  <c r="N20" i="4"/>
  <c r="A14" i="2"/>
  <c r="A15" i="2" s="1"/>
  <c r="A16" i="2" s="1"/>
  <c r="A17" i="2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M29" i="4"/>
  <c r="L29" i="4"/>
  <c r="L28" i="4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M23" i="4"/>
  <c r="L23" i="4"/>
  <c r="N22" i="4"/>
  <c r="M22" i="4"/>
  <c r="L22" i="4"/>
  <c r="N21" i="4"/>
  <c r="L21" i="4"/>
  <c r="M21" i="4" s="1"/>
  <c r="L20" i="4"/>
  <c r="N19" i="4"/>
  <c r="L19" i="4"/>
  <c r="M19" i="4" s="1"/>
  <c r="N18" i="4"/>
  <c r="L18" i="4"/>
  <c r="M18" i="4" s="1"/>
  <c r="N17" i="4"/>
  <c r="L17" i="4"/>
  <c r="M17" i="4" s="1"/>
  <c r="N16" i="4"/>
  <c r="M16" i="4"/>
  <c r="L16" i="4"/>
  <c r="N15" i="4"/>
  <c r="L15" i="4"/>
  <c r="M15" i="4" s="1"/>
  <c r="N14" i="4"/>
  <c r="L14" i="4"/>
  <c r="M14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N13" i="4"/>
  <c r="L13" i="4"/>
  <c r="M13" i="4" s="1"/>
  <c r="N17" i="2"/>
  <c r="L17" i="2"/>
  <c r="N16" i="2"/>
  <c r="L16" i="2"/>
  <c r="M16" i="2" s="1"/>
  <c r="N15" i="2"/>
  <c r="L15" i="2"/>
  <c r="M15" i="2" s="1"/>
  <c r="N14" i="2"/>
  <c r="L14" i="2"/>
  <c r="M14" i="2" s="1"/>
  <c r="N35" i="1"/>
  <c r="N34" i="1"/>
  <c r="N33" i="1"/>
  <c r="N27" i="1"/>
  <c r="N26" i="1"/>
  <c r="N25" i="1"/>
  <c r="N19" i="1"/>
  <c r="N18" i="1"/>
  <c r="N17" i="1"/>
  <c r="T15" i="3"/>
  <c r="R15" i="3"/>
  <c r="P15" i="3"/>
  <c r="S15" i="3" s="1"/>
  <c r="O15" i="3"/>
  <c r="Q15" i="3" s="1"/>
  <c r="B15" i="3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N13" i="2"/>
  <c r="L13" i="2"/>
  <c r="M13" i="2" s="1"/>
  <c r="N42" i="1"/>
  <c r="N41" i="1"/>
  <c r="N40" i="1"/>
  <c r="N39" i="1"/>
  <c r="N38" i="1"/>
  <c r="N37" i="1"/>
  <c r="N36" i="1"/>
  <c r="N32" i="1"/>
  <c r="N31" i="1"/>
  <c r="N30" i="1"/>
  <c r="N29" i="1"/>
  <c r="N28" i="1"/>
  <c r="N24" i="1"/>
  <c r="N23" i="1"/>
  <c r="N22" i="1"/>
  <c r="N21" i="1"/>
  <c r="N20" i="1"/>
  <c r="N16" i="1"/>
  <c r="N15" i="1"/>
  <c r="N14" i="1"/>
  <c r="N13" i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L34" i="1"/>
  <c r="L33" i="1"/>
  <c r="L32" i="1"/>
  <c r="M32" i="1" s="1"/>
  <c r="L31" i="1"/>
  <c r="M31" i="1" s="1"/>
  <c r="L30" i="1"/>
  <c r="M30" i="1" s="1"/>
  <c r="L29" i="1"/>
  <c r="M29" i="1" s="1"/>
  <c r="L28" i="1"/>
  <c r="M28" i="1" s="1"/>
  <c r="L27" i="1"/>
  <c r="L26" i="1"/>
  <c r="L25" i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L17" i="1"/>
  <c r="M17" i="1" s="1"/>
  <c r="L16" i="1"/>
  <c r="M16" i="1" s="1"/>
  <c r="L15" i="1"/>
  <c r="M15" i="1" s="1"/>
  <c r="L14" i="1"/>
  <c r="M14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L13" i="1"/>
  <c r="M13" i="1" s="1"/>
  <c r="N18" i="2" l="1"/>
  <c r="A19" i="12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R101" i="3"/>
  <c r="T101" i="3"/>
  <c r="N50" i="12"/>
  <c r="M50" i="12"/>
  <c r="N27" i="11"/>
  <c r="M27" i="11"/>
  <c r="M41" i="10"/>
  <c r="M15" i="10"/>
  <c r="M30" i="10"/>
  <c r="N41" i="10"/>
  <c r="N23" i="10"/>
  <c r="N15" i="10"/>
  <c r="N30" i="10"/>
  <c r="M42" i="10"/>
  <c r="M16" i="10"/>
  <c r="M31" i="10"/>
  <c r="N42" i="10"/>
  <c r="M23" i="10"/>
  <c r="N13" i="9"/>
  <c r="N30" i="9" s="1"/>
  <c r="M30" i="9"/>
  <c r="M23" i="8"/>
  <c r="M39" i="8"/>
  <c r="M55" i="8"/>
  <c r="N17" i="8"/>
  <c r="N33" i="8"/>
  <c r="N49" i="8"/>
  <c r="N63" i="8" s="1"/>
  <c r="M25" i="8"/>
  <c r="M41" i="8"/>
  <c r="N25" i="5"/>
  <c r="M18" i="5"/>
  <c r="M25" i="5" s="1"/>
  <c r="M20" i="4"/>
  <c r="M28" i="4"/>
  <c r="N39" i="4"/>
  <c r="M17" i="2"/>
  <c r="M18" i="2" s="1"/>
  <c r="M25" i="1"/>
  <c r="M26" i="1"/>
  <c r="M27" i="1"/>
  <c r="M34" i="1"/>
  <c r="M33" i="1"/>
  <c r="M35" i="1"/>
  <c r="M18" i="1"/>
  <c r="N43" i="1"/>
  <c r="Q101" i="3"/>
  <c r="S101" i="3"/>
  <c r="M63" i="8" l="1"/>
  <c r="M39" i="4"/>
  <c r="M43" i="1"/>
  <c r="N46" i="10"/>
  <c r="M46" i="10"/>
</calcChain>
</file>

<file path=xl/sharedStrings.xml><?xml version="1.0" encoding="utf-8"?>
<sst xmlns="http://schemas.openxmlformats.org/spreadsheetml/2006/main" count="3181" uniqueCount="842">
  <si>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</si>
  <si>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</si>
  <si>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</si>
  <si>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</si>
  <si>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</si>
  <si>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</si>
  <si>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</si>
  <si>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</si>
  <si>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</si>
  <si>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</si>
  <si>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</si>
  <si>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</si>
  <si>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</si>
  <si>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</si>
  <si>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</si>
  <si>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</si>
  <si>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</si>
  <si>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</si>
  <si>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</si>
  <si>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</si>
  <si>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</si>
  <si>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</si>
  <si>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</si>
  <si>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</si>
  <si>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</si>
  <si>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</si>
  <si>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</si>
  <si>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</si>
  <si>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</si>
  <si>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</si>
  <si>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</si>
  <si>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</si>
  <si>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</si>
  <si>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</si>
  <si>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</si>
  <si>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</si>
  <si>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</si>
  <si>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</si>
  <si>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</si>
  <si>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</si>
  <si>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</si>
  <si>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SCUOLA ELEMENTARE DANTE ALIGHIERI ISOLA</t>
  </si>
  <si>
    <r>
      <t xml:space="preserve">                         </t>
    </r>
    <r>
      <rPr>
        <b/>
        <sz val="8"/>
        <rFont val="Palatino Linotype"/>
        <family val="1"/>
      </rPr>
      <t>OSNOVNA ŠOLA DANTE ALIGHIERI IZOLA</t>
    </r>
  </si>
  <si>
    <r>
      <t xml:space="preserve">                        </t>
    </r>
    <r>
      <rPr>
        <b/>
        <sz val="8"/>
        <rFont val="Palatino Linotype"/>
        <family val="1"/>
      </rPr>
      <t xml:space="preserve"> Ulica oktobrske revolucije 10, 6310 Isola - Izola</t>
    </r>
  </si>
  <si>
    <t xml:space="preserve">Sklop 1: Meso in mesni izdelki   </t>
  </si>
  <si>
    <r>
      <t xml:space="preserve">Dostava blaga se vrši naslednji dan od uradnega prejema naročila  </t>
    </r>
    <r>
      <rPr>
        <b/>
        <sz val="8"/>
        <rFont val="Palatino Linotype"/>
        <family val="1"/>
        <charset val="238"/>
      </rPr>
      <t>od 6.30 do 7.00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</si>
  <si>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MLADO GOVEJE MESO BK, kos sveže, bočnik </t>
  </si>
  <si>
    <t xml:space="preserve">MLADO GOVEJE MESO ROSTBIF ledja brez kosti </t>
  </si>
  <si>
    <t xml:space="preserve">MLADO GOVEJE MESO, sveže, zrezki  60g-80g </t>
  </si>
  <si>
    <t>JUNEČE STEGNO, sveže, kocke male</t>
  </si>
  <si>
    <t>SVINJSKO MESO, sveže, stegno, zrezki 60g-80g</t>
  </si>
  <si>
    <t>SVINJSKO MESO, sveže, laks kare zrezki 60g-80g</t>
  </si>
  <si>
    <t xml:space="preserve">SVINJSKO MESO, sveže, laks kare ,kos </t>
  </si>
  <si>
    <t>SVINJSKO MESO STEGNO, kocke male</t>
  </si>
  <si>
    <t>TELEČJE MESO STEGNO, sveže, kocke male</t>
  </si>
  <si>
    <t>TELEČJE MESO, sveže zrezki  60g-80g</t>
  </si>
  <si>
    <t xml:space="preserve">MLADO GOVEJE PLEČE MLETO </t>
  </si>
  <si>
    <t>SVINJSKO PLEČE, MLETO</t>
  </si>
  <si>
    <t>PEČENICA, otroška, v naravnem ovoju, 60g/kos</t>
  </si>
  <si>
    <t xml:space="preserve">GOVEJE KOSTI </t>
  </si>
  <si>
    <t>JUNČJE STEGNO MESO MLETO</t>
  </si>
  <si>
    <t>Prekajena govedina brez kosti vakumirana</t>
  </si>
  <si>
    <t xml:space="preserve">Prekajena šunka brez kosti vakumirana </t>
  </si>
  <si>
    <t xml:space="preserve">Salama obarjena pariška kos ali neznana </t>
  </si>
  <si>
    <t>Salama zelenjavna pariška kos ali narezana</t>
  </si>
  <si>
    <t>Salama mortadela klasik kos ali narezana</t>
  </si>
  <si>
    <t>Salama pizza šunka kos ali narezana</t>
  </si>
  <si>
    <t>Salama, trajna kos ali narezana</t>
  </si>
  <si>
    <t>Kraška slanina-panceta</t>
  </si>
  <si>
    <t>Klobasa kranjska zašpiljena po original recepturi s certifikatom</t>
  </si>
  <si>
    <t xml:space="preserve">Hrenovke navadne </t>
  </si>
  <si>
    <t xml:space="preserve">Hrenovke telečje </t>
  </si>
  <si>
    <t>Kuhan pršut  kos ali narezano, brez kosti</t>
  </si>
  <si>
    <t>Pečen pršut kos ali narezano brez kosti</t>
  </si>
  <si>
    <t>Sklop 2:  Ekološko meso  in izdelki</t>
  </si>
  <si>
    <t>Eko junčje stegno v kosu vakuumsko pakiranje</t>
  </si>
  <si>
    <t>Eko junčje stegno, meso mleto vakuumsko pakiranje</t>
  </si>
  <si>
    <t>Eko mlado goveje stegno,  kocke vakuumsko pakiranje</t>
  </si>
  <si>
    <t>Eko mlado goveje meso zrezki 60g-80g</t>
  </si>
  <si>
    <t>Eko hrenovke telečje</t>
  </si>
  <si>
    <t xml:space="preserve">Sklop 3:  Perutninsko meso in izdelki </t>
  </si>
  <si>
    <t>SKUPAJ SKLOP 3:</t>
  </si>
  <si>
    <t>piščančje krače cca 100g-150g</t>
  </si>
  <si>
    <t>piščančja bedra 200-250g</t>
  </si>
  <si>
    <t>piščančja stegna 100g-150g</t>
  </si>
  <si>
    <t xml:space="preserve">piščančji file brez kosti </t>
  </si>
  <si>
    <t>piščančji zrezki trakci</t>
  </si>
  <si>
    <t>piščančji zrezki cca 100 g</t>
  </si>
  <si>
    <t>puranji zrezki cca 80 g</t>
  </si>
  <si>
    <t>puranji zrezki cca 100 g</t>
  </si>
  <si>
    <t>puranji file brez kosti</t>
  </si>
  <si>
    <t>puranje faširano meso</t>
  </si>
  <si>
    <t>puranje kocke za ragu</t>
  </si>
  <si>
    <t xml:space="preserve">pečena puranja prsa </t>
  </si>
  <si>
    <t>puranja prsa v ovitku</t>
  </si>
  <si>
    <t>hrenovke, piščančje</t>
  </si>
  <si>
    <t xml:space="preserve">piščančja salama narezana </t>
  </si>
  <si>
    <t xml:space="preserve">pečena piščančja prsa </t>
  </si>
  <si>
    <t xml:space="preserve">piščančja prsa v ovitku </t>
  </si>
  <si>
    <t xml:space="preserve">piščančja salama z zelenjavo </t>
  </si>
  <si>
    <t>piščančji mini fingers</t>
  </si>
  <si>
    <t>piščančji medaljoni</t>
  </si>
  <si>
    <t xml:space="preserve">piščančji medaljoni s sirom </t>
  </si>
  <si>
    <t>piščančji paniran file</t>
  </si>
  <si>
    <t>piščančji cordon blu</t>
  </si>
  <si>
    <t>SKUPAJ SKLOP 4:</t>
  </si>
  <si>
    <r>
      <t xml:space="preserve">Dostava blaga se vrši naslednji dan od uradnega prejema naročila  </t>
    </r>
    <r>
      <rPr>
        <b/>
        <sz val="8"/>
        <rFont val="Palatino Linotype"/>
        <family val="1"/>
        <charset val="238"/>
      </rPr>
      <t>od 6.30 do 7.30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</si>
  <si>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oslič merluccius file brez kosti </t>
  </si>
  <si>
    <t xml:space="preserve">oslič Merluccius merluccius file brez kosti </t>
  </si>
  <si>
    <t xml:space="preserve">sardele file s kožo očiščene "metuljček" </t>
  </si>
  <si>
    <t>škarpena file brez kosti</t>
  </si>
  <si>
    <t>losos porcijski brez kože</t>
  </si>
  <si>
    <t xml:space="preserve">losos file </t>
  </si>
  <si>
    <t>oslič Merluccius merluccius file -paniran brez kosti</t>
  </si>
  <si>
    <t xml:space="preserve">ribje palčke iz filejev panirane </t>
  </si>
  <si>
    <t>morski list file brez kosti</t>
  </si>
  <si>
    <t>rakove klešče panirane</t>
  </si>
  <si>
    <t>lignji Patagonski očiščeni celi veliki</t>
  </si>
  <si>
    <t>sipe cele očiščene velike</t>
  </si>
  <si>
    <t>Sklop 4:  Zamrznjene ribe</t>
  </si>
  <si>
    <t>Kokošja jajca talne reje, razred A, teža L</t>
  </si>
  <si>
    <t>kos</t>
  </si>
  <si>
    <t>Ekološka kokošja jajca(oznaka 0),  razred A, teža L</t>
  </si>
  <si>
    <t>SKUPAJ SKLOP 7:</t>
  </si>
  <si>
    <t xml:space="preserve">mleko sveže homogenizirano rinfuzna 3,5% 10l </t>
  </si>
  <si>
    <t>mleko trajno tetrapak 3,5%</t>
  </si>
  <si>
    <t>l</t>
  </si>
  <si>
    <t>mleko trajno tetrapak 1,6%</t>
  </si>
  <si>
    <t>mleko trajno tetrapak čokolada 1l</t>
  </si>
  <si>
    <t>mleko trajno brez laktoze  3,5%</t>
  </si>
  <si>
    <t>mleko čokoladno 0,20 l</t>
  </si>
  <si>
    <t>mleko trajno 0,20 l</t>
  </si>
  <si>
    <t>jogurt tekoči  lahki tetrapak 500g</t>
  </si>
  <si>
    <t>jogurt tekoči sadni tetrapak 500g</t>
  </si>
  <si>
    <t>sadni jogurt različni okusi  150 g</t>
  </si>
  <si>
    <t xml:space="preserve">sadni jogurt različni okusi  250g </t>
  </si>
  <si>
    <t>navadni jogurt čvrsti  180g</t>
  </si>
  <si>
    <t>jogurtov napitek, navadni 250g</t>
  </si>
  <si>
    <t>jogurtov napitek, sadni 250g</t>
  </si>
  <si>
    <t>jogurt  sadni 180g</t>
  </si>
  <si>
    <t>jogurt  navadni  180g</t>
  </si>
  <si>
    <t>jogurt vanilja 150g</t>
  </si>
  <si>
    <t>jogurt jagoda  150g</t>
  </si>
  <si>
    <t>jogurt s podloženim sadjem  150g</t>
  </si>
  <si>
    <t>jogurt vanilja 2.4%  150g</t>
  </si>
  <si>
    <t>jogurt grški navadni  150g</t>
  </si>
  <si>
    <t>jogurt grški s sadjem 150g</t>
  </si>
  <si>
    <t>sirni namaz topljeni sir 140g 8/1</t>
  </si>
  <si>
    <t>zav</t>
  </si>
  <si>
    <t>namaz sirni navadni 3 kg</t>
  </si>
  <si>
    <t>namaz skutin z zelišči 150g</t>
  </si>
  <si>
    <t>namaz skutin s tuno 150g</t>
  </si>
  <si>
    <t>namaz z smetano ali sirom 50g</t>
  </si>
  <si>
    <t>sir gauda  (cca 2,5 kg)</t>
  </si>
  <si>
    <t>sir gauda  cca 2,5 kg</t>
  </si>
  <si>
    <t>sir za ribanje kot parmezan 180g</t>
  </si>
  <si>
    <t>sir topljeni  8/1, 200 g</t>
  </si>
  <si>
    <t>sir edamec  (cca 2,5kg)</t>
  </si>
  <si>
    <t>sir edamec  2,5kg</t>
  </si>
  <si>
    <t>sir brez laktoze (cca 2,5kg)</t>
  </si>
  <si>
    <t>sir brez laktoze 2,5kg</t>
  </si>
  <si>
    <t>sir za pico, riban 5 kg</t>
  </si>
  <si>
    <t>mozzarella v vodi, kot bella 250g</t>
  </si>
  <si>
    <t>mozzarella, kot bella 1000 g</t>
  </si>
  <si>
    <t>skuta s sadjem 100g</t>
  </si>
  <si>
    <t xml:space="preserve">skuta pasirana 100g </t>
  </si>
  <si>
    <t>skuta   5kg</t>
  </si>
  <si>
    <t>sir beli -feta 500g</t>
  </si>
  <si>
    <t xml:space="preserve">smetana kisla 5kg </t>
  </si>
  <si>
    <t>smetana sladka za stepanje 1 l</t>
  </si>
  <si>
    <t>smetana za kuhanje 1 l</t>
  </si>
  <si>
    <t>maslo  250 g</t>
  </si>
  <si>
    <t>Izdelki tega sklopa s predpono "BIO" morajo imeti ustrezne certifikate ob vsaki dobavi !!!</t>
  </si>
  <si>
    <t>Bio pitno mleko 3,5 % m.m. 150 ml</t>
  </si>
  <si>
    <t xml:space="preserve">Bio pitno mleko 3,5 % m.m. 150 g </t>
  </si>
  <si>
    <t>Bio čvrsti jogurt sadni 3,5 % m.m. 150 g</t>
  </si>
  <si>
    <t>Bio čvrsti jogurt sadni  3,5 % m.m.  250g</t>
  </si>
  <si>
    <t xml:space="preserve">Bio poltrdi sir navadni </t>
  </si>
  <si>
    <t xml:space="preserve">Bio mladi sir </t>
  </si>
  <si>
    <t xml:space="preserve">Bio skutni namaz </t>
  </si>
  <si>
    <t>Bio skutni namaz 1kg</t>
  </si>
  <si>
    <t>SKUPAJ SKLOP 8:</t>
  </si>
  <si>
    <t>kruh beli štruca cela ali rezana 800g</t>
  </si>
  <si>
    <t>kruh polbeli cela ali rezana 800g</t>
  </si>
  <si>
    <t>kruh črni cela ali rezana 800g</t>
  </si>
  <si>
    <t>kruh rženi cela ali rezana 800g</t>
  </si>
  <si>
    <t>kruh koruzni celi ali reazni 800g</t>
  </si>
  <si>
    <t xml:space="preserve">kruh ajdov celi ali rezani 800g </t>
  </si>
  <si>
    <t>kruh polnozrnati s semeni celi ali rezani  800g</t>
  </si>
  <si>
    <t>polbeli hlebec</t>
  </si>
  <si>
    <t>polbeli hleb "jelenov" 1000g</t>
  </si>
  <si>
    <t>črni hleb "jelenov" 1000g</t>
  </si>
  <si>
    <t>hlebec s semni 1000g</t>
  </si>
  <si>
    <t>pirin hlebček 400g</t>
  </si>
  <si>
    <t>bageta bela 250g</t>
  </si>
  <si>
    <t>baget bela 250g</t>
  </si>
  <si>
    <t>žemlja bela 80g</t>
  </si>
  <si>
    <t>žemlja bela 40g</t>
  </si>
  <si>
    <t>žemlja graham  80g</t>
  </si>
  <si>
    <t>žemlja graham  40g</t>
  </si>
  <si>
    <t>štručka bela 40g</t>
  </si>
  <si>
    <t>štručka bela 80g</t>
  </si>
  <si>
    <t>štručka polnozrnata 80g</t>
  </si>
  <si>
    <t>štručka polnozrnata 40g</t>
  </si>
  <si>
    <t>štručka "kajzerica" s posipom 80g</t>
  </si>
  <si>
    <t>štručka "kajzerica" s posipom 40g</t>
  </si>
  <si>
    <t>rogljič z marmelado 80g</t>
  </si>
  <si>
    <t>rogljič s semeni 80g</t>
  </si>
  <si>
    <t>rogljiči s čokolado 80g</t>
  </si>
  <si>
    <t>pizza margarita 150g</t>
  </si>
  <si>
    <t>bombetka "želvica" 100g</t>
  </si>
  <si>
    <t>štručka sezam 40g</t>
  </si>
  <si>
    <t>štručka sezam 80g</t>
  </si>
  <si>
    <t>bombetka temna 80g</t>
  </si>
  <si>
    <t>bombetka temna 40g</t>
  </si>
  <si>
    <t>bombetka koruzna  40g</t>
  </si>
  <si>
    <t>bombetka koruzna 80g</t>
  </si>
  <si>
    <t>štručka, sirova 80g</t>
  </si>
  <si>
    <t>pinca 500g</t>
  </si>
  <si>
    <t>orehova potica 1kg</t>
  </si>
  <si>
    <t>krof z marmelado 80g</t>
  </si>
  <si>
    <t>buhtelj 80g</t>
  </si>
  <si>
    <t>minjon pecivo 1000g</t>
  </si>
  <si>
    <t>SKUPAJ SKLOP 9:</t>
  </si>
  <si>
    <t>SKUPAJ SKLOP 10:</t>
  </si>
  <si>
    <t>ekološki  pirin kruh rezan 500g</t>
  </si>
  <si>
    <t>ekološki ovseni kruh rezan  500g</t>
  </si>
  <si>
    <t>ekološki beli kruh 500g</t>
  </si>
  <si>
    <t>ekološka pirina žemlja 50g</t>
  </si>
  <si>
    <t>SKUPAJ SKLOP 11:</t>
  </si>
  <si>
    <t>Bio jogurt sadni 150 g</t>
  </si>
  <si>
    <t>Bio jogurt sadni  250g, različni okusi</t>
  </si>
  <si>
    <t>Krompirjevi svaljki</t>
  </si>
  <si>
    <t>Koruzni svaljki</t>
  </si>
  <si>
    <t xml:space="preserve">Rženi svaljki </t>
  </si>
  <si>
    <t>Krompirjevi svaljki s skuto</t>
  </si>
  <si>
    <t xml:space="preserve">Cmoki s slivovim  nadevom </t>
  </si>
  <si>
    <t xml:space="preserve">Cmoki z borovničevim nadevom </t>
  </si>
  <si>
    <t xml:space="preserve">Cmoki z mareličnim nadevom </t>
  </si>
  <si>
    <t xml:space="preserve">Kruhovi cmoki </t>
  </si>
  <si>
    <t xml:space="preserve">Zdrobovi ocvrtki </t>
  </si>
  <si>
    <t xml:space="preserve">Kaneloni s piščančjim nadevom </t>
  </si>
  <si>
    <t>Kaneloni s sirovim nadevom</t>
  </si>
  <si>
    <t>Kaneloni špinačni s sirom</t>
  </si>
  <si>
    <t>Zelenjavni polpeti</t>
  </si>
  <si>
    <t>Sirovi polpeti</t>
  </si>
  <si>
    <t>Sojini polpeti</t>
  </si>
  <si>
    <t xml:space="preserve">Tortelini špinačni </t>
  </si>
  <si>
    <t xml:space="preserve">Tortelini sirovi </t>
  </si>
  <si>
    <t xml:space="preserve">Tortelini mesni </t>
  </si>
  <si>
    <t xml:space="preserve">Štuklji ajdovi </t>
  </si>
  <si>
    <t xml:space="preserve">Štruklji skutni </t>
  </si>
  <si>
    <t xml:space="preserve">Rogljič s čokolado </t>
  </si>
  <si>
    <t xml:space="preserve">Mini rogljiček dvobarvni </t>
  </si>
  <si>
    <t xml:space="preserve">Mini maslen rogljič </t>
  </si>
  <si>
    <t xml:space="preserve">Rogljič z marmelado </t>
  </si>
  <si>
    <t>Palačinke s skutnim nadevom</t>
  </si>
  <si>
    <t xml:space="preserve">Palačinke s čokoladnim nadevom </t>
  </si>
  <si>
    <t xml:space="preserve">Palačinke z mareličnim nadevom </t>
  </si>
  <si>
    <t xml:space="preserve">Žepek skutini </t>
  </si>
  <si>
    <t>Žepek jabolčni</t>
  </si>
  <si>
    <t>Žepek vaniljeva krema</t>
  </si>
  <si>
    <t>Žepek orehov</t>
  </si>
  <si>
    <t xml:space="preserve">Navihanec gozdni sadeži </t>
  </si>
  <si>
    <t xml:space="preserve">Navihanec polnozrnati s čokolado </t>
  </si>
  <si>
    <t>SKUPAJ SKLOP 12:</t>
  </si>
  <si>
    <r>
      <t xml:space="preserve">Dostava blaga se vrši v roku </t>
    </r>
    <r>
      <rPr>
        <b/>
        <sz val="8"/>
        <rFont val="Palatino Linotype"/>
        <family val="1"/>
      </rPr>
      <t>48</t>
    </r>
    <r>
      <rPr>
        <sz val="8"/>
        <rFont val="Palatino Linotype"/>
        <family val="1"/>
        <charset val="238"/>
      </rPr>
      <t xml:space="preserve"> ur od uradnega prejema naročila </t>
    </r>
    <r>
      <rPr>
        <b/>
        <sz val="8"/>
        <rFont val="Palatino Linotype"/>
        <family val="1"/>
      </rPr>
      <t>najkasneje do 12 u</t>
    </r>
    <r>
      <rPr>
        <sz val="8"/>
        <rFont val="Palatino Linotype"/>
        <family val="1"/>
        <charset val="238"/>
      </rPr>
      <t>re.</t>
    </r>
  </si>
  <si>
    <t>špageti drum št 3,5/1</t>
  </si>
  <si>
    <t>školjke jajčne 500 g</t>
  </si>
  <si>
    <t>školjke drum 5/1</t>
  </si>
  <si>
    <t>polžki drobni durum 5 kg</t>
  </si>
  <si>
    <t>polžki drobni drum 5/1</t>
  </si>
  <si>
    <t>široki rezanci 6/1</t>
  </si>
  <si>
    <t>peresniki drum  5/1</t>
  </si>
  <si>
    <t>svedri - fuzili drum 5/1</t>
  </si>
  <si>
    <t>metuljčki drum 5/1</t>
  </si>
  <si>
    <t>ribana kaša, jajčna, 3 kg</t>
  </si>
  <si>
    <t>ribana kaša 1/1</t>
  </si>
  <si>
    <t>zlate kroglice 500 g</t>
  </si>
  <si>
    <t>zlate kroglice 1/1</t>
  </si>
  <si>
    <t>jajčni rižek za juho, 5 kg</t>
  </si>
  <si>
    <t>jajčni rižek za juho 200g</t>
  </si>
  <si>
    <t>zvezdice jušne 5 kg</t>
  </si>
  <si>
    <t>zvezdice jušne 5/1</t>
  </si>
  <si>
    <t xml:space="preserve">pirin zdrob 250g </t>
  </si>
  <si>
    <t>pšenični zdrob 1 kg</t>
  </si>
  <si>
    <t>pšenični zdrob 1/1</t>
  </si>
  <si>
    <t>koruzni zdrob polenta  5 kg</t>
  </si>
  <si>
    <t>koruzni zdrob polenta  5/1</t>
  </si>
  <si>
    <t>Kvinoja 400g</t>
  </si>
  <si>
    <t>kus kus 500g</t>
  </si>
  <si>
    <t>kus kus 2 kg</t>
  </si>
  <si>
    <t>Kus kus 5/1</t>
  </si>
  <si>
    <t>špinačni široki rezanci 400 g</t>
  </si>
  <si>
    <t>špinačni široki rezanci 6/1</t>
  </si>
  <si>
    <t>pšenična bela moka bela T500,   1 kg</t>
  </si>
  <si>
    <t>pšenična bela moka bela T500,   500g</t>
  </si>
  <si>
    <t>pšenična bela ostra  moka T400,  1 kg</t>
  </si>
  <si>
    <t>pšenična bela ostra  moka T400,  500g</t>
  </si>
  <si>
    <t>ješprenj 1 kg</t>
  </si>
  <si>
    <t>ješprenj 1/1</t>
  </si>
  <si>
    <t>ajdova kaša 1 kg</t>
  </si>
  <si>
    <t>ajdova kaša 500g</t>
  </si>
  <si>
    <t>pira 250-1000 g</t>
  </si>
  <si>
    <t>pirina kaša 500g</t>
  </si>
  <si>
    <t>prosena kaša 1 kg</t>
  </si>
  <si>
    <t>prosena kaša 500g</t>
  </si>
  <si>
    <t>riž basmati 500g</t>
  </si>
  <si>
    <t>Riž basmati 500g</t>
  </si>
  <si>
    <t>riž, dolgozrnati 5/1</t>
  </si>
  <si>
    <t>Riž, dolgozrnati 5/1</t>
  </si>
  <si>
    <t xml:space="preserve">riž, parboiled, beli, 4 kg, 1. kvalitete </t>
  </si>
  <si>
    <t xml:space="preserve">Riž, parboiled, bel 5/1, 1. kvalitete </t>
  </si>
  <si>
    <t>grisini navadni porcijsko pakiranje 260 g (20 x 13 g), cena za pakiranje</t>
  </si>
  <si>
    <t>Grisini navadni porcijsko pakiranje 50g</t>
  </si>
  <si>
    <t>testenine fidelini jušni</t>
  </si>
  <si>
    <t>Testenine fidelini jušni</t>
  </si>
  <si>
    <r>
      <rPr>
        <b/>
        <sz val="8"/>
        <color rgb="FF000000"/>
        <rFont val="Palatino Linotype"/>
        <family val="1"/>
      </rPr>
      <t>Jabolka različnih vrst</t>
    </r>
    <r>
      <rPr>
        <sz val="8"/>
        <color indexed="8"/>
        <rFont val="Palatino Linotype"/>
        <family val="1"/>
        <charset val="238"/>
      </rPr>
      <t xml:space="preserve"> (idared, jonagold, zlati delišes, fuji, topaz, elstar, braeburn, gala) - po sezonskem koledarju</t>
    </r>
  </si>
  <si>
    <t>jabolka jonagold</t>
  </si>
  <si>
    <t>banana</t>
  </si>
  <si>
    <r>
      <rPr>
        <b/>
        <sz val="8"/>
        <color rgb="FF000000"/>
        <rFont val="Palatino Linotype"/>
        <family val="1"/>
      </rPr>
      <t>Hruške različnih vrst</t>
    </r>
    <r>
      <rPr>
        <sz val="8"/>
        <color indexed="8"/>
        <rFont val="Palatino Linotype"/>
        <family val="1"/>
        <charset val="238"/>
      </rPr>
      <t xml:space="preserve"> (viljamovka, abata, rdeča, kaiser) po sezonskem koledarju</t>
    </r>
  </si>
  <si>
    <t xml:space="preserve">hruška rdeča </t>
  </si>
  <si>
    <t>breskev ali nektarina</t>
  </si>
  <si>
    <t>breskva</t>
  </si>
  <si>
    <t>borovnice</t>
  </si>
  <si>
    <t xml:space="preserve">ribez </t>
  </si>
  <si>
    <t xml:space="preserve">maline </t>
  </si>
  <si>
    <t xml:space="preserve">pomaranča rdeča </t>
  </si>
  <si>
    <t xml:space="preserve">pomaranča </t>
  </si>
  <si>
    <t>mandarina ali klementina</t>
  </si>
  <si>
    <t>mandarina</t>
  </si>
  <si>
    <t>kiwi</t>
  </si>
  <si>
    <t>kaki vanilija</t>
  </si>
  <si>
    <t>Kaki vanilija</t>
  </si>
  <si>
    <t>kaki</t>
  </si>
  <si>
    <t>sliva</t>
  </si>
  <si>
    <t>limona</t>
  </si>
  <si>
    <t>grozdje belo</t>
  </si>
  <si>
    <t>grozdje rdeče</t>
  </si>
  <si>
    <t>lubenica</t>
  </si>
  <si>
    <t>marelica</t>
  </si>
  <si>
    <t>ananas</t>
  </si>
  <si>
    <t>melona</t>
  </si>
  <si>
    <t>ringlo</t>
  </si>
  <si>
    <t>češnje</t>
  </si>
  <si>
    <t>jagode</t>
  </si>
  <si>
    <t>ohrovt</t>
  </si>
  <si>
    <t>avokado</t>
  </si>
  <si>
    <t>buče jedilne (hokaido, maslena, muškatna ...)</t>
  </si>
  <si>
    <t xml:space="preserve">solate zelene mehkolistne (putrca...) </t>
  </si>
  <si>
    <t xml:space="preserve">solata lollo pisana </t>
  </si>
  <si>
    <t>solata rozetasta (kristalka, gentile...)</t>
  </si>
  <si>
    <t>solata zelena ostale vrste</t>
  </si>
  <si>
    <t>solata endivija</t>
  </si>
  <si>
    <t>motovilec</t>
  </si>
  <si>
    <t xml:space="preserve">radič rdeči </t>
  </si>
  <si>
    <t xml:space="preserve">radič zeleni </t>
  </si>
  <si>
    <t xml:space="preserve">zelje rdeče </t>
  </si>
  <si>
    <t>zelje belo</t>
  </si>
  <si>
    <t>zelje kitajsko</t>
  </si>
  <si>
    <t>čebula mlada</t>
  </si>
  <si>
    <t>čebula</t>
  </si>
  <si>
    <t>česen</t>
  </si>
  <si>
    <t>korenje rdeče</t>
  </si>
  <si>
    <t>kislo zelje 10/1</t>
  </si>
  <si>
    <t>kisla repa 10/1</t>
  </si>
  <si>
    <t>jajčevci</t>
  </si>
  <si>
    <t xml:space="preserve">zelena gomolj </t>
  </si>
  <si>
    <t>paradižnik češnjevec</t>
  </si>
  <si>
    <t xml:space="preserve">paradižnik </t>
  </si>
  <si>
    <t>paprika  rumena babura za polnjenje</t>
  </si>
  <si>
    <t>paprika rdeča</t>
  </si>
  <si>
    <t>kumarice</t>
  </si>
  <si>
    <t xml:space="preserve">bazilika sveža </t>
  </si>
  <si>
    <t>peteršilj sveži</t>
  </si>
  <si>
    <t xml:space="preserve">krompir </t>
  </si>
  <si>
    <t>krompir zimski</t>
  </si>
  <si>
    <t>krompir mladi</t>
  </si>
  <si>
    <t>bučke</t>
  </si>
  <si>
    <t>por</t>
  </si>
  <si>
    <t xml:space="preserve">koleraba nadzemna </t>
  </si>
  <si>
    <t>cvetača</t>
  </si>
  <si>
    <t>fižol stročji</t>
  </si>
  <si>
    <t>blitva</t>
  </si>
  <si>
    <t>redkvica rdeča</t>
  </si>
  <si>
    <t>janež koromač gomolj</t>
  </si>
  <si>
    <t xml:space="preserve">šparglji zeleni </t>
  </si>
  <si>
    <t xml:space="preserve">cikorija </t>
  </si>
  <si>
    <t>rukola</t>
  </si>
  <si>
    <t xml:space="preserve">fižol, češnjevec </t>
  </si>
  <si>
    <t>čičerika</t>
  </si>
  <si>
    <t xml:space="preserve">leča rdeča </t>
  </si>
  <si>
    <t>suha marelica - do 1 kg</t>
  </si>
  <si>
    <t>suhe slive razkoščičene  - do 1 kg</t>
  </si>
  <si>
    <t>suhe rozine velike zlate - do 1 kg</t>
  </si>
  <si>
    <t>suha jabolka olupljena  - do 1 kg</t>
  </si>
  <si>
    <t>suha figa - do 1 kg</t>
  </si>
  <si>
    <t>mandelj - jedrca  - do 1 kg</t>
  </si>
  <si>
    <t>lešnik - jedrca - do 1 kg</t>
  </si>
  <si>
    <t>arašidi neoluščeni  - do 1 kg</t>
  </si>
  <si>
    <t>sončnična semena olupljena  - do 1 kg</t>
  </si>
  <si>
    <t>bučna semena olupljena  - do 1 kg</t>
  </si>
  <si>
    <t>dateljni - do 1 kg</t>
  </si>
  <si>
    <t>DVELETNA</t>
  </si>
  <si>
    <t>dveletna</t>
  </si>
  <si>
    <t>dveletna - predvidena</t>
  </si>
  <si>
    <t>SKUPAJ SKLOP 14:</t>
  </si>
  <si>
    <t>PONUDNIKI MORAJO IZPOLNITI VSA POLJA "CENA BREZ DDV dveletna" z zadnjimi tržnimi cenami ponujenega blaga</t>
  </si>
  <si>
    <t xml:space="preserve">* 1. obdobje od 1. 5. 2024  do 31. 10. 2024 </t>
  </si>
  <si>
    <t>Jabolka bio.</t>
  </si>
  <si>
    <t>Kiwi bio.</t>
  </si>
  <si>
    <t>Hruške bio.</t>
  </si>
  <si>
    <t>Rozine suhe bio.- do 1 kg</t>
  </si>
  <si>
    <t>Jabolčni krhlji olupljeni bio.- do 1 kg</t>
  </si>
  <si>
    <t>Slive suhe bio. - do 1 kg</t>
  </si>
  <si>
    <t>Marelice suhe bio. - do 1 kg</t>
  </si>
  <si>
    <t>Blitva bio.</t>
  </si>
  <si>
    <t>Bučke bio.</t>
  </si>
  <si>
    <t>Cvetača bio.</t>
  </si>
  <si>
    <t>Čebula mlada bio.</t>
  </si>
  <si>
    <t>Čebula bio.</t>
  </si>
  <si>
    <t>Koleraba bio.</t>
  </si>
  <si>
    <t>Korenje bio.</t>
  </si>
  <si>
    <t xml:space="preserve">Krompir mlad bio. </t>
  </si>
  <si>
    <t xml:space="preserve">Krompir bio. </t>
  </si>
  <si>
    <t>Kumare bio.</t>
  </si>
  <si>
    <t>Paprika bio.</t>
  </si>
  <si>
    <t>Paradižnik bio.</t>
  </si>
  <si>
    <t>Por bio.</t>
  </si>
  <si>
    <t>Solata endivija bio.</t>
  </si>
  <si>
    <t>Solata kristala bio.</t>
  </si>
  <si>
    <t>Radič bio.</t>
  </si>
  <si>
    <t>Zelje v glavah mlado bio.</t>
  </si>
  <si>
    <t>Zelje v glavah bio.</t>
  </si>
  <si>
    <t>SKUPAJ SKLOP 16:</t>
  </si>
  <si>
    <t xml:space="preserve">korenje kocka </t>
  </si>
  <si>
    <t xml:space="preserve">korenje baby  </t>
  </si>
  <si>
    <t>julinenne mix (trakovi korenja, fino rezan por, trakovi gomoljnice)</t>
  </si>
  <si>
    <t>mešana zelenjava cesarski miks  (brokoli, cvetača, rezano korenje)</t>
  </si>
  <si>
    <t xml:space="preserve">brokoli  </t>
  </si>
  <si>
    <t xml:space="preserve">cvetača drobna </t>
  </si>
  <si>
    <t xml:space="preserve">ohrovt brstični </t>
  </si>
  <si>
    <t>ratatauille mix (paradižnik na kockah, kockaste bučke, jajčevci na kocke, narezane čebule, narezane rdeče paprike)</t>
  </si>
  <si>
    <t xml:space="preserve">stročji fižol zelen rezan </t>
  </si>
  <si>
    <t xml:space="preserve">koruza mlada sladka </t>
  </si>
  <si>
    <t xml:space="preserve">grah mladi </t>
  </si>
  <si>
    <t>špinača, mleta</t>
  </si>
  <si>
    <t>šparglji zeleni</t>
  </si>
  <si>
    <t>mešanica zelenjave euro mix</t>
  </si>
  <si>
    <t>krompir kroketi</t>
  </si>
  <si>
    <t>krompir krhlji brez kože</t>
  </si>
  <si>
    <t>maline</t>
  </si>
  <si>
    <t xml:space="preserve">gozdni sadeži </t>
  </si>
  <si>
    <t>SKUPAJ SKLOP 17:</t>
  </si>
  <si>
    <t>100%  motni jabolčni sok  200 ml</t>
  </si>
  <si>
    <t>100% jabolčni sok 0,2</t>
  </si>
  <si>
    <t>100% pomarančni sok 200 ml</t>
  </si>
  <si>
    <t>100% pomarančni sok 0,2</t>
  </si>
  <si>
    <t>100% sadno zelenjavni sok 200 ml</t>
  </si>
  <si>
    <t>100% sadno zelenjavni sok 0,2</t>
  </si>
  <si>
    <t>100% multivitaminski sok z rdečega sadja 200 ml</t>
  </si>
  <si>
    <t>100% rdeča pesa sok 0,25</t>
  </si>
  <si>
    <t>100% jabolčni sok 1l</t>
  </si>
  <si>
    <t>100% multivitaminski sok iz rdečega sadja  1l</t>
  </si>
  <si>
    <t>100% sok  rdeče sadje  1l</t>
  </si>
  <si>
    <t>100% pomarančni sok 1l</t>
  </si>
  <si>
    <t>100% sadno zelenjavni sok 1l</t>
  </si>
  <si>
    <t>Breskov nektar   200 ml</t>
  </si>
  <si>
    <t xml:space="preserve">Breskov nektar   0,2 </t>
  </si>
  <si>
    <t>Marelični nektar 200 ml</t>
  </si>
  <si>
    <t>Marelični nektar 0,2 l</t>
  </si>
  <si>
    <t>Smoothie- breskev jabolko 0,25</t>
  </si>
  <si>
    <t>100% sadni sirup Jabolko 5l (brez dodanega sladkorja in konzervansov)</t>
  </si>
  <si>
    <t>100% sadni sirup Jagoda 5l (brez dodanega sladkorja in konzervansov)</t>
  </si>
  <si>
    <t>Zgoščen pomarančni sok z min. 65 % sd 5l</t>
  </si>
  <si>
    <t>100% sadni sirup Pomaranča  5l (brez dodanega sladkorja in konzervansov)</t>
  </si>
  <si>
    <t>100% sadni sirup Višnja 5l (brez dodanega sladkorja in konzervansov)</t>
  </si>
  <si>
    <t>100% sadni sirup Borovnica  5l (brez dodanega sladkorja in konzervansov)</t>
  </si>
  <si>
    <t>100% sadni sirup Aronija  5l (brez dodanega sladkorja in konzervansov)</t>
  </si>
  <si>
    <t>100% sadni sirup Bezeg 5l (brez dodanega sladkorja in konzervansov)</t>
  </si>
  <si>
    <t>100% sadni sirup Gozdni sadeži 5l (brez dodanega sladkorja in konzervansov)</t>
  </si>
  <si>
    <t xml:space="preserve">Sirup za aparat  pomaranča -tube 100% 10,1kg </t>
  </si>
  <si>
    <t xml:space="preserve">Sirup za aparat  jabolka - tube  100%, 10,1kg </t>
  </si>
  <si>
    <t xml:space="preserve">Sirup sadno zelenjavni  za aparat vita korenje - tube 100%, 10,1kg </t>
  </si>
  <si>
    <t xml:space="preserve">Sirup sadno zelenjavni  za aparat vita green - tube 100%, 10,1kg </t>
  </si>
  <si>
    <t>SKUPAJ SKLOP 18:</t>
  </si>
  <si>
    <t>SKUPAJ SKLOP 19:</t>
  </si>
  <si>
    <t>Majoneza 620g</t>
  </si>
  <si>
    <t>Olje sončnično 100% 2 l</t>
  </si>
  <si>
    <t xml:space="preserve">Olje oljčno 100%  1/1 </t>
  </si>
  <si>
    <t>Marelični sadni namaz  5 kg</t>
  </si>
  <si>
    <t>Marelična marmelada namaz 5/1</t>
  </si>
  <si>
    <t>Jagodni sadni namaz 600-5000 g</t>
  </si>
  <si>
    <t>Jagodna marmelada namaz 5/1</t>
  </si>
  <si>
    <t>Sadni namaz iz mešanega sadja 5 kg</t>
  </si>
  <si>
    <t>Mešana marmelada namaz 5/1</t>
  </si>
  <si>
    <t>Sadni namaz iz gozdnih sadežev 5 kg</t>
  </si>
  <si>
    <t xml:space="preserve">Tuna kosi v olivnem olju  1 kg, enakovredno kot rio mare </t>
  </si>
  <si>
    <t>Tuna kosi v olivnem olju  1 kg, kot rio mare ali enakovredno</t>
  </si>
  <si>
    <t>Mešanica začimb enakovredna kot začinka  1000g</t>
  </si>
  <si>
    <t>Mešanica začimb kot začinka  1000g</t>
  </si>
  <si>
    <t>Dodatek k jedem z zelenjavo, brez ojačevalca okusa, 1kg, enakovredno kot Vegeta</t>
  </si>
  <si>
    <t>Dodatek k jedem z zelenjavo, brez ojačevalca okusa, 1kg</t>
  </si>
  <si>
    <t>Kompot, mešano sadje 2500 g</t>
  </si>
  <si>
    <t>Kompot, mešano sadje 3/1</t>
  </si>
  <si>
    <t>Kompot marelica 2500 g</t>
  </si>
  <si>
    <t>Kompot marelica 3/1</t>
  </si>
  <si>
    <t>Kompot breskev  2600 g</t>
  </si>
  <si>
    <t>Kompot breskev  3/1</t>
  </si>
  <si>
    <t xml:space="preserve">Sladkor 1kg </t>
  </si>
  <si>
    <t>Sol 1kg - drobno mleta</t>
  </si>
  <si>
    <t>Sol morska, nerefinirana jodirana, 1kg - drobno mleta kot Piranska</t>
  </si>
  <si>
    <t>Čokoladno mlečni lešnikov namaz  3/1, min. 13 % lešnika</t>
  </si>
  <si>
    <t>Sladkor v prahu 500g</t>
  </si>
  <si>
    <t>Kakav instant, min. manj masten kakav 25 %, kot Benquick 800g</t>
  </si>
  <si>
    <t xml:space="preserve">Instant žitna kava, min. ekstrakt kavnega nadomestka v prahu 15 % (ječmen, ječmenov slad, cikorija),kot Benquick, 400 g </t>
  </si>
  <si>
    <t>Kava prava 500g kot Barcaffe</t>
  </si>
  <si>
    <t>Kokosova moka 250g</t>
  </si>
  <si>
    <t>Kokosova moka 200g</t>
  </si>
  <si>
    <t>Med cvetlični 900g</t>
  </si>
  <si>
    <t>Kvas suhi 7 g</t>
  </si>
  <si>
    <t xml:space="preserve">Pašteta kokošja,  brez aditivov 45g, enakovredno kot Argeta </t>
  </si>
  <si>
    <t>Pašteta kokošja, min.  kuhano kokošje meso 24%, 95g, kot Argeta junior</t>
  </si>
  <si>
    <t xml:space="preserve">Pašteta kokošja,  brez aditivov 95g, enakovredno kot Argeta </t>
  </si>
  <si>
    <t xml:space="preserve">Kis jabolčni, naravni brez antioksidantov in konzervansov 1l,  enakovredno kot Simonič </t>
  </si>
  <si>
    <t xml:space="preserve">Kis jabolčni, naravni brez antioksidantov in konzervansov 1l, kot Simonič </t>
  </si>
  <si>
    <t>Balzamični kis kot Ponti 0,5l</t>
  </si>
  <si>
    <t xml:space="preserve">kos </t>
  </si>
  <si>
    <t>Vanilijin sladkor 1000g</t>
  </si>
  <si>
    <t xml:space="preserve">Pecilni prašek 1000g </t>
  </si>
  <si>
    <t>Negazirana naravna mineralna voda,  0,5 L, enakovredna  kot Costela</t>
  </si>
  <si>
    <t>Voda pvc naturalna, negazirana  0,5l</t>
  </si>
  <si>
    <t>Masleni keksi 460g</t>
  </si>
  <si>
    <t>Masleni keksi 920g</t>
  </si>
  <si>
    <t>Muesli crunchy s sadjem 375g</t>
  </si>
  <si>
    <t>Muesli crunchy s sadjem 350g</t>
  </si>
  <si>
    <t>Muesli crunchy s sadjem in čokolado 375g</t>
  </si>
  <si>
    <t>Muesli crunchy s sadjem in čokolado 350g</t>
  </si>
  <si>
    <t>Hrustljavi kosmiči čokoladni krogljice 1000g</t>
  </si>
  <si>
    <t xml:space="preserve">Hrustljavi kosmiči koruzni  1000g </t>
  </si>
  <si>
    <t xml:space="preserve">Kavni nadomestek kot Divka 250g </t>
  </si>
  <si>
    <t>Kavni nadomestek kot Proja 250g</t>
  </si>
  <si>
    <t>Kosmiči iz žitaric in čokolade, žitarice 51% (pšenični zdrob, pšenična moka), sladkor, čokolada v prahu 18%,  kot čokolino 1000g</t>
  </si>
  <si>
    <t>Krekerji neslani porcijski  250g</t>
  </si>
  <si>
    <t>Prepečenec zlati  pakiran 330g</t>
  </si>
  <si>
    <t>Rižev napitek 1L</t>
  </si>
  <si>
    <t>Mandljev  napitek 1L</t>
  </si>
  <si>
    <t>mandljev  napitek 1L</t>
  </si>
  <si>
    <t>Sojino meso medaljoni 100g</t>
  </si>
  <si>
    <t>Sojino meso koščki drobni 250g</t>
  </si>
  <si>
    <t>Keksi brez glutena kot  Gulon 200g</t>
  </si>
  <si>
    <t>Keksi brez glutena kot  Gulon 250g</t>
  </si>
  <si>
    <t>Kruh brez glutena beli clasic  200g</t>
  </si>
  <si>
    <t>Kruh brez glutena lanndbrot 300g</t>
  </si>
  <si>
    <t>Kruh brez glutena lanndbrot 240g</t>
  </si>
  <si>
    <t>Koruni kosmiči brez glutena 330g</t>
  </si>
  <si>
    <t>Valfiji riževi 130g</t>
  </si>
  <si>
    <t>Valfiji riževi 100g</t>
  </si>
  <si>
    <t>Koruzne testenine kratke 500g</t>
  </si>
  <si>
    <t>Koruzne testenine špageti 500g</t>
  </si>
  <si>
    <t xml:space="preserve">Riževe testenine rezanci 250g </t>
  </si>
  <si>
    <t>Margarina 250 g</t>
  </si>
  <si>
    <t>margarina 250 g</t>
  </si>
  <si>
    <t>Desert sojin čokolada 4x125g (cena za zavitek)</t>
  </si>
  <si>
    <t>desert sojin čokolada 4x125g</t>
  </si>
  <si>
    <t>Desert sojin vanilja 4x125g (cena za zavitek)</t>
  </si>
  <si>
    <t>desert sojin vanilja 4x125g</t>
  </si>
  <si>
    <t xml:space="preserve">Puding s smetano vanilja 175g </t>
  </si>
  <si>
    <t>puding s smetano vanilja 150g</t>
  </si>
  <si>
    <t>Puding s smetano čokolada 175g</t>
  </si>
  <si>
    <t>puding s smetano čokolada 150g</t>
  </si>
  <si>
    <t>Puding čokolada  125g</t>
  </si>
  <si>
    <t>puding čokolada  150g</t>
  </si>
  <si>
    <t>Puding vanilja 125g</t>
  </si>
  <si>
    <t>puding vanilja 150g</t>
  </si>
  <si>
    <t>Fižol rjavi, kozerviran, 4100 g</t>
  </si>
  <si>
    <t>Fižol rjavi, kozerviran 3/1</t>
  </si>
  <si>
    <t>Grah konzerviran 4000 g</t>
  </si>
  <si>
    <t>Grah konzerviran 3/1</t>
  </si>
  <si>
    <t xml:space="preserve">Fižol,  rjavi zrnje 850 g </t>
  </si>
  <si>
    <t xml:space="preserve">Fižol, zrnje 800 g </t>
  </si>
  <si>
    <t>Gorčica 1050 g enakovredno kot Natureta</t>
  </si>
  <si>
    <t>Gorčica 1/1</t>
  </si>
  <si>
    <t>Koruza v slanici 4150 g</t>
  </si>
  <si>
    <t>Koruza v slanici 3/1</t>
  </si>
  <si>
    <t>Koruza sladka 300g</t>
  </si>
  <si>
    <t>Koruza sladka 340g</t>
  </si>
  <si>
    <t>Kumarice kisle 4000 g enakovredne kot Natureta</t>
  </si>
  <si>
    <t>Kumarice kisle 5/1</t>
  </si>
  <si>
    <t>Paprika fileti 4000 g</t>
  </si>
  <si>
    <t>Paprika fileti, rdeča 5/1</t>
  </si>
  <si>
    <t>Paprika fileti rdeča 1000 g</t>
  </si>
  <si>
    <t>Paradižnikov koncentrat  580 g</t>
  </si>
  <si>
    <t>Paradižnikov koncentrat 1/1</t>
  </si>
  <si>
    <t>Paradižnik pelati 2500g, enakovredno  kot Natureta</t>
  </si>
  <si>
    <t>Paradižnik pelati 2600g</t>
  </si>
  <si>
    <t>čičerika 300 g</t>
  </si>
  <si>
    <t>konzervirana čičerika 3/1</t>
  </si>
  <si>
    <t>Olive zelene brez koščice 1000g</t>
  </si>
  <si>
    <t>Olive črne  540g</t>
  </si>
  <si>
    <t>Olive črne brez koščice 540g</t>
  </si>
  <si>
    <t>SKUPAJ SKLOP 20:</t>
  </si>
  <si>
    <t>Planinski čaj filter  1 kg</t>
  </si>
  <si>
    <t>Planinski čaj filter  1/1</t>
  </si>
  <si>
    <t>Šipkov čaj filter  1,5 kg</t>
  </si>
  <si>
    <t>Šipkov čaj filter  1/1</t>
  </si>
  <si>
    <t>Šipek hibiskus čaj filter 1,5 kg</t>
  </si>
  <si>
    <t>Hibiskus čaj filter 1/1</t>
  </si>
  <si>
    <t>Sadni čaj  jagoda vanilija filter 1,25 kg</t>
  </si>
  <si>
    <t>Sadni čaj filter 1/1</t>
  </si>
  <si>
    <t>Sadni čaj divja češnja filter 1,25 kg</t>
  </si>
  <si>
    <t>Čaj gozdni sadeži filter  1,2 kg</t>
  </si>
  <si>
    <t>Čaj gozdni sadeži filter  1/1</t>
  </si>
  <si>
    <t>Kumina mleta  450g</t>
  </si>
  <si>
    <t>Kumina mleta 50g</t>
  </si>
  <si>
    <t>Kurkuma mleta  190g</t>
  </si>
  <si>
    <t>Kurkuma mleta  50g</t>
  </si>
  <si>
    <t>Majaron drobljeni  100g</t>
  </si>
  <si>
    <t>Majaron drobljeni  200g</t>
  </si>
  <si>
    <t>Poper črni mleti 600g</t>
  </si>
  <si>
    <t>Poper črni mleti 500g</t>
  </si>
  <si>
    <t>Muškatni oreh, mleti 170g</t>
  </si>
  <si>
    <t>Muškatni oreh, mleti 50g</t>
  </si>
  <si>
    <t>Bazilika 180g</t>
  </si>
  <si>
    <t>Bazilika 200g</t>
  </si>
  <si>
    <t>Origano 200g</t>
  </si>
  <si>
    <t>Cimet mleti 600g</t>
  </si>
  <si>
    <t>Cimet mleti 50g</t>
  </si>
  <si>
    <t xml:space="preserve">Profesionalna goveja osnova 1L </t>
  </si>
  <si>
    <t xml:space="preserve">Profesionalna kokošja osnova 1L </t>
  </si>
  <si>
    <t xml:space="preserve">Profesionalna zelenjavna osnova 1L </t>
  </si>
  <si>
    <t xml:space="preserve">Prifesionalna zelenjavna osnova 1L </t>
  </si>
  <si>
    <t>Rama combi profi 3,7l</t>
  </si>
  <si>
    <t>Margarina Rama Cullinesse Profi, 0,9 l</t>
  </si>
  <si>
    <t>Žitna rezina, 7 sadežev min. 90 % sadja, 35 g enakovredno kot Frutabela</t>
  </si>
  <si>
    <t xml:space="preserve">Sadna ploščica natura-malina rdeča pesa 88% sadja, 35 g </t>
  </si>
  <si>
    <t>Žitna rezina, Borovnica, min. 61% sadja, 44 g, enakovredno kot Frutabela</t>
  </si>
  <si>
    <t>Sadna ploščica natura -korenje pomaranča 88% sadja 35g</t>
  </si>
  <si>
    <t xml:space="preserve">Čokoladni kremni namaz z lešniki, enakovredno Nutela, 3 kg, min. 13 % lešnika, </t>
  </si>
  <si>
    <t>Krekerji neslani porcijski  100g - 300g</t>
  </si>
  <si>
    <t>Prepečenec zlati  pakiran 100g - 300g</t>
  </si>
  <si>
    <t>Hummus različni okusi</t>
  </si>
  <si>
    <t>sladoled mešani okusi 1l</t>
  </si>
  <si>
    <t>sladoled kornet različni okusi</t>
  </si>
  <si>
    <t>TOFU pečen 160 g.</t>
  </si>
  <si>
    <t>rezanci brez glut. 250g</t>
  </si>
  <si>
    <t>peresniki brez glut. 250g</t>
  </si>
  <si>
    <t>svedri brez glut. 250g</t>
  </si>
  <si>
    <t>Kruhki hrust. bio brez glutena</t>
  </si>
  <si>
    <t>Kreker brez glut. 210 g</t>
  </si>
  <si>
    <t>Med cvetlični ekološki</t>
  </si>
  <si>
    <t>Medaljoni sojini 100 g</t>
  </si>
  <si>
    <t>Kapre v slanini 1 kg</t>
  </si>
  <si>
    <t>Artičoke v kisu 290 g</t>
  </si>
  <si>
    <t>Prepečenec brez glutena 175g</t>
  </si>
  <si>
    <t>Grisini brez glutena</t>
  </si>
  <si>
    <t>Pašteta piščančja Junior 45 g</t>
  </si>
  <si>
    <t>Pašteta piščančja Junior 95g</t>
  </si>
  <si>
    <t>Čokoladni namaz Nutella 700g</t>
  </si>
  <si>
    <t>sadna skuta 120g kot Oki doki</t>
  </si>
  <si>
    <t>Jogurt z žiti 180g</t>
  </si>
  <si>
    <t>Jogurt tek. brez laktoze 500 g</t>
  </si>
  <si>
    <t>jogurt tekoči sadni 1000 g</t>
  </si>
  <si>
    <t>Jogurt navadni 1 l</t>
  </si>
  <si>
    <t>Bio domače mleko 1l</t>
  </si>
  <si>
    <t>Bio domače maslo 1kg</t>
  </si>
  <si>
    <t>Bio domače maslo 200g</t>
  </si>
  <si>
    <t>BIO kefir različni okusi 1l</t>
  </si>
  <si>
    <t>BIO kefir različni okusi 0,5 l</t>
  </si>
  <si>
    <t>BIO kefir različni okusi 200ml</t>
  </si>
  <si>
    <t>BIO kefir različni okusi 250ml</t>
  </si>
  <si>
    <t>Bio smoothie različni okusi 1l</t>
  </si>
  <si>
    <t>Bio jogurt različni okusi 1 l</t>
  </si>
  <si>
    <t>Bio jogurt različni okusi 0,5l</t>
  </si>
  <si>
    <t>Bio mleko z okusom 150ml - 250ml</t>
  </si>
  <si>
    <t>eko pirin mešan kruh 1000g</t>
  </si>
  <si>
    <t>eko polbeli kruh 1000g</t>
  </si>
  <si>
    <t>eko korenčkov kruh  1000g</t>
  </si>
  <si>
    <t>BIO ml. pletenica z makom 100g</t>
  </si>
  <si>
    <t>eko polbeli kruh 500 g</t>
  </si>
  <si>
    <t>Bio muffin različni okusi 80g</t>
  </si>
  <si>
    <t>Bio muffin različni okusi 60g</t>
  </si>
  <si>
    <t>BIO ml. pletenica z makom 60g</t>
  </si>
  <si>
    <t>pecivo s posipom (mak, sezam) 60g</t>
  </si>
  <si>
    <t>pecivo s posipom (mak, sezam) 100g</t>
  </si>
  <si>
    <t>pecivo s posipom (mak, sezam) 40g</t>
  </si>
  <si>
    <t>pecivo s sirom 40g - pirino, ovseno, rženo, koruzno</t>
  </si>
  <si>
    <t>pecivo s sirom 60g - pirino, ovseno, rženo, koruzno</t>
  </si>
  <si>
    <t>pecivo s sirom 100g - pirino, ovseno, rženo, koruzno</t>
  </si>
  <si>
    <t>kruh polbeli štruca cela ali rezana 800g</t>
  </si>
  <si>
    <t>črni hlebec 1 kg</t>
  </si>
  <si>
    <t>kruh črni model cel ali rezan 1 kg</t>
  </si>
  <si>
    <t>kruh rženi  štruca cela ali rezana 1kg</t>
  </si>
  <si>
    <t>kruh koruzni celi ali rezani 1 kg</t>
  </si>
  <si>
    <t>kruh ajdov celi ali rezani 1 kg</t>
  </si>
  <si>
    <t>hlebec s semeni 1 kg</t>
  </si>
  <si>
    <t>kruh polnozrnati s semeni celi ali rezani 1 kg</t>
  </si>
  <si>
    <t>pirin kruh v modelu 500g</t>
  </si>
  <si>
    <t>žemlja graham  70g</t>
  </si>
  <si>
    <t>kajzerica 80g</t>
  </si>
  <si>
    <t>kajzerica 40g</t>
  </si>
  <si>
    <t>žemlica s semeni 80g</t>
  </si>
  <si>
    <t>žemljica s semeni 40g</t>
  </si>
  <si>
    <t>štručka hot dog bela 60g</t>
  </si>
  <si>
    <t>štručka hot dog bela 80g</t>
  </si>
  <si>
    <t>Žitna rezina, Jabolko-banana žita min. 63% sadja, 44 g, enakovredno kot Frutabela</t>
  </si>
  <si>
    <t>SADNO ŽITNA REZINA s pomarančo in brez sladkornim čokokoladnim oblivom min. 50% sadja, 25 g</t>
  </si>
  <si>
    <t>SADNO ŽITNA REZINA, gozdni sadeži min. 33 % sadja, z jogurtovim oblivim min. 33 %, 30 g</t>
  </si>
  <si>
    <t>SADNO ŽITNA REZINA JAGODA min. 38 % sadja, z jogurtovim oblivim min. 33% 30 g</t>
  </si>
  <si>
    <t>SADNO ŽITNA REZINA, marelica min. 33% sadja z jogurtovim oblivim min. 33, 30 g</t>
  </si>
  <si>
    <t>SADNO ŽITNA REZINA, višnja, min. 34% sadjaz jogurtovim oblivim min. 33g, 30 g</t>
  </si>
  <si>
    <t>NEKTAR JABOLKO, 10,1 kg, min.50% sadnega deleža, bib embalaža</t>
  </si>
  <si>
    <t>NEKTAR BOROVNICA, 10,1 kg, min.35% sadnega delež, bib embalaža</t>
  </si>
  <si>
    <t>NEKTAR MULTI, 10,1 kg,  min.30% sadnega deleža, bib embalaža</t>
  </si>
  <si>
    <t>NEKTAR CRNI RIBEZ, 10,1 kg, min.25% sadnega deleža, bib embalaža</t>
  </si>
  <si>
    <t xml:space="preserve">Sirup za aparat  Gozdni sadeži - tube  100%, 10,1kg </t>
  </si>
  <si>
    <t xml:space="preserve">Sirup za aparat  Bezeg - tube  100%, 10,1kg </t>
  </si>
  <si>
    <t>NEKTAR Ananas 10,1 kg, min. 25% sadnega deleža, bib embalaža</t>
  </si>
  <si>
    <t>Goveja juha čista z min 2.7 % govejega ekstrakta pakirana po 1 kg</t>
  </si>
  <si>
    <t>Zelenjavna juha čista brez ojačevalcev okusa pakirana po 1 kg</t>
  </si>
  <si>
    <t>Nektar iz Jagod, jabolk in grozdja, min. 45% sadni delež ( od tega min. 30 % jagodne kaše ),  200 ml</t>
  </si>
  <si>
    <t>Črni ribez nektar 200 ml</t>
  </si>
  <si>
    <t>Smoothie pijača, 200 ml (breskev, jabolko,grozdje, banana, marelica) z dodanimi prehranskimi vlakninami</t>
  </si>
  <si>
    <t>BIO Jabolčni sok 200 ml</t>
  </si>
  <si>
    <t>BIO 100% SOK jab, granatno jabolko, grozdje, ribez 200ml</t>
  </si>
  <si>
    <t>BIO 100% SOK jab, granatno jabolko, grozdje, ribez 1 L</t>
  </si>
  <si>
    <t>100% limonin sok 1 l</t>
  </si>
  <si>
    <t>Paprika oranžna</t>
  </si>
  <si>
    <t>durum veliki polžki 5kg</t>
  </si>
  <si>
    <t>Rdeča pesa 5 kg</t>
  </si>
  <si>
    <t>brokoli</t>
  </si>
  <si>
    <t>Polži valjani - fuži 3 kg</t>
  </si>
  <si>
    <t>slive bio.</t>
  </si>
  <si>
    <t>Dimljene puranje prsi kos ali narezane</t>
  </si>
  <si>
    <t>Sirov polžek 80g</t>
  </si>
  <si>
    <t>štručka sirova 40g</t>
  </si>
  <si>
    <t>sirov polžek 140 g</t>
  </si>
  <si>
    <t>Špirala čokoladna 80 g</t>
  </si>
  <si>
    <t>Špirala čokoladna 120 g</t>
  </si>
  <si>
    <t>Piščanjčja prekajena klobasa</t>
  </si>
  <si>
    <t>Pečen vrat v kosu</t>
  </si>
  <si>
    <t>Svinjsko meso, stegno mleto</t>
  </si>
  <si>
    <t>Hrenovke v testu</t>
  </si>
  <si>
    <t>Biskvitni kolač s pehtranom 3,2 kg</t>
  </si>
  <si>
    <t>Biskvitni kolač z malinami 3,8 kg</t>
  </si>
  <si>
    <t>Kraljeva štručka Fit 70 g</t>
  </si>
  <si>
    <t>Kraljeva štručka Fit 95 g</t>
  </si>
  <si>
    <t>Kraljeva štručka Fit mini 1 kg</t>
  </si>
  <si>
    <t>Ladjica enojna 120g</t>
  </si>
  <si>
    <t>Muffin čokoladni 50g</t>
  </si>
  <si>
    <t>Muffin sadni okusi 50g</t>
  </si>
  <si>
    <t>Navihanček z marm ali čoko 70g</t>
  </si>
  <si>
    <t>Navihanček z marm ali čoko 100g</t>
  </si>
  <si>
    <t>Rešetko čokolada vanijija 100 g</t>
  </si>
  <si>
    <t>rogljič francoski z marmelado 90g</t>
  </si>
  <si>
    <t>rogljič francoski s kaljenimi semeni 90g</t>
  </si>
  <si>
    <t>rogljič francoski s čokolado 90g</t>
  </si>
  <si>
    <t>Špirala jabolčna maslena 140g</t>
  </si>
  <si>
    <t>Temna borovničeva palčka 100g</t>
  </si>
  <si>
    <t>Temni francoski roglijč z marmelado 110g</t>
  </si>
  <si>
    <t>Zavitek jabolčni 100g</t>
  </si>
  <si>
    <t>Žepek jabolčni vzhajan 120g</t>
  </si>
  <si>
    <t>Žepek jabolčni vzhajan 60g</t>
  </si>
  <si>
    <t>Žepek pizza vzhajan 150g</t>
  </si>
  <si>
    <t>Keksi s chia semeni brez glutena 80g</t>
  </si>
  <si>
    <t>Pecivo okroglo brez glutena 90g</t>
  </si>
  <si>
    <t>Pita jabolčna s chia semeni brez glutena 90g</t>
  </si>
  <si>
    <t>Pizza margerita brez glutena 165g</t>
  </si>
  <si>
    <t>Štručka riževa brez glutena 50g</t>
  </si>
  <si>
    <t>Zavitek polnozrnat jabolčni vlečeno testo 100g</t>
  </si>
  <si>
    <t>Košarica z jabolčnim in vanilijevim nadevom 100g</t>
  </si>
  <si>
    <t>Košarica z jagodnim in vanilijevim nadevom 100g</t>
  </si>
  <si>
    <t>Rešetko jogurt malina 100 g</t>
  </si>
  <si>
    <t>Kaneloni mesnim nadevom</t>
  </si>
  <si>
    <t>Palačinke 1,2 kg</t>
  </si>
  <si>
    <t>Polpeti brokoli cvetača</t>
  </si>
  <si>
    <t>Polpeti zelenjavni</t>
  </si>
  <si>
    <t>Polpeti sojini</t>
  </si>
  <si>
    <t>Polpeti sirovi</t>
  </si>
  <si>
    <t>Pita skutina</t>
  </si>
  <si>
    <t xml:space="preserve">Štuklji korenčkovi - palice 60 dag </t>
  </si>
  <si>
    <t xml:space="preserve">Svaljki domači </t>
  </si>
  <si>
    <t>Svaljki kmečki ajdovi</t>
  </si>
  <si>
    <t>Štruklji domači skutini</t>
  </si>
  <si>
    <t>Zavitek polnozrnat jabolčni vlečeno testo</t>
  </si>
  <si>
    <t xml:space="preserve">Žepek kokos mini </t>
  </si>
  <si>
    <t>Navihanec vanilijev nadev</t>
  </si>
  <si>
    <t>Navihanec marelični</t>
  </si>
  <si>
    <t xml:space="preserve">Mini rogljič s čokolado </t>
  </si>
  <si>
    <t xml:space="preserve">Mini rogljič z marmelado </t>
  </si>
  <si>
    <t>špageti durum, 5 kg</t>
  </si>
  <si>
    <t>sladek krompir</t>
  </si>
  <si>
    <t>Kaneloni šunka sir</t>
  </si>
  <si>
    <t>panirane sardele</t>
  </si>
  <si>
    <t>zelje belo mlado</t>
  </si>
  <si>
    <t>kostanj</t>
  </si>
  <si>
    <t>Eko Kumarice kisle 3 kg</t>
  </si>
  <si>
    <t>Eko Rdeča pesa 3 kg</t>
  </si>
  <si>
    <t>hruška  suha krhlji</t>
  </si>
  <si>
    <t>Pomaranče bio.</t>
  </si>
  <si>
    <t>Mandarine bio.</t>
  </si>
  <si>
    <t>keksi s polnilom 100-300g</t>
  </si>
  <si>
    <t>Olje sončnično 100% 1 l</t>
  </si>
  <si>
    <t>Olje oljčno, hladno stiskano  1 l</t>
  </si>
  <si>
    <t>jogurt brez laktoze 150g-180g</t>
  </si>
  <si>
    <t>Kefir različni okusi 150 g</t>
  </si>
  <si>
    <t>peresniki durum  5 kg</t>
  </si>
  <si>
    <t>svedri - fuzili durum, 5 kg</t>
  </si>
  <si>
    <t>metuljčki durum, 5 kg</t>
  </si>
  <si>
    <t>kvinoja 500g</t>
  </si>
  <si>
    <t>Pisane testenine kratke 1 kg</t>
  </si>
  <si>
    <t>Durum široki rezanci 6 kg</t>
  </si>
  <si>
    <t>široki rezanci jajčni 5 kg</t>
  </si>
  <si>
    <t>polnozrnati polžki 5 kg</t>
  </si>
  <si>
    <t>testeninte tubetti 500-600g</t>
  </si>
  <si>
    <t xml:space="preserve">bučke </t>
  </si>
  <si>
    <t>drobtine krušne 1 kg</t>
  </si>
  <si>
    <t>paprika zelena</t>
  </si>
  <si>
    <t>Kruh brez glutena beli s semeni 200g-300g</t>
  </si>
  <si>
    <t>Klinčki 30 g</t>
  </si>
  <si>
    <t xml:space="preserve">Sklop 5: Mleko in mlečni izdelki    </t>
  </si>
  <si>
    <t xml:space="preserve">Sklop 6:  Ekološko mleko in mlečni izdelki  </t>
  </si>
  <si>
    <t xml:space="preserve">Sklop 7: Kruh, krušni izdelki in slaščice    </t>
  </si>
  <si>
    <t xml:space="preserve">Sklop 9:  Ekološki krušni izdelki </t>
  </si>
  <si>
    <t xml:space="preserve">Sklop 10: Zamrznjeni izdelki iz testa     </t>
  </si>
  <si>
    <t xml:space="preserve">Sklop 11: Žita in mlevski izdelki   </t>
  </si>
  <si>
    <t>Sklop 12: Sveže  in suho sadje in zelenjava</t>
  </si>
  <si>
    <t>Sklop 13: Bio sadje in zelenjava</t>
  </si>
  <si>
    <t xml:space="preserve">Sklop 14: Zamrznjeno sadje in zelenjava    </t>
  </si>
  <si>
    <t xml:space="preserve">Sklop 15: Sadni sokovi   </t>
  </si>
  <si>
    <t xml:space="preserve">Sklop 16: Sirupi za avtomate  </t>
  </si>
  <si>
    <t xml:space="preserve">Sklop 17: Splošno prehrambeno blago  </t>
  </si>
  <si>
    <t xml:space="preserve">Sklop 18: Konzervirana živila  </t>
  </si>
  <si>
    <t xml:space="preserve">Sklop 20:  Začimbe, dodatki jedem </t>
  </si>
  <si>
    <t xml:space="preserve">Sklop 21: Žitno sadne rezine   </t>
  </si>
  <si>
    <t>SKUPAJ SKLOP 5:</t>
  </si>
  <si>
    <t>SKUPAJ SKLOP 6:</t>
  </si>
  <si>
    <t xml:space="preserve">Sklop 8: Pekovski izdelki  </t>
  </si>
  <si>
    <t>SKUPAJ SKLOP 13:</t>
  </si>
  <si>
    <t xml:space="preserve">Sklop 19: Eko konzervirana živila  </t>
  </si>
  <si>
    <t>SKUPAJ SKLOP 21:</t>
  </si>
  <si>
    <t>Izdelki tega sklopa s predpono "EKO" morajo imeti ustrezne certifikate ob vsaki dobavi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</si>
</sst>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Arial CE"/>
      <charset val="238"/>
    </font>
    <font>
      <b/>
      <sz val="10"/>
      <name val="Palatino Linotype"/>
      <family val="1"/>
    </font>
    <font>
      <sz val="8"/>
      <color theme="1"/>
      <name val="Palatino Linotype"/>
      <family val="1"/>
    </font>
    <font>
      <sz val="9"/>
      <color indexed="8"/>
      <name val="Palatino Linotype"/>
      <family val="1"/>
      <charset val="238"/>
    </font>
    <font>
      <sz val="9"/>
      <name val="Palatino Linotype"/>
      <family val="1"/>
    </font>
    <font>
      <b/>
      <sz val="8"/>
      <color theme="1"/>
      <name val="Palatino Linotype"/>
      <family val="1"/>
    </font>
    <font>
      <b/>
      <sz val="8"/>
      <color rgb="FF000000"/>
      <name val="Palatino Linotype"/>
      <family val="1"/>
    </font>
    <font>
      <b/>
      <sz val="5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15" fillId="0" borderId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3" fontId="1" fillId="4" borderId="9" xfId="0" applyNumberFormat="1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4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6" fillId="0" borderId="0" xfId="0" applyFont="1"/>
    <xf numFmtId="1" fontId="3" fillId="0" borderId="9" xfId="1" applyNumberFormat="1" applyFont="1" applyBorder="1" applyAlignment="1">
      <alignment horizontal="right" vertical="center" wrapText="1"/>
    </xf>
    <xf numFmtId="1" fontId="17" fillId="0" borderId="9" xfId="0" applyNumberFormat="1" applyFont="1" applyBorder="1"/>
    <xf numFmtId="1" fontId="17" fillId="0" borderId="9" xfId="0" applyNumberFormat="1" applyFont="1" applyBorder="1" applyAlignment="1">
      <alignment vertical="center"/>
    </xf>
    <xf numFmtId="0" fontId="19" fillId="0" borderId="9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right" vertical="center" wrapText="1"/>
    </xf>
    <xf numFmtId="0" fontId="19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top" wrapText="1"/>
    </xf>
    <xf numFmtId="3" fontId="20" fillId="0" borderId="9" xfId="0" applyNumberFormat="1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/>
    </xf>
    <xf numFmtId="3" fontId="1" fillId="0" borderId="9" xfId="3" applyNumberFormat="1" applyFont="1" applyBorder="1" applyAlignment="1">
      <alignment horizontal="center" vertical="center"/>
    </xf>
    <xf numFmtId="0" fontId="3" fillId="0" borderId="10" xfId="2" applyFont="1" applyBorder="1" applyAlignment="1">
      <alignment horizontal="right" vertical="top" wrapText="1"/>
    </xf>
    <xf numFmtId="0" fontId="9" fillId="0" borderId="9" xfId="3" applyFont="1" applyBorder="1" applyAlignment="1">
      <alignment horizontal="center"/>
    </xf>
    <xf numFmtId="3" fontId="1" fillId="0" borderId="9" xfId="3" applyNumberFormat="1" applyFont="1" applyBorder="1" applyAlignment="1">
      <alignment horizontal="center"/>
    </xf>
    <xf numFmtId="0" fontId="3" fillId="0" borderId="10" xfId="2" applyFont="1" applyBorder="1" applyAlignment="1">
      <alignment horizontal="right" vertical="center" wrapText="1"/>
    </xf>
    <xf numFmtId="0" fontId="5" fillId="0" borderId="0" xfId="3" applyFont="1" applyAlignment="1">
      <alignment horizontal="center"/>
    </xf>
    <xf numFmtId="3" fontId="11" fillId="0" borderId="9" xfId="0" applyNumberFormat="1" applyFont="1" applyBorder="1" applyAlignment="1">
      <alignment horizontal="center"/>
    </xf>
    <xf numFmtId="0" fontId="1" fillId="0" borderId="0" xfId="3" applyFont="1"/>
    <xf numFmtId="0" fontId="3" fillId="0" borderId="0" xfId="3" applyFont="1"/>
    <xf numFmtId="0" fontId="3" fillId="0" borderId="9" xfId="2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3" fontId="20" fillId="4" borderId="9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right"/>
      <protection locked="0"/>
    </xf>
    <xf numFmtId="0" fontId="1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3" fillId="0" borderId="9" xfId="2" applyFont="1" applyBorder="1" applyAlignment="1">
      <alignment horizontal="right" vertical="top" wrapText="1"/>
    </xf>
    <xf numFmtId="0" fontId="18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/>
    </xf>
    <xf numFmtId="3" fontId="22" fillId="0" borderId="9" xfId="3" applyNumberFormat="1" applyFont="1" applyBorder="1" applyAlignment="1">
      <alignment horizontal="center" vertical="center"/>
    </xf>
    <xf numFmtId="3" fontId="3" fillId="0" borderId="9" xfId="0" applyNumberFormat="1" applyFont="1" applyBorder="1" applyAlignment="1" applyProtection="1">
      <alignment horizontal="center"/>
      <protection locked="0"/>
    </xf>
    <xf numFmtId="1" fontId="1" fillId="0" borderId="9" xfId="3" applyNumberFormat="1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9" fillId="0" borderId="10" xfId="3" applyFont="1" applyBorder="1" applyAlignment="1">
      <alignment horizontal="left" vertical="top" wrapText="1"/>
    </xf>
    <xf numFmtId="0" fontId="9" fillId="0" borderId="11" xfId="3" applyFont="1" applyBorder="1" applyAlignment="1">
      <alignment horizontal="left" vertical="top" wrapText="1"/>
    </xf>
    <xf numFmtId="0" fontId="9" fillId="0" borderId="12" xfId="3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13" fillId="0" borderId="10" xfId="3" applyFont="1" applyBorder="1" applyAlignment="1">
      <alignment horizontal="left" vertical="top" wrapText="1"/>
    </xf>
    <xf numFmtId="0" fontId="13" fillId="0" borderId="10" xfId="3" applyFont="1" applyBorder="1" applyAlignment="1">
      <alignment horizontal="left" vertical="center" wrapText="1"/>
    </xf>
    <xf numFmtId="0" fontId="9" fillId="0" borderId="11" xfId="3" applyFont="1" applyBorder="1" applyAlignment="1">
      <alignment horizontal="left" vertical="center" wrapText="1"/>
    </xf>
    <xf numFmtId="0" fontId="9" fillId="0" borderId="12" xfId="3" applyFont="1" applyBorder="1" applyAlignment="1">
      <alignment horizontal="left" vertical="center" wrapText="1"/>
    </xf>
    <xf numFmtId="0" fontId="9" fillId="0" borderId="10" xfId="3" applyFont="1" applyBorder="1" applyAlignment="1">
      <alignment horizontal="left" vertical="center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13" fillId="0" borderId="11" xfId="3" applyFont="1" applyBorder="1" applyAlignment="1">
      <alignment horizontal="left" vertical="top" wrapText="1"/>
    </xf>
    <xf numFmtId="0" fontId="13" fillId="0" borderId="12" xfId="3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top" wrapText="1"/>
    </xf>
  </cellXfs>
  <cellStyles count="4">
    <cellStyle name="Navadno" xfId="0" builtinId="0"/>
    <cellStyle name="Navadno_List1" xfId="1" xr:uid="{00000000-0005-0000-0000-000001000000}"/>
    <cellStyle name="Navadno_List1 2 2" xfId="2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"/>
  <sheetViews>
    <sheetView topLeftCell="A25" zoomScaleNormal="100" workbookViewId="0">
      <selection activeCell="O42" sqref="O4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5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5" s="5" customFormat="1" ht="12.75" customHeight="1" x14ac:dyDescent="0.3">
      <c r="H9" s="6" t="s">
        <v>44</v>
      </c>
      <c r="I9" s="6"/>
      <c r="J9" s="6"/>
      <c r="K9" s="7"/>
      <c r="L9" s="7"/>
      <c r="M9" s="7"/>
      <c r="N9" s="7"/>
    </row>
    <row r="10" spans="1:15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  <c r="O11" s="13" t="s">
        <v>12</v>
      </c>
    </row>
    <row r="12" spans="1:15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  <c r="O12" s="23" t="s">
        <v>13</v>
      </c>
    </row>
    <row r="13" spans="1:15" ht="15" customHeight="1" x14ac:dyDescent="0.3">
      <c r="A13" s="24">
        <v>1</v>
      </c>
      <c r="B13" s="93">
        <v>20000</v>
      </c>
      <c r="C13" s="129" t="s">
        <v>46</v>
      </c>
      <c r="D13" s="130" t="s">
        <v>46</v>
      </c>
      <c r="E13" s="130" t="s">
        <v>46</v>
      </c>
      <c r="F13" s="131" t="s">
        <v>46</v>
      </c>
      <c r="G13" s="96" t="s">
        <v>14</v>
      </c>
      <c r="H13" s="26"/>
      <c r="I13" s="27">
        <v>100</v>
      </c>
      <c r="J13" s="28">
        <v>0</v>
      </c>
      <c r="K13" s="29">
        <v>9.5</v>
      </c>
      <c r="L13" s="30">
        <f>PRODUCT(J13,1.095)</f>
        <v>0</v>
      </c>
      <c r="M13" s="31">
        <f>PRODUCT(I13,L13)</f>
        <v>0</v>
      </c>
      <c r="N13" s="31">
        <f>PRODUCT(I13,J13)</f>
        <v>0</v>
      </c>
      <c r="O13" s="31"/>
    </row>
    <row r="14" spans="1:15" ht="15" customHeight="1" x14ac:dyDescent="0.3">
      <c r="A14" s="24">
        <f t="shared" ref="A14:A42" si="0">A13+1</f>
        <v>2</v>
      </c>
      <c r="B14" s="94">
        <v>20001</v>
      </c>
      <c r="C14" s="129" t="s">
        <v>47</v>
      </c>
      <c r="D14" s="130" t="s">
        <v>47</v>
      </c>
      <c r="E14" s="130" t="s">
        <v>47</v>
      </c>
      <c r="F14" s="131" t="s">
        <v>47</v>
      </c>
      <c r="G14" s="97" t="s">
        <v>14</v>
      </c>
      <c r="H14" s="26"/>
      <c r="I14" s="32">
        <v>100</v>
      </c>
      <c r="J14" s="28">
        <v>0</v>
      </c>
      <c r="K14" s="29">
        <v>9.5</v>
      </c>
      <c r="L14" s="30">
        <f t="shared" ref="L14:L42" si="1">PRODUCT(J14,1.095)</f>
        <v>0</v>
      </c>
      <c r="M14" s="31">
        <f t="shared" ref="M14:M42" si="2">PRODUCT(I14,L14)</f>
        <v>0</v>
      </c>
      <c r="N14" s="31">
        <f t="shared" ref="N14:N42" si="3">PRODUCT(I14,J14)</f>
        <v>0</v>
      </c>
      <c r="O14" s="31"/>
    </row>
    <row r="15" spans="1:15" ht="15" customHeight="1" x14ac:dyDescent="0.3">
      <c r="A15" s="24">
        <f t="shared" si="0"/>
        <v>3</v>
      </c>
      <c r="B15" s="94">
        <v>20002</v>
      </c>
      <c r="C15" s="135" t="s">
        <v>48</v>
      </c>
      <c r="D15" s="136" t="s">
        <v>48</v>
      </c>
      <c r="E15" s="136" t="s">
        <v>48</v>
      </c>
      <c r="F15" s="137" t="s">
        <v>48</v>
      </c>
      <c r="G15" s="96" t="s">
        <v>14</v>
      </c>
      <c r="H15" s="26"/>
      <c r="I15" s="32">
        <v>200</v>
      </c>
      <c r="J15" s="28">
        <v>0</v>
      </c>
      <c r="K15" s="34">
        <v>9.5</v>
      </c>
      <c r="L15" s="35">
        <f t="shared" si="1"/>
        <v>0</v>
      </c>
      <c r="M15" s="36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4</v>
      </c>
      <c r="B16" s="94">
        <v>20003</v>
      </c>
      <c r="C16" s="129" t="s">
        <v>49</v>
      </c>
      <c r="D16" s="130" t="s">
        <v>49</v>
      </c>
      <c r="E16" s="130" t="s">
        <v>49</v>
      </c>
      <c r="F16" s="131" t="s">
        <v>49</v>
      </c>
      <c r="G16" s="96" t="s">
        <v>14</v>
      </c>
      <c r="H16" s="26"/>
      <c r="I16" s="37">
        <v>400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5</v>
      </c>
      <c r="B17" s="94">
        <v>20004</v>
      </c>
      <c r="C17" s="129" t="s">
        <v>50</v>
      </c>
      <c r="D17" s="130" t="s">
        <v>50</v>
      </c>
      <c r="E17" s="130" t="s">
        <v>50</v>
      </c>
      <c r="F17" s="131" t="s">
        <v>50</v>
      </c>
      <c r="G17" s="96" t="s">
        <v>14</v>
      </c>
      <c r="H17" s="26"/>
      <c r="I17" s="37">
        <v>50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6</v>
      </c>
      <c r="B18" s="94">
        <v>20005</v>
      </c>
      <c r="C18" s="129" t="s">
        <v>51</v>
      </c>
      <c r="D18" s="130" t="s">
        <v>51</v>
      </c>
      <c r="E18" s="130" t="s">
        <v>51</v>
      </c>
      <c r="F18" s="131" t="s">
        <v>51</v>
      </c>
      <c r="G18" s="96" t="s">
        <v>14</v>
      </c>
      <c r="H18" s="26"/>
      <c r="I18" s="37">
        <v>50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7</v>
      </c>
      <c r="B19" s="94">
        <v>20006</v>
      </c>
      <c r="C19" s="129" t="s">
        <v>52</v>
      </c>
      <c r="D19" s="130" t="s">
        <v>52</v>
      </c>
      <c r="E19" s="130" t="s">
        <v>52</v>
      </c>
      <c r="F19" s="131" t="s">
        <v>52</v>
      </c>
      <c r="G19" s="96" t="s">
        <v>14</v>
      </c>
      <c r="H19" s="26"/>
      <c r="I19" s="32">
        <v>200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8</v>
      </c>
      <c r="B20" s="94">
        <v>20007</v>
      </c>
      <c r="C20" s="129" t="s">
        <v>53</v>
      </c>
      <c r="D20" s="130" t="s">
        <v>53</v>
      </c>
      <c r="E20" s="130" t="s">
        <v>53</v>
      </c>
      <c r="F20" s="131" t="s">
        <v>53</v>
      </c>
      <c r="G20" s="96" t="s">
        <v>14</v>
      </c>
      <c r="H20" s="26"/>
      <c r="I20" s="32">
        <v>100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9</v>
      </c>
      <c r="B21" s="94">
        <v>20008</v>
      </c>
      <c r="C21" s="129" t="s">
        <v>54</v>
      </c>
      <c r="D21" s="130" t="s">
        <v>54</v>
      </c>
      <c r="E21" s="130" t="s">
        <v>54</v>
      </c>
      <c r="F21" s="131" t="s">
        <v>54</v>
      </c>
      <c r="G21" s="96" t="s">
        <v>14</v>
      </c>
      <c r="H21" s="26"/>
      <c r="I21" s="37">
        <v>200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10</v>
      </c>
      <c r="B22" s="94">
        <v>20009</v>
      </c>
      <c r="C22" s="129" t="s">
        <v>55</v>
      </c>
      <c r="D22" s="130" t="s">
        <v>55</v>
      </c>
      <c r="E22" s="130" t="s">
        <v>55</v>
      </c>
      <c r="F22" s="131" t="s">
        <v>55</v>
      </c>
      <c r="G22" s="96" t="s">
        <v>14</v>
      </c>
      <c r="H22" s="26"/>
      <c r="I22" s="37">
        <v>50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11</v>
      </c>
      <c r="B23" s="94">
        <v>20010</v>
      </c>
      <c r="C23" s="129" t="s">
        <v>56</v>
      </c>
      <c r="D23" s="130" t="s">
        <v>56</v>
      </c>
      <c r="E23" s="130" t="s">
        <v>56</v>
      </c>
      <c r="F23" s="131" t="s">
        <v>56</v>
      </c>
      <c r="G23" s="96" t="s">
        <v>14</v>
      </c>
      <c r="H23" s="26"/>
      <c r="I23" s="37">
        <v>200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12</v>
      </c>
      <c r="B24" s="94">
        <v>20011</v>
      </c>
      <c r="C24" s="129" t="s">
        <v>57</v>
      </c>
      <c r="D24" s="130" t="s">
        <v>57</v>
      </c>
      <c r="E24" s="130" t="s">
        <v>57</v>
      </c>
      <c r="F24" s="131" t="s">
        <v>57</v>
      </c>
      <c r="G24" s="96" t="s">
        <v>14</v>
      </c>
      <c r="H24" s="26"/>
      <c r="I24" s="32">
        <v>150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13</v>
      </c>
      <c r="B25" s="94">
        <v>20012</v>
      </c>
      <c r="C25" s="129" t="s">
        <v>58</v>
      </c>
      <c r="D25" s="130" t="s">
        <v>58</v>
      </c>
      <c r="E25" s="130" t="s">
        <v>58</v>
      </c>
      <c r="F25" s="131" t="s">
        <v>58</v>
      </c>
      <c r="G25" s="96" t="s">
        <v>14</v>
      </c>
      <c r="H25" s="26"/>
      <c r="I25" s="37">
        <v>100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14</v>
      </c>
      <c r="B26" s="94">
        <v>20013</v>
      </c>
      <c r="C26" s="129" t="s">
        <v>59</v>
      </c>
      <c r="D26" s="130" t="s">
        <v>59</v>
      </c>
      <c r="E26" s="130" t="s">
        <v>59</v>
      </c>
      <c r="F26" s="131" t="s">
        <v>59</v>
      </c>
      <c r="G26" s="96" t="s">
        <v>14</v>
      </c>
      <c r="H26" s="26"/>
      <c r="I26" s="37">
        <v>350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15</v>
      </c>
      <c r="B27" s="94">
        <v>20014</v>
      </c>
      <c r="C27" s="129" t="s">
        <v>60</v>
      </c>
      <c r="D27" s="130" t="s">
        <v>60</v>
      </c>
      <c r="E27" s="130" t="s">
        <v>60</v>
      </c>
      <c r="F27" s="131" t="s">
        <v>60</v>
      </c>
      <c r="G27" s="96" t="s">
        <v>14</v>
      </c>
      <c r="H27" s="26"/>
      <c r="I27" s="37">
        <v>200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16</v>
      </c>
      <c r="B28" s="94">
        <v>20015</v>
      </c>
      <c r="C28" s="129" t="s">
        <v>61</v>
      </c>
      <c r="D28" s="130" t="s">
        <v>61</v>
      </c>
      <c r="E28" s="130" t="s">
        <v>61</v>
      </c>
      <c r="F28" s="131" t="s">
        <v>61</v>
      </c>
      <c r="G28" s="96" t="s">
        <v>14</v>
      </c>
      <c r="H28" s="26"/>
      <c r="I28" s="37">
        <v>25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24">
        <f t="shared" si="0"/>
        <v>17</v>
      </c>
      <c r="B29" s="94">
        <v>20016</v>
      </c>
      <c r="C29" s="129" t="s">
        <v>62</v>
      </c>
      <c r="D29" s="130" t="s">
        <v>62</v>
      </c>
      <c r="E29" s="130" t="s">
        <v>62</v>
      </c>
      <c r="F29" s="131" t="s">
        <v>62</v>
      </c>
      <c r="G29" s="96" t="s">
        <v>14</v>
      </c>
      <c r="H29" s="26"/>
      <c r="I29" s="37">
        <v>25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24">
        <f t="shared" si="0"/>
        <v>18</v>
      </c>
      <c r="B30" s="94">
        <v>20017</v>
      </c>
      <c r="C30" s="129" t="s">
        <v>63</v>
      </c>
      <c r="D30" s="130" t="s">
        <v>63</v>
      </c>
      <c r="E30" s="130" t="s">
        <v>63</v>
      </c>
      <c r="F30" s="131" t="s">
        <v>63</v>
      </c>
      <c r="G30" s="96" t="s">
        <v>14</v>
      </c>
      <c r="H30" s="26"/>
      <c r="I30" s="32">
        <v>20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24">
        <f t="shared" si="0"/>
        <v>19</v>
      </c>
      <c r="B31" s="94">
        <v>20018</v>
      </c>
      <c r="C31" s="129" t="s">
        <v>64</v>
      </c>
      <c r="D31" s="130" t="s">
        <v>64</v>
      </c>
      <c r="E31" s="130" t="s">
        <v>64</v>
      </c>
      <c r="F31" s="131" t="s">
        <v>64</v>
      </c>
      <c r="G31" s="96" t="s">
        <v>14</v>
      </c>
      <c r="H31" s="26"/>
      <c r="I31" s="32">
        <v>20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3">
      <c r="A32" s="24">
        <f t="shared" si="0"/>
        <v>20</v>
      </c>
      <c r="B32" s="94">
        <v>20019</v>
      </c>
      <c r="C32" s="129" t="s">
        <v>65</v>
      </c>
      <c r="D32" s="130" t="s">
        <v>65</v>
      </c>
      <c r="E32" s="130" t="s">
        <v>65</v>
      </c>
      <c r="F32" s="131" t="s">
        <v>65</v>
      </c>
      <c r="G32" s="96" t="s">
        <v>14</v>
      </c>
      <c r="H32" s="26"/>
      <c r="I32" s="32">
        <v>40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24">
        <f t="shared" si="0"/>
        <v>21</v>
      </c>
      <c r="B33" s="94">
        <v>20020</v>
      </c>
      <c r="C33" s="129" t="s">
        <v>66</v>
      </c>
      <c r="D33" s="130" t="s">
        <v>66</v>
      </c>
      <c r="E33" s="130" t="s">
        <v>66</v>
      </c>
      <c r="F33" s="131" t="s">
        <v>66</v>
      </c>
      <c r="G33" s="96" t="s">
        <v>14</v>
      </c>
      <c r="H33" s="26"/>
      <c r="I33" s="32">
        <v>20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24">
        <f t="shared" si="0"/>
        <v>22</v>
      </c>
      <c r="B34" s="94">
        <v>20021</v>
      </c>
      <c r="C34" s="129" t="s">
        <v>67</v>
      </c>
      <c r="D34" s="130" t="s">
        <v>67</v>
      </c>
      <c r="E34" s="130" t="s">
        <v>67</v>
      </c>
      <c r="F34" s="131" t="s">
        <v>67</v>
      </c>
      <c r="G34" s="96" t="s">
        <v>14</v>
      </c>
      <c r="H34" s="26"/>
      <c r="I34" s="32">
        <v>10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24">
        <f t="shared" si="0"/>
        <v>23</v>
      </c>
      <c r="B35" s="94">
        <v>20022</v>
      </c>
      <c r="C35" s="129" t="s">
        <v>68</v>
      </c>
      <c r="D35" s="130" t="s">
        <v>68</v>
      </c>
      <c r="E35" s="130" t="s">
        <v>68</v>
      </c>
      <c r="F35" s="131" t="s">
        <v>68</v>
      </c>
      <c r="G35" s="96" t="s">
        <v>14</v>
      </c>
      <c r="H35" s="26"/>
      <c r="I35" s="32">
        <v>60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24">
        <f t="shared" si="0"/>
        <v>24</v>
      </c>
      <c r="B36" s="95">
        <v>20023</v>
      </c>
      <c r="C36" s="129" t="s">
        <v>69</v>
      </c>
      <c r="D36" s="130" t="s">
        <v>69</v>
      </c>
      <c r="E36" s="130" t="s">
        <v>69</v>
      </c>
      <c r="F36" s="131" t="s">
        <v>69</v>
      </c>
      <c r="G36" s="97" t="s">
        <v>14</v>
      </c>
      <c r="H36" s="26"/>
      <c r="I36" s="32">
        <v>50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38">
        <f t="shared" si="0"/>
        <v>25</v>
      </c>
      <c r="B37" s="94">
        <v>20024</v>
      </c>
      <c r="C37" s="135" t="s">
        <v>70</v>
      </c>
      <c r="D37" s="136" t="s">
        <v>70</v>
      </c>
      <c r="E37" s="136" t="s">
        <v>70</v>
      </c>
      <c r="F37" s="137" t="s">
        <v>70</v>
      </c>
      <c r="G37" s="96" t="s">
        <v>14</v>
      </c>
      <c r="H37" s="39"/>
      <c r="I37" s="40">
        <v>100</v>
      </c>
      <c r="J37" s="41">
        <v>0</v>
      </c>
      <c r="K37" s="34">
        <v>9.5</v>
      </c>
      <c r="L37" s="35">
        <f t="shared" si="1"/>
        <v>0</v>
      </c>
      <c r="M37" s="36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26</v>
      </c>
      <c r="B38" s="94">
        <v>20025</v>
      </c>
      <c r="C38" s="129" t="s">
        <v>71</v>
      </c>
      <c r="D38" s="130" t="s">
        <v>71</v>
      </c>
      <c r="E38" s="130" t="s">
        <v>71</v>
      </c>
      <c r="F38" s="131" t="s">
        <v>71</v>
      </c>
      <c r="G38" s="96" t="s">
        <v>14</v>
      </c>
      <c r="H38" s="26"/>
      <c r="I38" s="37">
        <v>200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24">
        <f t="shared" si="0"/>
        <v>27</v>
      </c>
      <c r="B39" s="94">
        <v>20026</v>
      </c>
      <c r="C39" s="129" t="s">
        <v>72</v>
      </c>
      <c r="D39" s="130" t="s">
        <v>72</v>
      </c>
      <c r="E39" s="130" t="s">
        <v>72</v>
      </c>
      <c r="F39" s="131" t="s">
        <v>72</v>
      </c>
      <c r="G39" s="96" t="s">
        <v>14</v>
      </c>
      <c r="H39" s="26"/>
      <c r="I39" s="37">
        <v>150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3">
      <c r="A40" s="24">
        <f t="shared" si="0"/>
        <v>28</v>
      </c>
      <c r="B40" s="94">
        <v>20027</v>
      </c>
      <c r="C40" s="129" t="s">
        <v>73</v>
      </c>
      <c r="D40" s="130" t="s">
        <v>73</v>
      </c>
      <c r="E40" s="130" t="s">
        <v>73</v>
      </c>
      <c r="F40" s="131" t="s">
        <v>73</v>
      </c>
      <c r="G40" s="96" t="s">
        <v>14</v>
      </c>
      <c r="H40" s="26"/>
      <c r="I40" s="37">
        <v>50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24">
        <f t="shared" si="0"/>
        <v>29</v>
      </c>
      <c r="B41" s="25">
        <v>20603</v>
      </c>
      <c r="C41" s="129" t="s">
        <v>740</v>
      </c>
      <c r="D41" s="130"/>
      <c r="E41" s="130"/>
      <c r="F41" s="131"/>
      <c r="G41" s="29" t="s">
        <v>14</v>
      </c>
      <c r="H41" s="26"/>
      <c r="I41" s="37">
        <v>50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38">
        <f t="shared" si="0"/>
        <v>30</v>
      </c>
      <c r="B42" s="33">
        <v>20575</v>
      </c>
      <c r="C42" s="135" t="s">
        <v>741</v>
      </c>
      <c r="D42" s="136"/>
      <c r="E42" s="136"/>
      <c r="F42" s="137"/>
      <c r="G42" s="34" t="s">
        <v>14</v>
      </c>
      <c r="H42" s="39"/>
      <c r="I42" s="42">
        <v>20</v>
      </c>
      <c r="J42" s="41">
        <v>0</v>
      </c>
      <c r="K42" s="34">
        <v>9.5</v>
      </c>
      <c r="L42" s="35">
        <f t="shared" si="1"/>
        <v>0</v>
      </c>
      <c r="M42" s="36">
        <f t="shared" si="2"/>
        <v>0</v>
      </c>
      <c r="N42" s="31">
        <f t="shared" si="3"/>
        <v>0</v>
      </c>
      <c r="O42" s="36"/>
    </row>
    <row r="43" spans="1:15" ht="12.75" customHeight="1" x14ac:dyDescent="0.3">
      <c r="A43" s="43"/>
      <c r="B43" s="43"/>
      <c r="C43" s="138" t="s">
        <v>15</v>
      </c>
      <c r="D43" s="138"/>
      <c r="E43" s="138"/>
      <c r="F43" s="138"/>
      <c r="G43" s="44"/>
      <c r="H43" s="44"/>
      <c r="I43" s="44"/>
      <c r="J43" s="45"/>
      <c r="K43" s="44"/>
      <c r="L43" s="46"/>
      <c r="M43" s="47">
        <f>SUM(M13:M42)</f>
        <v>0</v>
      </c>
      <c r="N43" s="47">
        <f>SUM(N13:N42)</f>
        <v>0</v>
      </c>
      <c r="O43" s="4"/>
    </row>
    <row r="44" spans="1:15" ht="12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2.75" customHeight="1" x14ac:dyDescent="0.3">
      <c r="A45" s="4" t="s">
        <v>16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2.75" customHeight="1" x14ac:dyDescent="0.3">
      <c r="A46" s="4" t="s">
        <v>17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2.75" customHeight="1" x14ac:dyDescent="0.3">
      <c r="A47" s="4" t="s">
        <v>18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2.75" customHeight="1" x14ac:dyDescent="0.3">
      <c r="A48" s="4" t="s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3">
      <c r="A50" s="4" t="s">
        <v>19</v>
      </c>
      <c r="B50" s="4"/>
      <c r="C50" s="4"/>
      <c r="D50" s="4"/>
      <c r="E50" s="4"/>
      <c r="F50" s="4"/>
      <c r="G50" s="4"/>
      <c r="H50" s="48" t="s">
        <v>20</v>
      </c>
      <c r="I50" s="4"/>
      <c r="J50" s="4"/>
      <c r="K50" s="4" t="s">
        <v>21</v>
      </c>
      <c r="L50" s="4"/>
      <c r="M50" s="4"/>
      <c r="N50" s="4"/>
      <c r="O50" s="4"/>
    </row>
    <row r="53" spans="1:15" ht="12.75" customHeight="1" x14ac:dyDescent="0.3">
      <c r="B53" s="49"/>
      <c r="C53" s="49"/>
    </row>
    <row r="54" spans="1:15" ht="12.75" customHeight="1" x14ac:dyDescent="0.3">
      <c r="B54" s="49"/>
      <c r="C54" s="49"/>
    </row>
    <row r="55" spans="1:15" ht="12.75" customHeight="1" x14ac:dyDescent="0.3">
      <c r="B55" s="49"/>
      <c r="C55" s="49"/>
    </row>
    <row r="56" spans="1:15" ht="12.75" customHeight="1" x14ac:dyDescent="0.3">
      <c r="B56" s="49"/>
      <c r="C56" s="49"/>
    </row>
  </sheetData>
  <sheetProtection algorithmName="SHA-512" hashValue="xts4evWg7LSzuC4GjXGPI60F8qyr14L0VHbY/XK4WM3d0hif4YoMaQh8TjtQTO/stIssKrhNrUnLJyKDe32taA==" saltValue="rJS3gcVrk6bmHI5+XfW56g==" spinCount="100000" sheet="1" objects="1" scenarios="1"/>
  <protectedRanges>
    <protectedRange sqref="B13:B42" name="Obseg6"/>
    <protectedRange sqref="O13:O42" name="Obseg3"/>
    <protectedRange sqref="O12" name="Range6_1"/>
    <protectedRange sqref="C50" name="Range2"/>
    <protectedRange sqref="C5:C6" name="Obseg4"/>
    <protectedRange sqref="C50" name="Obseg5"/>
  </protectedRanges>
  <mergeCells count="32">
    <mergeCell ref="C41:F41"/>
    <mergeCell ref="C42:F42"/>
    <mergeCell ref="C43:F43"/>
    <mergeCell ref="C36:F36"/>
    <mergeCell ref="C37:F37"/>
    <mergeCell ref="C38:F38"/>
    <mergeCell ref="C39:F39"/>
    <mergeCell ref="C40:F40"/>
    <mergeCell ref="C35:F35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3"/>
  <sheetViews>
    <sheetView zoomScaleNormal="100" workbookViewId="0">
      <selection activeCell="F24" sqref="F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74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4">
        <v>20028</v>
      </c>
      <c r="C13" s="139" t="s">
        <v>75</v>
      </c>
      <c r="D13" s="140" t="s">
        <v>75</v>
      </c>
      <c r="E13" s="140" t="s">
        <v>75</v>
      </c>
      <c r="F13" s="141" t="s">
        <v>75</v>
      </c>
      <c r="G13" s="96" t="s">
        <v>14</v>
      </c>
      <c r="H13" s="26"/>
      <c r="I13" s="42">
        <v>100</v>
      </c>
      <c r="J13" s="28">
        <v>0</v>
      </c>
      <c r="K13" s="29">
        <v>9.5</v>
      </c>
      <c r="L13" s="30">
        <f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4">
        <v>20029</v>
      </c>
      <c r="C14" s="139" t="s">
        <v>76</v>
      </c>
      <c r="D14" s="140" t="s">
        <v>76</v>
      </c>
      <c r="E14" s="140" t="s">
        <v>76</v>
      </c>
      <c r="F14" s="141" t="s">
        <v>76</v>
      </c>
      <c r="G14" s="96" t="s">
        <v>14</v>
      </c>
      <c r="H14" s="26"/>
      <c r="I14" s="42">
        <v>100</v>
      </c>
      <c r="J14" s="28">
        <v>0</v>
      </c>
      <c r="K14" s="29">
        <v>9.5</v>
      </c>
      <c r="L14" s="30">
        <f t="shared" ref="L14:L17" si="0">PRODUCT(J14,1.095)</f>
        <v>0</v>
      </c>
      <c r="M14" s="31">
        <f t="shared" ref="M14:M17" si="1">PRODUCT(I14,L14)</f>
        <v>0</v>
      </c>
      <c r="N14" s="31">
        <f t="shared" ref="N14:N17" si="2">PRODUCT(I14,J14)</f>
        <v>0</v>
      </c>
    </row>
    <row r="15" spans="1:14" ht="15" customHeight="1" x14ac:dyDescent="0.3">
      <c r="A15" s="24">
        <f t="shared" ref="A15:A17" si="3">A14+1</f>
        <v>3</v>
      </c>
      <c r="B15" s="95">
        <v>20030</v>
      </c>
      <c r="C15" s="139" t="s">
        <v>77</v>
      </c>
      <c r="D15" s="140" t="s">
        <v>77</v>
      </c>
      <c r="E15" s="140" t="s">
        <v>77</v>
      </c>
      <c r="F15" s="141" t="s">
        <v>77</v>
      </c>
      <c r="G15" s="96" t="s">
        <v>14</v>
      </c>
      <c r="H15" s="26"/>
      <c r="I15" s="42">
        <v>100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4</v>
      </c>
      <c r="B16" s="94">
        <v>20031</v>
      </c>
      <c r="C16" s="139" t="s">
        <v>78</v>
      </c>
      <c r="D16" s="140" t="s">
        <v>78</v>
      </c>
      <c r="E16" s="140" t="s">
        <v>78</v>
      </c>
      <c r="F16" s="141" t="s">
        <v>78</v>
      </c>
      <c r="G16" s="96" t="s">
        <v>14</v>
      </c>
      <c r="H16" s="26"/>
      <c r="I16" s="42">
        <v>150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5</v>
      </c>
      <c r="B17" s="94">
        <v>20032</v>
      </c>
      <c r="C17" s="139" t="s">
        <v>79</v>
      </c>
      <c r="D17" s="140" t="s">
        <v>79</v>
      </c>
      <c r="E17" s="140" t="s">
        <v>79</v>
      </c>
      <c r="F17" s="141" t="s">
        <v>79</v>
      </c>
      <c r="G17" s="96" t="s">
        <v>14</v>
      </c>
      <c r="H17" s="26"/>
      <c r="I17" s="42">
        <v>200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2.75" customHeight="1" x14ac:dyDescent="0.3">
      <c r="A18" s="43"/>
      <c r="B18" s="43"/>
      <c r="C18" s="138" t="s">
        <v>24</v>
      </c>
      <c r="D18" s="138"/>
      <c r="E18" s="138"/>
      <c r="F18" s="138"/>
      <c r="G18" s="44"/>
      <c r="H18" s="44"/>
      <c r="I18" s="44"/>
      <c r="J18" s="45"/>
      <c r="K18" s="44"/>
      <c r="L18" s="46"/>
      <c r="M18" s="47">
        <f>SUM(M13:M17)</f>
        <v>0</v>
      </c>
      <c r="N18" s="47">
        <f>SUM(N13:N17)</f>
        <v>0</v>
      </c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45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51" t="s">
        <v>25</v>
      </c>
      <c r="B25" s="5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19</v>
      </c>
      <c r="B27" s="4"/>
      <c r="C27" s="4"/>
      <c r="D27" s="4"/>
      <c r="E27" s="4"/>
      <c r="F27" s="4"/>
      <c r="G27" s="4"/>
      <c r="H27" s="48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3">
      <c r="B30" s="49"/>
      <c r="C30" s="49"/>
    </row>
    <row r="31" spans="1:14" ht="12.75" customHeight="1" x14ac:dyDescent="0.3">
      <c r="B31" s="49"/>
      <c r="C31" s="49"/>
    </row>
    <row r="32" spans="1:14" ht="12.75" customHeight="1" x14ac:dyDescent="0.3">
      <c r="B32" s="49"/>
      <c r="C32" s="49"/>
    </row>
    <row r="33" spans="2:3" ht="12.75" customHeight="1" x14ac:dyDescent="0.3">
      <c r="B33" s="49"/>
      <c r="C33" s="49"/>
    </row>
  </sheetData>
  <sheetProtection algorithmName="SHA-512" hashValue="40yuM/i8JSq5CYUUSHT2uvCOxhV5jOnwAWoLNVZT23DJ78ZZ/xSPz0xsZpIjaro0dH+B+HJTi+yQv7egVusXxg==" saltValue="ZUHF1mAgQTBXkjEQDqghNw==" spinCount="100000" sheet="1" objects="1" scenarios="1"/>
  <protectedRanges>
    <protectedRange sqref="B13:B17" name="Obseg4"/>
    <protectedRange sqref="C27" name="Range2"/>
    <protectedRange sqref="C5:C6" name="Obseg2"/>
    <protectedRange sqref="C27" name="Obseg3"/>
  </protectedRanges>
  <mergeCells count="7">
    <mergeCell ref="C18:F18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2"/>
  <sheetViews>
    <sheetView topLeftCell="A22" zoomScaleNormal="100" workbookViewId="0">
      <selection activeCell="O42" sqref="O4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5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5" s="5" customFormat="1" ht="12.75" customHeight="1" x14ac:dyDescent="0.3">
      <c r="H9" s="6" t="s">
        <v>80</v>
      </c>
      <c r="I9" s="6"/>
      <c r="J9" s="6"/>
      <c r="K9" s="7"/>
      <c r="L9" s="7"/>
      <c r="M9" s="7"/>
      <c r="N9" s="7"/>
    </row>
    <row r="10" spans="1:15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  <c r="O11" s="13" t="s">
        <v>12</v>
      </c>
    </row>
    <row r="12" spans="1:15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  <c r="O12" s="23" t="s">
        <v>13</v>
      </c>
    </row>
    <row r="13" spans="1:15" ht="15" customHeight="1" x14ac:dyDescent="0.3">
      <c r="A13" s="24">
        <v>1</v>
      </c>
      <c r="B13" s="94">
        <v>20033</v>
      </c>
      <c r="C13" s="129" t="s">
        <v>82</v>
      </c>
      <c r="D13" s="130" t="s">
        <v>82</v>
      </c>
      <c r="E13" s="130" t="s">
        <v>82</v>
      </c>
      <c r="F13" s="131" t="s">
        <v>82</v>
      </c>
      <c r="G13" s="96" t="s">
        <v>14</v>
      </c>
      <c r="H13" s="26"/>
      <c r="I13" s="27">
        <v>500</v>
      </c>
      <c r="J13" s="28">
        <v>0</v>
      </c>
      <c r="K13" s="29">
        <v>9.5</v>
      </c>
      <c r="L13" s="30">
        <f>PRODUCT(J13,1.095)</f>
        <v>0</v>
      </c>
      <c r="M13" s="31">
        <f>PRODUCT(I13,L13)</f>
        <v>0</v>
      </c>
      <c r="N13" s="31">
        <f>PRODUCT(I13,J13)</f>
        <v>0</v>
      </c>
      <c r="O13" s="31"/>
    </row>
    <row r="14" spans="1:15" ht="15" customHeight="1" x14ac:dyDescent="0.3">
      <c r="A14" s="24">
        <f t="shared" ref="A14:A38" si="0">A13+1</f>
        <v>2</v>
      </c>
      <c r="B14" s="98">
        <v>20034</v>
      </c>
      <c r="C14" s="129" t="s">
        <v>83</v>
      </c>
      <c r="D14" s="130" t="s">
        <v>83</v>
      </c>
      <c r="E14" s="130" t="s">
        <v>83</v>
      </c>
      <c r="F14" s="131" t="s">
        <v>83</v>
      </c>
      <c r="G14" s="96" t="s">
        <v>14</v>
      </c>
      <c r="H14" s="26"/>
      <c r="I14" s="32">
        <v>250</v>
      </c>
      <c r="J14" s="28">
        <v>0</v>
      </c>
      <c r="K14" s="29">
        <v>9.5</v>
      </c>
      <c r="L14" s="30">
        <f t="shared" ref="L14:L38" si="1">PRODUCT(J14,1.095)</f>
        <v>0</v>
      </c>
      <c r="M14" s="31">
        <f t="shared" ref="M14:M38" si="2">PRODUCT(I14,L14)</f>
        <v>0</v>
      </c>
      <c r="N14" s="31">
        <f t="shared" ref="N14:N38" si="3">PRODUCT(I14,J14)</f>
        <v>0</v>
      </c>
      <c r="O14" s="31"/>
    </row>
    <row r="15" spans="1:15" ht="15" customHeight="1" x14ac:dyDescent="0.3">
      <c r="A15" s="24">
        <f t="shared" si="0"/>
        <v>3</v>
      </c>
      <c r="B15" s="98">
        <v>20035</v>
      </c>
      <c r="C15" s="135" t="s">
        <v>84</v>
      </c>
      <c r="D15" s="136" t="s">
        <v>84</v>
      </c>
      <c r="E15" s="136" t="s">
        <v>84</v>
      </c>
      <c r="F15" s="137" t="s">
        <v>84</v>
      </c>
      <c r="G15" s="96" t="s">
        <v>14</v>
      </c>
      <c r="H15" s="26"/>
      <c r="I15" s="32">
        <v>100</v>
      </c>
      <c r="J15" s="28">
        <v>0</v>
      </c>
      <c r="K15" s="34">
        <v>9.5</v>
      </c>
      <c r="L15" s="35">
        <f t="shared" si="1"/>
        <v>0</v>
      </c>
      <c r="M15" s="36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4</v>
      </c>
      <c r="B16" s="98">
        <v>20036</v>
      </c>
      <c r="C16" s="129" t="s">
        <v>85</v>
      </c>
      <c r="D16" s="130" t="s">
        <v>85</v>
      </c>
      <c r="E16" s="130" t="s">
        <v>85</v>
      </c>
      <c r="F16" s="131" t="s">
        <v>85</v>
      </c>
      <c r="G16" s="96" t="s">
        <v>14</v>
      </c>
      <c r="H16" s="26"/>
      <c r="I16" s="37">
        <v>200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5</v>
      </c>
      <c r="B17" s="98">
        <v>20037</v>
      </c>
      <c r="C17" s="129" t="s">
        <v>86</v>
      </c>
      <c r="D17" s="130" t="s">
        <v>86</v>
      </c>
      <c r="E17" s="130" t="s">
        <v>86</v>
      </c>
      <c r="F17" s="131" t="s">
        <v>86</v>
      </c>
      <c r="G17" s="96" t="s">
        <v>14</v>
      </c>
      <c r="H17" s="26"/>
      <c r="I17" s="37">
        <v>100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6</v>
      </c>
      <c r="B18" s="98">
        <v>20038</v>
      </c>
      <c r="C18" s="129" t="s">
        <v>87</v>
      </c>
      <c r="D18" s="130" t="s">
        <v>87</v>
      </c>
      <c r="E18" s="130" t="s">
        <v>87</v>
      </c>
      <c r="F18" s="131" t="s">
        <v>87</v>
      </c>
      <c r="G18" s="96" t="s">
        <v>14</v>
      </c>
      <c r="H18" s="26"/>
      <c r="I18" s="37">
        <v>200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7</v>
      </c>
      <c r="B19" s="98">
        <v>20039</v>
      </c>
      <c r="C19" s="129" t="s">
        <v>88</v>
      </c>
      <c r="D19" s="130" t="s">
        <v>88</v>
      </c>
      <c r="E19" s="130" t="s">
        <v>88</v>
      </c>
      <c r="F19" s="131" t="s">
        <v>88</v>
      </c>
      <c r="G19" s="96" t="s">
        <v>14</v>
      </c>
      <c r="H19" s="26"/>
      <c r="I19" s="32">
        <v>100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8</v>
      </c>
      <c r="B20" s="98">
        <v>20040</v>
      </c>
      <c r="C20" s="129" t="s">
        <v>89</v>
      </c>
      <c r="D20" s="130" t="s">
        <v>89</v>
      </c>
      <c r="E20" s="130" t="s">
        <v>89</v>
      </c>
      <c r="F20" s="131" t="s">
        <v>89</v>
      </c>
      <c r="G20" s="96" t="s">
        <v>14</v>
      </c>
      <c r="H20" s="26"/>
      <c r="I20" s="32">
        <v>100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9</v>
      </c>
      <c r="B21" s="98">
        <v>20041</v>
      </c>
      <c r="C21" s="129" t="s">
        <v>90</v>
      </c>
      <c r="D21" s="130" t="s">
        <v>90</v>
      </c>
      <c r="E21" s="130" t="s">
        <v>90</v>
      </c>
      <c r="F21" s="131" t="s">
        <v>90</v>
      </c>
      <c r="G21" s="96" t="s">
        <v>14</v>
      </c>
      <c r="H21" s="26"/>
      <c r="I21" s="37">
        <v>150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10</v>
      </c>
      <c r="B22" s="98">
        <v>20042</v>
      </c>
      <c r="C22" s="129" t="s">
        <v>91</v>
      </c>
      <c r="D22" s="130" t="s">
        <v>91</v>
      </c>
      <c r="E22" s="130" t="s">
        <v>91</v>
      </c>
      <c r="F22" s="131" t="s">
        <v>91</v>
      </c>
      <c r="G22" s="96" t="s">
        <v>14</v>
      </c>
      <c r="H22" s="26"/>
      <c r="I22" s="37">
        <v>200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11</v>
      </c>
      <c r="B23" s="98">
        <v>20043</v>
      </c>
      <c r="C23" s="129" t="s">
        <v>92</v>
      </c>
      <c r="D23" s="130" t="s">
        <v>92</v>
      </c>
      <c r="E23" s="130" t="s">
        <v>92</v>
      </c>
      <c r="F23" s="131" t="s">
        <v>92</v>
      </c>
      <c r="G23" s="96" t="s">
        <v>14</v>
      </c>
      <c r="H23" s="26"/>
      <c r="I23" s="37">
        <v>50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12</v>
      </c>
      <c r="B24" s="98">
        <v>20044</v>
      </c>
      <c r="C24" s="129" t="s">
        <v>93</v>
      </c>
      <c r="D24" s="130" t="s">
        <v>93</v>
      </c>
      <c r="E24" s="130" t="s">
        <v>93</v>
      </c>
      <c r="F24" s="131" t="s">
        <v>93</v>
      </c>
      <c r="G24" s="96" t="s">
        <v>14</v>
      </c>
      <c r="H24" s="26"/>
      <c r="I24" s="32">
        <v>30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13</v>
      </c>
      <c r="B25" s="98">
        <v>20045</v>
      </c>
      <c r="C25" s="129" t="s">
        <v>94</v>
      </c>
      <c r="D25" s="130" t="s">
        <v>94</v>
      </c>
      <c r="E25" s="130" t="s">
        <v>94</v>
      </c>
      <c r="F25" s="131" t="s">
        <v>94</v>
      </c>
      <c r="G25" s="96" t="s">
        <v>14</v>
      </c>
      <c r="H25" s="26"/>
      <c r="I25" s="37">
        <v>40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14</v>
      </c>
      <c r="B26" s="98">
        <v>20046</v>
      </c>
      <c r="C26" s="129" t="s">
        <v>95</v>
      </c>
      <c r="D26" s="130" t="s">
        <v>95</v>
      </c>
      <c r="E26" s="130" t="s">
        <v>95</v>
      </c>
      <c r="F26" s="131" t="s">
        <v>95</v>
      </c>
      <c r="G26" s="96" t="s">
        <v>14</v>
      </c>
      <c r="H26" s="26"/>
      <c r="I26" s="37">
        <v>200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15</v>
      </c>
      <c r="B27" s="98">
        <v>20047</v>
      </c>
      <c r="C27" s="129" t="s">
        <v>96</v>
      </c>
      <c r="D27" s="130" t="s">
        <v>96</v>
      </c>
      <c r="E27" s="130" t="s">
        <v>96</v>
      </c>
      <c r="F27" s="131" t="s">
        <v>96</v>
      </c>
      <c r="G27" s="96" t="s">
        <v>14</v>
      </c>
      <c r="H27" s="26"/>
      <c r="I27" s="37">
        <v>100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16</v>
      </c>
      <c r="B28" s="98">
        <v>20048</v>
      </c>
      <c r="C28" s="129" t="s">
        <v>97</v>
      </c>
      <c r="D28" s="130" t="s">
        <v>97</v>
      </c>
      <c r="E28" s="130" t="s">
        <v>97</v>
      </c>
      <c r="F28" s="131" t="s">
        <v>97</v>
      </c>
      <c r="G28" s="96" t="s">
        <v>14</v>
      </c>
      <c r="H28" s="26"/>
      <c r="I28" s="37">
        <v>30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24">
        <f t="shared" si="0"/>
        <v>17</v>
      </c>
      <c r="B29" s="98">
        <v>20049</v>
      </c>
      <c r="C29" s="129" t="s">
        <v>98</v>
      </c>
      <c r="D29" s="130" t="s">
        <v>98</v>
      </c>
      <c r="E29" s="130" t="s">
        <v>98</v>
      </c>
      <c r="F29" s="131" t="s">
        <v>98</v>
      </c>
      <c r="G29" s="96" t="s">
        <v>14</v>
      </c>
      <c r="H29" s="26"/>
      <c r="I29" s="37">
        <v>40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24">
        <f t="shared" si="0"/>
        <v>18</v>
      </c>
      <c r="B30" s="98">
        <v>20050</v>
      </c>
      <c r="C30" s="129" t="s">
        <v>99</v>
      </c>
      <c r="D30" s="130" t="s">
        <v>99</v>
      </c>
      <c r="E30" s="130" t="s">
        <v>99</v>
      </c>
      <c r="F30" s="131" t="s">
        <v>99</v>
      </c>
      <c r="G30" s="96" t="s">
        <v>14</v>
      </c>
      <c r="H30" s="26"/>
      <c r="I30" s="32">
        <v>50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24">
        <f t="shared" si="0"/>
        <v>19</v>
      </c>
      <c r="B31" s="98">
        <v>20051</v>
      </c>
      <c r="C31" s="129" t="s">
        <v>100</v>
      </c>
      <c r="D31" s="130" t="s">
        <v>100</v>
      </c>
      <c r="E31" s="130" t="s">
        <v>100</v>
      </c>
      <c r="F31" s="131" t="s">
        <v>100</v>
      </c>
      <c r="G31" s="96" t="s">
        <v>14</v>
      </c>
      <c r="H31" s="26"/>
      <c r="I31" s="32">
        <v>50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3">
      <c r="A32" s="24">
        <f t="shared" si="0"/>
        <v>20</v>
      </c>
      <c r="B32" s="98">
        <v>20052</v>
      </c>
      <c r="C32" s="129" t="s">
        <v>101</v>
      </c>
      <c r="D32" s="130" t="s">
        <v>101</v>
      </c>
      <c r="E32" s="130" t="s">
        <v>101</v>
      </c>
      <c r="F32" s="131" t="s">
        <v>101</v>
      </c>
      <c r="G32" s="96" t="s">
        <v>14</v>
      </c>
      <c r="H32" s="26"/>
      <c r="I32" s="32">
        <v>50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24">
        <f t="shared" si="0"/>
        <v>21</v>
      </c>
      <c r="B33" s="98">
        <v>20053</v>
      </c>
      <c r="C33" s="129" t="s">
        <v>102</v>
      </c>
      <c r="D33" s="130" t="s">
        <v>102</v>
      </c>
      <c r="E33" s="130" t="s">
        <v>102</v>
      </c>
      <c r="F33" s="131" t="s">
        <v>102</v>
      </c>
      <c r="G33" s="96" t="s">
        <v>14</v>
      </c>
      <c r="H33" s="26"/>
      <c r="I33" s="32">
        <v>50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24">
        <f t="shared" si="0"/>
        <v>22</v>
      </c>
      <c r="B34" s="98">
        <v>20054</v>
      </c>
      <c r="C34" s="129" t="s">
        <v>103</v>
      </c>
      <c r="D34" s="130" t="s">
        <v>103</v>
      </c>
      <c r="E34" s="130" t="s">
        <v>103</v>
      </c>
      <c r="F34" s="131" t="s">
        <v>103</v>
      </c>
      <c r="G34" s="96" t="s">
        <v>14</v>
      </c>
      <c r="H34" s="26"/>
      <c r="I34" s="32">
        <v>300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24">
        <f t="shared" si="0"/>
        <v>23</v>
      </c>
      <c r="B35" s="98">
        <v>20055</v>
      </c>
      <c r="C35" s="129" t="s">
        <v>104</v>
      </c>
      <c r="D35" s="130" t="s">
        <v>104</v>
      </c>
      <c r="E35" s="130" t="s">
        <v>104</v>
      </c>
      <c r="F35" s="131" t="s">
        <v>104</v>
      </c>
      <c r="G35" s="96" t="s">
        <v>14</v>
      </c>
      <c r="H35" s="26"/>
      <c r="I35" s="32">
        <v>50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24">
        <f t="shared" si="0"/>
        <v>24</v>
      </c>
      <c r="B36" s="95">
        <v>20568</v>
      </c>
      <c r="C36" s="129" t="s">
        <v>733</v>
      </c>
      <c r="D36" s="130"/>
      <c r="E36" s="130"/>
      <c r="F36" s="131"/>
      <c r="G36" s="97" t="s">
        <v>14</v>
      </c>
      <c r="H36" s="26"/>
      <c r="I36" s="32">
        <v>20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38">
        <f t="shared" si="0"/>
        <v>25</v>
      </c>
      <c r="B37" s="94">
        <v>20604</v>
      </c>
      <c r="C37" s="135" t="s">
        <v>739</v>
      </c>
      <c r="D37" s="136"/>
      <c r="E37" s="136"/>
      <c r="F37" s="137"/>
      <c r="G37" s="96" t="s">
        <v>14</v>
      </c>
      <c r="H37" s="39"/>
      <c r="I37" s="40">
        <v>40</v>
      </c>
      <c r="J37" s="41">
        <v>0</v>
      </c>
      <c r="K37" s="34">
        <v>9.5</v>
      </c>
      <c r="L37" s="35">
        <f t="shared" si="1"/>
        <v>0</v>
      </c>
      <c r="M37" s="36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26</v>
      </c>
      <c r="B38" s="94">
        <v>20606</v>
      </c>
      <c r="C38" s="129" t="s">
        <v>742</v>
      </c>
      <c r="D38" s="130"/>
      <c r="E38" s="130"/>
      <c r="F38" s="131"/>
      <c r="G38" s="96" t="s">
        <v>14</v>
      </c>
      <c r="H38" s="26"/>
      <c r="I38" s="37">
        <v>100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2.75" customHeight="1" x14ac:dyDescent="0.3">
      <c r="A39" s="43"/>
      <c r="B39" s="43"/>
      <c r="C39" s="138" t="s">
        <v>81</v>
      </c>
      <c r="D39" s="138"/>
      <c r="E39" s="138"/>
      <c r="F39" s="138"/>
      <c r="G39" s="44"/>
      <c r="H39" s="44"/>
      <c r="I39" s="44"/>
      <c r="J39" s="45"/>
      <c r="K39" s="44"/>
      <c r="L39" s="46"/>
      <c r="M39" s="47">
        <f>SUM(M13:M38)</f>
        <v>0</v>
      </c>
      <c r="N39" s="47">
        <f>SUM(N13:N38)</f>
        <v>0</v>
      </c>
      <c r="O39" s="4"/>
    </row>
    <row r="40" spans="1:15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3">
      <c r="A41" s="4" t="s">
        <v>16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3">
      <c r="A42" s="4" t="s">
        <v>17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2.75" customHeight="1" x14ac:dyDescent="0.3">
      <c r="A43" s="4" t="s">
        <v>18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2.75" customHeight="1" x14ac:dyDescent="0.3">
      <c r="A44" s="4" t="s">
        <v>45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2.7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2.75" customHeight="1" x14ac:dyDescent="0.3">
      <c r="A46" s="4" t="s">
        <v>19</v>
      </c>
      <c r="B46" s="4"/>
      <c r="C46" s="4"/>
      <c r="D46" s="4"/>
      <c r="E46" s="4"/>
      <c r="F46" s="4"/>
      <c r="G46" s="4"/>
      <c r="H46" s="48" t="s">
        <v>20</v>
      </c>
      <c r="I46" s="4"/>
      <c r="J46" s="4"/>
      <c r="K46" s="4" t="s">
        <v>21</v>
      </c>
      <c r="L46" s="4"/>
      <c r="M46" s="4"/>
      <c r="N46" s="4"/>
      <c r="O46" s="4"/>
    </row>
    <row r="49" spans="2:3" ht="12.75" customHeight="1" x14ac:dyDescent="0.3">
      <c r="B49" s="49"/>
      <c r="C49" s="49"/>
    </row>
    <row r="50" spans="2:3" ht="12.75" customHeight="1" x14ac:dyDescent="0.3">
      <c r="B50" s="49"/>
      <c r="C50" s="49"/>
    </row>
    <row r="51" spans="2:3" ht="12.75" customHeight="1" x14ac:dyDescent="0.3">
      <c r="B51" s="49"/>
      <c r="C51" s="49"/>
    </row>
    <row r="52" spans="2:3" ht="12.75" customHeight="1" x14ac:dyDescent="0.3">
      <c r="B52" s="49"/>
      <c r="C52" s="49"/>
    </row>
  </sheetData>
  <sheetProtection algorithmName="SHA-512" hashValue="qHll1mybaGxEq0VZN9EIfd9LVxlNaI7jnFEM+nK3/MW9md/XchQcSMsytFNXT6Q/XOELq1rWx6zu89OI2QCGRQ==" saltValue="ciM8cf+IPFDcObPg0STNDA==" spinCount="100000" sheet="1" objects="1" scenarios="1"/>
  <protectedRanges>
    <protectedRange sqref="C46" name="Obseg5"/>
    <protectedRange sqref="C5:C6" name="Obseg4"/>
    <protectedRange sqref="C46" name="Range2"/>
    <protectedRange sqref="O12" name="Range6_1"/>
    <protectedRange sqref="O13:O38" name="Obseg3"/>
  </protectedRanges>
  <mergeCells count="28">
    <mergeCell ref="C34:F34"/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9:F29"/>
    <mergeCell ref="C30:F30"/>
    <mergeCell ref="C31:F31"/>
    <mergeCell ref="C32:F32"/>
    <mergeCell ref="C33:F33"/>
    <mergeCell ref="C24:F24"/>
    <mergeCell ref="C25:F25"/>
    <mergeCell ref="C26:F26"/>
    <mergeCell ref="C27:F27"/>
    <mergeCell ref="C28:F28"/>
    <mergeCell ref="C39:F39"/>
    <mergeCell ref="C36:F36"/>
    <mergeCell ref="C37:F37"/>
    <mergeCell ref="C38:F38"/>
    <mergeCell ref="C35:F35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topLeftCell="A5" zoomScaleNormal="100" workbookViewId="0">
      <selection activeCell="H19" sqref="H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119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8">
        <v>20056</v>
      </c>
      <c r="C13" s="139" t="s">
        <v>107</v>
      </c>
      <c r="D13" s="140" t="s">
        <v>108</v>
      </c>
      <c r="E13" s="140" t="s">
        <v>108</v>
      </c>
      <c r="F13" s="141" t="s">
        <v>108</v>
      </c>
      <c r="G13" s="96" t="s">
        <v>14</v>
      </c>
      <c r="H13" s="39"/>
      <c r="I13" s="42">
        <v>200</v>
      </c>
      <c r="J13" s="28">
        <v>0</v>
      </c>
      <c r="K13" s="29">
        <v>9.5</v>
      </c>
      <c r="L13" s="30">
        <f t="shared" ref="L13:L24" si="0"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8">
        <v>20057</v>
      </c>
      <c r="C14" s="139" t="s">
        <v>109</v>
      </c>
      <c r="D14" s="140" t="s">
        <v>109</v>
      </c>
      <c r="E14" s="140" t="s">
        <v>109</v>
      </c>
      <c r="F14" s="141" t="s">
        <v>109</v>
      </c>
      <c r="G14" s="96" t="s">
        <v>14</v>
      </c>
      <c r="H14" s="39"/>
      <c r="I14" s="42">
        <v>100</v>
      </c>
      <c r="J14" s="28">
        <v>0</v>
      </c>
      <c r="K14" s="29">
        <v>9.5</v>
      </c>
      <c r="L14" s="30">
        <f t="shared" si="0"/>
        <v>0</v>
      </c>
      <c r="M14" s="31">
        <f t="shared" ref="M14:M24" si="1">PRODUCT(I14,L14)</f>
        <v>0</v>
      </c>
      <c r="N14" s="31">
        <f t="shared" ref="N14:N24" si="2">PRODUCT(I14,J14)</f>
        <v>0</v>
      </c>
    </row>
    <row r="15" spans="1:14" ht="15" customHeight="1" x14ac:dyDescent="0.3">
      <c r="A15" s="24">
        <f t="shared" ref="A15:A24" si="3">A14+1</f>
        <v>3</v>
      </c>
      <c r="B15" s="98">
        <v>20058</v>
      </c>
      <c r="C15" s="139" t="s">
        <v>110</v>
      </c>
      <c r="D15" s="140" t="s">
        <v>110</v>
      </c>
      <c r="E15" s="140" t="s">
        <v>110</v>
      </c>
      <c r="F15" s="141" t="s">
        <v>110</v>
      </c>
      <c r="G15" s="96" t="s">
        <v>14</v>
      </c>
      <c r="H15" s="39"/>
      <c r="I15" s="42">
        <v>200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4</v>
      </c>
      <c r="B16" s="98">
        <v>20059</v>
      </c>
      <c r="C16" s="139" t="s">
        <v>111</v>
      </c>
      <c r="D16" s="140" t="s">
        <v>111</v>
      </c>
      <c r="E16" s="140" t="s">
        <v>111</v>
      </c>
      <c r="F16" s="141" t="s">
        <v>111</v>
      </c>
      <c r="G16" s="96" t="s">
        <v>14</v>
      </c>
      <c r="H16" s="39"/>
      <c r="I16" s="42">
        <v>200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5</v>
      </c>
      <c r="B17" s="98">
        <v>20060</v>
      </c>
      <c r="C17" s="139" t="s">
        <v>112</v>
      </c>
      <c r="D17" s="140" t="s">
        <v>112</v>
      </c>
      <c r="E17" s="140" t="s">
        <v>112</v>
      </c>
      <c r="F17" s="141" t="s">
        <v>112</v>
      </c>
      <c r="G17" s="96" t="s">
        <v>14</v>
      </c>
      <c r="H17" s="39"/>
      <c r="I17" s="42">
        <v>100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6</v>
      </c>
      <c r="B18" s="98">
        <v>20063</v>
      </c>
      <c r="C18" s="139" t="s">
        <v>113</v>
      </c>
      <c r="D18" s="140" t="s">
        <v>113</v>
      </c>
      <c r="E18" s="140" t="s">
        <v>113</v>
      </c>
      <c r="F18" s="141" t="s">
        <v>113</v>
      </c>
      <c r="G18" s="96" t="s">
        <v>14</v>
      </c>
      <c r="H18" s="39"/>
      <c r="I18" s="42">
        <v>500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7</v>
      </c>
      <c r="B19" s="98">
        <v>20064</v>
      </c>
      <c r="C19" s="139" t="s">
        <v>114</v>
      </c>
      <c r="D19" s="140" t="s">
        <v>114</v>
      </c>
      <c r="E19" s="140" t="s">
        <v>114</v>
      </c>
      <c r="F19" s="141" t="s">
        <v>114</v>
      </c>
      <c r="G19" s="96" t="s">
        <v>14</v>
      </c>
      <c r="H19" s="39"/>
      <c r="I19" s="42">
        <v>200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8</v>
      </c>
      <c r="B20" s="98">
        <v>20065</v>
      </c>
      <c r="C20" s="139" t="s">
        <v>115</v>
      </c>
      <c r="D20" s="140" t="s">
        <v>115</v>
      </c>
      <c r="E20" s="140" t="s">
        <v>115</v>
      </c>
      <c r="F20" s="141" t="s">
        <v>115</v>
      </c>
      <c r="G20" s="96" t="s">
        <v>14</v>
      </c>
      <c r="H20" s="39"/>
      <c r="I20" s="42">
        <v>200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9</v>
      </c>
      <c r="B21" s="98">
        <v>20066</v>
      </c>
      <c r="C21" s="139" t="s">
        <v>116</v>
      </c>
      <c r="D21" s="140" t="s">
        <v>116</v>
      </c>
      <c r="E21" s="140" t="s">
        <v>116</v>
      </c>
      <c r="F21" s="141" t="s">
        <v>116</v>
      </c>
      <c r="G21" s="96" t="s">
        <v>14</v>
      </c>
      <c r="H21" s="39"/>
      <c r="I21" s="42">
        <v>100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10</v>
      </c>
      <c r="B22" s="98">
        <v>20067</v>
      </c>
      <c r="C22" s="139" t="s">
        <v>117</v>
      </c>
      <c r="D22" s="140" t="s">
        <v>117</v>
      </c>
      <c r="E22" s="140" t="s">
        <v>117</v>
      </c>
      <c r="F22" s="141" t="s">
        <v>117</v>
      </c>
      <c r="G22" s="96" t="s">
        <v>14</v>
      </c>
      <c r="H22" s="39"/>
      <c r="I22" s="42">
        <v>150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11</v>
      </c>
      <c r="B23" s="98">
        <v>20068</v>
      </c>
      <c r="C23" s="139" t="s">
        <v>118</v>
      </c>
      <c r="D23" s="140"/>
      <c r="E23" s="140"/>
      <c r="F23" s="141"/>
      <c r="G23" s="96" t="s">
        <v>14</v>
      </c>
      <c r="H23" s="39"/>
      <c r="I23" s="42">
        <v>150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12</v>
      </c>
      <c r="B24" s="25">
        <v>20610</v>
      </c>
      <c r="C24" s="139" t="s">
        <v>793</v>
      </c>
      <c r="D24" s="140"/>
      <c r="E24" s="140"/>
      <c r="F24" s="141"/>
      <c r="G24" s="50" t="s">
        <v>14</v>
      </c>
      <c r="H24" s="26"/>
      <c r="I24" s="42">
        <v>50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2.75" customHeight="1" x14ac:dyDescent="0.3">
      <c r="A25" s="43"/>
      <c r="B25" s="43"/>
      <c r="C25" s="138" t="s">
        <v>105</v>
      </c>
      <c r="D25" s="138"/>
      <c r="E25" s="138"/>
      <c r="F25" s="138"/>
      <c r="G25" s="44"/>
      <c r="H25" s="44"/>
      <c r="I25" s="44"/>
      <c r="J25" s="45"/>
      <c r="K25" s="44"/>
      <c r="L25" s="46"/>
      <c r="M25" s="47">
        <f>SUM(M13:M24)</f>
        <v>0</v>
      </c>
      <c r="N25" s="47">
        <f>SUM(N13:N24)</f>
        <v>0</v>
      </c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106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19</v>
      </c>
      <c r="B32" s="4"/>
      <c r="C32" s="4"/>
      <c r="D32" s="4"/>
      <c r="E32" s="4"/>
      <c r="F32" s="4"/>
      <c r="G32" s="4"/>
      <c r="H32" s="48" t="s">
        <v>20</v>
      </c>
      <c r="I32" s="4"/>
      <c r="J32" s="4"/>
      <c r="K32" s="4" t="s">
        <v>21</v>
      </c>
      <c r="L32" s="4"/>
      <c r="M32" s="4"/>
      <c r="N32" s="4"/>
    </row>
    <row r="35" spans="2:3" ht="12.75" customHeight="1" x14ac:dyDescent="0.3">
      <c r="B35" s="49"/>
      <c r="C35" s="49"/>
    </row>
    <row r="36" spans="2:3" ht="12.75" customHeight="1" x14ac:dyDescent="0.3">
      <c r="B36" s="49"/>
      <c r="C36" s="49"/>
    </row>
    <row r="37" spans="2:3" ht="12.75" customHeight="1" x14ac:dyDescent="0.3">
      <c r="B37" s="49"/>
      <c r="C37" s="49"/>
    </row>
    <row r="38" spans="2:3" ht="12.75" customHeight="1" x14ac:dyDescent="0.3">
      <c r="B38" s="49"/>
      <c r="C38" s="49"/>
    </row>
  </sheetData>
  <sheetProtection algorithmName="SHA-512" hashValue="FVfW37c09pw4o9AI/N04hug1m1yxXlHoCxOS1VG4XTgTs3ZgtQF5zGSSDG4fQCOMJ8J4/1Uw+NyGV8Rdd1PTDQ==" saltValue="MBnqD4DKaWpYFbONpp7Kkw==" spinCount="100000" sheet="1" objects="1" scenarios="1"/>
  <protectedRanges>
    <protectedRange sqref="B24" name="Obseg4"/>
    <protectedRange sqref="C32" name="Range2"/>
    <protectedRange sqref="C5:C6" name="Obseg2"/>
    <protectedRange sqref="C32" name="Obseg3"/>
    <protectedRange sqref="H13:H23" name="Obseg2_1"/>
  </protectedRanges>
  <mergeCells count="14">
    <mergeCell ref="C17:F17"/>
    <mergeCell ref="C11:F11"/>
    <mergeCell ref="C13:F13"/>
    <mergeCell ref="C14:F14"/>
    <mergeCell ref="C15:F15"/>
    <mergeCell ref="C16:F16"/>
    <mergeCell ref="C25:F25"/>
    <mergeCell ref="C18:F18"/>
    <mergeCell ref="C19:F19"/>
    <mergeCell ref="C20:F20"/>
    <mergeCell ref="C21:F21"/>
    <mergeCell ref="C22:F22"/>
    <mergeCell ref="C23:F23"/>
    <mergeCell ref="C24:F2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6"/>
  <sheetViews>
    <sheetView topLeftCell="A43" zoomScaleNormal="100" workbookViewId="0">
      <selection activeCell="M57" sqref="M5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5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5" s="5" customFormat="1" ht="12.75" customHeight="1" x14ac:dyDescent="0.3">
      <c r="H9" s="6" t="s">
        <v>820</v>
      </c>
      <c r="I9" s="6"/>
      <c r="J9" s="6"/>
      <c r="K9" s="7"/>
      <c r="L9" s="7"/>
      <c r="M9" s="7"/>
      <c r="N9" s="7"/>
    </row>
    <row r="10" spans="1:15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  <c r="O11" s="13" t="s">
        <v>12</v>
      </c>
    </row>
    <row r="12" spans="1:15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  <c r="O12" s="23" t="s">
        <v>13</v>
      </c>
    </row>
    <row r="13" spans="1:15" ht="15" customHeight="1" x14ac:dyDescent="0.3">
      <c r="A13" s="24">
        <v>1</v>
      </c>
      <c r="B13" s="99">
        <v>20071</v>
      </c>
      <c r="C13" s="139" t="s">
        <v>124</v>
      </c>
      <c r="D13" s="140" t="s">
        <v>124</v>
      </c>
      <c r="E13" s="140" t="s">
        <v>124</v>
      </c>
      <c r="F13" s="141" t="s">
        <v>124</v>
      </c>
      <c r="G13" s="96" t="s">
        <v>121</v>
      </c>
      <c r="H13" s="39"/>
      <c r="I13" s="42">
        <v>500</v>
      </c>
      <c r="J13" s="28">
        <v>0</v>
      </c>
      <c r="K13" s="29">
        <v>9.5</v>
      </c>
      <c r="L13" s="30">
        <f>PRODUCT(J13,1.095)</f>
        <v>0</v>
      </c>
      <c r="M13" s="31">
        <f>PRODUCT(I13,L13)</f>
        <v>0</v>
      </c>
      <c r="N13" s="31">
        <f>PRODUCT(I13,J13)</f>
        <v>0</v>
      </c>
      <c r="O13" s="31"/>
    </row>
    <row r="14" spans="1:15" ht="15" customHeight="1" x14ac:dyDescent="0.3">
      <c r="A14" s="24">
        <f t="shared" ref="A14:A62" si="0">A13+1</f>
        <v>2</v>
      </c>
      <c r="B14" s="99">
        <v>20072</v>
      </c>
      <c r="C14" s="139" t="s">
        <v>125</v>
      </c>
      <c r="D14" s="140" t="s">
        <v>125</v>
      </c>
      <c r="E14" s="140" t="s">
        <v>125</v>
      </c>
      <c r="F14" s="141" t="s">
        <v>125</v>
      </c>
      <c r="G14" s="97" t="s">
        <v>126</v>
      </c>
      <c r="H14" s="39"/>
      <c r="I14" s="42">
        <v>300</v>
      </c>
      <c r="J14" s="28">
        <v>0</v>
      </c>
      <c r="K14" s="29">
        <v>9.5</v>
      </c>
      <c r="L14" s="30">
        <f t="shared" ref="L14:L62" si="1">PRODUCT(J14,1.095)</f>
        <v>0</v>
      </c>
      <c r="M14" s="31">
        <f t="shared" ref="M14:M62" si="2">PRODUCT(I14,L14)</f>
        <v>0</v>
      </c>
      <c r="N14" s="31">
        <f t="shared" ref="N14:N62" si="3">PRODUCT(I14,J14)</f>
        <v>0</v>
      </c>
      <c r="O14" s="31"/>
    </row>
    <row r="15" spans="1:15" ht="15" customHeight="1" x14ac:dyDescent="0.3">
      <c r="A15" s="24">
        <f t="shared" si="0"/>
        <v>3</v>
      </c>
      <c r="B15" s="99">
        <v>20073</v>
      </c>
      <c r="C15" s="139" t="s">
        <v>127</v>
      </c>
      <c r="D15" s="140" t="s">
        <v>127</v>
      </c>
      <c r="E15" s="140" t="s">
        <v>127</v>
      </c>
      <c r="F15" s="141" t="s">
        <v>127</v>
      </c>
      <c r="G15" s="96" t="s">
        <v>126</v>
      </c>
      <c r="H15" s="39"/>
      <c r="I15" s="42">
        <v>50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4</v>
      </c>
      <c r="B16" s="99">
        <v>20074</v>
      </c>
      <c r="C16" s="139" t="s">
        <v>128</v>
      </c>
      <c r="D16" s="140" t="s">
        <v>128</v>
      </c>
      <c r="E16" s="140" t="s">
        <v>128</v>
      </c>
      <c r="F16" s="141" t="s">
        <v>128</v>
      </c>
      <c r="G16" s="96" t="s">
        <v>126</v>
      </c>
      <c r="H16" s="39"/>
      <c r="I16" s="42">
        <v>100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5</v>
      </c>
      <c r="B17" s="99">
        <v>20075</v>
      </c>
      <c r="C17" s="139" t="s">
        <v>129</v>
      </c>
      <c r="D17" s="140" t="s">
        <v>129</v>
      </c>
      <c r="E17" s="140" t="s">
        <v>129</v>
      </c>
      <c r="F17" s="141" t="s">
        <v>129</v>
      </c>
      <c r="G17" s="96" t="s">
        <v>126</v>
      </c>
      <c r="H17" s="39"/>
      <c r="I17" s="42">
        <v>30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6</v>
      </c>
      <c r="B18" s="99">
        <v>20076</v>
      </c>
      <c r="C18" s="139" t="s">
        <v>130</v>
      </c>
      <c r="D18" s="140" t="s">
        <v>130</v>
      </c>
      <c r="E18" s="140" t="s">
        <v>130</v>
      </c>
      <c r="F18" s="141" t="s">
        <v>130</v>
      </c>
      <c r="G18" s="96" t="s">
        <v>121</v>
      </c>
      <c r="H18" s="39"/>
      <c r="I18" s="42">
        <v>2000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7</v>
      </c>
      <c r="B19" s="99">
        <v>20077</v>
      </c>
      <c r="C19" s="139" t="s">
        <v>131</v>
      </c>
      <c r="D19" s="140" t="s">
        <v>131</v>
      </c>
      <c r="E19" s="140" t="s">
        <v>131</v>
      </c>
      <c r="F19" s="141" t="s">
        <v>131</v>
      </c>
      <c r="G19" s="96" t="s">
        <v>121</v>
      </c>
      <c r="H19" s="39"/>
      <c r="I19" s="42">
        <v>2000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8</v>
      </c>
      <c r="B20" s="99">
        <v>20078</v>
      </c>
      <c r="C20" s="139" t="s">
        <v>132</v>
      </c>
      <c r="D20" s="140" t="s">
        <v>132</v>
      </c>
      <c r="E20" s="140" t="s">
        <v>132</v>
      </c>
      <c r="F20" s="141" t="s">
        <v>132</v>
      </c>
      <c r="G20" s="96" t="s">
        <v>121</v>
      </c>
      <c r="H20" s="39"/>
      <c r="I20" s="42">
        <v>200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9</v>
      </c>
      <c r="B21" s="99">
        <v>20079</v>
      </c>
      <c r="C21" s="139" t="s">
        <v>133</v>
      </c>
      <c r="D21" s="140" t="s">
        <v>133</v>
      </c>
      <c r="E21" s="140" t="s">
        <v>133</v>
      </c>
      <c r="F21" s="141" t="s">
        <v>133</v>
      </c>
      <c r="G21" s="96" t="s">
        <v>121</v>
      </c>
      <c r="H21" s="39"/>
      <c r="I21" s="42">
        <v>200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10</v>
      </c>
      <c r="B22" s="99">
        <v>20080</v>
      </c>
      <c r="C22" s="139" t="s">
        <v>134</v>
      </c>
      <c r="D22" s="140" t="s">
        <v>134</v>
      </c>
      <c r="E22" s="140" t="s">
        <v>134</v>
      </c>
      <c r="F22" s="141" t="s">
        <v>134</v>
      </c>
      <c r="G22" s="96" t="s">
        <v>121</v>
      </c>
      <c r="H22" s="39"/>
      <c r="I22" s="42">
        <v>300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11</v>
      </c>
      <c r="B23" s="99">
        <v>20081</v>
      </c>
      <c r="C23" s="139" t="s">
        <v>135</v>
      </c>
      <c r="D23" s="140" t="s">
        <v>135</v>
      </c>
      <c r="E23" s="140" t="s">
        <v>135</v>
      </c>
      <c r="F23" s="141" t="s">
        <v>135</v>
      </c>
      <c r="G23" s="96" t="s">
        <v>121</v>
      </c>
      <c r="H23" s="39"/>
      <c r="I23" s="42">
        <v>300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12</v>
      </c>
      <c r="B24" s="99">
        <v>20082</v>
      </c>
      <c r="C24" s="139" t="s">
        <v>136</v>
      </c>
      <c r="D24" s="140" t="s">
        <v>136</v>
      </c>
      <c r="E24" s="140" t="s">
        <v>136</v>
      </c>
      <c r="F24" s="141" t="s">
        <v>136</v>
      </c>
      <c r="G24" s="96" t="s">
        <v>121</v>
      </c>
      <c r="H24" s="39"/>
      <c r="I24" s="42">
        <v>200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13</v>
      </c>
      <c r="B25" s="99">
        <v>20083</v>
      </c>
      <c r="C25" s="139" t="s">
        <v>137</v>
      </c>
      <c r="D25" s="140" t="s">
        <v>137</v>
      </c>
      <c r="E25" s="140" t="s">
        <v>137</v>
      </c>
      <c r="F25" s="141" t="s">
        <v>137</v>
      </c>
      <c r="G25" s="96" t="s">
        <v>121</v>
      </c>
      <c r="H25" s="39"/>
      <c r="I25" s="42">
        <v>300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14</v>
      </c>
      <c r="B26" s="99">
        <v>20084</v>
      </c>
      <c r="C26" s="139" t="s">
        <v>138</v>
      </c>
      <c r="D26" s="140" t="s">
        <v>138</v>
      </c>
      <c r="E26" s="140" t="s">
        <v>138</v>
      </c>
      <c r="F26" s="141" t="s">
        <v>138</v>
      </c>
      <c r="G26" s="96" t="s">
        <v>121</v>
      </c>
      <c r="H26" s="39"/>
      <c r="I26" s="42">
        <v>600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15</v>
      </c>
      <c r="B27" s="99">
        <v>20085</v>
      </c>
      <c r="C27" s="139" t="s">
        <v>139</v>
      </c>
      <c r="D27" s="140" t="s">
        <v>139</v>
      </c>
      <c r="E27" s="140" t="s">
        <v>139</v>
      </c>
      <c r="F27" s="141" t="s">
        <v>139</v>
      </c>
      <c r="G27" s="96" t="s">
        <v>121</v>
      </c>
      <c r="H27" s="39"/>
      <c r="I27" s="42">
        <v>600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16</v>
      </c>
      <c r="B28" s="99">
        <v>20086</v>
      </c>
      <c r="C28" s="139" t="s">
        <v>140</v>
      </c>
      <c r="D28" s="140" t="s">
        <v>140</v>
      </c>
      <c r="E28" s="140" t="s">
        <v>140</v>
      </c>
      <c r="F28" s="141" t="s">
        <v>140</v>
      </c>
      <c r="G28" s="96" t="s">
        <v>121</v>
      </c>
      <c r="H28" s="39"/>
      <c r="I28" s="42">
        <v>600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24">
        <f t="shared" si="0"/>
        <v>17</v>
      </c>
      <c r="B29" s="99">
        <v>20087</v>
      </c>
      <c r="C29" s="139" t="s">
        <v>141</v>
      </c>
      <c r="D29" s="140" t="s">
        <v>141</v>
      </c>
      <c r="E29" s="140" t="s">
        <v>141</v>
      </c>
      <c r="F29" s="141" t="s">
        <v>141</v>
      </c>
      <c r="G29" s="96" t="s">
        <v>121</v>
      </c>
      <c r="H29" s="39"/>
      <c r="I29" s="42">
        <v>600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24">
        <f t="shared" si="0"/>
        <v>18</v>
      </c>
      <c r="B30" s="99">
        <v>20088</v>
      </c>
      <c r="C30" s="139" t="s">
        <v>142</v>
      </c>
      <c r="D30" s="140" t="s">
        <v>142</v>
      </c>
      <c r="E30" s="140" t="s">
        <v>142</v>
      </c>
      <c r="F30" s="141" t="s">
        <v>142</v>
      </c>
      <c r="G30" s="96" t="s">
        <v>121</v>
      </c>
      <c r="H30" s="39"/>
      <c r="I30" s="42">
        <v>600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24">
        <f t="shared" si="0"/>
        <v>19</v>
      </c>
      <c r="B31" s="99">
        <v>20089</v>
      </c>
      <c r="C31" s="139" t="s">
        <v>143</v>
      </c>
      <c r="D31" s="140" t="s">
        <v>143</v>
      </c>
      <c r="E31" s="140" t="s">
        <v>143</v>
      </c>
      <c r="F31" s="141" t="s">
        <v>143</v>
      </c>
      <c r="G31" s="96" t="s">
        <v>121</v>
      </c>
      <c r="H31" s="39"/>
      <c r="I31" s="42">
        <v>300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3">
      <c r="A32" s="24">
        <f t="shared" si="0"/>
        <v>20</v>
      </c>
      <c r="B32" s="99">
        <v>20090</v>
      </c>
      <c r="C32" s="139" t="s">
        <v>144</v>
      </c>
      <c r="D32" s="140" t="s">
        <v>144</v>
      </c>
      <c r="E32" s="140" t="s">
        <v>144</v>
      </c>
      <c r="F32" s="141" t="s">
        <v>144</v>
      </c>
      <c r="G32" s="96" t="s">
        <v>121</v>
      </c>
      <c r="H32" s="39"/>
      <c r="I32" s="42">
        <v>300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24">
        <f t="shared" si="0"/>
        <v>21</v>
      </c>
      <c r="B33" s="99">
        <v>20091</v>
      </c>
      <c r="C33" s="139" t="s">
        <v>145</v>
      </c>
      <c r="D33" s="140" t="s">
        <v>145</v>
      </c>
      <c r="E33" s="140" t="s">
        <v>145</v>
      </c>
      <c r="F33" s="141" t="s">
        <v>145</v>
      </c>
      <c r="G33" s="96" t="s">
        <v>121</v>
      </c>
      <c r="H33" s="39"/>
      <c r="I33" s="42">
        <v>1000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24">
        <f t="shared" si="0"/>
        <v>22</v>
      </c>
      <c r="B34" s="99">
        <v>20092</v>
      </c>
      <c r="C34" s="139" t="s">
        <v>146</v>
      </c>
      <c r="D34" s="140" t="s">
        <v>146</v>
      </c>
      <c r="E34" s="140" t="s">
        <v>146</v>
      </c>
      <c r="F34" s="141" t="s">
        <v>146</v>
      </c>
      <c r="G34" s="96" t="s">
        <v>121</v>
      </c>
      <c r="H34" s="39"/>
      <c r="I34" s="42">
        <v>1000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24">
        <f t="shared" si="0"/>
        <v>23</v>
      </c>
      <c r="B35" s="99">
        <v>20093</v>
      </c>
      <c r="C35" s="139" t="s">
        <v>147</v>
      </c>
      <c r="D35" s="140" t="s">
        <v>147</v>
      </c>
      <c r="E35" s="140" t="s">
        <v>147</v>
      </c>
      <c r="F35" s="141" t="s">
        <v>147</v>
      </c>
      <c r="G35" s="96" t="s">
        <v>148</v>
      </c>
      <c r="H35" s="39"/>
      <c r="I35" s="42">
        <v>40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24">
        <f t="shared" si="0"/>
        <v>24</v>
      </c>
      <c r="B36" s="99">
        <v>20094</v>
      </c>
      <c r="C36" s="139" t="s">
        <v>149</v>
      </c>
      <c r="D36" s="140" t="s">
        <v>149</v>
      </c>
      <c r="E36" s="140" t="s">
        <v>149</v>
      </c>
      <c r="F36" s="141" t="s">
        <v>149</v>
      </c>
      <c r="G36" s="96" t="s">
        <v>121</v>
      </c>
      <c r="H36" s="39"/>
      <c r="I36" s="42">
        <v>40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24">
        <f t="shared" si="0"/>
        <v>25</v>
      </c>
      <c r="B37" s="99">
        <v>20095</v>
      </c>
      <c r="C37" s="139" t="s">
        <v>150</v>
      </c>
      <c r="D37" s="140" t="s">
        <v>150</v>
      </c>
      <c r="E37" s="140" t="s">
        <v>150</v>
      </c>
      <c r="F37" s="141" t="s">
        <v>150</v>
      </c>
      <c r="G37" s="97" t="s">
        <v>121</v>
      </c>
      <c r="H37" s="39"/>
      <c r="I37" s="42">
        <v>100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26</v>
      </c>
      <c r="B38" s="99">
        <v>20096</v>
      </c>
      <c r="C38" s="139" t="s">
        <v>151</v>
      </c>
      <c r="D38" s="140" t="s">
        <v>151</v>
      </c>
      <c r="E38" s="140" t="s">
        <v>151</v>
      </c>
      <c r="F38" s="141" t="s">
        <v>151</v>
      </c>
      <c r="G38" s="96" t="s">
        <v>121</v>
      </c>
      <c r="H38" s="39"/>
      <c r="I38" s="42">
        <v>100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24">
        <f t="shared" si="0"/>
        <v>27</v>
      </c>
      <c r="B39" s="99">
        <v>20097</v>
      </c>
      <c r="C39" s="139" t="s">
        <v>152</v>
      </c>
      <c r="D39" s="140" t="s">
        <v>152</v>
      </c>
      <c r="E39" s="140" t="s">
        <v>152</v>
      </c>
      <c r="F39" s="141" t="s">
        <v>152</v>
      </c>
      <c r="G39" s="96" t="s">
        <v>121</v>
      </c>
      <c r="H39" s="39"/>
      <c r="I39" s="42">
        <v>200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3">
      <c r="A40" s="24">
        <f t="shared" si="0"/>
        <v>28</v>
      </c>
      <c r="B40" s="99">
        <v>20098</v>
      </c>
      <c r="C40" s="139" t="s">
        <v>153</v>
      </c>
      <c r="D40" s="140" t="s">
        <v>154</v>
      </c>
      <c r="E40" s="140" t="s">
        <v>154</v>
      </c>
      <c r="F40" s="141" t="s">
        <v>154</v>
      </c>
      <c r="G40" s="96" t="s">
        <v>14</v>
      </c>
      <c r="H40" s="39"/>
      <c r="I40" s="42">
        <v>100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24">
        <f t="shared" si="0"/>
        <v>29</v>
      </c>
      <c r="B41" s="99">
        <v>20099</v>
      </c>
      <c r="C41" s="139" t="s">
        <v>155</v>
      </c>
      <c r="D41" s="140" t="s">
        <v>155</v>
      </c>
      <c r="E41" s="140" t="s">
        <v>155</v>
      </c>
      <c r="F41" s="141" t="s">
        <v>155</v>
      </c>
      <c r="G41" s="96" t="s">
        <v>121</v>
      </c>
      <c r="H41" s="39"/>
      <c r="I41" s="42">
        <v>250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24">
        <f t="shared" si="0"/>
        <v>30</v>
      </c>
      <c r="B42" s="99">
        <v>20100</v>
      </c>
      <c r="C42" s="139" t="s">
        <v>156</v>
      </c>
      <c r="D42" s="140" t="s">
        <v>156</v>
      </c>
      <c r="E42" s="140" t="s">
        <v>156</v>
      </c>
      <c r="F42" s="141" t="s">
        <v>156</v>
      </c>
      <c r="G42" s="96" t="s">
        <v>148</v>
      </c>
      <c r="H42" s="39"/>
      <c r="I42" s="42">
        <v>150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3">
      <c r="A43" s="24">
        <f t="shared" si="0"/>
        <v>31</v>
      </c>
      <c r="B43" s="99">
        <v>20101</v>
      </c>
      <c r="C43" s="139" t="s">
        <v>157</v>
      </c>
      <c r="D43" s="140" t="s">
        <v>158</v>
      </c>
      <c r="E43" s="140" t="s">
        <v>158</v>
      </c>
      <c r="F43" s="141" t="s">
        <v>158</v>
      </c>
      <c r="G43" s="100" t="s">
        <v>14</v>
      </c>
      <c r="H43" s="39"/>
      <c r="I43" s="42">
        <v>300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3">
      <c r="A44" s="24">
        <f t="shared" si="0"/>
        <v>32</v>
      </c>
      <c r="B44" s="99">
        <v>20102</v>
      </c>
      <c r="C44" s="139" t="s">
        <v>159</v>
      </c>
      <c r="D44" s="140" t="s">
        <v>160</v>
      </c>
      <c r="E44" s="140" t="s">
        <v>160</v>
      </c>
      <c r="F44" s="141" t="s">
        <v>160</v>
      </c>
      <c r="G44" s="100" t="s">
        <v>14</v>
      </c>
      <c r="H44" s="39"/>
      <c r="I44" s="42">
        <v>30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3">
      <c r="A45" s="24">
        <f t="shared" si="0"/>
        <v>33</v>
      </c>
      <c r="B45" s="99">
        <v>20103</v>
      </c>
      <c r="C45" s="139" t="s">
        <v>161</v>
      </c>
      <c r="D45" s="140" t="s">
        <v>161</v>
      </c>
      <c r="E45" s="140" t="s">
        <v>161</v>
      </c>
      <c r="F45" s="141" t="s">
        <v>161</v>
      </c>
      <c r="G45" s="100" t="s">
        <v>121</v>
      </c>
      <c r="H45" s="39"/>
      <c r="I45" s="42">
        <v>20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3">
      <c r="A46" s="24">
        <f t="shared" si="0"/>
        <v>34</v>
      </c>
      <c r="B46" s="99">
        <v>20104</v>
      </c>
      <c r="C46" s="139" t="s">
        <v>162</v>
      </c>
      <c r="D46" s="140" t="s">
        <v>162</v>
      </c>
      <c r="E46" s="140" t="s">
        <v>162</v>
      </c>
      <c r="F46" s="141" t="s">
        <v>162</v>
      </c>
      <c r="G46" s="100" t="s">
        <v>121</v>
      </c>
      <c r="H46" s="39"/>
      <c r="I46" s="42">
        <v>40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5" customHeight="1" x14ac:dyDescent="0.3">
      <c r="A47" s="24">
        <f t="shared" si="0"/>
        <v>35</v>
      </c>
      <c r="B47" s="99">
        <v>20105</v>
      </c>
      <c r="C47" s="139" t="s">
        <v>163</v>
      </c>
      <c r="D47" s="140" t="s">
        <v>163</v>
      </c>
      <c r="E47" s="140" t="s">
        <v>163</v>
      </c>
      <c r="F47" s="141" t="s">
        <v>163</v>
      </c>
      <c r="G47" s="100" t="s">
        <v>121</v>
      </c>
      <c r="H47" s="39"/>
      <c r="I47" s="42">
        <v>80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3">
      <c r="A48" s="24">
        <f t="shared" si="0"/>
        <v>36</v>
      </c>
      <c r="B48" s="99">
        <v>20106</v>
      </c>
      <c r="C48" s="139" t="s">
        <v>164</v>
      </c>
      <c r="D48" s="140" t="s">
        <v>164</v>
      </c>
      <c r="E48" s="140" t="s">
        <v>164</v>
      </c>
      <c r="F48" s="141" t="s">
        <v>164</v>
      </c>
      <c r="G48" s="100" t="s">
        <v>121</v>
      </c>
      <c r="H48" s="39"/>
      <c r="I48" s="42">
        <v>1500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3">
      <c r="A49" s="24">
        <f t="shared" si="0"/>
        <v>37</v>
      </c>
      <c r="B49" s="99">
        <v>20107</v>
      </c>
      <c r="C49" s="139" t="s">
        <v>165</v>
      </c>
      <c r="D49" s="140" t="s">
        <v>165</v>
      </c>
      <c r="E49" s="140" t="s">
        <v>165</v>
      </c>
      <c r="F49" s="141" t="s">
        <v>165</v>
      </c>
      <c r="G49" s="100" t="s">
        <v>121</v>
      </c>
      <c r="H49" s="39"/>
      <c r="I49" s="42">
        <v>500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15" customHeight="1" x14ac:dyDescent="0.3">
      <c r="A50" s="24">
        <f t="shared" si="0"/>
        <v>38</v>
      </c>
      <c r="B50" s="99">
        <v>20108</v>
      </c>
      <c r="C50" s="139" t="s">
        <v>166</v>
      </c>
      <c r="D50" s="140" t="s">
        <v>166</v>
      </c>
      <c r="E50" s="140" t="s">
        <v>166</v>
      </c>
      <c r="F50" s="141" t="s">
        <v>166</v>
      </c>
      <c r="G50" s="100" t="s">
        <v>121</v>
      </c>
      <c r="H50" s="39"/>
      <c r="I50" s="42">
        <v>20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  <c r="O50" s="31"/>
    </row>
    <row r="51" spans="1:15" ht="15" customHeight="1" x14ac:dyDescent="0.3">
      <c r="A51" s="24">
        <f t="shared" si="0"/>
        <v>39</v>
      </c>
      <c r="B51" s="99">
        <v>20109</v>
      </c>
      <c r="C51" s="139" t="s">
        <v>167</v>
      </c>
      <c r="D51" s="140" t="s">
        <v>167</v>
      </c>
      <c r="E51" s="140" t="s">
        <v>167</v>
      </c>
      <c r="F51" s="141" t="s">
        <v>167</v>
      </c>
      <c r="G51" s="100" t="s">
        <v>121</v>
      </c>
      <c r="H51" s="123"/>
      <c r="I51" s="42">
        <v>10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  <c r="O51" s="31"/>
    </row>
    <row r="52" spans="1:15" ht="15" customHeight="1" x14ac:dyDescent="0.3">
      <c r="A52" s="24">
        <f t="shared" si="0"/>
        <v>40</v>
      </c>
      <c r="B52" s="99">
        <v>20110</v>
      </c>
      <c r="C52" s="139" t="s">
        <v>168</v>
      </c>
      <c r="D52" s="140" t="s">
        <v>168</v>
      </c>
      <c r="E52" s="140" t="s">
        <v>168</v>
      </c>
      <c r="F52" s="141" t="s">
        <v>168</v>
      </c>
      <c r="G52" s="100" t="s">
        <v>121</v>
      </c>
      <c r="H52" s="39"/>
      <c r="I52" s="42">
        <v>20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  <c r="O52" s="31"/>
    </row>
    <row r="53" spans="1:15" ht="15" customHeight="1" x14ac:dyDescent="0.3">
      <c r="A53" s="24">
        <f t="shared" si="0"/>
        <v>41</v>
      </c>
      <c r="B53" s="99">
        <v>20111</v>
      </c>
      <c r="C53" s="139" t="s">
        <v>169</v>
      </c>
      <c r="D53" s="140" t="s">
        <v>169</v>
      </c>
      <c r="E53" s="140" t="s">
        <v>169</v>
      </c>
      <c r="F53" s="141" t="s">
        <v>169</v>
      </c>
      <c r="G53" s="100" t="s">
        <v>126</v>
      </c>
      <c r="H53" s="39"/>
      <c r="I53" s="42">
        <v>50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  <c r="O53" s="31"/>
    </row>
    <row r="54" spans="1:15" ht="15" customHeight="1" x14ac:dyDescent="0.3">
      <c r="A54" s="24">
        <f t="shared" si="0"/>
        <v>42</v>
      </c>
      <c r="B54" s="99">
        <v>20112</v>
      </c>
      <c r="C54" s="139" t="s">
        <v>170</v>
      </c>
      <c r="D54" s="140" t="s">
        <v>170</v>
      </c>
      <c r="E54" s="140" t="s">
        <v>170</v>
      </c>
      <c r="F54" s="141" t="s">
        <v>170</v>
      </c>
      <c r="G54" s="100" t="s">
        <v>126</v>
      </c>
      <c r="H54" s="39"/>
      <c r="I54" s="42">
        <v>200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  <c r="O54" s="31"/>
    </row>
    <row r="55" spans="1:15" ht="15" customHeight="1" x14ac:dyDescent="0.3">
      <c r="A55" s="24">
        <f t="shared" si="0"/>
        <v>43</v>
      </c>
      <c r="B55" s="99">
        <v>20113</v>
      </c>
      <c r="C55" s="139" t="s">
        <v>171</v>
      </c>
      <c r="D55" s="140" t="s">
        <v>171</v>
      </c>
      <c r="E55" s="140" t="s">
        <v>171</v>
      </c>
      <c r="F55" s="141" t="s">
        <v>171</v>
      </c>
      <c r="G55" s="119" t="s">
        <v>121</v>
      </c>
      <c r="H55" s="39"/>
      <c r="I55" s="42">
        <v>700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  <c r="O55" s="31"/>
    </row>
    <row r="56" spans="1:15" ht="15" customHeight="1" x14ac:dyDescent="0.3">
      <c r="A56" s="24">
        <f t="shared" si="0"/>
        <v>44</v>
      </c>
      <c r="B56" s="33">
        <v>20528</v>
      </c>
      <c r="C56" s="139" t="s">
        <v>659</v>
      </c>
      <c r="D56" s="140"/>
      <c r="E56" s="140"/>
      <c r="F56" s="141"/>
      <c r="G56" s="119" t="s">
        <v>121</v>
      </c>
      <c r="H56" s="39"/>
      <c r="I56" s="42">
        <v>1000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  <c r="O56" s="36"/>
    </row>
    <row r="57" spans="1:15" ht="15" customHeight="1" x14ac:dyDescent="0.3">
      <c r="A57" s="24">
        <f t="shared" si="0"/>
        <v>45</v>
      </c>
      <c r="B57" s="33">
        <v>20616</v>
      </c>
      <c r="C57" s="139" t="s">
        <v>660</v>
      </c>
      <c r="D57" s="140"/>
      <c r="E57" s="140"/>
      <c r="F57" s="141"/>
      <c r="G57" s="119" t="s">
        <v>121</v>
      </c>
      <c r="H57" s="39"/>
      <c r="I57" s="42">
        <v>600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  <c r="O57" s="36"/>
    </row>
    <row r="58" spans="1:15" ht="15" customHeight="1" x14ac:dyDescent="0.3">
      <c r="A58" s="24">
        <f t="shared" si="0"/>
        <v>46</v>
      </c>
      <c r="B58" s="33">
        <v>20576</v>
      </c>
      <c r="C58" s="139" t="s">
        <v>661</v>
      </c>
      <c r="D58" s="140"/>
      <c r="E58" s="140"/>
      <c r="F58" s="141"/>
      <c r="G58" s="119" t="s">
        <v>121</v>
      </c>
      <c r="H58" s="39"/>
      <c r="I58" s="42">
        <v>50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  <c r="O58" s="36"/>
    </row>
    <row r="59" spans="1:15" ht="15" customHeight="1" x14ac:dyDescent="0.3">
      <c r="A59" s="24">
        <f t="shared" si="0"/>
        <v>47</v>
      </c>
      <c r="B59" s="33">
        <v>20577</v>
      </c>
      <c r="C59" s="139" t="s">
        <v>662</v>
      </c>
      <c r="D59" s="140"/>
      <c r="E59" s="140"/>
      <c r="F59" s="141"/>
      <c r="G59" s="119" t="s">
        <v>121</v>
      </c>
      <c r="H59" s="39"/>
      <c r="I59" s="42">
        <v>50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  <c r="O59" s="36"/>
    </row>
    <row r="60" spans="1:15" ht="15" customHeight="1" x14ac:dyDescent="0.3">
      <c r="A60" s="24">
        <f t="shared" si="0"/>
        <v>48</v>
      </c>
      <c r="B60" s="33">
        <v>20611</v>
      </c>
      <c r="C60" s="139" t="s">
        <v>663</v>
      </c>
      <c r="D60" s="140"/>
      <c r="E60" s="140"/>
      <c r="F60" s="141"/>
      <c r="G60" s="119" t="s">
        <v>121</v>
      </c>
      <c r="H60" s="39"/>
      <c r="I60" s="42">
        <v>50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  <c r="O60" s="36"/>
    </row>
    <row r="61" spans="1:15" ht="15" customHeight="1" x14ac:dyDescent="0.3">
      <c r="A61" s="24">
        <f t="shared" si="0"/>
        <v>49</v>
      </c>
      <c r="B61" s="25">
        <v>20556</v>
      </c>
      <c r="C61" s="139" t="s">
        <v>805</v>
      </c>
      <c r="D61" s="140"/>
      <c r="E61" s="140"/>
      <c r="F61" s="141"/>
      <c r="G61" s="119" t="s">
        <v>121</v>
      </c>
      <c r="H61" s="39"/>
      <c r="I61" s="42">
        <v>300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  <c r="O61" s="36"/>
    </row>
    <row r="62" spans="1:15" ht="15" customHeight="1" x14ac:dyDescent="0.3">
      <c r="A62" s="24">
        <f t="shared" si="0"/>
        <v>50</v>
      </c>
      <c r="B62" s="99">
        <v>20542</v>
      </c>
      <c r="C62" s="139" t="s">
        <v>804</v>
      </c>
      <c r="D62" s="140"/>
      <c r="E62" s="140"/>
      <c r="F62" s="141"/>
      <c r="G62" s="119" t="s">
        <v>121</v>
      </c>
      <c r="H62" s="39"/>
      <c r="I62" s="42">
        <v>40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  <c r="O62" s="36"/>
    </row>
    <row r="63" spans="1:15" ht="12.75" customHeight="1" x14ac:dyDescent="0.3">
      <c r="A63" s="43"/>
      <c r="B63" s="43"/>
      <c r="C63" s="138" t="s">
        <v>835</v>
      </c>
      <c r="D63" s="138"/>
      <c r="E63" s="138"/>
      <c r="F63" s="138"/>
      <c r="G63" s="44"/>
      <c r="H63" s="44"/>
      <c r="I63" s="44"/>
      <c r="J63" s="45"/>
      <c r="K63" s="44"/>
      <c r="L63" s="46"/>
      <c r="M63" s="47">
        <f>SUM(M13:M62)</f>
        <v>0</v>
      </c>
      <c r="N63" s="47">
        <f>SUM(N13:N62)</f>
        <v>0</v>
      </c>
      <c r="O63" s="4"/>
    </row>
    <row r="64" spans="1:15" ht="12.7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3">
      <c r="A65" s="4" t="s">
        <v>16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3">
      <c r="A66" s="4" t="s">
        <v>17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3">
      <c r="A67" s="4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3">
      <c r="A68" s="4" t="s">
        <v>45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3">
      <c r="A70" s="4" t="s">
        <v>19</v>
      </c>
      <c r="B70" s="4"/>
      <c r="C70" s="4"/>
      <c r="D70" s="4"/>
      <c r="E70" s="4"/>
      <c r="F70" s="4"/>
      <c r="G70" s="4"/>
      <c r="H70" s="48" t="s">
        <v>20</v>
      </c>
      <c r="I70" s="4"/>
      <c r="J70" s="4"/>
      <c r="K70" s="4" t="s">
        <v>21</v>
      </c>
      <c r="L70" s="4"/>
      <c r="M70" s="4"/>
      <c r="N70" s="4"/>
      <c r="O70" s="4"/>
    </row>
    <row r="73" spans="1:15" ht="12.75" customHeight="1" x14ac:dyDescent="0.3">
      <c r="B73" s="49"/>
      <c r="C73" s="49"/>
    </row>
    <row r="74" spans="1:15" ht="12.75" customHeight="1" x14ac:dyDescent="0.3">
      <c r="B74" s="49"/>
      <c r="C74" s="49"/>
    </row>
    <row r="75" spans="1:15" ht="12.75" customHeight="1" x14ac:dyDescent="0.3">
      <c r="B75" s="49"/>
      <c r="C75" s="49"/>
    </row>
    <row r="76" spans="1:15" ht="12.75" customHeight="1" x14ac:dyDescent="0.3">
      <c r="B76" s="49"/>
      <c r="C76" s="49"/>
    </row>
  </sheetData>
  <sheetProtection algorithmName="SHA-512" hashValue="e/zXe2jXdJy3h8FukbHMqt7UNp0ku/YbtBRmuybkfEf+Mfykag7UJOsu71HHoC9S+PN3Z/STipO9sUCJsZCkog==" saltValue="3O0JI6hL1V9l6i7SqnQtcg==" spinCount="100000" sheet="1" objects="1" scenarios="1"/>
  <protectedRanges>
    <protectedRange sqref="B56:B60" name="Obseg6"/>
    <protectedRange sqref="O13:O62" name="Obseg3"/>
    <protectedRange sqref="O12" name="Range6_1"/>
    <protectedRange sqref="C70" name="Range2"/>
    <protectedRange sqref="C5:C6" name="Obseg4"/>
    <protectedRange sqref="C70" name="Obseg5"/>
    <protectedRange sqref="H13:H55" name="Obseg2"/>
    <protectedRange sqref="B61" name="Obseg4_2"/>
  </protectedRanges>
  <mergeCells count="52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58:F58"/>
    <mergeCell ref="C59:F59"/>
    <mergeCell ref="C35:F35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6:F36"/>
    <mergeCell ref="C37:F37"/>
    <mergeCell ref="C38:F38"/>
    <mergeCell ref="C39:F39"/>
    <mergeCell ref="C54:F54"/>
    <mergeCell ref="C53:F53"/>
    <mergeCell ref="C49:F49"/>
    <mergeCell ref="C50:F50"/>
    <mergeCell ref="C51:F51"/>
    <mergeCell ref="C52:F52"/>
    <mergeCell ref="C60:F60"/>
    <mergeCell ref="C63:F63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62:F62"/>
    <mergeCell ref="C61:F61"/>
    <mergeCell ref="C55:F55"/>
    <mergeCell ref="C56:F56"/>
    <mergeCell ref="C57:F57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5"/>
  <sheetViews>
    <sheetView topLeftCell="A8" zoomScaleNormal="100" workbookViewId="0">
      <selection activeCell="I36" sqref="I3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821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9">
        <v>20114</v>
      </c>
      <c r="C13" s="139" t="s">
        <v>173</v>
      </c>
      <c r="D13" s="140" t="s">
        <v>174</v>
      </c>
      <c r="E13" s="140" t="s">
        <v>174</v>
      </c>
      <c r="F13" s="141" t="s">
        <v>174</v>
      </c>
      <c r="G13" s="96" t="s">
        <v>121</v>
      </c>
      <c r="H13" s="39"/>
      <c r="I13" s="42">
        <v>400</v>
      </c>
      <c r="J13" s="28">
        <v>0</v>
      </c>
      <c r="K13" s="29">
        <v>9.5</v>
      </c>
      <c r="L13" s="30">
        <f t="shared" ref="L13:L29" si="0"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9">
        <v>20115</v>
      </c>
      <c r="C14" s="139" t="s">
        <v>230</v>
      </c>
      <c r="D14" s="140" t="s">
        <v>175</v>
      </c>
      <c r="E14" s="140" t="s">
        <v>175</v>
      </c>
      <c r="F14" s="141" t="s">
        <v>175</v>
      </c>
      <c r="G14" s="96" t="s">
        <v>121</v>
      </c>
      <c r="H14" s="39"/>
      <c r="I14" s="42">
        <v>1400</v>
      </c>
      <c r="J14" s="28">
        <v>0</v>
      </c>
      <c r="K14" s="29">
        <v>9.5</v>
      </c>
      <c r="L14" s="30">
        <f t="shared" si="0"/>
        <v>0</v>
      </c>
      <c r="M14" s="31">
        <f t="shared" ref="M14:M29" si="1">PRODUCT(I14,L14)</f>
        <v>0</v>
      </c>
      <c r="N14" s="31">
        <f t="shared" ref="N14:N29" si="2">PRODUCT(I14,J14)</f>
        <v>0</v>
      </c>
    </row>
    <row r="15" spans="1:14" ht="15" customHeight="1" x14ac:dyDescent="0.3">
      <c r="A15" s="24">
        <f t="shared" ref="A15:A29" si="3">A14+1</f>
        <v>3</v>
      </c>
      <c r="B15" s="99">
        <v>20116</v>
      </c>
      <c r="C15" s="139" t="s">
        <v>231</v>
      </c>
      <c r="D15" s="140" t="s">
        <v>176</v>
      </c>
      <c r="E15" s="140" t="s">
        <v>176</v>
      </c>
      <c r="F15" s="141" t="s">
        <v>176</v>
      </c>
      <c r="G15" s="96" t="s">
        <v>121</v>
      </c>
      <c r="H15" s="39"/>
      <c r="I15" s="42">
        <v>1400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4</v>
      </c>
      <c r="B16" s="99">
        <v>20119</v>
      </c>
      <c r="C16" s="139" t="s">
        <v>177</v>
      </c>
      <c r="D16" s="140" t="s">
        <v>177</v>
      </c>
      <c r="E16" s="140" t="s">
        <v>177</v>
      </c>
      <c r="F16" s="141" t="s">
        <v>177</v>
      </c>
      <c r="G16" s="96" t="s">
        <v>14</v>
      </c>
      <c r="H16" s="39"/>
      <c r="I16" s="42">
        <v>10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5</v>
      </c>
      <c r="B17" s="99">
        <v>20120</v>
      </c>
      <c r="C17" s="139" t="s">
        <v>178</v>
      </c>
      <c r="D17" s="140" t="s">
        <v>178</v>
      </c>
      <c r="E17" s="140" t="s">
        <v>178</v>
      </c>
      <c r="F17" s="141" t="s">
        <v>178</v>
      </c>
      <c r="G17" s="96" t="s">
        <v>14</v>
      </c>
      <c r="H17" s="39"/>
      <c r="I17" s="42">
        <v>50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6</v>
      </c>
      <c r="B18" s="99">
        <v>20121</v>
      </c>
      <c r="C18" s="139" t="s">
        <v>179</v>
      </c>
      <c r="D18" s="140" t="s">
        <v>180</v>
      </c>
      <c r="E18" s="140" t="s">
        <v>180</v>
      </c>
      <c r="F18" s="141" t="s">
        <v>180</v>
      </c>
      <c r="G18" s="96" t="s">
        <v>14</v>
      </c>
      <c r="H18" s="39"/>
      <c r="I18" s="42">
        <v>40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7</v>
      </c>
      <c r="B19" s="99">
        <v>20530</v>
      </c>
      <c r="C19" s="139" t="s">
        <v>664</v>
      </c>
      <c r="D19" s="140"/>
      <c r="E19" s="140"/>
      <c r="F19" s="141"/>
      <c r="G19" s="96" t="s">
        <v>121</v>
      </c>
      <c r="H19" s="39"/>
      <c r="I19" s="42">
        <v>300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8</v>
      </c>
      <c r="B20" s="99">
        <v>20531</v>
      </c>
      <c r="C20" s="139" t="s">
        <v>665</v>
      </c>
      <c r="D20" s="140"/>
      <c r="E20" s="140"/>
      <c r="F20" s="141"/>
      <c r="G20" s="96" t="s">
        <v>121</v>
      </c>
      <c r="H20" s="39"/>
      <c r="I20" s="42">
        <v>20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9</v>
      </c>
      <c r="B21" s="118">
        <v>20532</v>
      </c>
      <c r="C21" s="139" t="s">
        <v>666</v>
      </c>
      <c r="D21" s="140"/>
      <c r="E21" s="140"/>
      <c r="F21" s="141"/>
      <c r="G21" s="96" t="s">
        <v>121</v>
      </c>
      <c r="H21" s="26"/>
      <c r="I21" s="42">
        <v>5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10</v>
      </c>
      <c r="B22" s="118">
        <v>20587</v>
      </c>
      <c r="C22" s="139" t="s">
        <v>667</v>
      </c>
      <c r="D22" s="140"/>
      <c r="E22" s="140"/>
      <c r="F22" s="141"/>
      <c r="G22" s="96" t="s">
        <v>121</v>
      </c>
      <c r="H22" s="26"/>
      <c r="I22" s="42">
        <v>20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11</v>
      </c>
      <c r="B23" s="118">
        <v>20588</v>
      </c>
      <c r="C23" s="139" t="s">
        <v>668</v>
      </c>
      <c r="D23" s="140"/>
      <c r="E23" s="140"/>
      <c r="F23" s="141"/>
      <c r="G23" s="96" t="s">
        <v>121</v>
      </c>
      <c r="H23" s="26"/>
      <c r="I23" s="42">
        <v>100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12</v>
      </c>
      <c r="B24" s="118">
        <v>20589</v>
      </c>
      <c r="C24" s="139" t="s">
        <v>669</v>
      </c>
      <c r="D24" s="140"/>
      <c r="E24" s="140"/>
      <c r="F24" s="141"/>
      <c r="G24" s="96" t="s">
        <v>121</v>
      </c>
      <c r="H24" s="26"/>
      <c r="I24" s="42">
        <v>500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13</v>
      </c>
      <c r="B25" s="118">
        <v>20590</v>
      </c>
      <c r="C25" s="139" t="s">
        <v>670</v>
      </c>
      <c r="D25" s="140"/>
      <c r="E25" s="140"/>
      <c r="F25" s="141"/>
      <c r="G25" s="96" t="s">
        <v>121</v>
      </c>
      <c r="H25" s="26"/>
      <c r="I25" s="42">
        <v>500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14</v>
      </c>
      <c r="B26" s="118">
        <v>20593</v>
      </c>
      <c r="C26" s="139" t="s">
        <v>674</v>
      </c>
      <c r="D26" s="140"/>
      <c r="E26" s="140"/>
      <c r="F26" s="141"/>
      <c r="G26" s="96" t="s">
        <v>121</v>
      </c>
      <c r="H26" s="26"/>
      <c r="I26" s="42">
        <v>600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15</v>
      </c>
      <c r="B27" s="118">
        <v>20605</v>
      </c>
      <c r="C27" s="139" t="s">
        <v>671</v>
      </c>
      <c r="D27" s="140"/>
      <c r="E27" s="140"/>
      <c r="F27" s="141"/>
      <c r="G27" s="96" t="s">
        <v>121</v>
      </c>
      <c r="H27" s="26"/>
      <c r="I27" s="42">
        <v>50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16</v>
      </c>
      <c r="B28" s="118">
        <v>20608</v>
      </c>
      <c r="C28" s="139" t="s">
        <v>672</v>
      </c>
      <c r="D28" s="140"/>
      <c r="E28" s="140"/>
      <c r="F28" s="141"/>
      <c r="G28" s="96" t="s">
        <v>121</v>
      </c>
      <c r="H28" s="26"/>
      <c r="I28" s="42">
        <v>100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17</v>
      </c>
      <c r="B29" s="118">
        <v>20609</v>
      </c>
      <c r="C29" s="139" t="s">
        <v>673</v>
      </c>
      <c r="D29" s="140"/>
      <c r="E29" s="140"/>
      <c r="F29" s="141"/>
      <c r="G29" s="96" t="s">
        <v>121</v>
      </c>
      <c r="H29" s="26"/>
      <c r="I29" s="42">
        <v>50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2.75" customHeight="1" x14ac:dyDescent="0.3">
      <c r="A30" s="43"/>
      <c r="B30" s="43"/>
      <c r="C30" s="138" t="s">
        <v>836</v>
      </c>
      <c r="D30" s="138"/>
      <c r="E30" s="138"/>
      <c r="F30" s="138"/>
      <c r="G30" s="44"/>
      <c r="H30" s="44"/>
      <c r="I30" s="44"/>
      <c r="J30" s="45"/>
      <c r="K30" s="44"/>
      <c r="L30" s="46"/>
      <c r="M30" s="47">
        <f>SUM(M13:M29)</f>
        <v>0</v>
      </c>
      <c r="N30" s="47">
        <f>SUM(N13:N29)</f>
        <v>0</v>
      </c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45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1" t="s">
        <v>172</v>
      </c>
      <c r="B37" s="5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19</v>
      </c>
      <c r="B39" s="4"/>
      <c r="C39" s="4"/>
      <c r="D39" s="4"/>
      <c r="E39" s="4"/>
      <c r="F39" s="4"/>
      <c r="G39" s="4"/>
      <c r="H39" s="48" t="s">
        <v>20</v>
      </c>
      <c r="I39" s="4"/>
      <c r="J39" s="4"/>
      <c r="K39" s="4" t="s">
        <v>21</v>
      </c>
      <c r="L39" s="4"/>
      <c r="M39" s="4"/>
      <c r="N39" s="4"/>
    </row>
    <row r="42" spans="1:14" ht="12.75" customHeight="1" x14ac:dyDescent="0.3">
      <c r="B42" s="49"/>
      <c r="C42" s="49"/>
    </row>
    <row r="43" spans="1:14" ht="12.75" customHeight="1" x14ac:dyDescent="0.3">
      <c r="B43" s="49"/>
      <c r="C43" s="49"/>
    </row>
    <row r="44" spans="1:14" ht="12.75" customHeight="1" x14ac:dyDescent="0.3">
      <c r="B44" s="49"/>
      <c r="C44" s="49"/>
    </row>
    <row r="45" spans="1:14" ht="12.75" customHeight="1" x14ac:dyDescent="0.3">
      <c r="B45" s="49"/>
      <c r="C45" s="49"/>
    </row>
  </sheetData>
  <sheetProtection algorithmName="SHA-512" hashValue="izzG89Wc4PhrwpcBhXloryF6YZesSu8cykdcHZNnUHfVGoFX2wgG+tmWWKoafbKq5w/WOaeV+UcAKvyB1+NDOg==" saltValue="uUA+3qjZ9cAXQhvNZGdWeQ==" spinCount="100000" sheet="1" objects="1" scenarios="1"/>
  <protectedRanges>
    <protectedRange sqref="B21:B29" name="Obseg4"/>
    <protectedRange sqref="C39" name="Range2"/>
    <protectedRange sqref="C39" name="Obseg3"/>
    <protectedRange sqref="H19:H20" name="Obseg2_2"/>
    <protectedRange sqref="H13:H18" name="Obseg2_3"/>
  </protectedRanges>
  <mergeCells count="19">
    <mergeCell ref="C22:F22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0:F30"/>
    <mergeCell ref="C27:F27"/>
    <mergeCell ref="C28:F28"/>
    <mergeCell ref="C29:F29"/>
    <mergeCell ref="C23:F23"/>
    <mergeCell ref="C24:F24"/>
    <mergeCell ref="C25:F25"/>
    <mergeCell ref="C26:F2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59"/>
  <sheetViews>
    <sheetView tabSelected="1" topLeftCell="A8" zoomScaleNormal="100" workbookViewId="0">
      <selection activeCell="H18" sqref="H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822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9">
        <v>20122</v>
      </c>
      <c r="C13" s="139" t="s">
        <v>182</v>
      </c>
      <c r="D13" s="140" t="s">
        <v>182</v>
      </c>
      <c r="E13" s="140" t="s">
        <v>182</v>
      </c>
      <c r="F13" s="141" t="s">
        <v>182</v>
      </c>
      <c r="G13" s="96" t="s">
        <v>121</v>
      </c>
      <c r="H13" s="39"/>
      <c r="I13" s="42">
        <v>1500</v>
      </c>
      <c r="J13" s="28">
        <v>0</v>
      </c>
      <c r="K13" s="29">
        <v>9.5</v>
      </c>
      <c r="L13" s="30">
        <f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v>2</v>
      </c>
      <c r="B14" s="99">
        <v>20123</v>
      </c>
      <c r="C14" s="139" t="s">
        <v>689</v>
      </c>
      <c r="D14" s="140" t="s">
        <v>183</v>
      </c>
      <c r="E14" s="140" t="s">
        <v>183</v>
      </c>
      <c r="F14" s="141" t="s">
        <v>183</v>
      </c>
      <c r="G14" s="96" t="s">
        <v>121</v>
      </c>
      <c r="H14" s="39"/>
      <c r="I14" s="42">
        <v>1000</v>
      </c>
      <c r="J14" s="28">
        <v>0</v>
      </c>
      <c r="K14" s="29">
        <v>9.5</v>
      </c>
      <c r="L14" s="30">
        <f t="shared" ref="L14:L44" si="0">PRODUCT(J14,1.095)</f>
        <v>0</v>
      </c>
      <c r="M14" s="31">
        <f t="shared" ref="M14:M44" si="1">PRODUCT(I14,L14)</f>
        <v>0</v>
      </c>
      <c r="N14" s="31">
        <f t="shared" ref="N14:N44" si="2">PRODUCT(I14,J14)</f>
        <v>0</v>
      </c>
    </row>
    <row r="15" spans="1:14" ht="15" customHeight="1" x14ac:dyDescent="0.3">
      <c r="A15" s="24">
        <v>3</v>
      </c>
      <c r="B15" s="99">
        <v>20124</v>
      </c>
      <c r="C15" s="139" t="s">
        <v>691</v>
      </c>
      <c r="D15" s="140" t="s">
        <v>184</v>
      </c>
      <c r="E15" s="140" t="s">
        <v>184</v>
      </c>
      <c r="F15" s="141" t="s">
        <v>184</v>
      </c>
      <c r="G15" s="96" t="s">
        <v>14</v>
      </c>
      <c r="H15" s="39"/>
      <c r="I15" s="42">
        <v>300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v>4</v>
      </c>
      <c r="B16" s="99">
        <v>20125</v>
      </c>
      <c r="C16" s="139" t="s">
        <v>692</v>
      </c>
      <c r="D16" s="140" t="s">
        <v>185</v>
      </c>
      <c r="E16" s="140" t="s">
        <v>185</v>
      </c>
      <c r="F16" s="141" t="s">
        <v>185</v>
      </c>
      <c r="G16" s="96" t="s">
        <v>14</v>
      </c>
      <c r="H16" s="39"/>
      <c r="I16" s="42">
        <v>300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v>5</v>
      </c>
      <c r="B17" s="99">
        <v>20126</v>
      </c>
      <c r="C17" s="139" t="s">
        <v>693</v>
      </c>
      <c r="D17" s="140" t="s">
        <v>186</v>
      </c>
      <c r="E17" s="140" t="s">
        <v>186</v>
      </c>
      <c r="F17" s="141" t="s">
        <v>186</v>
      </c>
      <c r="G17" s="96" t="s">
        <v>14</v>
      </c>
      <c r="H17" s="39"/>
      <c r="I17" s="42">
        <v>400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v>6</v>
      </c>
      <c r="B18" s="99">
        <v>20127</v>
      </c>
      <c r="C18" s="139" t="s">
        <v>694</v>
      </c>
      <c r="D18" s="140" t="s">
        <v>187</v>
      </c>
      <c r="E18" s="140" t="s">
        <v>187</v>
      </c>
      <c r="F18" s="141" t="s">
        <v>187</v>
      </c>
      <c r="G18" s="96" t="s">
        <v>14</v>
      </c>
      <c r="H18" s="39"/>
      <c r="I18" s="42">
        <v>400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v>7</v>
      </c>
      <c r="B19" s="99">
        <v>20128</v>
      </c>
      <c r="C19" s="139" t="s">
        <v>696</v>
      </c>
      <c r="D19" s="140" t="s">
        <v>188</v>
      </c>
      <c r="E19" s="140" t="s">
        <v>188</v>
      </c>
      <c r="F19" s="141" t="s">
        <v>188</v>
      </c>
      <c r="G19" s="96" t="s">
        <v>14</v>
      </c>
      <c r="H19" s="39"/>
      <c r="I19" s="42">
        <v>400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v>8</v>
      </c>
      <c r="B20" s="99">
        <v>20129</v>
      </c>
      <c r="C20" s="139" t="s">
        <v>189</v>
      </c>
      <c r="D20" s="140" t="s">
        <v>190</v>
      </c>
      <c r="E20" s="140" t="s">
        <v>190</v>
      </c>
      <c r="F20" s="141" t="s">
        <v>190</v>
      </c>
      <c r="G20" s="96" t="s">
        <v>14</v>
      </c>
      <c r="H20" s="39"/>
      <c r="I20" s="42">
        <v>300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v>9</v>
      </c>
      <c r="B21" s="99">
        <v>20130</v>
      </c>
      <c r="C21" s="139" t="s">
        <v>690</v>
      </c>
      <c r="D21" s="140" t="s">
        <v>191</v>
      </c>
      <c r="E21" s="140" t="s">
        <v>191</v>
      </c>
      <c r="F21" s="141" t="s">
        <v>191</v>
      </c>
      <c r="G21" s="96" t="s">
        <v>14</v>
      </c>
      <c r="H21" s="39"/>
      <c r="I21" s="42">
        <v>200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v>10</v>
      </c>
      <c r="B22" s="99">
        <v>20131</v>
      </c>
      <c r="C22" s="139" t="s">
        <v>695</v>
      </c>
      <c r="D22" s="140" t="s">
        <v>192</v>
      </c>
      <c r="E22" s="140" t="s">
        <v>192</v>
      </c>
      <c r="F22" s="141" t="s">
        <v>192</v>
      </c>
      <c r="G22" s="96" t="s">
        <v>14</v>
      </c>
      <c r="H22" s="39"/>
      <c r="I22" s="42">
        <v>300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v>11</v>
      </c>
      <c r="B23" s="99">
        <v>20132</v>
      </c>
      <c r="C23" s="139" t="s">
        <v>697</v>
      </c>
      <c r="D23" s="140" t="s">
        <v>193</v>
      </c>
      <c r="E23" s="140" t="s">
        <v>193</v>
      </c>
      <c r="F23" s="141" t="s">
        <v>193</v>
      </c>
      <c r="G23" s="96" t="s">
        <v>121</v>
      </c>
      <c r="H23" s="39"/>
      <c r="I23" s="42">
        <v>100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v>13</v>
      </c>
      <c r="B24" s="99">
        <v>20134</v>
      </c>
      <c r="C24" s="139" t="s">
        <v>194</v>
      </c>
      <c r="D24" s="140" t="s">
        <v>195</v>
      </c>
      <c r="E24" s="140" t="s">
        <v>195</v>
      </c>
      <c r="F24" s="141" t="s">
        <v>195</v>
      </c>
      <c r="G24" s="96" t="s">
        <v>121</v>
      </c>
      <c r="H24" s="39"/>
      <c r="I24" s="42">
        <v>100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v>14</v>
      </c>
      <c r="B25" s="99">
        <v>20135</v>
      </c>
      <c r="C25" s="139" t="s">
        <v>196</v>
      </c>
      <c r="D25" s="140" t="s">
        <v>196</v>
      </c>
      <c r="E25" s="140" t="s">
        <v>196</v>
      </c>
      <c r="F25" s="141" t="s">
        <v>196</v>
      </c>
      <c r="G25" s="96" t="s">
        <v>121</v>
      </c>
      <c r="H25" s="39"/>
      <c r="I25" s="42">
        <v>3000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v>15</v>
      </c>
      <c r="B26" s="99">
        <v>20136</v>
      </c>
      <c r="C26" s="139" t="s">
        <v>197</v>
      </c>
      <c r="D26" s="140" t="s">
        <v>197</v>
      </c>
      <c r="E26" s="140" t="s">
        <v>197</v>
      </c>
      <c r="F26" s="141" t="s">
        <v>197</v>
      </c>
      <c r="G26" s="96" t="s">
        <v>121</v>
      </c>
      <c r="H26" s="39"/>
      <c r="I26" s="42">
        <v>3000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v>16</v>
      </c>
      <c r="B27" s="99">
        <v>20137</v>
      </c>
      <c r="C27" s="139" t="s">
        <v>698</v>
      </c>
      <c r="D27" s="140" t="s">
        <v>198</v>
      </c>
      <c r="E27" s="140" t="s">
        <v>198</v>
      </c>
      <c r="F27" s="141" t="s">
        <v>198</v>
      </c>
      <c r="G27" s="96" t="s">
        <v>121</v>
      </c>
      <c r="H27" s="39"/>
      <c r="I27" s="42">
        <v>4000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v>17</v>
      </c>
      <c r="B28" s="99">
        <v>20138</v>
      </c>
      <c r="C28" s="139" t="s">
        <v>199</v>
      </c>
      <c r="D28" s="140" t="s">
        <v>199</v>
      </c>
      <c r="E28" s="140" t="s">
        <v>199</v>
      </c>
      <c r="F28" s="141" t="s">
        <v>199</v>
      </c>
      <c r="G28" s="96" t="s">
        <v>121</v>
      </c>
      <c r="H28" s="39"/>
      <c r="I28" s="42">
        <v>4000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v>18</v>
      </c>
      <c r="B29" s="99">
        <v>20139</v>
      </c>
      <c r="C29" s="139" t="s">
        <v>703</v>
      </c>
      <c r="D29" s="140" t="s">
        <v>200</v>
      </c>
      <c r="E29" s="140" t="s">
        <v>200</v>
      </c>
      <c r="F29" s="141" t="s">
        <v>200</v>
      </c>
      <c r="G29" s="96" t="s">
        <v>121</v>
      </c>
      <c r="H29" s="39"/>
      <c r="I29" s="42">
        <v>3000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v>19</v>
      </c>
      <c r="B30" s="99">
        <v>20140</v>
      </c>
      <c r="C30" s="139" t="s">
        <v>704</v>
      </c>
      <c r="D30" s="140" t="s">
        <v>201</v>
      </c>
      <c r="E30" s="140" t="s">
        <v>201</v>
      </c>
      <c r="F30" s="141" t="s">
        <v>201</v>
      </c>
      <c r="G30" s="96" t="s">
        <v>121</v>
      </c>
      <c r="H30" s="39"/>
      <c r="I30" s="42">
        <v>3000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v>20</v>
      </c>
      <c r="B31" s="99">
        <v>20141</v>
      </c>
      <c r="C31" s="139" t="s">
        <v>701</v>
      </c>
      <c r="D31" s="140" t="s">
        <v>202</v>
      </c>
      <c r="E31" s="140" t="s">
        <v>202</v>
      </c>
      <c r="F31" s="141" t="s">
        <v>202</v>
      </c>
      <c r="G31" s="96" t="s">
        <v>121</v>
      </c>
      <c r="H31" s="39"/>
      <c r="I31" s="42">
        <v>2000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3">
      <c r="A32" s="24">
        <v>21</v>
      </c>
      <c r="B32" s="99">
        <v>20142</v>
      </c>
      <c r="C32" s="139" t="s">
        <v>702</v>
      </c>
      <c r="D32" s="140" t="s">
        <v>203</v>
      </c>
      <c r="E32" s="140" t="s">
        <v>203</v>
      </c>
      <c r="F32" s="141" t="s">
        <v>203</v>
      </c>
      <c r="G32" s="96" t="s">
        <v>121</v>
      </c>
      <c r="H32" s="39"/>
      <c r="I32" s="42">
        <v>2000</v>
      </c>
      <c r="J32" s="28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3">
      <c r="A33" s="24">
        <v>22</v>
      </c>
      <c r="B33" s="99">
        <v>20144</v>
      </c>
      <c r="C33" s="139" t="s">
        <v>699</v>
      </c>
      <c r="D33" s="140" t="s">
        <v>204</v>
      </c>
      <c r="E33" s="140" t="s">
        <v>204</v>
      </c>
      <c r="F33" s="141" t="s">
        <v>204</v>
      </c>
      <c r="G33" s="96" t="s">
        <v>121</v>
      </c>
      <c r="H33" s="39"/>
      <c r="I33" s="42">
        <v>1000</v>
      </c>
      <c r="J33" s="28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3">
      <c r="A34" s="24">
        <v>23</v>
      </c>
      <c r="B34" s="99">
        <v>20145</v>
      </c>
      <c r="C34" s="139" t="s">
        <v>700</v>
      </c>
      <c r="D34" s="140" t="s">
        <v>205</v>
      </c>
      <c r="E34" s="140" t="s">
        <v>205</v>
      </c>
      <c r="F34" s="141" t="s">
        <v>205</v>
      </c>
      <c r="G34" s="96" t="s">
        <v>121</v>
      </c>
      <c r="H34" s="39"/>
      <c r="I34" s="42">
        <v>1000</v>
      </c>
      <c r="J34" s="28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3">
      <c r="A35" s="24">
        <v>27</v>
      </c>
      <c r="B35" s="99">
        <v>20150</v>
      </c>
      <c r="C35" s="139" t="s">
        <v>209</v>
      </c>
      <c r="D35" s="140" t="s">
        <v>209</v>
      </c>
      <c r="E35" s="140" t="s">
        <v>209</v>
      </c>
      <c r="F35" s="141" t="s">
        <v>209</v>
      </c>
      <c r="G35" s="96" t="s">
        <v>121</v>
      </c>
      <c r="H35" s="39"/>
      <c r="I35" s="42">
        <v>2600</v>
      </c>
      <c r="J35" s="28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3">
      <c r="A36" s="24">
        <v>28</v>
      </c>
      <c r="B36" s="99">
        <v>20151</v>
      </c>
      <c r="C36" s="139" t="s">
        <v>210</v>
      </c>
      <c r="D36" s="140" t="s">
        <v>210</v>
      </c>
      <c r="E36" s="140" t="s">
        <v>210</v>
      </c>
      <c r="F36" s="141" t="s">
        <v>210</v>
      </c>
      <c r="G36" s="96" t="s">
        <v>121</v>
      </c>
      <c r="H36" s="39"/>
      <c r="I36" s="42">
        <v>1000</v>
      </c>
      <c r="J36" s="28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5" customHeight="1" x14ac:dyDescent="0.3">
      <c r="A37" s="24">
        <v>29</v>
      </c>
      <c r="B37" s="99">
        <v>20152</v>
      </c>
      <c r="C37" s="139" t="s">
        <v>211</v>
      </c>
      <c r="D37" s="140" t="s">
        <v>211</v>
      </c>
      <c r="E37" s="140" t="s">
        <v>211</v>
      </c>
      <c r="F37" s="141" t="s">
        <v>211</v>
      </c>
      <c r="G37" s="96" t="s">
        <v>121</v>
      </c>
      <c r="H37" s="39"/>
      <c r="I37" s="42">
        <v>2400</v>
      </c>
      <c r="J37" s="28">
        <v>0</v>
      </c>
      <c r="K37" s="29">
        <v>9.5</v>
      </c>
      <c r="L37" s="30">
        <f t="shared" si="0"/>
        <v>0</v>
      </c>
      <c r="M37" s="31">
        <f t="shared" si="1"/>
        <v>0</v>
      </c>
      <c r="N37" s="31">
        <f t="shared" si="2"/>
        <v>0</v>
      </c>
    </row>
    <row r="38" spans="1:14" ht="15" customHeight="1" x14ac:dyDescent="0.3">
      <c r="A38" s="24">
        <v>30</v>
      </c>
      <c r="B38" s="99">
        <v>20153</v>
      </c>
      <c r="C38" s="139" t="s">
        <v>212</v>
      </c>
      <c r="D38" s="140" t="s">
        <v>212</v>
      </c>
      <c r="E38" s="140" t="s">
        <v>212</v>
      </c>
      <c r="F38" s="141" t="s">
        <v>212</v>
      </c>
      <c r="G38" s="100" t="s">
        <v>121</v>
      </c>
      <c r="H38" s="39"/>
      <c r="I38" s="42">
        <v>2000</v>
      </c>
      <c r="J38" s="28">
        <v>0</v>
      </c>
      <c r="K38" s="29">
        <v>9.5</v>
      </c>
      <c r="L38" s="30">
        <f t="shared" si="0"/>
        <v>0</v>
      </c>
      <c r="M38" s="31">
        <f t="shared" si="1"/>
        <v>0</v>
      </c>
      <c r="N38" s="31">
        <f t="shared" si="2"/>
        <v>0</v>
      </c>
    </row>
    <row r="39" spans="1:14" ht="15" customHeight="1" x14ac:dyDescent="0.3">
      <c r="A39" s="24">
        <v>31</v>
      </c>
      <c r="B39" s="99">
        <v>20154</v>
      </c>
      <c r="C39" s="139" t="s">
        <v>213</v>
      </c>
      <c r="D39" s="140" t="s">
        <v>213</v>
      </c>
      <c r="E39" s="140" t="s">
        <v>213</v>
      </c>
      <c r="F39" s="141" t="s">
        <v>213</v>
      </c>
      <c r="G39" s="100" t="s">
        <v>121</v>
      </c>
      <c r="H39" s="39"/>
      <c r="I39" s="42">
        <v>2000</v>
      </c>
      <c r="J39" s="28">
        <v>0</v>
      </c>
      <c r="K39" s="29">
        <v>9.5</v>
      </c>
      <c r="L39" s="30">
        <f t="shared" si="0"/>
        <v>0</v>
      </c>
      <c r="M39" s="31">
        <f t="shared" si="1"/>
        <v>0</v>
      </c>
      <c r="N39" s="31">
        <f t="shared" si="2"/>
        <v>0</v>
      </c>
    </row>
    <row r="40" spans="1:14" ht="15" customHeight="1" x14ac:dyDescent="0.3">
      <c r="A40" s="24">
        <v>32</v>
      </c>
      <c r="B40" s="99">
        <v>20155</v>
      </c>
      <c r="C40" s="139" t="s">
        <v>214</v>
      </c>
      <c r="D40" s="140" t="s">
        <v>214</v>
      </c>
      <c r="E40" s="140" t="s">
        <v>214</v>
      </c>
      <c r="F40" s="141" t="s">
        <v>214</v>
      </c>
      <c r="G40" s="100" t="s">
        <v>121</v>
      </c>
      <c r="H40" s="39"/>
      <c r="I40" s="42">
        <v>2000</v>
      </c>
      <c r="J40" s="28">
        <v>0</v>
      </c>
      <c r="K40" s="29">
        <v>9.5</v>
      </c>
      <c r="L40" s="30">
        <f t="shared" si="0"/>
        <v>0</v>
      </c>
      <c r="M40" s="31">
        <f t="shared" si="1"/>
        <v>0</v>
      </c>
      <c r="N40" s="31">
        <f t="shared" si="2"/>
        <v>0</v>
      </c>
    </row>
    <row r="41" spans="1:14" ht="15" customHeight="1" x14ac:dyDescent="0.3">
      <c r="A41" s="24">
        <v>33</v>
      </c>
      <c r="B41" s="99">
        <v>20156</v>
      </c>
      <c r="C41" s="139" t="s">
        <v>215</v>
      </c>
      <c r="D41" s="140" t="s">
        <v>215</v>
      </c>
      <c r="E41" s="140" t="s">
        <v>215</v>
      </c>
      <c r="F41" s="141" t="s">
        <v>215</v>
      </c>
      <c r="G41" s="100" t="s">
        <v>121</v>
      </c>
      <c r="H41" s="39"/>
      <c r="I41" s="42">
        <v>500</v>
      </c>
      <c r="J41" s="28">
        <v>0</v>
      </c>
      <c r="K41" s="29">
        <v>9.5</v>
      </c>
      <c r="L41" s="30">
        <f t="shared" si="0"/>
        <v>0</v>
      </c>
      <c r="M41" s="31">
        <f t="shared" si="1"/>
        <v>0</v>
      </c>
      <c r="N41" s="31">
        <f t="shared" si="2"/>
        <v>0</v>
      </c>
    </row>
    <row r="42" spans="1:14" ht="15" customHeight="1" x14ac:dyDescent="0.3">
      <c r="A42" s="24">
        <v>34</v>
      </c>
      <c r="B42" s="99">
        <v>20157</v>
      </c>
      <c r="C42" s="139" t="s">
        <v>216</v>
      </c>
      <c r="D42" s="140" t="s">
        <v>216</v>
      </c>
      <c r="E42" s="140" t="s">
        <v>216</v>
      </c>
      <c r="F42" s="141" t="s">
        <v>216</v>
      </c>
      <c r="G42" s="100" t="s">
        <v>121</v>
      </c>
      <c r="H42" s="39"/>
      <c r="I42" s="42">
        <v>500</v>
      </c>
      <c r="J42" s="28">
        <v>0</v>
      </c>
      <c r="K42" s="29">
        <v>9.5</v>
      </c>
      <c r="L42" s="30">
        <f t="shared" si="0"/>
        <v>0</v>
      </c>
      <c r="M42" s="31">
        <f t="shared" si="1"/>
        <v>0</v>
      </c>
      <c r="N42" s="31">
        <f t="shared" si="2"/>
        <v>0</v>
      </c>
    </row>
    <row r="43" spans="1:14" ht="15" customHeight="1" x14ac:dyDescent="0.3">
      <c r="A43" s="24">
        <v>35</v>
      </c>
      <c r="B43" s="99">
        <v>20158</v>
      </c>
      <c r="C43" s="139" t="s">
        <v>217</v>
      </c>
      <c r="D43" s="140" t="s">
        <v>217</v>
      </c>
      <c r="E43" s="140" t="s">
        <v>217</v>
      </c>
      <c r="F43" s="141" t="s">
        <v>217</v>
      </c>
      <c r="G43" s="100" t="s">
        <v>121</v>
      </c>
      <c r="H43" s="39"/>
      <c r="I43" s="42">
        <v>3000</v>
      </c>
      <c r="J43" s="28">
        <v>0</v>
      </c>
      <c r="K43" s="29">
        <v>9.5</v>
      </c>
      <c r="L43" s="30">
        <f t="shared" si="0"/>
        <v>0</v>
      </c>
      <c r="M43" s="31">
        <f t="shared" si="1"/>
        <v>0</v>
      </c>
      <c r="N43" s="31">
        <f t="shared" si="2"/>
        <v>0</v>
      </c>
    </row>
    <row r="44" spans="1:14" ht="15" customHeight="1" x14ac:dyDescent="0.3">
      <c r="A44" s="24">
        <v>36</v>
      </c>
      <c r="B44" s="99">
        <v>20159</v>
      </c>
      <c r="C44" s="139" t="s">
        <v>218</v>
      </c>
      <c r="D44" s="140" t="s">
        <v>218</v>
      </c>
      <c r="E44" s="140" t="s">
        <v>218</v>
      </c>
      <c r="F44" s="141" t="s">
        <v>218</v>
      </c>
      <c r="G44" s="100" t="s">
        <v>121</v>
      </c>
      <c r="H44" s="39"/>
      <c r="I44" s="42">
        <v>50</v>
      </c>
      <c r="J44" s="28">
        <v>0</v>
      </c>
      <c r="K44" s="29">
        <v>9.5</v>
      </c>
      <c r="L44" s="30">
        <f t="shared" si="0"/>
        <v>0</v>
      </c>
      <c r="M44" s="31">
        <f t="shared" si="1"/>
        <v>0</v>
      </c>
      <c r="N44" s="31">
        <f t="shared" si="2"/>
        <v>0</v>
      </c>
    </row>
    <row r="45" spans="1:14" ht="15" customHeight="1" x14ac:dyDescent="0.3">
      <c r="A45" s="24">
        <v>37</v>
      </c>
      <c r="B45" s="33">
        <v>20560</v>
      </c>
      <c r="C45" s="139" t="s">
        <v>735</v>
      </c>
      <c r="D45" s="140"/>
      <c r="E45" s="140"/>
      <c r="F45" s="141"/>
      <c r="G45" s="34" t="s">
        <v>121</v>
      </c>
      <c r="H45" s="26"/>
      <c r="I45" s="42">
        <v>1000</v>
      </c>
      <c r="J45" s="28">
        <v>0</v>
      </c>
      <c r="K45" s="29">
        <v>9.5</v>
      </c>
      <c r="L45" s="30">
        <f t="shared" ref="L45" si="3">PRODUCT(J45,1.095)</f>
        <v>0</v>
      </c>
      <c r="M45" s="31">
        <f t="shared" ref="M45" si="4">PRODUCT(I45,L45)</f>
        <v>0</v>
      </c>
      <c r="N45" s="31">
        <f t="shared" ref="N45" si="5">PRODUCT(I45,J45)</f>
        <v>0</v>
      </c>
    </row>
    <row r="46" spans="1:14" ht="12.75" customHeight="1" x14ac:dyDescent="0.3">
      <c r="A46" s="43"/>
      <c r="B46" s="43"/>
      <c r="C46" s="138" t="s">
        <v>123</v>
      </c>
      <c r="D46" s="138"/>
      <c r="E46" s="138"/>
      <c r="F46" s="138"/>
      <c r="G46" s="44"/>
      <c r="H46" s="44"/>
      <c r="I46" s="44"/>
      <c r="J46" s="45"/>
      <c r="K46" s="44"/>
      <c r="L46" s="46"/>
      <c r="M46" s="47">
        <f>SUM(M13:M45)</f>
        <v>0</v>
      </c>
      <c r="N46" s="47">
        <f>SUM(N13:N45)</f>
        <v>0</v>
      </c>
    </row>
    <row r="47" spans="1:14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16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17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18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45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19</v>
      </c>
      <c r="B53" s="4"/>
      <c r="C53" s="4"/>
      <c r="D53" s="4"/>
      <c r="E53" s="4"/>
      <c r="F53" s="4"/>
      <c r="G53" s="4"/>
      <c r="H53" s="48" t="s">
        <v>20</v>
      </c>
      <c r="I53" s="4"/>
      <c r="J53" s="4"/>
      <c r="K53" s="4" t="s">
        <v>21</v>
      </c>
      <c r="L53" s="4"/>
      <c r="M53" s="4"/>
      <c r="N53" s="4"/>
    </row>
    <row r="56" spans="1:14" ht="12.75" customHeight="1" x14ac:dyDescent="0.3">
      <c r="B56" s="49"/>
      <c r="C56" s="49"/>
    </row>
    <row r="57" spans="1:14" ht="12.75" customHeight="1" x14ac:dyDescent="0.3">
      <c r="B57" s="49"/>
      <c r="C57" s="49"/>
    </row>
    <row r="58" spans="1:14" ht="12.75" customHeight="1" x14ac:dyDescent="0.3">
      <c r="B58" s="49"/>
      <c r="C58" s="49"/>
    </row>
    <row r="59" spans="1:14" ht="12.75" customHeight="1" x14ac:dyDescent="0.3">
      <c r="B59" s="49"/>
      <c r="C59" s="49"/>
    </row>
  </sheetData>
  <sheetProtection algorithmName="SHA-512" hashValue="5U3hnSl2TnA9+HtLgCpkQp0JnU198952ng9Hc88MX3e/9CSY7ltTIDZrlSQyokyfwij3C+CQSVclezL1x+vKlA==" saltValue="KHwqp+xLgMYH67tQgXclLw==" spinCount="100000" sheet="1" objects="1" scenarios="1"/>
  <protectedRanges>
    <protectedRange sqref="B45" name="Obseg4"/>
    <protectedRange sqref="C53" name="Range2"/>
    <protectedRange sqref="C5:C6" name="Obseg2"/>
    <protectedRange sqref="C53" name="Obseg3"/>
    <protectedRange sqref="H13:H44" name="Obseg2_2"/>
  </protectedRanges>
  <mergeCells count="35">
    <mergeCell ref="C17:F17"/>
    <mergeCell ref="C11:F11"/>
    <mergeCell ref="C13:F13"/>
    <mergeCell ref="C14:F14"/>
    <mergeCell ref="C15:F15"/>
    <mergeCell ref="C16:F16"/>
    <mergeCell ref="C18:F18"/>
    <mergeCell ref="C19:F19"/>
    <mergeCell ref="C20:F20"/>
    <mergeCell ref="C21:F21"/>
    <mergeCell ref="C22:F22"/>
    <mergeCell ref="C23:F23"/>
    <mergeCell ref="C24:F24"/>
    <mergeCell ref="C46:F46"/>
    <mergeCell ref="C45:F45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4:F44"/>
    <mergeCell ref="C34:F34"/>
    <mergeCell ref="C43:F43"/>
    <mergeCell ref="C40:F40"/>
    <mergeCell ref="C41:F41"/>
    <mergeCell ref="C42:F42"/>
    <mergeCell ref="C35:F35"/>
    <mergeCell ref="C36:F36"/>
    <mergeCell ref="C37:F37"/>
    <mergeCell ref="C38:F38"/>
    <mergeCell ref="C39:F3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5"/>
  <sheetViews>
    <sheetView zoomScaleNormal="100" workbookViewId="0">
      <selection activeCell="J14" sqref="J14:J51"/>
    </sheetView>
  </sheetViews>
  <sheetFormatPr defaultRowHeight="15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837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9">
        <v>20146</v>
      </c>
      <c r="C13" s="139" t="s">
        <v>754</v>
      </c>
      <c r="D13" s="140" t="s">
        <v>206</v>
      </c>
      <c r="E13" s="140" t="s">
        <v>206</v>
      </c>
      <c r="F13" s="141" t="s">
        <v>206</v>
      </c>
      <c r="G13" s="96" t="s">
        <v>121</v>
      </c>
      <c r="H13" s="39"/>
      <c r="I13" s="42">
        <v>1400</v>
      </c>
      <c r="J13" s="28">
        <v>0</v>
      </c>
      <c r="K13" s="29">
        <v>9.5</v>
      </c>
      <c r="L13" s="30">
        <f t="shared" ref="L13" si="0">PRODUCT(J13,1.095)</f>
        <v>0</v>
      </c>
      <c r="M13" s="31">
        <f t="shared" ref="M13" si="1">PRODUCT(I13,L13)</f>
        <v>0</v>
      </c>
      <c r="N13" s="31">
        <f t="shared" ref="N13" si="2">PRODUCT(I13,J13)</f>
        <v>0</v>
      </c>
    </row>
    <row r="14" spans="1:14" ht="15" customHeight="1" x14ac:dyDescent="0.3">
      <c r="A14" s="24">
        <v>2</v>
      </c>
      <c r="B14" s="99">
        <v>20147</v>
      </c>
      <c r="C14" s="139" t="s">
        <v>755</v>
      </c>
      <c r="D14" s="140" t="s">
        <v>207</v>
      </c>
      <c r="E14" s="140" t="s">
        <v>207</v>
      </c>
      <c r="F14" s="141" t="s">
        <v>207</v>
      </c>
      <c r="G14" s="97" t="s">
        <v>121</v>
      </c>
      <c r="H14" s="39"/>
      <c r="I14" s="42">
        <v>1200</v>
      </c>
      <c r="J14" s="28">
        <v>0</v>
      </c>
      <c r="K14" s="29">
        <v>9.5</v>
      </c>
      <c r="L14" s="30">
        <f t="shared" ref="L14:L51" si="3">PRODUCT(J14,1.095)</f>
        <v>0</v>
      </c>
      <c r="M14" s="31">
        <f t="shared" ref="M14:M51" si="4">PRODUCT(I14,L14)</f>
        <v>0</v>
      </c>
      <c r="N14" s="31">
        <f t="shared" ref="N14:N51" si="5">PRODUCT(I14,J14)</f>
        <v>0</v>
      </c>
    </row>
    <row r="15" spans="1:14" ht="15" customHeight="1" x14ac:dyDescent="0.3">
      <c r="A15" s="24">
        <v>3</v>
      </c>
      <c r="B15" s="99">
        <v>20148</v>
      </c>
      <c r="C15" s="139" t="s">
        <v>756</v>
      </c>
      <c r="D15" s="140" t="s">
        <v>206</v>
      </c>
      <c r="E15" s="140" t="s">
        <v>206</v>
      </c>
      <c r="F15" s="141" t="s">
        <v>206</v>
      </c>
      <c r="G15" s="96" t="s">
        <v>121</v>
      </c>
      <c r="H15" s="39"/>
      <c r="I15" s="42">
        <v>500</v>
      </c>
      <c r="J15" s="28">
        <v>0</v>
      </c>
      <c r="K15" s="29">
        <v>9.5</v>
      </c>
      <c r="L15" s="30">
        <f t="shared" si="3"/>
        <v>0</v>
      </c>
      <c r="M15" s="31">
        <f t="shared" si="4"/>
        <v>0</v>
      </c>
      <c r="N15" s="31">
        <f t="shared" si="5"/>
        <v>0</v>
      </c>
    </row>
    <row r="16" spans="1:14" ht="15" customHeight="1" x14ac:dyDescent="0.3">
      <c r="A16" s="24">
        <v>4</v>
      </c>
      <c r="B16" s="99">
        <v>20149</v>
      </c>
      <c r="C16" s="139" t="s">
        <v>208</v>
      </c>
      <c r="D16" s="140" t="s">
        <v>208</v>
      </c>
      <c r="E16" s="140" t="s">
        <v>208</v>
      </c>
      <c r="F16" s="141" t="s">
        <v>208</v>
      </c>
      <c r="G16" s="96" t="s">
        <v>121</v>
      </c>
      <c r="H16" s="39"/>
      <c r="I16" s="42">
        <v>400</v>
      </c>
      <c r="J16" s="28">
        <v>0</v>
      </c>
      <c r="K16" s="29">
        <v>9.5</v>
      </c>
      <c r="L16" s="30">
        <f t="shared" si="3"/>
        <v>0</v>
      </c>
      <c r="M16" s="31">
        <f t="shared" si="4"/>
        <v>0</v>
      </c>
      <c r="N16" s="31">
        <f t="shared" si="5"/>
        <v>0</v>
      </c>
    </row>
    <row r="17" spans="1:14" ht="15" customHeight="1" x14ac:dyDescent="0.3">
      <c r="A17" s="24">
        <v>5</v>
      </c>
      <c r="B17" s="99">
        <v>20161</v>
      </c>
      <c r="C17" s="139" t="s">
        <v>219</v>
      </c>
      <c r="D17" s="140" t="s">
        <v>219</v>
      </c>
      <c r="E17" s="140" t="s">
        <v>219</v>
      </c>
      <c r="F17" s="141" t="s">
        <v>219</v>
      </c>
      <c r="G17" s="100" t="s">
        <v>121</v>
      </c>
      <c r="H17" s="39"/>
      <c r="I17" s="42">
        <v>200</v>
      </c>
      <c r="J17" s="28">
        <v>0</v>
      </c>
      <c r="K17" s="29">
        <v>9.5</v>
      </c>
      <c r="L17" s="30">
        <f t="shared" si="3"/>
        <v>0</v>
      </c>
      <c r="M17" s="31">
        <f t="shared" si="4"/>
        <v>0</v>
      </c>
      <c r="N17" s="31">
        <f t="shared" si="5"/>
        <v>0</v>
      </c>
    </row>
    <row r="18" spans="1:14" ht="15" customHeight="1" x14ac:dyDescent="0.3">
      <c r="A18" s="24">
        <v>6</v>
      </c>
      <c r="B18" s="99">
        <v>20164</v>
      </c>
      <c r="C18" s="142" t="s">
        <v>220</v>
      </c>
      <c r="D18" s="143" t="s">
        <v>220</v>
      </c>
      <c r="E18" s="143" t="s">
        <v>220</v>
      </c>
      <c r="F18" s="144" t="s">
        <v>220</v>
      </c>
      <c r="G18" s="100" t="s">
        <v>121</v>
      </c>
      <c r="H18" s="39"/>
      <c r="I18" s="42">
        <v>600</v>
      </c>
      <c r="J18" s="28">
        <v>0</v>
      </c>
      <c r="K18" s="29">
        <v>9.5</v>
      </c>
      <c r="L18" s="30">
        <f t="shared" si="3"/>
        <v>0</v>
      </c>
      <c r="M18" s="31">
        <f t="shared" si="4"/>
        <v>0</v>
      </c>
      <c r="N18" s="31">
        <f t="shared" si="5"/>
        <v>0</v>
      </c>
    </row>
    <row r="19" spans="1:14" ht="15" customHeight="1" x14ac:dyDescent="0.3">
      <c r="A19" s="24">
        <v>7</v>
      </c>
      <c r="B19" s="99">
        <v>20170</v>
      </c>
      <c r="C19" s="139" t="s">
        <v>221</v>
      </c>
      <c r="D19" s="140" t="s">
        <v>221</v>
      </c>
      <c r="E19" s="140" t="s">
        <v>221</v>
      </c>
      <c r="F19" s="141" t="s">
        <v>221</v>
      </c>
      <c r="G19" s="101" t="s">
        <v>121</v>
      </c>
      <c r="H19" s="39"/>
      <c r="I19" s="42">
        <v>900</v>
      </c>
      <c r="J19" s="28">
        <v>0</v>
      </c>
      <c r="K19" s="29">
        <v>9.5</v>
      </c>
      <c r="L19" s="30">
        <f t="shared" si="3"/>
        <v>0</v>
      </c>
      <c r="M19" s="31">
        <f t="shared" si="4"/>
        <v>0</v>
      </c>
      <c r="N19" s="31">
        <f t="shared" si="5"/>
        <v>0</v>
      </c>
    </row>
    <row r="20" spans="1:14" ht="15" customHeight="1" x14ac:dyDescent="0.3">
      <c r="A20" s="24">
        <v>8</v>
      </c>
      <c r="B20" s="99">
        <v>20178</v>
      </c>
      <c r="C20" s="139" t="s">
        <v>222</v>
      </c>
      <c r="D20" s="140" t="s">
        <v>222</v>
      </c>
      <c r="E20" s="140" t="s">
        <v>222</v>
      </c>
      <c r="F20" s="141" t="s">
        <v>222</v>
      </c>
      <c r="G20" s="101" t="s">
        <v>121</v>
      </c>
      <c r="H20" s="39"/>
      <c r="I20" s="42">
        <v>10</v>
      </c>
      <c r="J20" s="28">
        <v>0</v>
      </c>
      <c r="K20" s="29">
        <v>9.5</v>
      </c>
      <c r="L20" s="30">
        <f t="shared" si="3"/>
        <v>0</v>
      </c>
      <c r="M20" s="31">
        <f t="shared" si="4"/>
        <v>0</v>
      </c>
      <c r="N20" s="31">
        <f t="shared" si="5"/>
        <v>0</v>
      </c>
    </row>
    <row r="21" spans="1:14" ht="15" customHeight="1" x14ac:dyDescent="0.3">
      <c r="A21" s="24">
        <v>9</v>
      </c>
      <c r="B21" s="33">
        <v>20543</v>
      </c>
      <c r="C21" s="139" t="s">
        <v>749</v>
      </c>
      <c r="D21" s="140"/>
      <c r="E21" s="140"/>
      <c r="F21" s="141"/>
      <c r="G21" s="34" t="s">
        <v>121</v>
      </c>
      <c r="H21" s="26"/>
      <c r="I21" s="42">
        <v>600</v>
      </c>
      <c r="J21" s="28">
        <v>0</v>
      </c>
      <c r="K21" s="29">
        <v>9.5</v>
      </c>
      <c r="L21" s="30">
        <f t="shared" si="3"/>
        <v>0</v>
      </c>
      <c r="M21" s="31">
        <f t="shared" si="4"/>
        <v>0</v>
      </c>
      <c r="N21" s="31">
        <f t="shared" si="5"/>
        <v>0</v>
      </c>
    </row>
    <row r="22" spans="1:14" ht="15" customHeight="1" x14ac:dyDescent="0.3">
      <c r="A22" s="24">
        <v>10</v>
      </c>
      <c r="B22" s="33">
        <v>20544</v>
      </c>
      <c r="C22" s="139" t="s">
        <v>750</v>
      </c>
      <c r="D22" s="140"/>
      <c r="E22" s="140"/>
      <c r="F22" s="141"/>
      <c r="G22" s="34" t="s">
        <v>121</v>
      </c>
      <c r="H22" s="39"/>
      <c r="I22" s="42">
        <v>600</v>
      </c>
      <c r="J22" s="28">
        <v>0</v>
      </c>
      <c r="K22" s="29">
        <v>9.5</v>
      </c>
      <c r="L22" s="30">
        <f t="shared" si="3"/>
        <v>0</v>
      </c>
      <c r="M22" s="31">
        <f t="shared" si="4"/>
        <v>0</v>
      </c>
      <c r="N22" s="31">
        <f t="shared" si="5"/>
        <v>0</v>
      </c>
    </row>
    <row r="23" spans="1:14" ht="15" customHeight="1" x14ac:dyDescent="0.3">
      <c r="A23" s="24">
        <v>11</v>
      </c>
      <c r="B23" s="33">
        <v>20555</v>
      </c>
      <c r="C23" s="139" t="s">
        <v>734</v>
      </c>
      <c r="D23" s="140"/>
      <c r="E23" s="140"/>
      <c r="F23" s="141"/>
      <c r="G23" s="34" t="s">
        <v>121</v>
      </c>
      <c r="H23" s="26"/>
      <c r="I23" s="42">
        <v>600</v>
      </c>
      <c r="J23" s="28">
        <v>0</v>
      </c>
      <c r="K23" s="29">
        <v>9.5</v>
      </c>
      <c r="L23" s="30">
        <f t="shared" si="3"/>
        <v>0</v>
      </c>
      <c r="M23" s="31">
        <f t="shared" si="4"/>
        <v>0</v>
      </c>
      <c r="N23" s="31">
        <f t="shared" si="5"/>
        <v>0</v>
      </c>
    </row>
    <row r="24" spans="1:14" ht="15" customHeight="1" x14ac:dyDescent="0.3">
      <c r="A24" s="24">
        <v>12</v>
      </c>
      <c r="B24" s="33">
        <v>20578</v>
      </c>
      <c r="C24" s="139" t="s">
        <v>751</v>
      </c>
      <c r="D24" s="140"/>
      <c r="E24" s="140"/>
      <c r="F24" s="141"/>
      <c r="G24" s="34" t="s">
        <v>121</v>
      </c>
      <c r="H24" s="26"/>
      <c r="I24" s="42">
        <v>500</v>
      </c>
      <c r="J24" s="28">
        <v>0</v>
      </c>
      <c r="K24" s="29">
        <v>9.5</v>
      </c>
      <c r="L24" s="30">
        <f t="shared" si="3"/>
        <v>0</v>
      </c>
      <c r="M24" s="31">
        <f t="shared" si="4"/>
        <v>0</v>
      </c>
      <c r="N24" s="31">
        <f t="shared" si="5"/>
        <v>0</v>
      </c>
    </row>
    <row r="25" spans="1:14" ht="15" customHeight="1" x14ac:dyDescent="0.3">
      <c r="A25" s="24">
        <v>13</v>
      </c>
      <c r="B25" s="33">
        <v>20579</v>
      </c>
      <c r="C25" s="139" t="s">
        <v>752</v>
      </c>
      <c r="D25" s="140"/>
      <c r="E25" s="140"/>
      <c r="F25" s="141"/>
      <c r="G25" s="34" t="s">
        <v>121</v>
      </c>
      <c r="H25" s="26"/>
      <c r="I25" s="42">
        <v>100</v>
      </c>
      <c r="J25" s="28">
        <v>0</v>
      </c>
      <c r="K25" s="29">
        <v>9.5</v>
      </c>
      <c r="L25" s="30">
        <f t="shared" si="3"/>
        <v>0</v>
      </c>
      <c r="M25" s="31">
        <f t="shared" si="4"/>
        <v>0</v>
      </c>
      <c r="N25" s="31">
        <f t="shared" si="5"/>
        <v>0</v>
      </c>
    </row>
    <row r="26" spans="1:14" ht="15" customHeight="1" x14ac:dyDescent="0.3">
      <c r="A26" s="24">
        <v>14</v>
      </c>
      <c r="B26" s="33">
        <v>20582</v>
      </c>
      <c r="C26" s="139" t="s">
        <v>736</v>
      </c>
      <c r="D26" s="140"/>
      <c r="E26" s="140"/>
      <c r="F26" s="141"/>
      <c r="G26" s="34" t="s">
        <v>121</v>
      </c>
      <c r="H26" s="26"/>
      <c r="I26" s="42">
        <v>300</v>
      </c>
      <c r="J26" s="28">
        <v>0</v>
      </c>
      <c r="K26" s="29">
        <v>9.5</v>
      </c>
      <c r="L26" s="30">
        <f t="shared" si="3"/>
        <v>0</v>
      </c>
      <c r="M26" s="31">
        <f t="shared" si="4"/>
        <v>0</v>
      </c>
      <c r="N26" s="31">
        <f t="shared" si="5"/>
        <v>0</v>
      </c>
    </row>
    <row r="27" spans="1:14" ht="15" customHeight="1" x14ac:dyDescent="0.3">
      <c r="A27" s="24">
        <v>15</v>
      </c>
      <c r="B27" s="33">
        <v>20601</v>
      </c>
      <c r="C27" s="139" t="s">
        <v>737</v>
      </c>
      <c r="D27" s="140"/>
      <c r="E27" s="140"/>
      <c r="F27" s="141"/>
      <c r="G27" s="34" t="s">
        <v>121</v>
      </c>
      <c r="H27" s="26"/>
      <c r="I27" s="42">
        <v>600</v>
      </c>
      <c r="J27" s="28">
        <v>0</v>
      </c>
      <c r="K27" s="29">
        <v>9.5</v>
      </c>
      <c r="L27" s="30">
        <f t="shared" si="3"/>
        <v>0</v>
      </c>
      <c r="M27" s="31">
        <f t="shared" si="4"/>
        <v>0</v>
      </c>
      <c r="N27" s="31">
        <f t="shared" si="5"/>
        <v>0</v>
      </c>
    </row>
    <row r="28" spans="1:14" ht="15" customHeight="1" x14ac:dyDescent="0.3">
      <c r="A28" s="24">
        <v>16</v>
      </c>
      <c r="B28" s="33">
        <v>20602</v>
      </c>
      <c r="C28" s="139" t="s">
        <v>738</v>
      </c>
      <c r="D28" s="140"/>
      <c r="E28" s="140"/>
      <c r="F28" s="141"/>
      <c r="G28" s="34" t="s">
        <v>121</v>
      </c>
      <c r="H28" s="26"/>
      <c r="I28" s="42">
        <v>50</v>
      </c>
      <c r="J28" s="28">
        <v>0</v>
      </c>
      <c r="K28" s="29">
        <v>9.5</v>
      </c>
      <c r="L28" s="30">
        <f t="shared" si="3"/>
        <v>0</v>
      </c>
      <c r="M28" s="31">
        <f t="shared" si="4"/>
        <v>0</v>
      </c>
      <c r="N28" s="31">
        <f t="shared" si="5"/>
        <v>0</v>
      </c>
    </row>
    <row r="29" spans="1:14" ht="15" customHeight="1" x14ac:dyDescent="0.3">
      <c r="A29" s="24">
        <v>17</v>
      </c>
      <c r="B29" s="33">
        <v>20618</v>
      </c>
      <c r="C29" s="139" t="s">
        <v>743</v>
      </c>
      <c r="D29" s="140"/>
      <c r="E29" s="140"/>
      <c r="F29" s="141"/>
      <c r="G29" s="34" t="s">
        <v>121</v>
      </c>
      <c r="H29" s="26"/>
      <c r="I29" s="42">
        <v>20</v>
      </c>
      <c r="J29" s="28">
        <v>0</v>
      </c>
      <c r="K29" s="29">
        <v>9.5</v>
      </c>
      <c r="L29" s="30">
        <f t="shared" si="3"/>
        <v>0</v>
      </c>
      <c r="M29" s="31">
        <f t="shared" si="4"/>
        <v>0</v>
      </c>
      <c r="N29" s="31">
        <f t="shared" si="5"/>
        <v>0</v>
      </c>
    </row>
    <row r="30" spans="1:14" ht="15" customHeight="1" x14ac:dyDescent="0.3">
      <c r="A30" s="24">
        <v>18</v>
      </c>
      <c r="B30" s="33">
        <v>20619</v>
      </c>
      <c r="C30" s="139" t="s">
        <v>744</v>
      </c>
      <c r="D30" s="140"/>
      <c r="E30" s="140"/>
      <c r="F30" s="141"/>
      <c r="G30" s="34" t="s">
        <v>121</v>
      </c>
      <c r="H30" s="26"/>
      <c r="I30" s="42">
        <v>600</v>
      </c>
      <c r="J30" s="28">
        <v>0</v>
      </c>
      <c r="K30" s="29">
        <v>9.5</v>
      </c>
      <c r="L30" s="30">
        <f t="shared" si="3"/>
        <v>0</v>
      </c>
      <c r="M30" s="31">
        <f t="shared" si="4"/>
        <v>0</v>
      </c>
      <c r="N30" s="31">
        <f t="shared" si="5"/>
        <v>0</v>
      </c>
    </row>
    <row r="31" spans="1:14" ht="15" customHeight="1" x14ac:dyDescent="0.3">
      <c r="A31" s="24">
        <v>19</v>
      </c>
      <c r="B31" s="33">
        <v>20620</v>
      </c>
      <c r="C31" s="139" t="s">
        <v>770</v>
      </c>
      <c r="D31" s="140"/>
      <c r="E31" s="140"/>
      <c r="F31" s="141"/>
      <c r="G31" s="34" t="s">
        <v>121</v>
      </c>
      <c r="H31" s="26"/>
      <c r="I31" s="42">
        <v>300</v>
      </c>
      <c r="J31" s="28">
        <v>0</v>
      </c>
      <c r="K31" s="29">
        <v>9.5</v>
      </c>
      <c r="L31" s="30">
        <f t="shared" si="3"/>
        <v>0</v>
      </c>
      <c r="M31" s="31">
        <f t="shared" si="4"/>
        <v>0</v>
      </c>
      <c r="N31" s="31">
        <f t="shared" si="5"/>
        <v>0</v>
      </c>
    </row>
    <row r="32" spans="1:14" ht="15" customHeight="1" x14ac:dyDescent="0.3">
      <c r="A32" s="24">
        <v>20</v>
      </c>
      <c r="B32" s="33">
        <v>20621</v>
      </c>
      <c r="C32" s="139" t="s">
        <v>771</v>
      </c>
      <c r="D32" s="140"/>
      <c r="E32" s="140"/>
      <c r="F32" s="141"/>
      <c r="G32" s="34" t="s">
        <v>121</v>
      </c>
      <c r="H32" s="26"/>
      <c r="I32" s="42">
        <v>300</v>
      </c>
      <c r="J32" s="28">
        <v>0</v>
      </c>
      <c r="K32" s="29">
        <v>9.5</v>
      </c>
      <c r="L32" s="30">
        <f t="shared" si="3"/>
        <v>0</v>
      </c>
      <c r="M32" s="31">
        <f t="shared" si="4"/>
        <v>0</v>
      </c>
      <c r="N32" s="31">
        <f t="shared" si="5"/>
        <v>0</v>
      </c>
    </row>
    <row r="33" spans="1:14" ht="15" customHeight="1" x14ac:dyDescent="0.3">
      <c r="A33" s="24">
        <v>21</v>
      </c>
      <c r="B33" s="33">
        <v>20622</v>
      </c>
      <c r="C33" s="139" t="s">
        <v>745</v>
      </c>
      <c r="D33" s="140"/>
      <c r="E33" s="140"/>
      <c r="F33" s="141"/>
      <c r="G33" s="34" t="s">
        <v>121</v>
      </c>
      <c r="H33" s="26"/>
      <c r="I33" s="42">
        <v>600</v>
      </c>
      <c r="J33" s="28">
        <v>0</v>
      </c>
      <c r="K33" s="29">
        <v>9.5</v>
      </c>
      <c r="L33" s="30">
        <f t="shared" si="3"/>
        <v>0</v>
      </c>
      <c r="M33" s="31">
        <f t="shared" si="4"/>
        <v>0</v>
      </c>
      <c r="N33" s="31">
        <f t="shared" si="5"/>
        <v>0</v>
      </c>
    </row>
    <row r="34" spans="1:14" ht="15" customHeight="1" x14ac:dyDescent="0.3">
      <c r="A34" s="24">
        <v>22</v>
      </c>
      <c r="B34" s="33">
        <v>20623</v>
      </c>
      <c r="C34" s="139" t="s">
        <v>746</v>
      </c>
      <c r="D34" s="140"/>
      <c r="E34" s="140"/>
      <c r="F34" s="141"/>
      <c r="G34" s="34" t="s">
        <v>121</v>
      </c>
      <c r="H34" s="26"/>
      <c r="I34" s="42">
        <v>400</v>
      </c>
      <c r="J34" s="28">
        <v>0</v>
      </c>
      <c r="K34" s="29">
        <v>9.5</v>
      </c>
      <c r="L34" s="30">
        <f t="shared" si="3"/>
        <v>0</v>
      </c>
      <c r="M34" s="31">
        <f t="shared" si="4"/>
        <v>0</v>
      </c>
      <c r="N34" s="31">
        <f t="shared" si="5"/>
        <v>0</v>
      </c>
    </row>
    <row r="35" spans="1:14" ht="15" customHeight="1" x14ac:dyDescent="0.3">
      <c r="A35" s="24">
        <v>23</v>
      </c>
      <c r="B35" s="33">
        <v>20624</v>
      </c>
      <c r="C35" s="139" t="s">
        <v>747</v>
      </c>
      <c r="D35" s="140"/>
      <c r="E35" s="140"/>
      <c r="F35" s="141"/>
      <c r="G35" s="34" t="s">
        <v>121</v>
      </c>
      <c r="H35" s="26"/>
      <c r="I35" s="42">
        <v>20</v>
      </c>
      <c r="J35" s="28">
        <v>0</v>
      </c>
      <c r="K35" s="29">
        <v>9.5</v>
      </c>
      <c r="L35" s="30">
        <f t="shared" si="3"/>
        <v>0</v>
      </c>
      <c r="M35" s="31">
        <f t="shared" si="4"/>
        <v>0</v>
      </c>
      <c r="N35" s="31">
        <f t="shared" si="5"/>
        <v>0</v>
      </c>
    </row>
    <row r="36" spans="1:14" ht="15" customHeight="1" x14ac:dyDescent="0.3">
      <c r="A36" s="24">
        <v>24</v>
      </c>
      <c r="B36" s="33">
        <v>20625</v>
      </c>
      <c r="C36" s="139" t="s">
        <v>748</v>
      </c>
      <c r="D36" s="140"/>
      <c r="E36" s="140"/>
      <c r="F36" s="141"/>
      <c r="G36" s="34" t="s">
        <v>121</v>
      </c>
      <c r="H36" s="26"/>
      <c r="I36" s="42">
        <v>600</v>
      </c>
      <c r="J36" s="28">
        <v>0</v>
      </c>
      <c r="K36" s="29">
        <v>9.5</v>
      </c>
      <c r="L36" s="30">
        <f t="shared" si="3"/>
        <v>0</v>
      </c>
      <c r="M36" s="31">
        <f t="shared" si="4"/>
        <v>0</v>
      </c>
      <c r="N36" s="31">
        <f t="shared" si="5"/>
        <v>0</v>
      </c>
    </row>
    <row r="37" spans="1:14" ht="15" customHeight="1" x14ac:dyDescent="0.3">
      <c r="A37" s="24">
        <v>25</v>
      </c>
      <c r="B37" s="33">
        <v>20626</v>
      </c>
      <c r="C37" s="139" t="s">
        <v>753</v>
      </c>
      <c r="D37" s="140"/>
      <c r="E37" s="140"/>
      <c r="F37" s="141"/>
      <c r="G37" s="34" t="s">
        <v>121</v>
      </c>
      <c r="H37" s="26"/>
      <c r="I37" s="42">
        <v>300</v>
      </c>
      <c r="J37" s="28">
        <v>0</v>
      </c>
      <c r="K37" s="29">
        <v>9.5</v>
      </c>
      <c r="L37" s="30">
        <f t="shared" si="3"/>
        <v>0</v>
      </c>
      <c r="M37" s="31">
        <f t="shared" si="4"/>
        <v>0</v>
      </c>
      <c r="N37" s="31">
        <f t="shared" si="5"/>
        <v>0</v>
      </c>
    </row>
    <row r="38" spans="1:14" ht="15" customHeight="1" x14ac:dyDescent="0.3">
      <c r="A38" s="24">
        <v>26</v>
      </c>
      <c r="B38" s="33">
        <v>20627</v>
      </c>
      <c r="C38" s="139" t="s">
        <v>772</v>
      </c>
      <c r="D38" s="140"/>
      <c r="E38" s="140"/>
      <c r="F38" s="141"/>
      <c r="G38" s="34" t="s">
        <v>121</v>
      </c>
      <c r="H38" s="26"/>
      <c r="I38" s="42">
        <v>300</v>
      </c>
      <c r="J38" s="28">
        <v>0</v>
      </c>
      <c r="K38" s="29">
        <v>9.5</v>
      </c>
      <c r="L38" s="30">
        <f t="shared" si="3"/>
        <v>0</v>
      </c>
      <c r="M38" s="31">
        <f t="shared" si="4"/>
        <v>0</v>
      </c>
      <c r="N38" s="31">
        <f t="shared" si="5"/>
        <v>0</v>
      </c>
    </row>
    <row r="39" spans="1:14" ht="15" customHeight="1" x14ac:dyDescent="0.3">
      <c r="A39" s="24">
        <v>27</v>
      </c>
      <c r="B39" s="33">
        <v>20628</v>
      </c>
      <c r="C39" s="139" t="s">
        <v>757</v>
      </c>
      <c r="D39" s="140"/>
      <c r="E39" s="140"/>
      <c r="F39" s="141"/>
      <c r="G39" s="34" t="s">
        <v>121</v>
      </c>
      <c r="H39" s="26"/>
      <c r="I39" s="42">
        <v>100</v>
      </c>
      <c r="J39" s="28">
        <v>0</v>
      </c>
      <c r="K39" s="29">
        <v>9.5</v>
      </c>
      <c r="L39" s="30">
        <f t="shared" si="3"/>
        <v>0</v>
      </c>
      <c r="M39" s="31">
        <f t="shared" si="4"/>
        <v>0</v>
      </c>
      <c r="N39" s="31">
        <f t="shared" si="5"/>
        <v>0</v>
      </c>
    </row>
    <row r="40" spans="1:14" ht="15" customHeight="1" x14ac:dyDescent="0.3">
      <c r="A40" s="24">
        <v>28</v>
      </c>
      <c r="B40" s="33">
        <v>20629</v>
      </c>
      <c r="C40" s="139" t="s">
        <v>758</v>
      </c>
      <c r="D40" s="140"/>
      <c r="E40" s="140"/>
      <c r="F40" s="141"/>
      <c r="G40" s="34" t="s">
        <v>121</v>
      </c>
      <c r="H40" s="26"/>
      <c r="I40" s="42">
        <v>100</v>
      </c>
      <c r="J40" s="28">
        <v>0</v>
      </c>
      <c r="K40" s="29">
        <v>9.5</v>
      </c>
      <c r="L40" s="30">
        <f t="shared" si="3"/>
        <v>0</v>
      </c>
      <c r="M40" s="31">
        <f t="shared" si="4"/>
        <v>0</v>
      </c>
      <c r="N40" s="31">
        <f t="shared" si="5"/>
        <v>0</v>
      </c>
    </row>
    <row r="41" spans="1:14" ht="15" customHeight="1" x14ac:dyDescent="0.3">
      <c r="A41" s="24">
        <v>29</v>
      </c>
      <c r="B41" s="33">
        <v>20630</v>
      </c>
      <c r="C41" s="139" t="s">
        <v>759</v>
      </c>
      <c r="D41" s="140"/>
      <c r="E41" s="140"/>
      <c r="F41" s="141"/>
      <c r="G41" s="34" t="s">
        <v>121</v>
      </c>
      <c r="H41" s="26"/>
      <c r="I41" s="42">
        <v>600</v>
      </c>
      <c r="J41" s="28">
        <v>0</v>
      </c>
      <c r="K41" s="29">
        <v>9.5</v>
      </c>
      <c r="L41" s="30">
        <f t="shared" si="3"/>
        <v>0</v>
      </c>
      <c r="M41" s="31">
        <f t="shared" si="4"/>
        <v>0</v>
      </c>
      <c r="N41" s="31">
        <f t="shared" si="5"/>
        <v>0</v>
      </c>
    </row>
    <row r="42" spans="1:14" ht="15" customHeight="1" x14ac:dyDescent="0.3">
      <c r="A42" s="24">
        <v>30</v>
      </c>
      <c r="B42" s="33">
        <v>20631</v>
      </c>
      <c r="C42" s="139" t="s">
        <v>769</v>
      </c>
      <c r="D42" s="140"/>
      <c r="E42" s="140"/>
      <c r="F42" s="141"/>
      <c r="G42" s="34" t="s">
        <v>121</v>
      </c>
      <c r="H42" s="26"/>
      <c r="I42" s="42">
        <v>300</v>
      </c>
      <c r="J42" s="28">
        <v>0</v>
      </c>
      <c r="K42" s="29">
        <v>9.5</v>
      </c>
      <c r="L42" s="30">
        <f t="shared" si="3"/>
        <v>0</v>
      </c>
      <c r="M42" s="31">
        <f t="shared" si="4"/>
        <v>0</v>
      </c>
      <c r="N42" s="31">
        <f t="shared" si="5"/>
        <v>0</v>
      </c>
    </row>
    <row r="43" spans="1:14" ht="15" customHeight="1" x14ac:dyDescent="0.3">
      <c r="A43" s="24">
        <v>31</v>
      </c>
      <c r="B43" s="33">
        <v>20632</v>
      </c>
      <c r="C43" s="139" t="s">
        <v>760</v>
      </c>
      <c r="D43" s="140"/>
      <c r="E43" s="140"/>
      <c r="F43" s="141"/>
      <c r="G43" s="34" t="s">
        <v>121</v>
      </c>
      <c r="H43" s="26"/>
      <c r="I43" s="42">
        <v>300</v>
      </c>
      <c r="J43" s="28">
        <v>0</v>
      </c>
      <c r="K43" s="29">
        <v>9.5</v>
      </c>
      <c r="L43" s="30">
        <f t="shared" si="3"/>
        <v>0</v>
      </c>
      <c r="M43" s="31">
        <f t="shared" si="4"/>
        <v>0</v>
      </c>
      <c r="N43" s="31">
        <f t="shared" si="5"/>
        <v>0</v>
      </c>
    </row>
    <row r="44" spans="1:14" ht="15" customHeight="1" x14ac:dyDescent="0.3">
      <c r="A44" s="24">
        <v>32</v>
      </c>
      <c r="B44" s="33">
        <v>20633</v>
      </c>
      <c r="C44" s="139" t="s">
        <v>761</v>
      </c>
      <c r="D44" s="140"/>
      <c r="E44" s="140"/>
      <c r="F44" s="141"/>
      <c r="G44" s="34" t="s">
        <v>121</v>
      </c>
      <c r="H44" s="26"/>
      <c r="I44" s="42">
        <v>400</v>
      </c>
      <c r="J44" s="28">
        <v>0</v>
      </c>
      <c r="K44" s="29">
        <v>9.5</v>
      </c>
      <c r="L44" s="30">
        <f t="shared" si="3"/>
        <v>0</v>
      </c>
      <c r="M44" s="31">
        <f t="shared" si="4"/>
        <v>0</v>
      </c>
      <c r="N44" s="31">
        <f t="shared" si="5"/>
        <v>0</v>
      </c>
    </row>
    <row r="45" spans="1:14" ht="15" customHeight="1" x14ac:dyDescent="0.3">
      <c r="A45" s="24">
        <v>33</v>
      </c>
      <c r="B45" s="33">
        <v>20634</v>
      </c>
      <c r="C45" s="139" t="s">
        <v>762</v>
      </c>
      <c r="D45" s="140"/>
      <c r="E45" s="140"/>
      <c r="F45" s="141"/>
      <c r="G45" s="34" t="s">
        <v>121</v>
      </c>
      <c r="H45" s="26"/>
      <c r="I45" s="42">
        <v>100</v>
      </c>
      <c r="J45" s="28">
        <v>0</v>
      </c>
      <c r="K45" s="29">
        <v>9.5</v>
      </c>
      <c r="L45" s="30">
        <f t="shared" si="3"/>
        <v>0</v>
      </c>
      <c r="M45" s="31">
        <f t="shared" si="4"/>
        <v>0</v>
      </c>
      <c r="N45" s="31">
        <f t="shared" si="5"/>
        <v>0</v>
      </c>
    </row>
    <row r="46" spans="1:14" ht="15" customHeight="1" x14ac:dyDescent="0.3">
      <c r="A46" s="24">
        <v>34</v>
      </c>
      <c r="B46" s="33">
        <v>20635</v>
      </c>
      <c r="C46" s="139" t="s">
        <v>763</v>
      </c>
      <c r="D46" s="140"/>
      <c r="E46" s="140"/>
      <c r="F46" s="141"/>
      <c r="G46" s="34" t="s">
        <v>121</v>
      </c>
      <c r="H46" s="26"/>
      <c r="I46" s="42">
        <v>600</v>
      </c>
      <c r="J46" s="28">
        <v>0</v>
      </c>
      <c r="K46" s="29">
        <v>9.5</v>
      </c>
      <c r="L46" s="30">
        <f t="shared" si="3"/>
        <v>0</v>
      </c>
      <c r="M46" s="31">
        <f t="shared" si="4"/>
        <v>0</v>
      </c>
      <c r="N46" s="31">
        <f t="shared" si="5"/>
        <v>0</v>
      </c>
    </row>
    <row r="47" spans="1:14" ht="15" customHeight="1" x14ac:dyDescent="0.3">
      <c r="A47" s="24">
        <v>35</v>
      </c>
      <c r="B47" s="33">
        <v>20636</v>
      </c>
      <c r="C47" s="139" t="s">
        <v>764</v>
      </c>
      <c r="D47" s="140"/>
      <c r="E47" s="140"/>
      <c r="F47" s="141"/>
      <c r="G47" s="34" t="s">
        <v>121</v>
      </c>
      <c r="H47" s="26"/>
      <c r="I47" s="42">
        <v>50</v>
      </c>
      <c r="J47" s="28">
        <v>0</v>
      </c>
      <c r="K47" s="29">
        <v>9.5</v>
      </c>
      <c r="L47" s="30">
        <f t="shared" si="3"/>
        <v>0</v>
      </c>
      <c r="M47" s="31">
        <f t="shared" si="4"/>
        <v>0</v>
      </c>
      <c r="N47" s="31">
        <f t="shared" si="5"/>
        <v>0</v>
      </c>
    </row>
    <row r="48" spans="1:14" ht="15" customHeight="1" x14ac:dyDescent="0.3">
      <c r="A48" s="24">
        <v>36</v>
      </c>
      <c r="B48" s="33">
        <v>20637</v>
      </c>
      <c r="C48" s="139" t="s">
        <v>765</v>
      </c>
      <c r="D48" s="140"/>
      <c r="E48" s="140"/>
      <c r="F48" s="141"/>
      <c r="G48" s="34" t="s">
        <v>121</v>
      </c>
      <c r="H48" s="26"/>
      <c r="I48" s="42">
        <v>20</v>
      </c>
      <c r="J48" s="28">
        <v>0</v>
      </c>
      <c r="K48" s="29">
        <v>9.5</v>
      </c>
      <c r="L48" s="30">
        <f t="shared" si="3"/>
        <v>0</v>
      </c>
      <c r="M48" s="31">
        <f t="shared" si="4"/>
        <v>0</v>
      </c>
      <c r="N48" s="31">
        <f t="shared" si="5"/>
        <v>0</v>
      </c>
    </row>
    <row r="49" spans="1:14" ht="15" customHeight="1" x14ac:dyDescent="0.3">
      <c r="A49" s="24">
        <v>37</v>
      </c>
      <c r="B49" s="33">
        <v>20638</v>
      </c>
      <c r="C49" s="139" t="s">
        <v>766</v>
      </c>
      <c r="D49" s="140"/>
      <c r="E49" s="140"/>
      <c r="F49" s="141"/>
      <c r="G49" s="34" t="s">
        <v>121</v>
      </c>
      <c r="H49" s="26"/>
      <c r="I49" s="42">
        <v>20</v>
      </c>
      <c r="J49" s="28">
        <v>0</v>
      </c>
      <c r="K49" s="29">
        <v>9.5</v>
      </c>
      <c r="L49" s="30">
        <f t="shared" si="3"/>
        <v>0</v>
      </c>
      <c r="M49" s="31">
        <f t="shared" si="4"/>
        <v>0</v>
      </c>
      <c r="N49" s="31">
        <f t="shared" si="5"/>
        <v>0</v>
      </c>
    </row>
    <row r="50" spans="1:14" ht="15" customHeight="1" x14ac:dyDescent="0.3">
      <c r="A50" s="24">
        <v>38</v>
      </c>
      <c r="B50" s="33">
        <v>20639</v>
      </c>
      <c r="C50" s="139" t="s">
        <v>767</v>
      </c>
      <c r="D50" s="140"/>
      <c r="E50" s="140"/>
      <c r="F50" s="141"/>
      <c r="G50" s="34" t="s">
        <v>121</v>
      </c>
      <c r="H50" s="26"/>
      <c r="I50" s="42">
        <v>15</v>
      </c>
      <c r="J50" s="28">
        <v>0</v>
      </c>
      <c r="K50" s="29">
        <v>9.5</v>
      </c>
      <c r="L50" s="30">
        <f t="shared" si="3"/>
        <v>0</v>
      </c>
      <c r="M50" s="31">
        <f t="shared" si="4"/>
        <v>0</v>
      </c>
      <c r="N50" s="31">
        <f t="shared" si="5"/>
        <v>0</v>
      </c>
    </row>
    <row r="51" spans="1:14" ht="15" customHeight="1" x14ac:dyDescent="0.3">
      <c r="A51" s="24">
        <v>39</v>
      </c>
      <c r="B51" s="33">
        <v>20640</v>
      </c>
      <c r="C51" s="139" t="s">
        <v>768</v>
      </c>
      <c r="D51" s="140"/>
      <c r="E51" s="140"/>
      <c r="F51" s="141"/>
      <c r="G51" s="34" t="s">
        <v>121</v>
      </c>
      <c r="H51" s="26"/>
      <c r="I51" s="42">
        <v>30</v>
      </c>
      <c r="J51" s="28">
        <v>0</v>
      </c>
      <c r="K51" s="29">
        <v>9.5</v>
      </c>
      <c r="L51" s="30">
        <f t="shared" si="3"/>
        <v>0</v>
      </c>
      <c r="M51" s="31">
        <f t="shared" si="4"/>
        <v>0</v>
      </c>
      <c r="N51" s="31">
        <f t="shared" si="5"/>
        <v>0</v>
      </c>
    </row>
    <row r="52" spans="1:14" ht="12.75" customHeight="1" x14ac:dyDescent="0.3">
      <c r="A52" s="43"/>
      <c r="B52" s="43"/>
      <c r="C52" s="138" t="s">
        <v>181</v>
      </c>
      <c r="D52" s="138"/>
      <c r="E52" s="138"/>
      <c r="F52" s="138"/>
      <c r="G52" s="44"/>
      <c r="H52" s="44"/>
      <c r="I52" s="44"/>
      <c r="J52" s="45"/>
      <c r="K52" s="44"/>
      <c r="L52" s="46"/>
      <c r="M52" s="47">
        <f>SUM(M13:M51)</f>
        <v>0</v>
      </c>
      <c r="N52" s="47">
        <f>SUM(N13:N51)</f>
        <v>0</v>
      </c>
    </row>
    <row r="53" spans="1:14" ht="12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16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17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18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45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3">
      <c r="A59" s="4" t="s">
        <v>19</v>
      </c>
      <c r="B59" s="4"/>
      <c r="C59" s="4"/>
      <c r="D59" s="4"/>
      <c r="E59" s="4"/>
      <c r="F59" s="4"/>
      <c r="G59" s="4"/>
      <c r="H59" s="48" t="s">
        <v>20</v>
      </c>
      <c r="I59" s="4"/>
      <c r="J59" s="4"/>
      <c r="K59" s="4" t="s">
        <v>21</v>
      </c>
      <c r="L59" s="4"/>
      <c r="M59" s="4"/>
      <c r="N59" s="4"/>
    </row>
    <row r="62" spans="1:14" ht="12.75" customHeight="1" x14ac:dyDescent="0.3">
      <c r="B62" s="49"/>
      <c r="C62" s="49"/>
    </row>
    <row r="63" spans="1:14" ht="12.75" customHeight="1" x14ac:dyDescent="0.3">
      <c r="B63" s="49"/>
      <c r="C63" s="49"/>
    </row>
    <row r="64" spans="1:14" ht="12.75" customHeight="1" x14ac:dyDescent="0.3">
      <c r="B64" s="49"/>
      <c r="C64" s="49"/>
    </row>
    <row r="65" spans="2:3" ht="12.75" customHeight="1" x14ac:dyDescent="0.3">
      <c r="B65" s="49"/>
      <c r="C65" s="49"/>
    </row>
  </sheetData>
  <sheetProtection algorithmName="SHA-512" hashValue="n6ilUO/JlUrsl1tCAo0STnaOlkWHbevpPUUOkjNl3sUmFNgji5iuwb1zHT4dBRJyHG5vATvbE40aXe/Dl1Glig==" saltValue="FmyqYrKPGbaLL7lI3Yf0Dw==" spinCount="100000" sheet="1" objects="1" scenarios="1"/>
  <protectedRanges>
    <protectedRange sqref="B21:B51" name="Obseg4"/>
    <protectedRange sqref="C59" name="Range2"/>
    <protectedRange sqref="C5:C6" name="Obseg2"/>
    <protectedRange sqref="C59" name="Obseg3"/>
    <protectedRange sqref="H13:H20" name="Obseg2_2"/>
  </protectedRanges>
  <mergeCells count="41">
    <mergeCell ref="C49:F49"/>
    <mergeCell ref="C52:F52"/>
    <mergeCell ref="C29:F29"/>
    <mergeCell ref="C30:F30"/>
    <mergeCell ref="C33:F33"/>
    <mergeCell ref="C34:F34"/>
    <mergeCell ref="C35:F35"/>
    <mergeCell ref="C36:F36"/>
    <mergeCell ref="C37:F37"/>
    <mergeCell ref="C38:F38"/>
    <mergeCell ref="C50:F50"/>
    <mergeCell ref="C51:F51"/>
    <mergeCell ref="C44:F44"/>
    <mergeCell ref="C45:F45"/>
    <mergeCell ref="C42:F42"/>
    <mergeCell ref="C47:F47"/>
    <mergeCell ref="C48:F48"/>
    <mergeCell ref="C26:F26"/>
    <mergeCell ref="C27:F27"/>
    <mergeCell ref="C28:F28"/>
    <mergeCell ref="C46:F46"/>
    <mergeCell ref="C39:F39"/>
    <mergeCell ref="C40:F40"/>
    <mergeCell ref="C41:F41"/>
    <mergeCell ref="C43:F43"/>
    <mergeCell ref="C32:F32"/>
    <mergeCell ref="C31:F31"/>
    <mergeCell ref="C22:F22"/>
    <mergeCell ref="C23:F23"/>
    <mergeCell ref="C24:F24"/>
    <mergeCell ref="C25:F25"/>
    <mergeCell ref="C20:F20"/>
    <mergeCell ref="C21:F21"/>
    <mergeCell ref="C11:F11"/>
    <mergeCell ref="C19:F19"/>
    <mergeCell ref="C18:F18"/>
    <mergeCell ref="C17:F17"/>
    <mergeCell ref="C13:F13"/>
    <mergeCell ref="C14:F14"/>
    <mergeCell ref="C15:F15"/>
    <mergeCell ref="C16:F16"/>
  </mergeCells>
  <pageMargins left="0.7" right="0.7" top="0.75" bottom="0.75" header="0.3" footer="0.3"/>
  <pageSetup paperSize="9" scale="4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2"/>
  <sheetViews>
    <sheetView topLeftCell="A8" zoomScaleNormal="100" workbookViewId="0">
      <selection activeCell="A26" sqref="A2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823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9">
        <v>20180</v>
      </c>
      <c r="C13" s="139" t="s">
        <v>675</v>
      </c>
      <c r="D13" s="140" t="s">
        <v>225</v>
      </c>
      <c r="E13" s="140" t="s">
        <v>225</v>
      </c>
      <c r="F13" s="141" t="s">
        <v>225</v>
      </c>
      <c r="G13" s="96" t="s">
        <v>121</v>
      </c>
      <c r="H13" s="39"/>
      <c r="I13" s="42">
        <v>200</v>
      </c>
      <c r="J13" s="28">
        <v>0</v>
      </c>
      <c r="K13" s="29">
        <v>9.5</v>
      </c>
      <c r="L13" s="30">
        <f t="shared" ref="L13:L26" si="0"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9">
        <v>20181</v>
      </c>
      <c r="C14" s="139" t="s">
        <v>677</v>
      </c>
      <c r="D14" s="140" t="s">
        <v>226</v>
      </c>
      <c r="E14" s="140" t="s">
        <v>226</v>
      </c>
      <c r="F14" s="141" t="s">
        <v>226</v>
      </c>
      <c r="G14" s="96" t="s">
        <v>121</v>
      </c>
      <c r="H14" s="39"/>
      <c r="I14" s="42">
        <v>200</v>
      </c>
      <c r="J14" s="28">
        <v>0</v>
      </c>
      <c r="K14" s="29">
        <v>9.5</v>
      </c>
      <c r="L14" s="30">
        <f t="shared" si="0"/>
        <v>0</v>
      </c>
      <c r="M14" s="31">
        <f t="shared" ref="M14:M26" si="1">PRODUCT(I14,L14)</f>
        <v>0</v>
      </c>
      <c r="N14" s="31">
        <f t="shared" ref="N14:N26" si="2">PRODUCT(I14,J14)</f>
        <v>0</v>
      </c>
    </row>
    <row r="15" spans="1:14" ht="15" customHeight="1" x14ac:dyDescent="0.3">
      <c r="A15" s="24">
        <f t="shared" ref="A15:A26" si="3">A14+1</f>
        <v>3</v>
      </c>
      <c r="B15" s="99">
        <v>20182</v>
      </c>
      <c r="C15" s="139" t="s">
        <v>676</v>
      </c>
      <c r="D15" s="140" t="s">
        <v>227</v>
      </c>
      <c r="E15" s="140" t="s">
        <v>227</v>
      </c>
      <c r="F15" s="141" t="s">
        <v>227</v>
      </c>
      <c r="G15" s="96" t="s">
        <v>121</v>
      </c>
      <c r="H15" s="39"/>
      <c r="I15" s="42">
        <v>50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4</v>
      </c>
      <c r="B16" s="99">
        <v>20183</v>
      </c>
      <c r="C16" s="139" t="s">
        <v>686</v>
      </c>
      <c r="D16" s="140" t="s">
        <v>228</v>
      </c>
      <c r="E16" s="140" t="s">
        <v>228</v>
      </c>
      <c r="F16" s="141" t="s">
        <v>228</v>
      </c>
      <c r="G16" s="96" t="s">
        <v>121</v>
      </c>
      <c r="H16" s="39"/>
      <c r="I16" s="42">
        <v>800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5</v>
      </c>
      <c r="B17" s="99">
        <v>20184</v>
      </c>
      <c r="C17" s="139" t="s">
        <v>687</v>
      </c>
      <c r="D17" s="140" t="s">
        <v>228</v>
      </c>
      <c r="E17" s="140" t="s">
        <v>228</v>
      </c>
      <c r="F17" s="141" t="s">
        <v>228</v>
      </c>
      <c r="G17" s="96" t="s">
        <v>121</v>
      </c>
      <c r="H17" s="39"/>
      <c r="I17" s="42">
        <v>800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6</v>
      </c>
      <c r="B18" s="99">
        <v>20617</v>
      </c>
      <c r="C18" s="139" t="s">
        <v>688</v>
      </c>
      <c r="D18" s="140" t="s">
        <v>228</v>
      </c>
      <c r="E18" s="140" t="s">
        <v>228</v>
      </c>
      <c r="F18" s="141" t="s">
        <v>228</v>
      </c>
      <c r="G18" s="96" t="s">
        <v>121</v>
      </c>
      <c r="H18" s="39"/>
      <c r="I18" s="42">
        <v>800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7</v>
      </c>
      <c r="B19" s="99">
        <v>20569</v>
      </c>
      <c r="C19" s="139" t="s">
        <v>682</v>
      </c>
      <c r="D19" s="140"/>
      <c r="E19" s="140"/>
      <c r="F19" s="141"/>
      <c r="G19" s="96" t="s">
        <v>121</v>
      </c>
      <c r="H19" s="39"/>
      <c r="I19" s="42">
        <v>600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8</v>
      </c>
      <c r="B20" s="99">
        <v>20570</v>
      </c>
      <c r="C20" s="139" t="s">
        <v>678</v>
      </c>
      <c r="D20" s="140"/>
      <c r="E20" s="140"/>
      <c r="F20" s="141"/>
      <c r="G20" s="96" t="s">
        <v>121</v>
      </c>
      <c r="H20" s="39"/>
      <c r="I20" s="42">
        <v>600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9</v>
      </c>
      <c r="B21" s="118">
        <v>20572</v>
      </c>
      <c r="C21" s="139" t="s">
        <v>683</v>
      </c>
      <c r="D21" s="140"/>
      <c r="E21" s="140"/>
      <c r="F21" s="141"/>
      <c r="G21" s="96" t="s">
        <v>121</v>
      </c>
      <c r="H21" s="26"/>
      <c r="I21" s="42">
        <v>600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10</v>
      </c>
      <c r="B22" s="118">
        <v>20573</v>
      </c>
      <c r="C22" s="139" t="s">
        <v>684</v>
      </c>
      <c r="D22" s="140"/>
      <c r="E22" s="140"/>
      <c r="F22" s="141"/>
      <c r="G22" s="96" t="s">
        <v>121</v>
      </c>
      <c r="H22" s="26"/>
      <c r="I22" s="42">
        <v>600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11</v>
      </c>
      <c r="B23" s="118">
        <v>20574</v>
      </c>
      <c r="C23" s="139" t="s">
        <v>679</v>
      </c>
      <c r="D23" s="140"/>
      <c r="E23" s="140"/>
      <c r="F23" s="141"/>
      <c r="G23" s="96" t="s">
        <v>121</v>
      </c>
      <c r="H23" s="26"/>
      <c r="I23" s="42">
        <v>50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12</v>
      </c>
      <c r="B24" s="118">
        <v>20595</v>
      </c>
      <c r="C24" s="139" t="s">
        <v>685</v>
      </c>
      <c r="D24" s="140"/>
      <c r="E24" s="140"/>
      <c r="F24" s="141"/>
      <c r="G24" s="96" t="s">
        <v>121</v>
      </c>
      <c r="H24" s="26"/>
      <c r="I24" s="42">
        <v>600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13</v>
      </c>
      <c r="B25" s="118">
        <v>20597</v>
      </c>
      <c r="C25" s="139" t="s">
        <v>680</v>
      </c>
      <c r="D25" s="140"/>
      <c r="E25" s="140"/>
      <c r="F25" s="141"/>
      <c r="G25" s="96" t="s">
        <v>121</v>
      </c>
      <c r="H25" s="26"/>
      <c r="I25" s="42">
        <v>400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14</v>
      </c>
      <c r="B26" s="118">
        <v>20598</v>
      </c>
      <c r="C26" s="139" t="s">
        <v>681</v>
      </c>
      <c r="D26" s="140"/>
      <c r="E26" s="140"/>
      <c r="F26" s="141"/>
      <c r="G26" s="96" t="s">
        <v>121</v>
      </c>
      <c r="H26" s="26"/>
      <c r="I26" s="42">
        <v>400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2.75" customHeight="1" x14ac:dyDescent="0.3">
      <c r="A27" s="43"/>
      <c r="B27" s="43"/>
      <c r="C27" s="138" t="s">
        <v>223</v>
      </c>
      <c r="D27" s="138"/>
      <c r="E27" s="138"/>
      <c r="F27" s="138"/>
      <c r="G27" s="44"/>
      <c r="H27" s="44"/>
      <c r="I27" s="44"/>
      <c r="J27" s="45"/>
      <c r="K27" s="44"/>
      <c r="L27" s="46"/>
      <c r="M27" s="47">
        <f>SUM(M13:M26)</f>
        <v>0</v>
      </c>
      <c r="N27" s="47">
        <f>SUM(N13:N26)</f>
        <v>0</v>
      </c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45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1" t="s">
        <v>172</v>
      </c>
      <c r="B34" s="5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19</v>
      </c>
      <c r="B36" s="4"/>
      <c r="C36" s="4"/>
      <c r="D36" s="4"/>
      <c r="E36" s="4"/>
      <c r="F36" s="4"/>
      <c r="G36" s="4"/>
      <c r="H36" s="48" t="s">
        <v>20</v>
      </c>
      <c r="I36" s="4"/>
      <c r="J36" s="4"/>
      <c r="K36" s="4" t="s">
        <v>21</v>
      </c>
      <c r="L36" s="4"/>
      <c r="M36" s="4"/>
      <c r="N36" s="4"/>
    </row>
    <row r="39" spans="1:14" ht="12.75" customHeight="1" x14ac:dyDescent="0.3">
      <c r="B39" s="49"/>
      <c r="C39" s="49"/>
    </row>
    <row r="40" spans="1:14" ht="12.75" customHeight="1" x14ac:dyDescent="0.3">
      <c r="B40" s="49"/>
      <c r="C40" s="49"/>
    </row>
    <row r="41" spans="1:14" ht="12.75" customHeight="1" x14ac:dyDescent="0.3">
      <c r="B41" s="49"/>
      <c r="C41" s="49"/>
    </row>
    <row r="42" spans="1:14" ht="12.75" customHeight="1" x14ac:dyDescent="0.3">
      <c r="B42" s="49"/>
      <c r="C42" s="49"/>
    </row>
  </sheetData>
  <sheetProtection algorithmName="SHA-512" hashValue="G+aRVg94pH7HVL3cigfS/5q9iYk9w1LF7ryCDLWFagRlNYIA+63eh6xr2eNjxnwvVeoXMgQCsZMAR3jojZA4gg==" saltValue="5UrzncCGwRsqgQ9QO7NsUQ==" spinCount="100000" sheet="1" objects="1" scenarios="1"/>
  <protectedRanges>
    <protectedRange sqref="B21:B26" name="Obseg4"/>
    <protectedRange sqref="C36" name="Range2"/>
    <protectedRange sqref="C36" name="Obseg3"/>
    <protectedRange sqref="H18:H20" name="Obseg2_2"/>
    <protectedRange sqref="H13:H17" name="Obseg2"/>
  </protectedRanges>
  <mergeCells count="16">
    <mergeCell ref="C22:F22"/>
    <mergeCell ref="C17:F17"/>
    <mergeCell ref="C18:F18"/>
    <mergeCell ref="C19:F19"/>
    <mergeCell ref="C20:F20"/>
    <mergeCell ref="C21:F21"/>
    <mergeCell ref="C11:F11"/>
    <mergeCell ref="C13:F13"/>
    <mergeCell ref="C14:F14"/>
    <mergeCell ref="C15:F15"/>
    <mergeCell ref="C16:F16"/>
    <mergeCell ref="C27:F27"/>
    <mergeCell ref="C24:F24"/>
    <mergeCell ref="C25:F25"/>
    <mergeCell ref="C26:F26"/>
    <mergeCell ref="C23:F2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63"/>
  <sheetViews>
    <sheetView topLeftCell="A37" zoomScaleNormal="100" workbookViewId="0">
      <selection activeCell="I49" sqref="I4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824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9">
        <v>20185</v>
      </c>
      <c r="C13" s="142" t="s">
        <v>781</v>
      </c>
      <c r="D13" s="143" t="s">
        <v>232</v>
      </c>
      <c r="E13" s="143" t="s">
        <v>232</v>
      </c>
      <c r="F13" s="144" t="s">
        <v>232</v>
      </c>
      <c r="G13" s="102" t="s">
        <v>14</v>
      </c>
      <c r="H13" s="39"/>
      <c r="I13" s="42">
        <v>250</v>
      </c>
      <c r="J13" s="28">
        <v>0</v>
      </c>
      <c r="K13" s="29">
        <v>9.5</v>
      </c>
      <c r="L13" s="30">
        <f t="shared" ref="L13:L49" si="0"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9">
        <v>20186</v>
      </c>
      <c r="C14" s="142" t="s">
        <v>233</v>
      </c>
      <c r="D14" s="143" t="s">
        <v>233</v>
      </c>
      <c r="E14" s="143" t="s">
        <v>233</v>
      </c>
      <c r="F14" s="144" t="s">
        <v>233</v>
      </c>
      <c r="G14" s="102" t="s">
        <v>14</v>
      </c>
      <c r="H14" s="39"/>
      <c r="I14" s="42">
        <v>250</v>
      </c>
      <c r="J14" s="28">
        <v>0</v>
      </c>
      <c r="K14" s="29">
        <v>9.5</v>
      </c>
      <c r="L14" s="30">
        <f t="shared" si="0"/>
        <v>0</v>
      </c>
      <c r="M14" s="31">
        <f t="shared" ref="M14:M49" si="1">PRODUCT(I14,L14)</f>
        <v>0</v>
      </c>
      <c r="N14" s="31">
        <f t="shared" ref="N14:N49" si="2">PRODUCT(I14,J14)</f>
        <v>0</v>
      </c>
    </row>
    <row r="15" spans="1:14" ht="15" customHeight="1" x14ac:dyDescent="0.3">
      <c r="A15" s="24">
        <f t="shared" ref="A15:A49" si="3">A14+1</f>
        <v>3</v>
      </c>
      <c r="B15" s="99">
        <v>20187</v>
      </c>
      <c r="C15" s="142" t="s">
        <v>782</v>
      </c>
      <c r="D15" s="143" t="s">
        <v>234</v>
      </c>
      <c r="E15" s="143" t="s">
        <v>234</v>
      </c>
      <c r="F15" s="144" t="s">
        <v>234</v>
      </c>
      <c r="G15" s="102" t="s">
        <v>14</v>
      </c>
      <c r="H15" s="39"/>
      <c r="I15" s="42">
        <v>250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4</v>
      </c>
      <c r="B16" s="99">
        <v>20188</v>
      </c>
      <c r="C16" s="142" t="s">
        <v>235</v>
      </c>
      <c r="D16" s="143" t="s">
        <v>235</v>
      </c>
      <c r="E16" s="143" t="s">
        <v>235</v>
      </c>
      <c r="F16" s="144" t="s">
        <v>235</v>
      </c>
      <c r="G16" s="102" t="s">
        <v>14</v>
      </c>
      <c r="H16" s="39"/>
      <c r="I16" s="42">
        <v>400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5</v>
      </c>
      <c r="B17" s="99">
        <v>20189</v>
      </c>
      <c r="C17" s="142" t="s">
        <v>236</v>
      </c>
      <c r="D17" s="143" t="s">
        <v>236</v>
      </c>
      <c r="E17" s="143" t="s">
        <v>236</v>
      </c>
      <c r="F17" s="144" t="s">
        <v>236</v>
      </c>
      <c r="G17" s="102" t="s">
        <v>14</v>
      </c>
      <c r="H17" s="39"/>
      <c r="I17" s="42">
        <v>200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6</v>
      </c>
      <c r="B18" s="99">
        <v>20190</v>
      </c>
      <c r="C18" s="142" t="s">
        <v>237</v>
      </c>
      <c r="D18" s="143" t="s">
        <v>237</v>
      </c>
      <c r="E18" s="143" t="s">
        <v>237</v>
      </c>
      <c r="F18" s="144" t="s">
        <v>237</v>
      </c>
      <c r="G18" s="102" t="s">
        <v>14</v>
      </c>
      <c r="H18" s="39"/>
      <c r="I18" s="42">
        <v>120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7</v>
      </c>
      <c r="B19" s="99">
        <v>20192</v>
      </c>
      <c r="C19" s="142" t="s">
        <v>238</v>
      </c>
      <c r="D19" s="143" t="s">
        <v>238</v>
      </c>
      <c r="E19" s="143" t="s">
        <v>238</v>
      </c>
      <c r="F19" s="144" t="s">
        <v>238</v>
      </c>
      <c r="G19" s="102" t="s">
        <v>14</v>
      </c>
      <c r="H19" s="39"/>
      <c r="I19" s="42">
        <v>120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8</v>
      </c>
      <c r="B20" s="99">
        <v>20193</v>
      </c>
      <c r="C20" s="142" t="s">
        <v>239</v>
      </c>
      <c r="D20" s="143" t="s">
        <v>239</v>
      </c>
      <c r="E20" s="143" t="s">
        <v>239</v>
      </c>
      <c r="F20" s="144" t="s">
        <v>239</v>
      </c>
      <c r="G20" s="102" t="s">
        <v>14</v>
      </c>
      <c r="H20" s="39"/>
      <c r="I20" s="42">
        <v>100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9</v>
      </c>
      <c r="B21" s="99">
        <v>20195</v>
      </c>
      <c r="C21" s="142" t="s">
        <v>240</v>
      </c>
      <c r="D21" s="143" t="s">
        <v>240</v>
      </c>
      <c r="E21" s="143" t="s">
        <v>240</v>
      </c>
      <c r="F21" s="144" t="s">
        <v>240</v>
      </c>
      <c r="G21" s="102" t="s">
        <v>14</v>
      </c>
      <c r="H21" s="39"/>
      <c r="I21" s="42">
        <v>100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10</v>
      </c>
      <c r="B22" s="99">
        <v>20196</v>
      </c>
      <c r="C22" s="142" t="s">
        <v>241</v>
      </c>
      <c r="D22" s="143" t="s">
        <v>241</v>
      </c>
      <c r="E22" s="143" t="s">
        <v>241</v>
      </c>
      <c r="F22" s="144" t="s">
        <v>241</v>
      </c>
      <c r="G22" s="102" t="s">
        <v>14</v>
      </c>
      <c r="H22" s="39"/>
      <c r="I22" s="42">
        <v>150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11</v>
      </c>
      <c r="B23" s="99">
        <v>20197</v>
      </c>
      <c r="C23" s="142" t="s">
        <v>242</v>
      </c>
      <c r="D23" s="143" t="s">
        <v>242</v>
      </c>
      <c r="E23" s="143" t="s">
        <v>242</v>
      </c>
      <c r="F23" s="144" t="s">
        <v>242</v>
      </c>
      <c r="G23" s="102" t="s">
        <v>14</v>
      </c>
      <c r="H23" s="39"/>
      <c r="I23" s="42">
        <v>60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12</v>
      </c>
      <c r="B24" s="99">
        <v>20198</v>
      </c>
      <c r="C24" s="142" t="s">
        <v>773</v>
      </c>
      <c r="D24" s="143" t="s">
        <v>243</v>
      </c>
      <c r="E24" s="143" t="s">
        <v>243</v>
      </c>
      <c r="F24" s="144" t="s">
        <v>243</v>
      </c>
      <c r="G24" s="102" t="s">
        <v>14</v>
      </c>
      <c r="H24" s="39"/>
      <c r="I24" s="42">
        <v>60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13</v>
      </c>
      <c r="B25" s="99">
        <v>20199</v>
      </c>
      <c r="C25" s="142" t="s">
        <v>776</v>
      </c>
      <c r="D25" s="143" t="s">
        <v>244</v>
      </c>
      <c r="E25" s="143" t="s">
        <v>244</v>
      </c>
      <c r="F25" s="144" t="s">
        <v>244</v>
      </c>
      <c r="G25" s="102" t="s">
        <v>14</v>
      </c>
      <c r="H25" s="39"/>
      <c r="I25" s="42">
        <v>100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14</v>
      </c>
      <c r="B26" s="99">
        <v>20200</v>
      </c>
      <c r="C26" s="142" t="s">
        <v>778</v>
      </c>
      <c r="D26" s="143" t="s">
        <v>245</v>
      </c>
      <c r="E26" s="143" t="s">
        <v>245</v>
      </c>
      <c r="F26" s="144" t="s">
        <v>245</v>
      </c>
      <c r="G26" s="102" t="s">
        <v>14</v>
      </c>
      <c r="H26" s="39"/>
      <c r="I26" s="42">
        <v>100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15</v>
      </c>
      <c r="B27" s="99">
        <v>20201</v>
      </c>
      <c r="C27" s="142" t="s">
        <v>777</v>
      </c>
      <c r="D27" s="143" t="s">
        <v>246</v>
      </c>
      <c r="E27" s="143" t="s">
        <v>246</v>
      </c>
      <c r="F27" s="144" t="s">
        <v>246</v>
      </c>
      <c r="G27" s="102" t="s">
        <v>14</v>
      </c>
      <c r="H27" s="39"/>
      <c r="I27" s="42">
        <v>100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16</v>
      </c>
      <c r="B28" s="99">
        <v>20202</v>
      </c>
      <c r="C28" s="142" t="s">
        <v>779</v>
      </c>
      <c r="D28" s="143" t="s">
        <v>247</v>
      </c>
      <c r="E28" s="143" t="s">
        <v>247</v>
      </c>
      <c r="F28" s="144" t="s">
        <v>247</v>
      </c>
      <c r="G28" s="102" t="s">
        <v>14</v>
      </c>
      <c r="H28" s="39"/>
      <c r="I28" s="42">
        <v>100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17</v>
      </c>
      <c r="B29" s="99">
        <v>20203</v>
      </c>
      <c r="C29" s="142" t="s">
        <v>248</v>
      </c>
      <c r="D29" s="143" t="s">
        <v>248</v>
      </c>
      <c r="E29" s="143" t="s">
        <v>248</v>
      </c>
      <c r="F29" s="144" t="s">
        <v>248</v>
      </c>
      <c r="G29" s="102" t="s">
        <v>14</v>
      </c>
      <c r="H29" s="39"/>
      <c r="I29" s="42">
        <v>100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18</v>
      </c>
      <c r="B30" s="99">
        <v>20204</v>
      </c>
      <c r="C30" s="142" t="s">
        <v>249</v>
      </c>
      <c r="D30" s="143" t="s">
        <v>249</v>
      </c>
      <c r="E30" s="143" t="s">
        <v>249</v>
      </c>
      <c r="F30" s="144" t="s">
        <v>249</v>
      </c>
      <c r="G30" s="102" t="s">
        <v>14</v>
      </c>
      <c r="H30" s="39"/>
      <c r="I30" s="42">
        <v>100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f t="shared" si="3"/>
        <v>19</v>
      </c>
      <c r="B31" s="99">
        <v>20206</v>
      </c>
      <c r="C31" s="142" t="s">
        <v>780</v>
      </c>
      <c r="D31" s="143" t="s">
        <v>250</v>
      </c>
      <c r="E31" s="143" t="s">
        <v>250</v>
      </c>
      <c r="F31" s="144" t="s">
        <v>250</v>
      </c>
      <c r="G31" s="102" t="s">
        <v>14</v>
      </c>
      <c r="H31" s="39"/>
      <c r="I31" s="42">
        <v>150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3">
      <c r="A32" s="24">
        <f t="shared" si="3"/>
        <v>20</v>
      </c>
      <c r="B32" s="99">
        <v>20207</v>
      </c>
      <c r="C32" s="142" t="s">
        <v>251</v>
      </c>
      <c r="D32" s="143" t="s">
        <v>251</v>
      </c>
      <c r="E32" s="143" t="s">
        <v>251</v>
      </c>
      <c r="F32" s="144" t="s">
        <v>251</v>
      </c>
      <c r="G32" s="102" t="s">
        <v>14</v>
      </c>
      <c r="H32" s="39"/>
      <c r="I32" s="42">
        <v>200</v>
      </c>
      <c r="J32" s="28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3">
      <c r="A33" s="24">
        <f t="shared" si="3"/>
        <v>21</v>
      </c>
      <c r="B33" s="99">
        <v>20211</v>
      </c>
      <c r="C33" s="142" t="s">
        <v>788</v>
      </c>
      <c r="D33" s="143" t="s">
        <v>252</v>
      </c>
      <c r="E33" s="143" t="s">
        <v>252</v>
      </c>
      <c r="F33" s="144" t="s">
        <v>252</v>
      </c>
      <c r="G33" s="102" t="s">
        <v>14</v>
      </c>
      <c r="H33" s="39"/>
      <c r="I33" s="42">
        <v>150</v>
      </c>
      <c r="J33" s="28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3">
      <c r="A34" s="24">
        <f t="shared" si="3"/>
        <v>22</v>
      </c>
      <c r="B34" s="99">
        <v>20212</v>
      </c>
      <c r="C34" s="142" t="s">
        <v>253</v>
      </c>
      <c r="D34" s="143" t="s">
        <v>253</v>
      </c>
      <c r="E34" s="143" t="s">
        <v>253</v>
      </c>
      <c r="F34" s="144" t="s">
        <v>253</v>
      </c>
      <c r="G34" s="102" t="s">
        <v>14</v>
      </c>
      <c r="H34" s="39"/>
      <c r="I34" s="42">
        <v>150</v>
      </c>
      <c r="J34" s="28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3">
      <c r="A35" s="24">
        <f t="shared" si="3"/>
        <v>23</v>
      </c>
      <c r="B35" s="99">
        <v>20213</v>
      </c>
      <c r="C35" s="142" t="s">
        <v>254</v>
      </c>
      <c r="D35" s="143" t="s">
        <v>254</v>
      </c>
      <c r="E35" s="143" t="s">
        <v>254</v>
      </c>
      <c r="F35" s="144" t="s">
        <v>254</v>
      </c>
      <c r="G35" s="102" t="s">
        <v>14</v>
      </c>
      <c r="H35" s="39"/>
      <c r="I35" s="42">
        <v>150</v>
      </c>
      <c r="J35" s="28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3">
      <c r="A36" s="24">
        <f t="shared" si="3"/>
        <v>24</v>
      </c>
      <c r="B36" s="99">
        <v>20214</v>
      </c>
      <c r="C36" s="142" t="s">
        <v>789</v>
      </c>
      <c r="D36" s="143" t="s">
        <v>255</v>
      </c>
      <c r="E36" s="143" t="s">
        <v>255</v>
      </c>
      <c r="F36" s="144" t="s">
        <v>255</v>
      </c>
      <c r="G36" s="102" t="s">
        <v>14</v>
      </c>
      <c r="H36" s="39"/>
      <c r="I36" s="42">
        <v>150</v>
      </c>
      <c r="J36" s="28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5" customHeight="1" x14ac:dyDescent="0.3">
      <c r="A37" s="24">
        <f t="shared" si="3"/>
        <v>25</v>
      </c>
      <c r="B37" s="99">
        <v>20215</v>
      </c>
      <c r="C37" s="142" t="s">
        <v>774</v>
      </c>
      <c r="D37" s="143" t="s">
        <v>256</v>
      </c>
      <c r="E37" s="143" t="s">
        <v>256</v>
      </c>
      <c r="F37" s="144" t="s">
        <v>256</v>
      </c>
      <c r="G37" s="102" t="s">
        <v>121</v>
      </c>
      <c r="H37" s="39"/>
      <c r="I37" s="42">
        <v>120</v>
      </c>
      <c r="J37" s="28">
        <v>0</v>
      </c>
      <c r="K37" s="29">
        <v>9.5</v>
      </c>
      <c r="L37" s="30">
        <f t="shared" si="0"/>
        <v>0</v>
      </c>
      <c r="M37" s="31">
        <f t="shared" si="1"/>
        <v>0</v>
      </c>
      <c r="N37" s="31">
        <f t="shared" si="2"/>
        <v>0</v>
      </c>
    </row>
    <row r="38" spans="1:14" ht="15" customHeight="1" x14ac:dyDescent="0.3">
      <c r="A38" s="24">
        <f t="shared" si="3"/>
        <v>26</v>
      </c>
      <c r="B38" s="99">
        <v>20216</v>
      </c>
      <c r="C38" s="142" t="s">
        <v>257</v>
      </c>
      <c r="D38" s="143" t="s">
        <v>257</v>
      </c>
      <c r="E38" s="143" t="s">
        <v>257</v>
      </c>
      <c r="F38" s="144" t="s">
        <v>257</v>
      </c>
      <c r="G38" s="102" t="s">
        <v>14</v>
      </c>
      <c r="H38" s="39"/>
      <c r="I38" s="42">
        <v>120</v>
      </c>
      <c r="J38" s="28">
        <v>0</v>
      </c>
      <c r="K38" s="29">
        <v>9.5</v>
      </c>
      <c r="L38" s="30">
        <f t="shared" si="0"/>
        <v>0</v>
      </c>
      <c r="M38" s="31">
        <f t="shared" si="1"/>
        <v>0</v>
      </c>
      <c r="N38" s="31">
        <f t="shared" si="2"/>
        <v>0</v>
      </c>
    </row>
    <row r="39" spans="1:14" ht="15" customHeight="1" x14ac:dyDescent="0.3">
      <c r="A39" s="24">
        <f t="shared" si="3"/>
        <v>27</v>
      </c>
      <c r="B39" s="99">
        <v>20217</v>
      </c>
      <c r="C39" s="142" t="s">
        <v>258</v>
      </c>
      <c r="D39" s="143" t="s">
        <v>258</v>
      </c>
      <c r="E39" s="143" t="s">
        <v>258</v>
      </c>
      <c r="F39" s="144" t="s">
        <v>258</v>
      </c>
      <c r="G39" s="102" t="s">
        <v>14</v>
      </c>
      <c r="H39" s="39"/>
      <c r="I39" s="42">
        <v>120</v>
      </c>
      <c r="J39" s="28">
        <v>0</v>
      </c>
      <c r="K39" s="29">
        <v>9.5</v>
      </c>
      <c r="L39" s="30">
        <f t="shared" si="0"/>
        <v>0</v>
      </c>
      <c r="M39" s="31">
        <f t="shared" si="1"/>
        <v>0</v>
      </c>
      <c r="N39" s="31">
        <f t="shared" si="2"/>
        <v>0</v>
      </c>
    </row>
    <row r="40" spans="1:14" ht="15" customHeight="1" x14ac:dyDescent="0.3">
      <c r="A40" s="24">
        <f t="shared" si="3"/>
        <v>28</v>
      </c>
      <c r="B40" s="99">
        <v>20218</v>
      </c>
      <c r="C40" s="142" t="s">
        <v>259</v>
      </c>
      <c r="D40" s="143" t="s">
        <v>259</v>
      </c>
      <c r="E40" s="143" t="s">
        <v>259</v>
      </c>
      <c r="F40" s="144" t="s">
        <v>259</v>
      </c>
      <c r="G40" s="102" t="s">
        <v>14</v>
      </c>
      <c r="H40" s="39"/>
      <c r="I40" s="42">
        <v>130</v>
      </c>
      <c r="J40" s="28">
        <v>0</v>
      </c>
      <c r="K40" s="29">
        <v>9.5</v>
      </c>
      <c r="L40" s="30">
        <f t="shared" si="0"/>
        <v>0</v>
      </c>
      <c r="M40" s="31">
        <f t="shared" si="1"/>
        <v>0</v>
      </c>
      <c r="N40" s="31">
        <f t="shared" si="2"/>
        <v>0</v>
      </c>
    </row>
    <row r="41" spans="1:14" ht="15" customHeight="1" x14ac:dyDescent="0.3">
      <c r="A41" s="24">
        <f t="shared" si="3"/>
        <v>29</v>
      </c>
      <c r="B41" s="99">
        <v>20219</v>
      </c>
      <c r="C41" s="142" t="s">
        <v>260</v>
      </c>
      <c r="D41" s="143" t="s">
        <v>260</v>
      </c>
      <c r="E41" s="143" t="s">
        <v>260</v>
      </c>
      <c r="F41" s="144" t="s">
        <v>260</v>
      </c>
      <c r="G41" s="102" t="s">
        <v>14</v>
      </c>
      <c r="H41" s="39"/>
      <c r="I41" s="42">
        <v>130</v>
      </c>
      <c r="J41" s="28">
        <v>0</v>
      </c>
      <c r="K41" s="29">
        <v>9.5</v>
      </c>
      <c r="L41" s="30">
        <f t="shared" si="0"/>
        <v>0</v>
      </c>
      <c r="M41" s="31">
        <f t="shared" si="1"/>
        <v>0</v>
      </c>
      <c r="N41" s="31">
        <f t="shared" si="2"/>
        <v>0</v>
      </c>
    </row>
    <row r="42" spans="1:14" ht="15" customHeight="1" x14ac:dyDescent="0.3">
      <c r="A42" s="24">
        <f t="shared" si="3"/>
        <v>30</v>
      </c>
      <c r="B42" s="99">
        <v>20220</v>
      </c>
      <c r="C42" s="142" t="s">
        <v>784</v>
      </c>
      <c r="D42" s="143" t="s">
        <v>261</v>
      </c>
      <c r="E42" s="143" t="s">
        <v>261</v>
      </c>
      <c r="F42" s="144" t="s">
        <v>261</v>
      </c>
      <c r="G42" s="102" t="s">
        <v>14</v>
      </c>
      <c r="H42" s="39"/>
      <c r="I42" s="42">
        <v>120</v>
      </c>
      <c r="J42" s="28">
        <v>0</v>
      </c>
      <c r="K42" s="29">
        <v>9.5</v>
      </c>
      <c r="L42" s="30">
        <f t="shared" si="0"/>
        <v>0</v>
      </c>
      <c r="M42" s="31">
        <f t="shared" si="1"/>
        <v>0</v>
      </c>
      <c r="N42" s="31">
        <f t="shared" si="2"/>
        <v>0</v>
      </c>
    </row>
    <row r="43" spans="1:14" ht="15" customHeight="1" x14ac:dyDescent="0.3">
      <c r="A43" s="24">
        <f t="shared" si="3"/>
        <v>31</v>
      </c>
      <c r="B43" s="99">
        <v>20221</v>
      </c>
      <c r="C43" s="142" t="s">
        <v>262</v>
      </c>
      <c r="D43" s="143" t="s">
        <v>262</v>
      </c>
      <c r="E43" s="143" t="s">
        <v>262</v>
      </c>
      <c r="F43" s="144" t="s">
        <v>262</v>
      </c>
      <c r="G43" s="102" t="s">
        <v>14</v>
      </c>
      <c r="H43" s="39"/>
      <c r="I43" s="42">
        <v>130</v>
      </c>
      <c r="J43" s="28">
        <v>0</v>
      </c>
      <c r="K43" s="29">
        <v>9.5</v>
      </c>
      <c r="L43" s="30">
        <f t="shared" si="0"/>
        <v>0</v>
      </c>
      <c r="M43" s="31">
        <f t="shared" si="1"/>
        <v>0</v>
      </c>
      <c r="N43" s="31">
        <f t="shared" si="2"/>
        <v>0</v>
      </c>
    </row>
    <row r="44" spans="1:14" ht="15" customHeight="1" x14ac:dyDescent="0.3">
      <c r="A44" s="24">
        <f t="shared" si="3"/>
        <v>32</v>
      </c>
      <c r="B44" s="99">
        <v>20222</v>
      </c>
      <c r="C44" s="142" t="s">
        <v>786</v>
      </c>
      <c r="D44" s="143" t="s">
        <v>263</v>
      </c>
      <c r="E44" s="143" t="s">
        <v>263</v>
      </c>
      <c r="F44" s="144" t="s">
        <v>263</v>
      </c>
      <c r="G44" s="102" t="s">
        <v>14</v>
      </c>
      <c r="H44" s="39"/>
      <c r="I44" s="42">
        <v>130</v>
      </c>
      <c r="J44" s="28">
        <v>0</v>
      </c>
      <c r="K44" s="29">
        <v>9.5</v>
      </c>
      <c r="L44" s="30">
        <f t="shared" si="0"/>
        <v>0</v>
      </c>
      <c r="M44" s="31">
        <f t="shared" si="1"/>
        <v>0</v>
      </c>
      <c r="N44" s="31">
        <f t="shared" si="2"/>
        <v>0</v>
      </c>
    </row>
    <row r="45" spans="1:14" ht="15" customHeight="1" x14ac:dyDescent="0.3">
      <c r="A45" s="24">
        <f t="shared" si="3"/>
        <v>33</v>
      </c>
      <c r="B45" s="99">
        <v>20223</v>
      </c>
      <c r="C45" s="142" t="s">
        <v>787</v>
      </c>
      <c r="D45" s="143" t="s">
        <v>264</v>
      </c>
      <c r="E45" s="143" t="s">
        <v>264</v>
      </c>
      <c r="F45" s="144" t="s">
        <v>264</v>
      </c>
      <c r="G45" s="102" t="s">
        <v>14</v>
      </c>
      <c r="H45" s="39"/>
      <c r="I45" s="42">
        <v>130</v>
      </c>
      <c r="J45" s="28">
        <v>0</v>
      </c>
      <c r="K45" s="29">
        <v>9.5</v>
      </c>
      <c r="L45" s="30">
        <f t="shared" si="0"/>
        <v>0</v>
      </c>
      <c r="M45" s="31">
        <f t="shared" si="1"/>
        <v>0</v>
      </c>
      <c r="N45" s="31">
        <f t="shared" si="2"/>
        <v>0</v>
      </c>
    </row>
    <row r="46" spans="1:14" ht="15" customHeight="1" x14ac:dyDescent="0.3">
      <c r="A46" s="24">
        <f t="shared" si="3"/>
        <v>34</v>
      </c>
      <c r="B46" s="99">
        <v>20640</v>
      </c>
      <c r="C46" s="142" t="s">
        <v>775</v>
      </c>
      <c r="D46" s="143"/>
      <c r="E46" s="143"/>
      <c r="F46" s="144"/>
      <c r="G46" s="100" t="s">
        <v>14</v>
      </c>
      <c r="H46" s="39"/>
      <c r="I46" s="42">
        <v>100</v>
      </c>
      <c r="J46" s="28">
        <v>0</v>
      </c>
      <c r="K46" s="29">
        <v>9.5</v>
      </c>
      <c r="L46" s="30">
        <f t="shared" si="0"/>
        <v>0</v>
      </c>
      <c r="M46" s="31">
        <f t="shared" si="1"/>
        <v>0</v>
      </c>
      <c r="N46" s="31">
        <f t="shared" si="2"/>
        <v>0</v>
      </c>
    </row>
    <row r="47" spans="1:14" ht="15" customHeight="1" x14ac:dyDescent="0.3">
      <c r="A47" s="24">
        <f t="shared" si="3"/>
        <v>35</v>
      </c>
      <c r="B47" s="99">
        <v>20641</v>
      </c>
      <c r="C47" s="142" t="s">
        <v>783</v>
      </c>
      <c r="D47" s="143"/>
      <c r="E47" s="143"/>
      <c r="F47" s="144"/>
      <c r="G47" s="100" t="s">
        <v>14</v>
      </c>
      <c r="H47" s="39"/>
      <c r="I47" s="42">
        <v>100</v>
      </c>
      <c r="J47" s="28">
        <v>0</v>
      </c>
      <c r="K47" s="29">
        <v>9.5</v>
      </c>
      <c r="L47" s="30">
        <f t="shared" si="0"/>
        <v>0</v>
      </c>
      <c r="M47" s="31">
        <f t="shared" si="1"/>
        <v>0</v>
      </c>
      <c r="N47" s="31">
        <f t="shared" si="2"/>
        <v>0</v>
      </c>
    </row>
    <row r="48" spans="1:14" ht="15" customHeight="1" x14ac:dyDescent="0.3">
      <c r="A48" s="24">
        <f t="shared" si="3"/>
        <v>36</v>
      </c>
      <c r="B48" s="99">
        <v>20565</v>
      </c>
      <c r="C48" s="142" t="s">
        <v>785</v>
      </c>
      <c r="D48" s="143"/>
      <c r="E48" s="143"/>
      <c r="F48" s="144"/>
      <c r="G48" s="100" t="s">
        <v>14</v>
      </c>
      <c r="H48" s="39"/>
      <c r="I48" s="42">
        <v>50</v>
      </c>
      <c r="J48" s="28">
        <v>0</v>
      </c>
      <c r="K48" s="29">
        <v>9.5</v>
      </c>
      <c r="L48" s="30">
        <f t="shared" si="0"/>
        <v>0</v>
      </c>
      <c r="M48" s="31">
        <f t="shared" si="1"/>
        <v>0</v>
      </c>
      <c r="N48" s="31">
        <f t="shared" si="2"/>
        <v>0</v>
      </c>
    </row>
    <row r="49" spans="1:14" ht="15" customHeight="1" x14ac:dyDescent="0.3">
      <c r="A49" s="24">
        <f t="shared" si="3"/>
        <v>37</v>
      </c>
      <c r="B49" s="99">
        <v>20607</v>
      </c>
      <c r="C49" s="139" t="s">
        <v>792</v>
      </c>
      <c r="D49" s="140"/>
      <c r="E49" s="140"/>
      <c r="F49" s="141"/>
      <c r="G49" s="100" t="s">
        <v>14</v>
      </c>
      <c r="H49" s="39"/>
      <c r="I49" s="42">
        <v>60</v>
      </c>
      <c r="J49" s="28">
        <v>0</v>
      </c>
      <c r="K49" s="29">
        <v>9.5</v>
      </c>
      <c r="L49" s="30">
        <f t="shared" si="0"/>
        <v>0</v>
      </c>
      <c r="M49" s="31">
        <f t="shared" si="1"/>
        <v>0</v>
      </c>
      <c r="N49" s="31">
        <f t="shared" si="2"/>
        <v>0</v>
      </c>
    </row>
    <row r="50" spans="1:14" ht="12.75" customHeight="1" x14ac:dyDescent="0.3">
      <c r="A50" s="43"/>
      <c r="B50" s="43"/>
      <c r="C50" s="138" t="s">
        <v>224</v>
      </c>
      <c r="D50" s="138"/>
      <c r="E50" s="138"/>
      <c r="F50" s="138"/>
      <c r="G50" s="44"/>
      <c r="H50" s="44"/>
      <c r="I50" s="44"/>
      <c r="J50" s="45"/>
      <c r="K50" s="44"/>
      <c r="L50" s="46"/>
      <c r="M50" s="47">
        <f>SUM(M13:M49)</f>
        <v>0</v>
      </c>
      <c r="N50" s="47">
        <f>SUM(N13:N49)</f>
        <v>0</v>
      </c>
    </row>
    <row r="51" spans="1:14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 t="s">
        <v>16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17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18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106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 t="s">
        <v>19</v>
      </c>
      <c r="B57" s="4"/>
      <c r="C57" s="4"/>
      <c r="D57" s="4"/>
      <c r="E57" s="4"/>
      <c r="F57" s="4"/>
      <c r="G57" s="4"/>
      <c r="H57" s="48" t="s">
        <v>20</v>
      </c>
      <c r="I57" s="4"/>
      <c r="J57" s="4"/>
      <c r="K57" s="4" t="s">
        <v>21</v>
      </c>
      <c r="L57" s="4"/>
      <c r="M57" s="4"/>
      <c r="N57" s="4"/>
    </row>
    <row r="60" spans="1:14" ht="12.75" customHeight="1" x14ac:dyDescent="0.3">
      <c r="B60" s="49"/>
      <c r="C60" s="49"/>
    </row>
    <row r="61" spans="1:14" ht="12.75" customHeight="1" x14ac:dyDescent="0.3">
      <c r="B61" s="49"/>
      <c r="C61" s="49"/>
    </row>
    <row r="62" spans="1:14" ht="12.75" customHeight="1" x14ac:dyDescent="0.3">
      <c r="B62" s="49"/>
      <c r="C62" s="49"/>
    </row>
    <row r="63" spans="1:14" ht="12.75" customHeight="1" x14ac:dyDescent="0.3">
      <c r="B63" s="49"/>
      <c r="C63" s="49"/>
    </row>
  </sheetData>
  <sheetProtection algorithmName="SHA-512" hashValue="XukKOKz2YkM4WsX1eZpCtMO2dlPnPRYcZ7cSegAl05vdRVuJIHejzrBpFGw3SUHMaFi4BCiNtDLdGjNJmzKEaQ==" saltValue="MIP+3ZH4ADUD2Y80gWGahA==" spinCount="100000" sheet="1" objects="1" scenarios="1"/>
  <protectedRanges>
    <protectedRange sqref="C57" name="Range2"/>
    <protectedRange sqref="C5:C6" name="Obseg2"/>
    <protectedRange sqref="C57" name="Obseg3"/>
    <protectedRange sqref="H46:H49" name="Obseg2_2"/>
    <protectedRange sqref="H13:H45" name="Obseg2_1"/>
  </protectedRanges>
  <mergeCells count="39">
    <mergeCell ref="C21:F21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32:F32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41:F41"/>
    <mergeCell ref="C33:F33"/>
    <mergeCell ref="C34:F34"/>
    <mergeCell ref="C35:F35"/>
    <mergeCell ref="C36:F36"/>
    <mergeCell ref="C37:F37"/>
    <mergeCell ref="C38:F38"/>
    <mergeCell ref="C39:F39"/>
    <mergeCell ref="C40:F40"/>
    <mergeCell ref="C50:F50"/>
    <mergeCell ref="C42:F42"/>
    <mergeCell ref="C43:F43"/>
    <mergeCell ref="C44:F44"/>
    <mergeCell ref="C45:F45"/>
    <mergeCell ref="C46:F46"/>
    <mergeCell ref="C47:F47"/>
    <mergeCell ref="C48:F48"/>
    <mergeCell ref="C49:F4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58"/>
  <sheetViews>
    <sheetView topLeftCell="A33" zoomScaleNormal="100" workbookViewId="0">
      <selection activeCell="J49" sqref="J4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825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9">
        <v>20224</v>
      </c>
      <c r="C13" s="139" t="s">
        <v>790</v>
      </c>
      <c r="D13" s="140" t="s">
        <v>267</v>
      </c>
      <c r="E13" s="140" t="s">
        <v>267</v>
      </c>
      <c r="F13" s="141" t="s">
        <v>267</v>
      </c>
      <c r="G13" s="102" t="s">
        <v>121</v>
      </c>
      <c r="H13" s="39"/>
      <c r="I13" s="42">
        <v>50</v>
      </c>
      <c r="J13" s="28">
        <v>0</v>
      </c>
      <c r="K13" s="29">
        <v>9.5</v>
      </c>
      <c r="L13" s="30">
        <f t="shared" ref="L13:L44" si="0"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9">
        <v>20225</v>
      </c>
      <c r="C14" s="139" t="s">
        <v>268</v>
      </c>
      <c r="D14" s="140" t="s">
        <v>269</v>
      </c>
      <c r="E14" s="140" t="s">
        <v>269</v>
      </c>
      <c r="F14" s="141" t="s">
        <v>269</v>
      </c>
      <c r="G14" s="102" t="s">
        <v>121</v>
      </c>
      <c r="H14" s="39"/>
      <c r="I14" s="42">
        <v>200</v>
      </c>
      <c r="J14" s="28">
        <v>0</v>
      </c>
      <c r="K14" s="29">
        <v>9.5</v>
      </c>
      <c r="L14" s="30">
        <f t="shared" si="0"/>
        <v>0</v>
      </c>
      <c r="M14" s="31">
        <f t="shared" ref="M14:M44" si="1">PRODUCT(I14,L14)</f>
        <v>0</v>
      </c>
      <c r="N14" s="31">
        <f t="shared" ref="N14:N44" si="2">PRODUCT(I14,J14)</f>
        <v>0</v>
      </c>
    </row>
    <row r="15" spans="1:14" ht="15" customHeight="1" x14ac:dyDescent="0.3">
      <c r="A15" s="24">
        <f t="shared" ref="A15:A44" si="3">A14+1</f>
        <v>3</v>
      </c>
      <c r="B15" s="99">
        <v>20226</v>
      </c>
      <c r="C15" s="139" t="s">
        <v>270</v>
      </c>
      <c r="D15" s="140" t="s">
        <v>271</v>
      </c>
      <c r="E15" s="140" t="s">
        <v>271</v>
      </c>
      <c r="F15" s="141" t="s">
        <v>271</v>
      </c>
      <c r="G15" s="102" t="s">
        <v>121</v>
      </c>
      <c r="H15" s="39"/>
      <c r="I15" s="42">
        <v>50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4</v>
      </c>
      <c r="B16" s="99">
        <v>20227</v>
      </c>
      <c r="C16" s="139" t="s">
        <v>812</v>
      </c>
      <c r="D16" s="140" t="s">
        <v>272</v>
      </c>
      <c r="E16" s="140" t="s">
        <v>272</v>
      </c>
      <c r="F16" s="141" t="s">
        <v>272</v>
      </c>
      <c r="G16" s="102" t="s">
        <v>121</v>
      </c>
      <c r="H16" s="39"/>
      <c r="I16" s="42">
        <v>10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5</v>
      </c>
      <c r="B17" s="99">
        <v>20228</v>
      </c>
      <c r="C17" s="139" t="s">
        <v>806</v>
      </c>
      <c r="D17" s="140" t="s">
        <v>273</v>
      </c>
      <c r="E17" s="140" t="s">
        <v>273</v>
      </c>
      <c r="F17" s="141" t="s">
        <v>273</v>
      </c>
      <c r="G17" s="102" t="s">
        <v>121</v>
      </c>
      <c r="H17" s="39"/>
      <c r="I17" s="42">
        <v>50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6</v>
      </c>
      <c r="B18" s="99">
        <v>20229</v>
      </c>
      <c r="C18" s="139" t="s">
        <v>807</v>
      </c>
      <c r="D18" s="140" t="s">
        <v>274</v>
      </c>
      <c r="E18" s="140" t="s">
        <v>274</v>
      </c>
      <c r="F18" s="141" t="s">
        <v>274</v>
      </c>
      <c r="G18" s="102" t="s">
        <v>121</v>
      </c>
      <c r="H18" s="39"/>
      <c r="I18" s="42">
        <v>50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7</v>
      </c>
      <c r="B19" s="99">
        <v>20231</v>
      </c>
      <c r="C19" s="139" t="s">
        <v>808</v>
      </c>
      <c r="D19" s="140" t="s">
        <v>275</v>
      </c>
      <c r="E19" s="140" t="s">
        <v>275</v>
      </c>
      <c r="F19" s="141" t="s">
        <v>275</v>
      </c>
      <c r="G19" s="102" t="s">
        <v>121</v>
      </c>
      <c r="H19" s="39"/>
      <c r="I19" s="42">
        <v>100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8</v>
      </c>
      <c r="B20" s="99">
        <v>20232</v>
      </c>
      <c r="C20" s="139" t="s">
        <v>276</v>
      </c>
      <c r="D20" s="140" t="s">
        <v>277</v>
      </c>
      <c r="E20" s="140" t="s">
        <v>277</v>
      </c>
      <c r="F20" s="141" t="s">
        <v>277</v>
      </c>
      <c r="G20" s="102" t="s">
        <v>121</v>
      </c>
      <c r="H20" s="39"/>
      <c r="I20" s="42">
        <v>20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9</v>
      </c>
      <c r="B21" s="99">
        <v>20233</v>
      </c>
      <c r="C21" s="139" t="s">
        <v>278</v>
      </c>
      <c r="D21" s="140" t="s">
        <v>279</v>
      </c>
      <c r="E21" s="140" t="s">
        <v>279</v>
      </c>
      <c r="F21" s="141" t="s">
        <v>279</v>
      </c>
      <c r="G21" s="102" t="s">
        <v>121</v>
      </c>
      <c r="H21" s="39"/>
      <c r="I21" s="42">
        <v>50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10</v>
      </c>
      <c r="B22" s="99">
        <v>20234</v>
      </c>
      <c r="C22" s="139" t="s">
        <v>280</v>
      </c>
      <c r="D22" s="140" t="s">
        <v>281</v>
      </c>
      <c r="E22" s="140" t="s">
        <v>281</v>
      </c>
      <c r="F22" s="141" t="s">
        <v>281</v>
      </c>
      <c r="G22" s="102" t="s">
        <v>121</v>
      </c>
      <c r="H22" s="39"/>
      <c r="I22" s="42">
        <v>20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11</v>
      </c>
      <c r="B23" s="99">
        <v>20235</v>
      </c>
      <c r="C23" s="139" t="s">
        <v>282</v>
      </c>
      <c r="D23" s="140" t="s">
        <v>283</v>
      </c>
      <c r="E23" s="140" t="s">
        <v>283</v>
      </c>
      <c r="F23" s="141" t="s">
        <v>283</v>
      </c>
      <c r="G23" s="102" t="s">
        <v>121</v>
      </c>
      <c r="H23" s="39"/>
      <c r="I23" s="42">
        <v>40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12</v>
      </c>
      <c r="B24" s="99">
        <v>20236</v>
      </c>
      <c r="C24" s="139" t="s">
        <v>284</v>
      </c>
      <c r="D24" s="140" t="s">
        <v>284</v>
      </c>
      <c r="E24" s="140" t="s">
        <v>284</v>
      </c>
      <c r="F24" s="141" t="s">
        <v>284</v>
      </c>
      <c r="G24" s="102" t="s">
        <v>121</v>
      </c>
      <c r="H24" s="39"/>
      <c r="I24" s="42">
        <v>30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13</v>
      </c>
      <c r="B25" s="99">
        <v>20237</v>
      </c>
      <c r="C25" s="139" t="s">
        <v>285</v>
      </c>
      <c r="D25" s="140" t="s">
        <v>286</v>
      </c>
      <c r="E25" s="140" t="s">
        <v>286</v>
      </c>
      <c r="F25" s="141" t="s">
        <v>286</v>
      </c>
      <c r="G25" s="102" t="s">
        <v>121</v>
      </c>
      <c r="H25" s="39"/>
      <c r="I25" s="42">
        <v>110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14</v>
      </c>
      <c r="B26" s="99">
        <v>20238</v>
      </c>
      <c r="C26" s="139" t="s">
        <v>287</v>
      </c>
      <c r="D26" s="140" t="s">
        <v>288</v>
      </c>
      <c r="E26" s="140" t="s">
        <v>288</v>
      </c>
      <c r="F26" s="141" t="s">
        <v>288</v>
      </c>
      <c r="G26" s="102" t="s">
        <v>121</v>
      </c>
      <c r="H26" s="39"/>
      <c r="I26" s="42">
        <v>100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15</v>
      </c>
      <c r="B27" s="99">
        <v>20239</v>
      </c>
      <c r="C27" s="139" t="s">
        <v>809</v>
      </c>
      <c r="D27" s="140" t="s">
        <v>289</v>
      </c>
      <c r="E27" s="140" t="s">
        <v>289</v>
      </c>
      <c r="F27" s="141" t="s">
        <v>289</v>
      </c>
      <c r="G27" s="102" t="s">
        <v>121</v>
      </c>
      <c r="H27" s="39"/>
      <c r="I27" s="42">
        <v>30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16</v>
      </c>
      <c r="B28" s="99">
        <v>20241</v>
      </c>
      <c r="C28" s="139" t="s">
        <v>290</v>
      </c>
      <c r="D28" s="140" t="s">
        <v>290</v>
      </c>
      <c r="E28" s="140" t="s">
        <v>290</v>
      </c>
      <c r="F28" s="141" t="s">
        <v>290</v>
      </c>
      <c r="G28" s="102" t="s">
        <v>121</v>
      </c>
      <c r="H28" s="39"/>
      <c r="I28" s="42">
        <v>80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17</v>
      </c>
      <c r="B29" s="99">
        <v>20242</v>
      </c>
      <c r="C29" s="139" t="s">
        <v>291</v>
      </c>
      <c r="D29" s="140" t="s">
        <v>292</v>
      </c>
      <c r="E29" s="140" t="s">
        <v>292</v>
      </c>
      <c r="F29" s="141" t="s">
        <v>292</v>
      </c>
      <c r="G29" s="102" t="s">
        <v>121</v>
      </c>
      <c r="H29" s="39"/>
      <c r="I29" s="42">
        <v>80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18</v>
      </c>
      <c r="B30" s="99">
        <v>20243</v>
      </c>
      <c r="C30" s="139" t="s">
        <v>293</v>
      </c>
      <c r="D30" s="140" t="s">
        <v>294</v>
      </c>
      <c r="E30" s="140" t="s">
        <v>294</v>
      </c>
      <c r="F30" s="141" t="s">
        <v>294</v>
      </c>
      <c r="G30" s="102" t="s">
        <v>121</v>
      </c>
      <c r="H30" s="39"/>
      <c r="I30" s="42">
        <v>150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f t="shared" si="3"/>
        <v>19</v>
      </c>
      <c r="B31" s="99">
        <v>20246</v>
      </c>
      <c r="C31" s="139" t="s">
        <v>295</v>
      </c>
      <c r="D31" s="140" t="s">
        <v>296</v>
      </c>
      <c r="E31" s="140" t="s">
        <v>296</v>
      </c>
      <c r="F31" s="141" t="s">
        <v>296</v>
      </c>
      <c r="G31" s="102" t="s">
        <v>121</v>
      </c>
      <c r="H31" s="39"/>
      <c r="I31" s="42">
        <v>50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3">
      <c r="A32" s="24">
        <f t="shared" si="3"/>
        <v>20</v>
      </c>
      <c r="B32" s="99">
        <v>20247</v>
      </c>
      <c r="C32" s="139" t="s">
        <v>297</v>
      </c>
      <c r="D32" s="140" t="s">
        <v>298</v>
      </c>
      <c r="E32" s="140" t="s">
        <v>298</v>
      </c>
      <c r="F32" s="141" t="s">
        <v>298</v>
      </c>
      <c r="G32" s="102" t="s">
        <v>121</v>
      </c>
      <c r="H32" s="39"/>
      <c r="I32" s="42">
        <v>150</v>
      </c>
      <c r="J32" s="28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3">
      <c r="A33" s="24">
        <f t="shared" si="3"/>
        <v>21</v>
      </c>
      <c r="B33" s="99">
        <v>20248</v>
      </c>
      <c r="C33" s="139" t="s">
        <v>299</v>
      </c>
      <c r="D33" s="140" t="s">
        <v>300</v>
      </c>
      <c r="E33" s="140" t="s">
        <v>300</v>
      </c>
      <c r="F33" s="141" t="s">
        <v>300</v>
      </c>
      <c r="G33" s="102" t="s">
        <v>14</v>
      </c>
      <c r="H33" s="39"/>
      <c r="I33" s="42">
        <v>50</v>
      </c>
      <c r="J33" s="28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3">
      <c r="A34" s="24">
        <f t="shared" si="3"/>
        <v>22</v>
      </c>
      <c r="B34" s="99">
        <v>20249</v>
      </c>
      <c r="C34" s="139" t="s">
        <v>301</v>
      </c>
      <c r="D34" s="140" t="s">
        <v>302</v>
      </c>
      <c r="E34" s="140" t="s">
        <v>302</v>
      </c>
      <c r="F34" s="141" t="s">
        <v>302</v>
      </c>
      <c r="G34" s="102" t="s">
        <v>14</v>
      </c>
      <c r="H34" s="39"/>
      <c r="I34" s="42">
        <v>30</v>
      </c>
      <c r="J34" s="28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3">
      <c r="A35" s="24">
        <f t="shared" si="3"/>
        <v>23</v>
      </c>
      <c r="B35" s="99">
        <v>20250</v>
      </c>
      <c r="C35" s="139" t="s">
        <v>303</v>
      </c>
      <c r="D35" s="140" t="s">
        <v>304</v>
      </c>
      <c r="E35" s="140" t="s">
        <v>304</v>
      </c>
      <c r="F35" s="141" t="s">
        <v>304</v>
      </c>
      <c r="G35" s="102" t="s">
        <v>14</v>
      </c>
      <c r="H35" s="39"/>
      <c r="I35" s="42">
        <v>15</v>
      </c>
      <c r="J35" s="28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3">
      <c r="A36" s="24">
        <f t="shared" si="3"/>
        <v>24</v>
      </c>
      <c r="B36" s="99">
        <v>20251</v>
      </c>
      <c r="C36" s="139" t="s">
        <v>305</v>
      </c>
      <c r="D36" s="140" t="s">
        <v>306</v>
      </c>
      <c r="E36" s="140" t="s">
        <v>306</v>
      </c>
      <c r="F36" s="141" t="s">
        <v>306</v>
      </c>
      <c r="G36" s="102" t="s">
        <v>14</v>
      </c>
      <c r="H36" s="39"/>
      <c r="I36" s="42">
        <v>25</v>
      </c>
      <c r="J36" s="28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5" customHeight="1" x14ac:dyDescent="0.3">
      <c r="A37" s="24">
        <f t="shared" si="3"/>
        <v>25</v>
      </c>
      <c r="B37" s="99">
        <v>20255</v>
      </c>
      <c r="C37" s="139" t="s">
        <v>313</v>
      </c>
      <c r="D37" s="140" t="s">
        <v>314</v>
      </c>
      <c r="E37" s="140" t="s">
        <v>314</v>
      </c>
      <c r="F37" s="141" t="s">
        <v>314</v>
      </c>
      <c r="G37" s="102" t="s">
        <v>121</v>
      </c>
      <c r="H37" s="39"/>
      <c r="I37" s="42">
        <v>500</v>
      </c>
      <c r="J37" s="28">
        <v>0</v>
      </c>
      <c r="K37" s="29">
        <v>9.5</v>
      </c>
      <c r="L37" s="30">
        <f t="shared" si="0"/>
        <v>0</v>
      </c>
      <c r="M37" s="31">
        <f t="shared" si="1"/>
        <v>0</v>
      </c>
      <c r="N37" s="31">
        <f t="shared" si="2"/>
        <v>0</v>
      </c>
    </row>
    <row r="38" spans="1:14" ht="15" customHeight="1" x14ac:dyDescent="0.3">
      <c r="A38" s="24">
        <f t="shared" si="3"/>
        <v>26</v>
      </c>
      <c r="B38" s="99">
        <v>20256</v>
      </c>
      <c r="C38" s="139" t="s">
        <v>315</v>
      </c>
      <c r="D38" s="140" t="s">
        <v>316</v>
      </c>
      <c r="E38" s="140" t="s">
        <v>316</v>
      </c>
      <c r="F38" s="141" t="s">
        <v>316</v>
      </c>
      <c r="G38" s="102" t="s">
        <v>14</v>
      </c>
      <c r="H38" s="39"/>
      <c r="I38" s="42">
        <v>20</v>
      </c>
      <c r="J38" s="28">
        <v>0</v>
      </c>
      <c r="K38" s="29">
        <v>9.5</v>
      </c>
      <c r="L38" s="30">
        <f t="shared" si="0"/>
        <v>0</v>
      </c>
      <c r="M38" s="31">
        <f t="shared" si="1"/>
        <v>0</v>
      </c>
      <c r="N38" s="31">
        <f t="shared" si="2"/>
        <v>0</v>
      </c>
    </row>
    <row r="39" spans="1:14" ht="15" customHeight="1" x14ac:dyDescent="0.3">
      <c r="A39" s="24">
        <f t="shared" si="3"/>
        <v>27</v>
      </c>
      <c r="B39" s="99">
        <v>20533</v>
      </c>
      <c r="C39" s="139" t="s">
        <v>728</v>
      </c>
      <c r="D39" s="140"/>
      <c r="E39" s="140"/>
      <c r="F39" s="141"/>
      <c r="G39" s="102" t="s">
        <v>121</v>
      </c>
      <c r="H39" s="39"/>
      <c r="I39" s="42">
        <v>300</v>
      </c>
      <c r="J39" s="28">
        <v>0</v>
      </c>
      <c r="K39" s="29">
        <v>9.5</v>
      </c>
      <c r="L39" s="30">
        <f t="shared" si="0"/>
        <v>0</v>
      </c>
      <c r="M39" s="31">
        <f t="shared" si="1"/>
        <v>0</v>
      </c>
      <c r="N39" s="31">
        <f t="shared" si="2"/>
        <v>0</v>
      </c>
    </row>
    <row r="40" spans="1:14" ht="15" customHeight="1" x14ac:dyDescent="0.3">
      <c r="A40" s="24">
        <f t="shared" si="3"/>
        <v>28</v>
      </c>
      <c r="B40" s="99">
        <v>20548</v>
      </c>
      <c r="C40" s="139" t="s">
        <v>810</v>
      </c>
      <c r="D40" s="140"/>
      <c r="E40" s="140"/>
      <c r="F40" s="141"/>
      <c r="G40" s="102" t="s">
        <v>121</v>
      </c>
      <c r="H40" s="39"/>
      <c r="I40" s="42">
        <v>100</v>
      </c>
      <c r="J40" s="28">
        <v>0</v>
      </c>
      <c r="K40" s="29">
        <v>9.5</v>
      </c>
      <c r="L40" s="30">
        <f t="shared" si="0"/>
        <v>0</v>
      </c>
      <c r="M40" s="31">
        <f t="shared" si="1"/>
        <v>0</v>
      </c>
      <c r="N40" s="31">
        <f t="shared" si="2"/>
        <v>0</v>
      </c>
    </row>
    <row r="41" spans="1:14" ht="15" customHeight="1" x14ac:dyDescent="0.3">
      <c r="A41" s="24">
        <f t="shared" si="3"/>
        <v>29</v>
      </c>
      <c r="B41" s="99">
        <v>20550</v>
      </c>
      <c r="C41" s="139" t="s">
        <v>731</v>
      </c>
      <c r="D41" s="140"/>
      <c r="E41" s="140"/>
      <c r="F41" s="141"/>
      <c r="G41" s="102" t="s">
        <v>121</v>
      </c>
      <c r="H41" s="39"/>
      <c r="I41" s="42">
        <v>100</v>
      </c>
      <c r="J41" s="28">
        <v>0</v>
      </c>
      <c r="K41" s="29">
        <v>9.5</v>
      </c>
      <c r="L41" s="30">
        <f t="shared" si="0"/>
        <v>0</v>
      </c>
      <c r="M41" s="31">
        <f t="shared" si="1"/>
        <v>0</v>
      </c>
      <c r="N41" s="31">
        <f t="shared" si="2"/>
        <v>0</v>
      </c>
    </row>
    <row r="42" spans="1:14" ht="15" customHeight="1" x14ac:dyDescent="0.3">
      <c r="A42" s="24">
        <f t="shared" si="3"/>
        <v>30</v>
      </c>
      <c r="B42" s="99">
        <v>20557</v>
      </c>
      <c r="C42" s="139" t="s">
        <v>811</v>
      </c>
      <c r="D42" s="140"/>
      <c r="E42" s="140"/>
      <c r="F42" s="141"/>
      <c r="G42" s="102" t="s">
        <v>121</v>
      </c>
      <c r="H42" s="39"/>
      <c r="I42" s="42">
        <v>25</v>
      </c>
      <c r="J42" s="28">
        <v>0</v>
      </c>
      <c r="K42" s="29">
        <v>9.5</v>
      </c>
      <c r="L42" s="30">
        <f t="shared" si="0"/>
        <v>0</v>
      </c>
      <c r="M42" s="31">
        <f t="shared" si="1"/>
        <v>0</v>
      </c>
      <c r="N42" s="31">
        <f t="shared" si="2"/>
        <v>0</v>
      </c>
    </row>
    <row r="43" spans="1:14" ht="15" customHeight="1" x14ac:dyDescent="0.3">
      <c r="A43" s="24">
        <f t="shared" si="3"/>
        <v>31</v>
      </c>
      <c r="B43" s="99">
        <v>20558</v>
      </c>
      <c r="C43" s="139" t="s">
        <v>813</v>
      </c>
      <c r="D43" s="140"/>
      <c r="E43" s="140"/>
      <c r="F43" s="141"/>
      <c r="G43" s="102" t="s">
        <v>121</v>
      </c>
      <c r="H43" s="39"/>
      <c r="I43" s="42">
        <v>15</v>
      </c>
      <c r="J43" s="28">
        <v>0</v>
      </c>
      <c r="K43" s="29">
        <v>9.5</v>
      </c>
      <c r="L43" s="30">
        <f t="shared" si="0"/>
        <v>0</v>
      </c>
      <c r="M43" s="31">
        <f t="shared" si="1"/>
        <v>0</v>
      </c>
      <c r="N43" s="31">
        <f t="shared" si="2"/>
        <v>0</v>
      </c>
    </row>
    <row r="44" spans="1:14" ht="15" customHeight="1" x14ac:dyDescent="0.3">
      <c r="A44" s="24">
        <f t="shared" si="3"/>
        <v>32</v>
      </c>
      <c r="B44" s="99">
        <v>20561</v>
      </c>
      <c r="C44" s="139" t="s">
        <v>814</v>
      </c>
      <c r="D44" s="140"/>
      <c r="E44" s="140"/>
      <c r="F44" s="141"/>
      <c r="G44" s="102" t="s">
        <v>14</v>
      </c>
      <c r="H44" s="39"/>
      <c r="I44" s="42">
        <v>50</v>
      </c>
      <c r="J44" s="28">
        <v>0</v>
      </c>
      <c r="K44" s="29">
        <v>9.5</v>
      </c>
      <c r="L44" s="30">
        <f t="shared" si="0"/>
        <v>0</v>
      </c>
      <c r="M44" s="31">
        <f t="shared" si="1"/>
        <v>0</v>
      </c>
      <c r="N44" s="31">
        <f t="shared" si="2"/>
        <v>0</v>
      </c>
    </row>
    <row r="45" spans="1:14" ht="12.75" customHeight="1" x14ac:dyDescent="0.3">
      <c r="A45" s="43"/>
      <c r="B45" s="43"/>
      <c r="C45" s="138" t="s">
        <v>229</v>
      </c>
      <c r="D45" s="138"/>
      <c r="E45" s="138"/>
      <c r="F45" s="138"/>
      <c r="G45" s="44"/>
      <c r="H45" s="44"/>
      <c r="I45" s="44"/>
      <c r="J45" s="45"/>
      <c r="K45" s="44"/>
      <c r="L45" s="46"/>
      <c r="M45" s="47">
        <f>SUM(M13:M44)</f>
        <v>0</v>
      </c>
      <c r="N45" s="47">
        <f>SUM(N13:N44)</f>
        <v>0</v>
      </c>
    </row>
    <row r="46" spans="1:14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16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17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18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266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 t="s">
        <v>19</v>
      </c>
      <c r="B52" s="4"/>
      <c r="C52" s="4"/>
      <c r="D52" s="4"/>
      <c r="E52" s="4"/>
      <c r="F52" s="4"/>
      <c r="G52" s="4"/>
      <c r="H52" s="48" t="s">
        <v>20</v>
      </c>
      <c r="I52" s="4"/>
      <c r="J52" s="4"/>
      <c r="K52" s="4" t="s">
        <v>21</v>
      </c>
      <c r="L52" s="4"/>
      <c r="M52" s="4"/>
      <c r="N52" s="4"/>
    </row>
    <row r="55" spans="1:14" ht="12.75" customHeight="1" x14ac:dyDescent="0.3">
      <c r="B55" s="49"/>
      <c r="C55" s="49"/>
    </row>
    <row r="56" spans="1:14" ht="12.75" customHeight="1" x14ac:dyDescent="0.3">
      <c r="B56" s="49"/>
      <c r="C56" s="49"/>
    </row>
    <row r="57" spans="1:14" ht="12.75" customHeight="1" x14ac:dyDescent="0.3">
      <c r="B57" s="49"/>
      <c r="C57" s="49"/>
    </row>
    <row r="58" spans="1:14" ht="12.75" customHeight="1" x14ac:dyDescent="0.3">
      <c r="B58" s="49"/>
      <c r="C58" s="49"/>
    </row>
  </sheetData>
  <sheetProtection algorithmName="SHA-512" hashValue="h13iVUZNCDyIqB79M4zoVlAlI1w7i1GtZC5s6hyrfjsEDamExFEv7OIjeMYML0S3lTRh6CHAZ3g8bxlWMy0B5Q==" saltValue="j4oHo4MWKNAXlx4hFVceGw==" spinCount="100000" sheet="1" objects="1" scenarios="1"/>
  <protectedRanges>
    <protectedRange sqref="C52" name="Range2"/>
    <protectedRange sqref="C52" name="Obseg3"/>
    <protectedRange sqref="H13:H44" name="Obseg2_1"/>
  </protectedRanges>
  <mergeCells count="34">
    <mergeCell ref="C22:F22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1:F31"/>
    <mergeCell ref="C23:F23"/>
    <mergeCell ref="C24:F24"/>
    <mergeCell ref="C25:F25"/>
    <mergeCell ref="C26:F26"/>
    <mergeCell ref="C27:F27"/>
    <mergeCell ref="C28:F28"/>
    <mergeCell ref="C29:F29"/>
    <mergeCell ref="C30:F30"/>
    <mergeCell ref="C40:F40"/>
    <mergeCell ref="C32:F32"/>
    <mergeCell ref="C33:F33"/>
    <mergeCell ref="C34:F34"/>
    <mergeCell ref="C35:F35"/>
    <mergeCell ref="C36:F36"/>
    <mergeCell ref="C37:F37"/>
    <mergeCell ref="C38:F38"/>
    <mergeCell ref="C39:F39"/>
    <mergeCell ref="C45:F45"/>
    <mergeCell ref="C41:F41"/>
    <mergeCell ref="C42:F42"/>
    <mergeCell ref="C43:F43"/>
    <mergeCell ref="C44:F44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T120"/>
  <sheetViews>
    <sheetView topLeftCell="A91" zoomScaleNormal="100" workbookViewId="0">
      <selection activeCell="T101" sqref="T10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5" width="9.140625" style="2"/>
    <col min="256" max="256" width="2.7109375" style="2" customWidth="1"/>
    <col min="257" max="257" width="5.28515625" style="2" customWidth="1"/>
    <col min="258" max="260" width="9.140625" style="2"/>
    <col min="261" max="261" width="7.85546875" style="2" customWidth="1"/>
    <col min="262" max="262" width="4.5703125" style="2" customWidth="1"/>
    <col min="263" max="263" width="37.85546875" style="2" customWidth="1"/>
    <col min="264" max="265" width="9.140625" style="2"/>
    <col min="266" max="267" width="13.7109375" style="2" customWidth="1"/>
    <col min="268" max="268" width="7.5703125" style="2" customWidth="1"/>
    <col min="269" max="271" width="11.85546875" style="2" customWidth="1"/>
    <col min="272" max="272" width="12.7109375" style="2" customWidth="1"/>
    <col min="273" max="511" width="9.140625" style="2"/>
    <col min="512" max="512" width="2.7109375" style="2" customWidth="1"/>
    <col min="513" max="513" width="5.28515625" style="2" customWidth="1"/>
    <col min="514" max="516" width="9.140625" style="2"/>
    <col min="517" max="517" width="7.85546875" style="2" customWidth="1"/>
    <col min="518" max="518" width="4.5703125" style="2" customWidth="1"/>
    <col min="519" max="519" width="37.85546875" style="2" customWidth="1"/>
    <col min="520" max="521" width="9.140625" style="2"/>
    <col min="522" max="523" width="13.7109375" style="2" customWidth="1"/>
    <col min="524" max="524" width="7.5703125" style="2" customWidth="1"/>
    <col min="525" max="527" width="11.85546875" style="2" customWidth="1"/>
    <col min="528" max="528" width="12.7109375" style="2" customWidth="1"/>
    <col min="529" max="767" width="9.140625" style="2"/>
    <col min="768" max="768" width="2.7109375" style="2" customWidth="1"/>
    <col min="769" max="769" width="5.28515625" style="2" customWidth="1"/>
    <col min="770" max="772" width="9.140625" style="2"/>
    <col min="773" max="773" width="7.85546875" style="2" customWidth="1"/>
    <col min="774" max="774" width="4.5703125" style="2" customWidth="1"/>
    <col min="775" max="775" width="37.85546875" style="2" customWidth="1"/>
    <col min="776" max="777" width="9.140625" style="2"/>
    <col min="778" max="779" width="13.7109375" style="2" customWidth="1"/>
    <col min="780" max="780" width="7.5703125" style="2" customWidth="1"/>
    <col min="781" max="783" width="11.85546875" style="2" customWidth="1"/>
    <col min="784" max="784" width="12.7109375" style="2" customWidth="1"/>
    <col min="785" max="1023" width="9.140625" style="2"/>
    <col min="1024" max="1024" width="2.7109375" style="2" customWidth="1"/>
    <col min="1025" max="1025" width="5.28515625" style="2" customWidth="1"/>
    <col min="1026" max="1028" width="9.140625" style="2"/>
    <col min="1029" max="1029" width="7.85546875" style="2" customWidth="1"/>
    <col min="1030" max="1030" width="4.5703125" style="2" customWidth="1"/>
    <col min="1031" max="1031" width="37.85546875" style="2" customWidth="1"/>
    <col min="1032" max="1033" width="9.140625" style="2"/>
    <col min="1034" max="1035" width="13.7109375" style="2" customWidth="1"/>
    <col min="1036" max="1036" width="7.5703125" style="2" customWidth="1"/>
    <col min="1037" max="1039" width="11.85546875" style="2" customWidth="1"/>
    <col min="1040" max="1040" width="12.7109375" style="2" customWidth="1"/>
    <col min="1041" max="1279" width="9.140625" style="2"/>
    <col min="1280" max="1280" width="2.7109375" style="2" customWidth="1"/>
    <col min="1281" max="1281" width="5.28515625" style="2" customWidth="1"/>
    <col min="1282" max="1284" width="9.140625" style="2"/>
    <col min="1285" max="1285" width="7.85546875" style="2" customWidth="1"/>
    <col min="1286" max="1286" width="4.5703125" style="2" customWidth="1"/>
    <col min="1287" max="1287" width="37.85546875" style="2" customWidth="1"/>
    <col min="1288" max="1289" width="9.140625" style="2"/>
    <col min="1290" max="1291" width="13.7109375" style="2" customWidth="1"/>
    <col min="1292" max="1292" width="7.5703125" style="2" customWidth="1"/>
    <col min="1293" max="1295" width="11.85546875" style="2" customWidth="1"/>
    <col min="1296" max="1296" width="12.7109375" style="2" customWidth="1"/>
    <col min="1297" max="1535" width="9.140625" style="2"/>
    <col min="1536" max="1536" width="2.7109375" style="2" customWidth="1"/>
    <col min="1537" max="1537" width="5.28515625" style="2" customWidth="1"/>
    <col min="1538" max="1540" width="9.140625" style="2"/>
    <col min="1541" max="1541" width="7.85546875" style="2" customWidth="1"/>
    <col min="1542" max="1542" width="4.5703125" style="2" customWidth="1"/>
    <col min="1543" max="1543" width="37.85546875" style="2" customWidth="1"/>
    <col min="1544" max="1545" width="9.140625" style="2"/>
    <col min="1546" max="1547" width="13.7109375" style="2" customWidth="1"/>
    <col min="1548" max="1548" width="7.5703125" style="2" customWidth="1"/>
    <col min="1549" max="1551" width="11.85546875" style="2" customWidth="1"/>
    <col min="1552" max="1552" width="12.7109375" style="2" customWidth="1"/>
    <col min="1553" max="1791" width="9.140625" style="2"/>
    <col min="1792" max="1792" width="2.7109375" style="2" customWidth="1"/>
    <col min="1793" max="1793" width="5.28515625" style="2" customWidth="1"/>
    <col min="1794" max="1796" width="9.140625" style="2"/>
    <col min="1797" max="1797" width="7.85546875" style="2" customWidth="1"/>
    <col min="1798" max="1798" width="4.5703125" style="2" customWidth="1"/>
    <col min="1799" max="1799" width="37.85546875" style="2" customWidth="1"/>
    <col min="1800" max="1801" width="9.140625" style="2"/>
    <col min="1802" max="1803" width="13.7109375" style="2" customWidth="1"/>
    <col min="1804" max="1804" width="7.5703125" style="2" customWidth="1"/>
    <col min="1805" max="1807" width="11.85546875" style="2" customWidth="1"/>
    <col min="1808" max="1808" width="12.7109375" style="2" customWidth="1"/>
    <col min="1809" max="2047" width="9.140625" style="2"/>
    <col min="2048" max="2048" width="2.7109375" style="2" customWidth="1"/>
    <col min="2049" max="2049" width="5.28515625" style="2" customWidth="1"/>
    <col min="2050" max="2052" width="9.140625" style="2"/>
    <col min="2053" max="2053" width="7.85546875" style="2" customWidth="1"/>
    <col min="2054" max="2054" width="4.5703125" style="2" customWidth="1"/>
    <col min="2055" max="2055" width="37.85546875" style="2" customWidth="1"/>
    <col min="2056" max="2057" width="9.140625" style="2"/>
    <col min="2058" max="2059" width="13.7109375" style="2" customWidth="1"/>
    <col min="2060" max="2060" width="7.5703125" style="2" customWidth="1"/>
    <col min="2061" max="2063" width="11.85546875" style="2" customWidth="1"/>
    <col min="2064" max="2064" width="12.7109375" style="2" customWidth="1"/>
    <col min="2065" max="2303" width="9.140625" style="2"/>
    <col min="2304" max="2304" width="2.7109375" style="2" customWidth="1"/>
    <col min="2305" max="2305" width="5.28515625" style="2" customWidth="1"/>
    <col min="2306" max="2308" width="9.140625" style="2"/>
    <col min="2309" max="2309" width="7.85546875" style="2" customWidth="1"/>
    <col min="2310" max="2310" width="4.5703125" style="2" customWidth="1"/>
    <col min="2311" max="2311" width="37.85546875" style="2" customWidth="1"/>
    <col min="2312" max="2313" width="9.140625" style="2"/>
    <col min="2314" max="2315" width="13.7109375" style="2" customWidth="1"/>
    <col min="2316" max="2316" width="7.5703125" style="2" customWidth="1"/>
    <col min="2317" max="2319" width="11.85546875" style="2" customWidth="1"/>
    <col min="2320" max="2320" width="12.7109375" style="2" customWidth="1"/>
    <col min="2321" max="2559" width="9.140625" style="2"/>
    <col min="2560" max="2560" width="2.7109375" style="2" customWidth="1"/>
    <col min="2561" max="2561" width="5.28515625" style="2" customWidth="1"/>
    <col min="2562" max="2564" width="9.140625" style="2"/>
    <col min="2565" max="2565" width="7.85546875" style="2" customWidth="1"/>
    <col min="2566" max="2566" width="4.5703125" style="2" customWidth="1"/>
    <col min="2567" max="2567" width="37.85546875" style="2" customWidth="1"/>
    <col min="2568" max="2569" width="9.140625" style="2"/>
    <col min="2570" max="2571" width="13.7109375" style="2" customWidth="1"/>
    <col min="2572" max="2572" width="7.5703125" style="2" customWidth="1"/>
    <col min="2573" max="2575" width="11.85546875" style="2" customWidth="1"/>
    <col min="2576" max="2576" width="12.7109375" style="2" customWidth="1"/>
    <col min="2577" max="2815" width="9.140625" style="2"/>
    <col min="2816" max="2816" width="2.7109375" style="2" customWidth="1"/>
    <col min="2817" max="2817" width="5.28515625" style="2" customWidth="1"/>
    <col min="2818" max="2820" width="9.140625" style="2"/>
    <col min="2821" max="2821" width="7.85546875" style="2" customWidth="1"/>
    <col min="2822" max="2822" width="4.5703125" style="2" customWidth="1"/>
    <col min="2823" max="2823" width="37.85546875" style="2" customWidth="1"/>
    <col min="2824" max="2825" width="9.140625" style="2"/>
    <col min="2826" max="2827" width="13.7109375" style="2" customWidth="1"/>
    <col min="2828" max="2828" width="7.5703125" style="2" customWidth="1"/>
    <col min="2829" max="2831" width="11.85546875" style="2" customWidth="1"/>
    <col min="2832" max="2832" width="12.7109375" style="2" customWidth="1"/>
    <col min="2833" max="3071" width="9.140625" style="2"/>
    <col min="3072" max="3072" width="2.7109375" style="2" customWidth="1"/>
    <col min="3073" max="3073" width="5.28515625" style="2" customWidth="1"/>
    <col min="3074" max="3076" width="9.140625" style="2"/>
    <col min="3077" max="3077" width="7.85546875" style="2" customWidth="1"/>
    <col min="3078" max="3078" width="4.5703125" style="2" customWidth="1"/>
    <col min="3079" max="3079" width="37.85546875" style="2" customWidth="1"/>
    <col min="3080" max="3081" width="9.140625" style="2"/>
    <col min="3082" max="3083" width="13.7109375" style="2" customWidth="1"/>
    <col min="3084" max="3084" width="7.5703125" style="2" customWidth="1"/>
    <col min="3085" max="3087" width="11.85546875" style="2" customWidth="1"/>
    <col min="3088" max="3088" width="12.7109375" style="2" customWidth="1"/>
    <col min="3089" max="3327" width="9.140625" style="2"/>
    <col min="3328" max="3328" width="2.7109375" style="2" customWidth="1"/>
    <col min="3329" max="3329" width="5.28515625" style="2" customWidth="1"/>
    <col min="3330" max="3332" width="9.140625" style="2"/>
    <col min="3333" max="3333" width="7.85546875" style="2" customWidth="1"/>
    <col min="3334" max="3334" width="4.5703125" style="2" customWidth="1"/>
    <col min="3335" max="3335" width="37.85546875" style="2" customWidth="1"/>
    <col min="3336" max="3337" width="9.140625" style="2"/>
    <col min="3338" max="3339" width="13.7109375" style="2" customWidth="1"/>
    <col min="3340" max="3340" width="7.5703125" style="2" customWidth="1"/>
    <col min="3341" max="3343" width="11.85546875" style="2" customWidth="1"/>
    <col min="3344" max="3344" width="12.7109375" style="2" customWidth="1"/>
    <col min="3345" max="3583" width="9.140625" style="2"/>
    <col min="3584" max="3584" width="2.7109375" style="2" customWidth="1"/>
    <col min="3585" max="3585" width="5.28515625" style="2" customWidth="1"/>
    <col min="3586" max="3588" width="9.140625" style="2"/>
    <col min="3589" max="3589" width="7.85546875" style="2" customWidth="1"/>
    <col min="3590" max="3590" width="4.5703125" style="2" customWidth="1"/>
    <col min="3591" max="3591" width="37.85546875" style="2" customWidth="1"/>
    <col min="3592" max="3593" width="9.140625" style="2"/>
    <col min="3594" max="3595" width="13.7109375" style="2" customWidth="1"/>
    <col min="3596" max="3596" width="7.5703125" style="2" customWidth="1"/>
    <col min="3597" max="3599" width="11.85546875" style="2" customWidth="1"/>
    <col min="3600" max="3600" width="12.7109375" style="2" customWidth="1"/>
    <col min="3601" max="3839" width="9.140625" style="2"/>
    <col min="3840" max="3840" width="2.7109375" style="2" customWidth="1"/>
    <col min="3841" max="3841" width="5.28515625" style="2" customWidth="1"/>
    <col min="3842" max="3844" width="9.140625" style="2"/>
    <col min="3845" max="3845" width="7.85546875" style="2" customWidth="1"/>
    <col min="3846" max="3846" width="4.5703125" style="2" customWidth="1"/>
    <col min="3847" max="3847" width="37.85546875" style="2" customWidth="1"/>
    <col min="3848" max="3849" width="9.140625" style="2"/>
    <col min="3850" max="3851" width="13.7109375" style="2" customWidth="1"/>
    <col min="3852" max="3852" width="7.5703125" style="2" customWidth="1"/>
    <col min="3853" max="3855" width="11.85546875" style="2" customWidth="1"/>
    <col min="3856" max="3856" width="12.7109375" style="2" customWidth="1"/>
    <col min="3857" max="4095" width="9.140625" style="2"/>
    <col min="4096" max="4096" width="2.7109375" style="2" customWidth="1"/>
    <col min="4097" max="4097" width="5.28515625" style="2" customWidth="1"/>
    <col min="4098" max="4100" width="9.140625" style="2"/>
    <col min="4101" max="4101" width="7.85546875" style="2" customWidth="1"/>
    <col min="4102" max="4102" width="4.5703125" style="2" customWidth="1"/>
    <col min="4103" max="4103" width="37.85546875" style="2" customWidth="1"/>
    <col min="4104" max="4105" width="9.140625" style="2"/>
    <col min="4106" max="4107" width="13.7109375" style="2" customWidth="1"/>
    <col min="4108" max="4108" width="7.5703125" style="2" customWidth="1"/>
    <col min="4109" max="4111" width="11.85546875" style="2" customWidth="1"/>
    <col min="4112" max="4112" width="12.7109375" style="2" customWidth="1"/>
    <col min="4113" max="4351" width="9.140625" style="2"/>
    <col min="4352" max="4352" width="2.7109375" style="2" customWidth="1"/>
    <col min="4353" max="4353" width="5.28515625" style="2" customWidth="1"/>
    <col min="4354" max="4356" width="9.140625" style="2"/>
    <col min="4357" max="4357" width="7.85546875" style="2" customWidth="1"/>
    <col min="4358" max="4358" width="4.5703125" style="2" customWidth="1"/>
    <col min="4359" max="4359" width="37.85546875" style="2" customWidth="1"/>
    <col min="4360" max="4361" width="9.140625" style="2"/>
    <col min="4362" max="4363" width="13.7109375" style="2" customWidth="1"/>
    <col min="4364" max="4364" width="7.5703125" style="2" customWidth="1"/>
    <col min="4365" max="4367" width="11.85546875" style="2" customWidth="1"/>
    <col min="4368" max="4368" width="12.7109375" style="2" customWidth="1"/>
    <col min="4369" max="4607" width="9.140625" style="2"/>
    <col min="4608" max="4608" width="2.7109375" style="2" customWidth="1"/>
    <col min="4609" max="4609" width="5.28515625" style="2" customWidth="1"/>
    <col min="4610" max="4612" width="9.140625" style="2"/>
    <col min="4613" max="4613" width="7.85546875" style="2" customWidth="1"/>
    <col min="4614" max="4614" width="4.5703125" style="2" customWidth="1"/>
    <col min="4615" max="4615" width="37.85546875" style="2" customWidth="1"/>
    <col min="4616" max="4617" width="9.140625" style="2"/>
    <col min="4618" max="4619" width="13.7109375" style="2" customWidth="1"/>
    <col min="4620" max="4620" width="7.5703125" style="2" customWidth="1"/>
    <col min="4621" max="4623" width="11.85546875" style="2" customWidth="1"/>
    <col min="4624" max="4624" width="12.7109375" style="2" customWidth="1"/>
    <col min="4625" max="4863" width="9.140625" style="2"/>
    <col min="4864" max="4864" width="2.7109375" style="2" customWidth="1"/>
    <col min="4865" max="4865" width="5.28515625" style="2" customWidth="1"/>
    <col min="4866" max="4868" width="9.140625" style="2"/>
    <col min="4869" max="4869" width="7.85546875" style="2" customWidth="1"/>
    <col min="4870" max="4870" width="4.5703125" style="2" customWidth="1"/>
    <col min="4871" max="4871" width="37.85546875" style="2" customWidth="1"/>
    <col min="4872" max="4873" width="9.140625" style="2"/>
    <col min="4874" max="4875" width="13.7109375" style="2" customWidth="1"/>
    <col min="4876" max="4876" width="7.5703125" style="2" customWidth="1"/>
    <col min="4877" max="4879" width="11.85546875" style="2" customWidth="1"/>
    <col min="4880" max="4880" width="12.7109375" style="2" customWidth="1"/>
    <col min="4881" max="5119" width="9.140625" style="2"/>
    <col min="5120" max="5120" width="2.7109375" style="2" customWidth="1"/>
    <col min="5121" max="5121" width="5.28515625" style="2" customWidth="1"/>
    <col min="5122" max="5124" width="9.140625" style="2"/>
    <col min="5125" max="5125" width="7.85546875" style="2" customWidth="1"/>
    <col min="5126" max="5126" width="4.5703125" style="2" customWidth="1"/>
    <col min="5127" max="5127" width="37.85546875" style="2" customWidth="1"/>
    <col min="5128" max="5129" width="9.140625" style="2"/>
    <col min="5130" max="5131" width="13.7109375" style="2" customWidth="1"/>
    <col min="5132" max="5132" width="7.5703125" style="2" customWidth="1"/>
    <col min="5133" max="5135" width="11.85546875" style="2" customWidth="1"/>
    <col min="5136" max="5136" width="12.7109375" style="2" customWidth="1"/>
    <col min="5137" max="5375" width="9.140625" style="2"/>
    <col min="5376" max="5376" width="2.7109375" style="2" customWidth="1"/>
    <col min="5377" max="5377" width="5.28515625" style="2" customWidth="1"/>
    <col min="5378" max="5380" width="9.140625" style="2"/>
    <col min="5381" max="5381" width="7.85546875" style="2" customWidth="1"/>
    <col min="5382" max="5382" width="4.5703125" style="2" customWidth="1"/>
    <col min="5383" max="5383" width="37.85546875" style="2" customWidth="1"/>
    <col min="5384" max="5385" width="9.140625" style="2"/>
    <col min="5386" max="5387" width="13.7109375" style="2" customWidth="1"/>
    <col min="5388" max="5388" width="7.5703125" style="2" customWidth="1"/>
    <col min="5389" max="5391" width="11.85546875" style="2" customWidth="1"/>
    <col min="5392" max="5392" width="12.7109375" style="2" customWidth="1"/>
    <col min="5393" max="5631" width="9.140625" style="2"/>
    <col min="5632" max="5632" width="2.7109375" style="2" customWidth="1"/>
    <col min="5633" max="5633" width="5.28515625" style="2" customWidth="1"/>
    <col min="5634" max="5636" width="9.140625" style="2"/>
    <col min="5637" max="5637" width="7.85546875" style="2" customWidth="1"/>
    <col min="5638" max="5638" width="4.5703125" style="2" customWidth="1"/>
    <col min="5639" max="5639" width="37.85546875" style="2" customWidth="1"/>
    <col min="5640" max="5641" width="9.140625" style="2"/>
    <col min="5642" max="5643" width="13.7109375" style="2" customWidth="1"/>
    <col min="5644" max="5644" width="7.5703125" style="2" customWidth="1"/>
    <col min="5645" max="5647" width="11.85546875" style="2" customWidth="1"/>
    <col min="5648" max="5648" width="12.7109375" style="2" customWidth="1"/>
    <col min="5649" max="5887" width="9.140625" style="2"/>
    <col min="5888" max="5888" width="2.7109375" style="2" customWidth="1"/>
    <col min="5889" max="5889" width="5.28515625" style="2" customWidth="1"/>
    <col min="5890" max="5892" width="9.140625" style="2"/>
    <col min="5893" max="5893" width="7.85546875" style="2" customWidth="1"/>
    <col min="5894" max="5894" width="4.5703125" style="2" customWidth="1"/>
    <col min="5895" max="5895" width="37.85546875" style="2" customWidth="1"/>
    <col min="5896" max="5897" width="9.140625" style="2"/>
    <col min="5898" max="5899" width="13.7109375" style="2" customWidth="1"/>
    <col min="5900" max="5900" width="7.5703125" style="2" customWidth="1"/>
    <col min="5901" max="5903" width="11.85546875" style="2" customWidth="1"/>
    <col min="5904" max="5904" width="12.7109375" style="2" customWidth="1"/>
    <col min="5905" max="6143" width="9.140625" style="2"/>
    <col min="6144" max="6144" width="2.7109375" style="2" customWidth="1"/>
    <col min="6145" max="6145" width="5.28515625" style="2" customWidth="1"/>
    <col min="6146" max="6148" width="9.140625" style="2"/>
    <col min="6149" max="6149" width="7.85546875" style="2" customWidth="1"/>
    <col min="6150" max="6150" width="4.5703125" style="2" customWidth="1"/>
    <col min="6151" max="6151" width="37.85546875" style="2" customWidth="1"/>
    <col min="6152" max="6153" width="9.140625" style="2"/>
    <col min="6154" max="6155" width="13.7109375" style="2" customWidth="1"/>
    <col min="6156" max="6156" width="7.5703125" style="2" customWidth="1"/>
    <col min="6157" max="6159" width="11.85546875" style="2" customWidth="1"/>
    <col min="6160" max="6160" width="12.7109375" style="2" customWidth="1"/>
    <col min="6161" max="6399" width="9.140625" style="2"/>
    <col min="6400" max="6400" width="2.7109375" style="2" customWidth="1"/>
    <col min="6401" max="6401" width="5.28515625" style="2" customWidth="1"/>
    <col min="6402" max="6404" width="9.140625" style="2"/>
    <col min="6405" max="6405" width="7.85546875" style="2" customWidth="1"/>
    <col min="6406" max="6406" width="4.5703125" style="2" customWidth="1"/>
    <col min="6407" max="6407" width="37.85546875" style="2" customWidth="1"/>
    <col min="6408" max="6409" width="9.140625" style="2"/>
    <col min="6410" max="6411" width="13.7109375" style="2" customWidth="1"/>
    <col min="6412" max="6412" width="7.5703125" style="2" customWidth="1"/>
    <col min="6413" max="6415" width="11.85546875" style="2" customWidth="1"/>
    <col min="6416" max="6416" width="12.7109375" style="2" customWidth="1"/>
    <col min="6417" max="6655" width="9.140625" style="2"/>
    <col min="6656" max="6656" width="2.7109375" style="2" customWidth="1"/>
    <col min="6657" max="6657" width="5.28515625" style="2" customWidth="1"/>
    <col min="6658" max="6660" width="9.140625" style="2"/>
    <col min="6661" max="6661" width="7.85546875" style="2" customWidth="1"/>
    <col min="6662" max="6662" width="4.5703125" style="2" customWidth="1"/>
    <col min="6663" max="6663" width="37.85546875" style="2" customWidth="1"/>
    <col min="6664" max="6665" width="9.140625" style="2"/>
    <col min="6666" max="6667" width="13.7109375" style="2" customWidth="1"/>
    <col min="6668" max="6668" width="7.5703125" style="2" customWidth="1"/>
    <col min="6669" max="6671" width="11.85546875" style="2" customWidth="1"/>
    <col min="6672" max="6672" width="12.7109375" style="2" customWidth="1"/>
    <col min="6673" max="6911" width="9.140625" style="2"/>
    <col min="6912" max="6912" width="2.7109375" style="2" customWidth="1"/>
    <col min="6913" max="6913" width="5.28515625" style="2" customWidth="1"/>
    <col min="6914" max="6916" width="9.140625" style="2"/>
    <col min="6917" max="6917" width="7.85546875" style="2" customWidth="1"/>
    <col min="6918" max="6918" width="4.5703125" style="2" customWidth="1"/>
    <col min="6919" max="6919" width="37.85546875" style="2" customWidth="1"/>
    <col min="6920" max="6921" width="9.140625" style="2"/>
    <col min="6922" max="6923" width="13.7109375" style="2" customWidth="1"/>
    <col min="6924" max="6924" width="7.5703125" style="2" customWidth="1"/>
    <col min="6925" max="6927" width="11.85546875" style="2" customWidth="1"/>
    <col min="6928" max="6928" width="12.7109375" style="2" customWidth="1"/>
    <col min="6929" max="7167" width="9.140625" style="2"/>
    <col min="7168" max="7168" width="2.7109375" style="2" customWidth="1"/>
    <col min="7169" max="7169" width="5.28515625" style="2" customWidth="1"/>
    <col min="7170" max="7172" width="9.140625" style="2"/>
    <col min="7173" max="7173" width="7.85546875" style="2" customWidth="1"/>
    <col min="7174" max="7174" width="4.5703125" style="2" customWidth="1"/>
    <col min="7175" max="7175" width="37.85546875" style="2" customWidth="1"/>
    <col min="7176" max="7177" width="9.140625" style="2"/>
    <col min="7178" max="7179" width="13.7109375" style="2" customWidth="1"/>
    <col min="7180" max="7180" width="7.5703125" style="2" customWidth="1"/>
    <col min="7181" max="7183" width="11.85546875" style="2" customWidth="1"/>
    <col min="7184" max="7184" width="12.7109375" style="2" customWidth="1"/>
    <col min="7185" max="7423" width="9.140625" style="2"/>
    <col min="7424" max="7424" width="2.7109375" style="2" customWidth="1"/>
    <col min="7425" max="7425" width="5.28515625" style="2" customWidth="1"/>
    <col min="7426" max="7428" width="9.140625" style="2"/>
    <col min="7429" max="7429" width="7.85546875" style="2" customWidth="1"/>
    <col min="7430" max="7430" width="4.5703125" style="2" customWidth="1"/>
    <col min="7431" max="7431" width="37.85546875" style="2" customWidth="1"/>
    <col min="7432" max="7433" width="9.140625" style="2"/>
    <col min="7434" max="7435" width="13.7109375" style="2" customWidth="1"/>
    <col min="7436" max="7436" width="7.5703125" style="2" customWidth="1"/>
    <col min="7437" max="7439" width="11.85546875" style="2" customWidth="1"/>
    <col min="7440" max="7440" width="12.7109375" style="2" customWidth="1"/>
    <col min="7441" max="7679" width="9.140625" style="2"/>
    <col min="7680" max="7680" width="2.7109375" style="2" customWidth="1"/>
    <col min="7681" max="7681" width="5.28515625" style="2" customWidth="1"/>
    <col min="7682" max="7684" width="9.140625" style="2"/>
    <col min="7685" max="7685" width="7.85546875" style="2" customWidth="1"/>
    <col min="7686" max="7686" width="4.5703125" style="2" customWidth="1"/>
    <col min="7687" max="7687" width="37.85546875" style="2" customWidth="1"/>
    <col min="7688" max="7689" width="9.140625" style="2"/>
    <col min="7690" max="7691" width="13.7109375" style="2" customWidth="1"/>
    <col min="7692" max="7692" width="7.5703125" style="2" customWidth="1"/>
    <col min="7693" max="7695" width="11.85546875" style="2" customWidth="1"/>
    <col min="7696" max="7696" width="12.7109375" style="2" customWidth="1"/>
    <col min="7697" max="7935" width="9.140625" style="2"/>
    <col min="7936" max="7936" width="2.7109375" style="2" customWidth="1"/>
    <col min="7937" max="7937" width="5.28515625" style="2" customWidth="1"/>
    <col min="7938" max="7940" width="9.140625" style="2"/>
    <col min="7941" max="7941" width="7.85546875" style="2" customWidth="1"/>
    <col min="7942" max="7942" width="4.5703125" style="2" customWidth="1"/>
    <col min="7943" max="7943" width="37.85546875" style="2" customWidth="1"/>
    <col min="7944" max="7945" width="9.140625" style="2"/>
    <col min="7946" max="7947" width="13.7109375" style="2" customWidth="1"/>
    <col min="7948" max="7948" width="7.5703125" style="2" customWidth="1"/>
    <col min="7949" max="7951" width="11.85546875" style="2" customWidth="1"/>
    <col min="7952" max="7952" width="12.7109375" style="2" customWidth="1"/>
    <col min="7953" max="8191" width="9.140625" style="2"/>
    <col min="8192" max="8192" width="2.7109375" style="2" customWidth="1"/>
    <col min="8193" max="8193" width="5.28515625" style="2" customWidth="1"/>
    <col min="8194" max="8196" width="9.140625" style="2"/>
    <col min="8197" max="8197" width="7.85546875" style="2" customWidth="1"/>
    <col min="8198" max="8198" width="4.5703125" style="2" customWidth="1"/>
    <col min="8199" max="8199" width="37.85546875" style="2" customWidth="1"/>
    <col min="8200" max="8201" width="9.140625" style="2"/>
    <col min="8202" max="8203" width="13.7109375" style="2" customWidth="1"/>
    <col min="8204" max="8204" width="7.5703125" style="2" customWidth="1"/>
    <col min="8205" max="8207" width="11.85546875" style="2" customWidth="1"/>
    <col min="8208" max="8208" width="12.7109375" style="2" customWidth="1"/>
    <col min="8209" max="8447" width="9.140625" style="2"/>
    <col min="8448" max="8448" width="2.7109375" style="2" customWidth="1"/>
    <col min="8449" max="8449" width="5.28515625" style="2" customWidth="1"/>
    <col min="8450" max="8452" width="9.140625" style="2"/>
    <col min="8453" max="8453" width="7.85546875" style="2" customWidth="1"/>
    <col min="8454" max="8454" width="4.5703125" style="2" customWidth="1"/>
    <col min="8455" max="8455" width="37.85546875" style="2" customWidth="1"/>
    <col min="8456" max="8457" width="9.140625" style="2"/>
    <col min="8458" max="8459" width="13.7109375" style="2" customWidth="1"/>
    <col min="8460" max="8460" width="7.5703125" style="2" customWidth="1"/>
    <col min="8461" max="8463" width="11.85546875" style="2" customWidth="1"/>
    <col min="8464" max="8464" width="12.7109375" style="2" customWidth="1"/>
    <col min="8465" max="8703" width="9.140625" style="2"/>
    <col min="8704" max="8704" width="2.7109375" style="2" customWidth="1"/>
    <col min="8705" max="8705" width="5.28515625" style="2" customWidth="1"/>
    <col min="8706" max="8708" width="9.140625" style="2"/>
    <col min="8709" max="8709" width="7.85546875" style="2" customWidth="1"/>
    <col min="8710" max="8710" width="4.5703125" style="2" customWidth="1"/>
    <col min="8711" max="8711" width="37.85546875" style="2" customWidth="1"/>
    <col min="8712" max="8713" width="9.140625" style="2"/>
    <col min="8714" max="8715" width="13.7109375" style="2" customWidth="1"/>
    <col min="8716" max="8716" width="7.5703125" style="2" customWidth="1"/>
    <col min="8717" max="8719" width="11.85546875" style="2" customWidth="1"/>
    <col min="8720" max="8720" width="12.7109375" style="2" customWidth="1"/>
    <col min="8721" max="8959" width="9.140625" style="2"/>
    <col min="8960" max="8960" width="2.7109375" style="2" customWidth="1"/>
    <col min="8961" max="8961" width="5.28515625" style="2" customWidth="1"/>
    <col min="8962" max="8964" width="9.140625" style="2"/>
    <col min="8965" max="8965" width="7.85546875" style="2" customWidth="1"/>
    <col min="8966" max="8966" width="4.5703125" style="2" customWidth="1"/>
    <col min="8967" max="8967" width="37.85546875" style="2" customWidth="1"/>
    <col min="8968" max="8969" width="9.140625" style="2"/>
    <col min="8970" max="8971" width="13.7109375" style="2" customWidth="1"/>
    <col min="8972" max="8972" width="7.5703125" style="2" customWidth="1"/>
    <col min="8973" max="8975" width="11.85546875" style="2" customWidth="1"/>
    <col min="8976" max="8976" width="12.7109375" style="2" customWidth="1"/>
    <col min="8977" max="9215" width="9.140625" style="2"/>
    <col min="9216" max="9216" width="2.7109375" style="2" customWidth="1"/>
    <col min="9217" max="9217" width="5.28515625" style="2" customWidth="1"/>
    <col min="9218" max="9220" width="9.140625" style="2"/>
    <col min="9221" max="9221" width="7.85546875" style="2" customWidth="1"/>
    <col min="9222" max="9222" width="4.5703125" style="2" customWidth="1"/>
    <col min="9223" max="9223" width="37.85546875" style="2" customWidth="1"/>
    <col min="9224" max="9225" width="9.140625" style="2"/>
    <col min="9226" max="9227" width="13.7109375" style="2" customWidth="1"/>
    <col min="9228" max="9228" width="7.5703125" style="2" customWidth="1"/>
    <col min="9229" max="9231" width="11.85546875" style="2" customWidth="1"/>
    <col min="9232" max="9232" width="12.7109375" style="2" customWidth="1"/>
    <col min="9233" max="9471" width="9.140625" style="2"/>
    <col min="9472" max="9472" width="2.7109375" style="2" customWidth="1"/>
    <col min="9473" max="9473" width="5.28515625" style="2" customWidth="1"/>
    <col min="9474" max="9476" width="9.140625" style="2"/>
    <col min="9477" max="9477" width="7.85546875" style="2" customWidth="1"/>
    <col min="9478" max="9478" width="4.5703125" style="2" customWidth="1"/>
    <col min="9479" max="9479" width="37.85546875" style="2" customWidth="1"/>
    <col min="9480" max="9481" width="9.140625" style="2"/>
    <col min="9482" max="9483" width="13.7109375" style="2" customWidth="1"/>
    <col min="9484" max="9484" width="7.5703125" style="2" customWidth="1"/>
    <col min="9485" max="9487" width="11.85546875" style="2" customWidth="1"/>
    <col min="9488" max="9488" width="12.7109375" style="2" customWidth="1"/>
    <col min="9489" max="9727" width="9.140625" style="2"/>
    <col min="9728" max="9728" width="2.7109375" style="2" customWidth="1"/>
    <col min="9729" max="9729" width="5.28515625" style="2" customWidth="1"/>
    <col min="9730" max="9732" width="9.140625" style="2"/>
    <col min="9733" max="9733" width="7.85546875" style="2" customWidth="1"/>
    <col min="9734" max="9734" width="4.5703125" style="2" customWidth="1"/>
    <col min="9735" max="9735" width="37.85546875" style="2" customWidth="1"/>
    <col min="9736" max="9737" width="9.140625" style="2"/>
    <col min="9738" max="9739" width="13.7109375" style="2" customWidth="1"/>
    <col min="9740" max="9740" width="7.5703125" style="2" customWidth="1"/>
    <col min="9741" max="9743" width="11.85546875" style="2" customWidth="1"/>
    <col min="9744" max="9744" width="12.7109375" style="2" customWidth="1"/>
    <col min="9745" max="9983" width="9.140625" style="2"/>
    <col min="9984" max="9984" width="2.7109375" style="2" customWidth="1"/>
    <col min="9985" max="9985" width="5.28515625" style="2" customWidth="1"/>
    <col min="9986" max="9988" width="9.140625" style="2"/>
    <col min="9989" max="9989" width="7.85546875" style="2" customWidth="1"/>
    <col min="9990" max="9990" width="4.5703125" style="2" customWidth="1"/>
    <col min="9991" max="9991" width="37.85546875" style="2" customWidth="1"/>
    <col min="9992" max="9993" width="9.140625" style="2"/>
    <col min="9994" max="9995" width="13.7109375" style="2" customWidth="1"/>
    <col min="9996" max="9996" width="7.5703125" style="2" customWidth="1"/>
    <col min="9997" max="9999" width="11.85546875" style="2" customWidth="1"/>
    <col min="10000" max="10000" width="12.7109375" style="2" customWidth="1"/>
    <col min="10001" max="10239" width="9.140625" style="2"/>
    <col min="10240" max="10240" width="2.7109375" style="2" customWidth="1"/>
    <col min="10241" max="10241" width="5.28515625" style="2" customWidth="1"/>
    <col min="10242" max="10244" width="9.140625" style="2"/>
    <col min="10245" max="10245" width="7.85546875" style="2" customWidth="1"/>
    <col min="10246" max="10246" width="4.5703125" style="2" customWidth="1"/>
    <col min="10247" max="10247" width="37.85546875" style="2" customWidth="1"/>
    <col min="10248" max="10249" width="9.140625" style="2"/>
    <col min="10250" max="10251" width="13.7109375" style="2" customWidth="1"/>
    <col min="10252" max="10252" width="7.5703125" style="2" customWidth="1"/>
    <col min="10253" max="10255" width="11.85546875" style="2" customWidth="1"/>
    <col min="10256" max="10256" width="12.7109375" style="2" customWidth="1"/>
    <col min="10257" max="10495" width="9.140625" style="2"/>
    <col min="10496" max="10496" width="2.7109375" style="2" customWidth="1"/>
    <col min="10497" max="10497" width="5.28515625" style="2" customWidth="1"/>
    <col min="10498" max="10500" width="9.140625" style="2"/>
    <col min="10501" max="10501" width="7.85546875" style="2" customWidth="1"/>
    <col min="10502" max="10502" width="4.5703125" style="2" customWidth="1"/>
    <col min="10503" max="10503" width="37.85546875" style="2" customWidth="1"/>
    <col min="10504" max="10505" width="9.140625" style="2"/>
    <col min="10506" max="10507" width="13.7109375" style="2" customWidth="1"/>
    <col min="10508" max="10508" width="7.5703125" style="2" customWidth="1"/>
    <col min="10509" max="10511" width="11.85546875" style="2" customWidth="1"/>
    <col min="10512" max="10512" width="12.7109375" style="2" customWidth="1"/>
    <col min="10513" max="10751" width="9.140625" style="2"/>
    <col min="10752" max="10752" width="2.7109375" style="2" customWidth="1"/>
    <col min="10753" max="10753" width="5.28515625" style="2" customWidth="1"/>
    <col min="10754" max="10756" width="9.140625" style="2"/>
    <col min="10757" max="10757" width="7.85546875" style="2" customWidth="1"/>
    <col min="10758" max="10758" width="4.5703125" style="2" customWidth="1"/>
    <col min="10759" max="10759" width="37.85546875" style="2" customWidth="1"/>
    <col min="10760" max="10761" width="9.140625" style="2"/>
    <col min="10762" max="10763" width="13.7109375" style="2" customWidth="1"/>
    <col min="10764" max="10764" width="7.5703125" style="2" customWidth="1"/>
    <col min="10765" max="10767" width="11.85546875" style="2" customWidth="1"/>
    <col min="10768" max="10768" width="12.7109375" style="2" customWidth="1"/>
    <col min="10769" max="11007" width="9.140625" style="2"/>
    <col min="11008" max="11008" width="2.7109375" style="2" customWidth="1"/>
    <col min="11009" max="11009" width="5.28515625" style="2" customWidth="1"/>
    <col min="11010" max="11012" width="9.140625" style="2"/>
    <col min="11013" max="11013" width="7.85546875" style="2" customWidth="1"/>
    <col min="11014" max="11014" width="4.5703125" style="2" customWidth="1"/>
    <col min="11015" max="11015" width="37.85546875" style="2" customWidth="1"/>
    <col min="11016" max="11017" width="9.140625" style="2"/>
    <col min="11018" max="11019" width="13.7109375" style="2" customWidth="1"/>
    <col min="11020" max="11020" width="7.5703125" style="2" customWidth="1"/>
    <col min="11021" max="11023" width="11.85546875" style="2" customWidth="1"/>
    <col min="11024" max="11024" width="12.7109375" style="2" customWidth="1"/>
    <col min="11025" max="11263" width="9.140625" style="2"/>
    <col min="11264" max="11264" width="2.7109375" style="2" customWidth="1"/>
    <col min="11265" max="11265" width="5.28515625" style="2" customWidth="1"/>
    <col min="11266" max="11268" width="9.140625" style="2"/>
    <col min="11269" max="11269" width="7.85546875" style="2" customWidth="1"/>
    <col min="11270" max="11270" width="4.5703125" style="2" customWidth="1"/>
    <col min="11271" max="11271" width="37.85546875" style="2" customWidth="1"/>
    <col min="11272" max="11273" width="9.140625" style="2"/>
    <col min="11274" max="11275" width="13.7109375" style="2" customWidth="1"/>
    <col min="11276" max="11276" width="7.5703125" style="2" customWidth="1"/>
    <col min="11277" max="11279" width="11.85546875" style="2" customWidth="1"/>
    <col min="11280" max="11280" width="12.7109375" style="2" customWidth="1"/>
    <col min="11281" max="11519" width="9.140625" style="2"/>
    <col min="11520" max="11520" width="2.7109375" style="2" customWidth="1"/>
    <col min="11521" max="11521" width="5.28515625" style="2" customWidth="1"/>
    <col min="11522" max="11524" width="9.140625" style="2"/>
    <col min="11525" max="11525" width="7.85546875" style="2" customWidth="1"/>
    <col min="11526" max="11526" width="4.5703125" style="2" customWidth="1"/>
    <col min="11527" max="11527" width="37.85546875" style="2" customWidth="1"/>
    <col min="11528" max="11529" width="9.140625" style="2"/>
    <col min="11530" max="11531" width="13.7109375" style="2" customWidth="1"/>
    <col min="11532" max="11532" width="7.5703125" style="2" customWidth="1"/>
    <col min="11533" max="11535" width="11.85546875" style="2" customWidth="1"/>
    <col min="11536" max="11536" width="12.7109375" style="2" customWidth="1"/>
    <col min="11537" max="11775" width="9.140625" style="2"/>
    <col min="11776" max="11776" width="2.7109375" style="2" customWidth="1"/>
    <col min="11777" max="11777" width="5.28515625" style="2" customWidth="1"/>
    <col min="11778" max="11780" width="9.140625" style="2"/>
    <col min="11781" max="11781" width="7.85546875" style="2" customWidth="1"/>
    <col min="11782" max="11782" width="4.5703125" style="2" customWidth="1"/>
    <col min="11783" max="11783" width="37.85546875" style="2" customWidth="1"/>
    <col min="11784" max="11785" width="9.140625" style="2"/>
    <col min="11786" max="11787" width="13.7109375" style="2" customWidth="1"/>
    <col min="11788" max="11788" width="7.5703125" style="2" customWidth="1"/>
    <col min="11789" max="11791" width="11.85546875" style="2" customWidth="1"/>
    <col min="11792" max="11792" width="12.7109375" style="2" customWidth="1"/>
    <col min="11793" max="12031" width="9.140625" style="2"/>
    <col min="12032" max="12032" width="2.7109375" style="2" customWidth="1"/>
    <col min="12033" max="12033" width="5.28515625" style="2" customWidth="1"/>
    <col min="12034" max="12036" width="9.140625" style="2"/>
    <col min="12037" max="12037" width="7.85546875" style="2" customWidth="1"/>
    <col min="12038" max="12038" width="4.5703125" style="2" customWidth="1"/>
    <col min="12039" max="12039" width="37.85546875" style="2" customWidth="1"/>
    <col min="12040" max="12041" width="9.140625" style="2"/>
    <col min="12042" max="12043" width="13.7109375" style="2" customWidth="1"/>
    <col min="12044" max="12044" width="7.5703125" style="2" customWidth="1"/>
    <col min="12045" max="12047" width="11.85546875" style="2" customWidth="1"/>
    <col min="12048" max="12048" width="12.7109375" style="2" customWidth="1"/>
    <col min="12049" max="12287" width="9.140625" style="2"/>
    <col min="12288" max="12288" width="2.7109375" style="2" customWidth="1"/>
    <col min="12289" max="12289" width="5.28515625" style="2" customWidth="1"/>
    <col min="12290" max="12292" width="9.140625" style="2"/>
    <col min="12293" max="12293" width="7.85546875" style="2" customWidth="1"/>
    <col min="12294" max="12294" width="4.5703125" style="2" customWidth="1"/>
    <col min="12295" max="12295" width="37.85546875" style="2" customWidth="1"/>
    <col min="12296" max="12297" width="9.140625" style="2"/>
    <col min="12298" max="12299" width="13.7109375" style="2" customWidth="1"/>
    <col min="12300" max="12300" width="7.5703125" style="2" customWidth="1"/>
    <col min="12301" max="12303" width="11.85546875" style="2" customWidth="1"/>
    <col min="12304" max="12304" width="12.7109375" style="2" customWidth="1"/>
    <col min="12305" max="12543" width="9.140625" style="2"/>
    <col min="12544" max="12544" width="2.7109375" style="2" customWidth="1"/>
    <col min="12545" max="12545" width="5.28515625" style="2" customWidth="1"/>
    <col min="12546" max="12548" width="9.140625" style="2"/>
    <col min="12549" max="12549" width="7.85546875" style="2" customWidth="1"/>
    <col min="12550" max="12550" width="4.5703125" style="2" customWidth="1"/>
    <col min="12551" max="12551" width="37.85546875" style="2" customWidth="1"/>
    <col min="12552" max="12553" width="9.140625" style="2"/>
    <col min="12554" max="12555" width="13.7109375" style="2" customWidth="1"/>
    <col min="12556" max="12556" width="7.5703125" style="2" customWidth="1"/>
    <col min="12557" max="12559" width="11.85546875" style="2" customWidth="1"/>
    <col min="12560" max="12560" width="12.7109375" style="2" customWidth="1"/>
    <col min="12561" max="12799" width="9.140625" style="2"/>
    <col min="12800" max="12800" width="2.7109375" style="2" customWidth="1"/>
    <col min="12801" max="12801" width="5.28515625" style="2" customWidth="1"/>
    <col min="12802" max="12804" width="9.140625" style="2"/>
    <col min="12805" max="12805" width="7.85546875" style="2" customWidth="1"/>
    <col min="12806" max="12806" width="4.5703125" style="2" customWidth="1"/>
    <col min="12807" max="12807" width="37.85546875" style="2" customWidth="1"/>
    <col min="12808" max="12809" width="9.140625" style="2"/>
    <col min="12810" max="12811" width="13.7109375" style="2" customWidth="1"/>
    <col min="12812" max="12812" width="7.5703125" style="2" customWidth="1"/>
    <col min="12813" max="12815" width="11.85546875" style="2" customWidth="1"/>
    <col min="12816" max="12816" width="12.7109375" style="2" customWidth="1"/>
    <col min="12817" max="13055" width="9.140625" style="2"/>
    <col min="13056" max="13056" width="2.7109375" style="2" customWidth="1"/>
    <col min="13057" max="13057" width="5.28515625" style="2" customWidth="1"/>
    <col min="13058" max="13060" width="9.140625" style="2"/>
    <col min="13061" max="13061" width="7.85546875" style="2" customWidth="1"/>
    <col min="13062" max="13062" width="4.5703125" style="2" customWidth="1"/>
    <col min="13063" max="13063" width="37.85546875" style="2" customWidth="1"/>
    <col min="13064" max="13065" width="9.140625" style="2"/>
    <col min="13066" max="13067" width="13.7109375" style="2" customWidth="1"/>
    <col min="13068" max="13068" width="7.5703125" style="2" customWidth="1"/>
    <col min="13069" max="13071" width="11.85546875" style="2" customWidth="1"/>
    <col min="13072" max="13072" width="12.7109375" style="2" customWidth="1"/>
    <col min="13073" max="13311" width="9.140625" style="2"/>
    <col min="13312" max="13312" width="2.7109375" style="2" customWidth="1"/>
    <col min="13313" max="13313" width="5.28515625" style="2" customWidth="1"/>
    <col min="13314" max="13316" width="9.140625" style="2"/>
    <col min="13317" max="13317" width="7.85546875" style="2" customWidth="1"/>
    <col min="13318" max="13318" width="4.5703125" style="2" customWidth="1"/>
    <col min="13319" max="13319" width="37.85546875" style="2" customWidth="1"/>
    <col min="13320" max="13321" width="9.140625" style="2"/>
    <col min="13322" max="13323" width="13.7109375" style="2" customWidth="1"/>
    <col min="13324" max="13324" width="7.5703125" style="2" customWidth="1"/>
    <col min="13325" max="13327" width="11.85546875" style="2" customWidth="1"/>
    <col min="13328" max="13328" width="12.7109375" style="2" customWidth="1"/>
    <col min="13329" max="13567" width="9.140625" style="2"/>
    <col min="13568" max="13568" width="2.7109375" style="2" customWidth="1"/>
    <col min="13569" max="13569" width="5.28515625" style="2" customWidth="1"/>
    <col min="13570" max="13572" width="9.140625" style="2"/>
    <col min="13573" max="13573" width="7.85546875" style="2" customWidth="1"/>
    <col min="13574" max="13574" width="4.5703125" style="2" customWidth="1"/>
    <col min="13575" max="13575" width="37.85546875" style="2" customWidth="1"/>
    <col min="13576" max="13577" width="9.140625" style="2"/>
    <col min="13578" max="13579" width="13.7109375" style="2" customWidth="1"/>
    <col min="13580" max="13580" width="7.5703125" style="2" customWidth="1"/>
    <col min="13581" max="13583" width="11.85546875" style="2" customWidth="1"/>
    <col min="13584" max="13584" width="12.7109375" style="2" customWidth="1"/>
    <col min="13585" max="13823" width="9.140625" style="2"/>
    <col min="13824" max="13824" width="2.7109375" style="2" customWidth="1"/>
    <col min="13825" max="13825" width="5.28515625" style="2" customWidth="1"/>
    <col min="13826" max="13828" width="9.140625" style="2"/>
    <col min="13829" max="13829" width="7.85546875" style="2" customWidth="1"/>
    <col min="13830" max="13830" width="4.5703125" style="2" customWidth="1"/>
    <col min="13831" max="13831" width="37.85546875" style="2" customWidth="1"/>
    <col min="13832" max="13833" width="9.140625" style="2"/>
    <col min="13834" max="13835" width="13.7109375" style="2" customWidth="1"/>
    <col min="13836" max="13836" width="7.5703125" style="2" customWidth="1"/>
    <col min="13837" max="13839" width="11.85546875" style="2" customWidth="1"/>
    <col min="13840" max="13840" width="12.7109375" style="2" customWidth="1"/>
    <col min="13841" max="14079" width="9.140625" style="2"/>
    <col min="14080" max="14080" width="2.7109375" style="2" customWidth="1"/>
    <col min="14081" max="14081" width="5.28515625" style="2" customWidth="1"/>
    <col min="14082" max="14084" width="9.140625" style="2"/>
    <col min="14085" max="14085" width="7.85546875" style="2" customWidth="1"/>
    <col min="14086" max="14086" width="4.5703125" style="2" customWidth="1"/>
    <col min="14087" max="14087" width="37.85546875" style="2" customWidth="1"/>
    <col min="14088" max="14089" width="9.140625" style="2"/>
    <col min="14090" max="14091" width="13.7109375" style="2" customWidth="1"/>
    <col min="14092" max="14092" width="7.5703125" style="2" customWidth="1"/>
    <col min="14093" max="14095" width="11.85546875" style="2" customWidth="1"/>
    <col min="14096" max="14096" width="12.7109375" style="2" customWidth="1"/>
    <col min="14097" max="14335" width="9.140625" style="2"/>
    <col min="14336" max="14336" width="2.7109375" style="2" customWidth="1"/>
    <col min="14337" max="14337" width="5.28515625" style="2" customWidth="1"/>
    <col min="14338" max="14340" width="9.140625" style="2"/>
    <col min="14341" max="14341" width="7.85546875" style="2" customWidth="1"/>
    <col min="14342" max="14342" width="4.5703125" style="2" customWidth="1"/>
    <col min="14343" max="14343" width="37.85546875" style="2" customWidth="1"/>
    <col min="14344" max="14345" width="9.140625" style="2"/>
    <col min="14346" max="14347" width="13.7109375" style="2" customWidth="1"/>
    <col min="14348" max="14348" width="7.5703125" style="2" customWidth="1"/>
    <col min="14349" max="14351" width="11.85546875" style="2" customWidth="1"/>
    <col min="14352" max="14352" width="12.7109375" style="2" customWidth="1"/>
    <col min="14353" max="14591" width="9.140625" style="2"/>
    <col min="14592" max="14592" width="2.7109375" style="2" customWidth="1"/>
    <col min="14593" max="14593" width="5.28515625" style="2" customWidth="1"/>
    <col min="14594" max="14596" width="9.140625" style="2"/>
    <col min="14597" max="14597" width="7.85546875" style="2" customWidth="1"/>
    <col min="14598" max="14598" width="4.5703125" style="2" customWidth="1"/>
    <col min="14599" max="14599" width="37.85546875" style="2" customWidth="1"/>
    <col min="14600" max="14601" width="9.140625" style="2"/>
    <col min="14602" max="14603" width="13.7109375" style="2" customWidth="1"/>
    <col min="14604" max="14604" width="7.5703125" style="2" customWidth="1"/>
    <col min="14605" max="14607" width="11.85546875" style="2" customWidth="1"/>
    <col min="14608" max="14608" width="12.7109375" style="2" customWidth="1"/>
    <col min="14609" max="14847" width="9.140625" style="2"/>
    <col min="14848" max="14848" width="2.7109375" style="2" customWidth="1"/>
    <col min="14849" max="14849" width="5.28515625" style="2" customWidth="1"/>
    <col min="14850" max="14852" width="9.140625" style="2"/>
    <col min="14853" max="14853" width="7.85546875" style="2" customWidth="1"/>
    <col min="14854" max="14854" width="4.5703125" style="2" customWidth="1"/>
    <col min="14855" max="14855" width="37.85546875" style="2" customWidth="1"/>
    <col min="14856" max="14857" width="9.140625" style="2"/>
    <col min="14858" max="14859" width="13.7109375" style="2" customWidth="1"/>
    <col min="14860" max="14860" width="7.5703125" style="2" customWidth="1"/>
    <col min="14861" max="14863" width="11.85546875" style="2" customWidth="1"/>
    <col min="14864" max="14864" width="12.7109375" style="2" customWidth="1"/>
    <col min="14865" max="15103" width="9.140625" style="2"/>
    <col min="15104" max="15104" width="2.7109375" style="2" customWidth="1"/>
    <col min="15105" max="15105" width="5.28515625" style="2" customWidth="1"/>
    <col min="15106" max="15108" width="9.140625" style="2"/>
    <col min="15109" max="15109" width="7.85546875" style="2" customWidth="1"/>
    <col min="15110" max="15110" width="4.5703125" style="2" customWidth="1"/>
    <col min="15111" max="15111" width="37.85546875" style="2" customWidth="1"/>
    <col min="15112" max="15113" width="9.140625" style="2"/>
    <col min="15114" max="15115" width="13.7109375" style="2" customWidth="1"/>
    <col min="15116" max="15116" width="7.5703125" style="2" customWidth="1"/>
    <col min="15117" max="15119" width="11.85546875" style="2" customWidth="1"/>
    <col min="15120" max="15120" width="12.7109375" style="2" customWidth="1"/>
    <col min="15121" max="15359" width="9.140625" style="2"/>
    <col min="15360" max="15360" width="2.7109375" style="2" customWidth="1"/>
    <col min="15361" max="15361" width="5.28515625" style="2" customWidth="1"/>
    <col min="15362" max="15364" width="9.140625" style="2"/>
    <col min="15365" max="15365" width="7.85546875" style="2" customWidth="1"/>
    <col min="15366" max="15366" width="4.5703125" style="2" customWidth="1"/>
    <col min="15367" max="15367" width="37.85546875" style="2" customWidth="1"/>
    <col min="15368" max="15369" width="9.140625" style="2"/>
    <col min="15370" max="15371" width="13.7109375" style="2" customWidth="1"/>
    <col min="15372" max="15372" width="7.5703125" style="2" customWidth="1"/>
    <col min="15373" max="15375" width="11.85546875" style="2" customWidth="1"/>
    <col min="15376" max="15376" width="12.7109375" style="2" customWidth="1"/>
    <col min="15377" max="15615" width="9.140625" style="2"/>
    <col min="15616" max="15616" width="2.7109375" style="2" customWidth="1"/>
    <col min="15617" max="15617" width="5.28515625" style="2" customWidth="1"/>
    <col min="15618" max="15620" width="9.140625" style="2"/>
    <col min="15621" max="15621" width="7.85546875" style="2" customWidth="1"/>
    <col min="15622" max="15622" width="4.5703125" style="2" customWidth="1"/>
    <col min="15623" max="15623" width="37.85546875" style="2" customWidth="1"/>
    <col min="15624" max="15625" width="9.140625" style="2"/>
    <col min="15626" max="15627" width="13.7109375" style="2" customWidth="1"/>
    <col min="15628" max="15628" width="7.5703125" style="2" customWidth="1"/>
    <col min="15629" max="15631" width="11.85546875" style="2" customWidth="1"/>
    <col min="15632" max="15632" width="12.7109375" style="2" customWidth="1"/>
    <col min="15633" max="15871" width="9.140625" style="2"/>
    <col min="15872" max="15872" width="2.7109375" style="2" customWidth="1"/>
    <col min="15873" max="15873" width="5.28515625" style="2" customWidth="1"/>
    <col min="15874" max="15876" width="9.140625" style="2"/>
    <col min="15877" max="15877" width="7.85546875" style="2" customWidth="1"/>
    <col min="15878" max="15878" width="4.5703125" style="2" customWidth="1"/>
    <col min="15879" max="15879" width="37.85546875" style="2" customWidth="1"/>
    <col min="15880" max="15881" width="9.140625" style="2"/>
    <col min="15882" max="15883" width="13.7109375" style="2" customWidth="1"/>
    <col min="15884" max="15884" width="7.5703125" style="2" customWidth="1"/>
    <col min="15885" max="15887" width="11.85546875" style="2" customWidth="1"/>
    <col min="15888" max="15888" width="12.7109375" style="2" customWidth="1"/>
    <col min="15889" max="16127" width="9.140625" style="2"/>
    <col min="16128" max="16128" width="2.7109375" style="2" customWidth="1"/>
    <col min="16129" max="16129" width="5.28515625" style="2" customWidth="1"/>
    <col min="16130" max="16132" width="9.140625" style="2"/>
    <col min="16133" max="16133" width="7.85546875" style="2" customWidth="1"/>
    <col min="16134" max="16134" width="4.5703125" style="2" customWidth="1"/>
    <col min="16135" max="16135" width="37.85546875" style="2" customWidth="1"/>
    <col min="16136" max="16137" width="9.140625" style="2"/>
    <col min="16138" max="16139" width="13.7109375" style="2" customWidth="1"/>
    <col min="16140" max="16140" width="7.5703125" style="2" customWidth="1"/>
    <col min="16141" max="16143" width="11.85546875" style="2" customWidth="1"/>
    <col min="16144" max="16144" width="12.7109375" style="2" customWidth="1"/>
    <col min="16145" max="16384" width="9.140625" style="2"/>
  </cols>
  <sheetData>
    <row r="2" spans="1:20" ht="12.75" customHeight="1" x14ac:dyDescent="0.3">
      <c r="B2" s="1" t="s">
        <v>41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42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 t="s">
        <v>43</v>
      </c>
      <c r="C4" s="4"/>
      <c r="D4" s="92"/>
      <c r="E4" s="92"/>
      <c r="F4" s="92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4"/>
      <c r="C5" s="4"/>
      <c r="D5" s="92"/>
      <c r="E5" s="92"/>
      <c r="F5" s="92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 t="s">
        <v>0</v>
      </c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B8" s="1"/>
      <c r="C8" s="1"/>
      <c r="I8" s="3"/>
      <c r="J8" s="3"/>
      <c r="K8" s="3"/>
      <c r="L8" s="3"/>
      <c r="M8" s="3"/>
      <c r="N8" s="3"/>
      <c r="O8" s="3"/>
      <c r="P8" s="3"/>
      <c r="Q8" s="3"/>
      <c r="R8" s="3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26</v>
      </c>
      <c r="J9" s="52"/>
      <c r="K9" s="6"/>
      <c r="L9" s="6"/>
      <c r="M9" s="6"/>
      <c r="N9" s="7"/>
      <c r="O9" s="7"/>
      <c r="P9" s="7"/>
      <c r="Q9" s="7"/>
      <c r="R9" s="7"/>
      <c r="S9" s="7"/>
      <c r="T9" s="7"/>
    </row>
    <row r="10" spans="1:20" ht="12.75" customHeight="1" x14ac:dyDescent="0.3">
      <c r="A10" s="5"/>
      <c r="B10" s="5"/>
      <c r="C10" s="5"/>
      <c r="D10" s="5"/>
      <c r="E10" s="5"/>
      <c r="F10" s="5"/>
      <c r="G10" s="5"/>
      <c r="H10" s="5"/>
      <c r="I10" s="110" t="s">
        <v>826</v>
      </c>
      <c r="J10" s="6"/>
      <c r="K10" s="7"/>
      <c r="L10" s="7"/>
      <c r="M10" s="6"/>
      <c r="N10" s="53"/>
      <c r="O10" s="53"/>
      <c r="P10" s="7"/>
      <c r="Q10" s="7"/>
      <c r="R10" s="7"/>
      <c r="S10" s="7"/>
      <c r="T10" s="7"/>
    </row>
    <row r="11" spans="1:20" ht="12.75" customHeight="1" x14ac:dyDescent="0.3">
      <c r="B11" s="4"/>
      <c r="C11" s="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2.75" customHeight="1" x14ac:dyDescent="0.3">
      <c r="A12" s="1"/>
      <c r="B12" s="54"/>
      <c r="C12" s="55"/>
      <c r="D12" s="151"/>
      <c r="E12" s="151"/>
      <c r="F12" s="151"/>
      <c r="G12" s="151"/>
      <c r="H12" s="56"/>
      <c r="I12" s="57"/>
      <c r="J12" s="58" t="s">
        <v>27</v>
      </c>
      <c r="K12" s="59"/>
      <c r="L12" s="60"/>
      <c r="M12" s="61"/>
      <c r="N12" s="62" t="s">
        <v>28</v>
      </c>
      <c r="O12" s="61"/>
      <c r="P12" s="64"/>
      <c r="Q12" s="91" t="s">
        <v>40</v>
      </c>
      <c r="R12" s="89" t="s">
        <v>39</v>
      </c>
      <c r="S12" s="62"/>
      <c r="T12" s="64"/>
    </row>
    <row r="13" spans="1:20" ht="12.75" customHeight="1" x14ac:dyDescent="0.3">
      <c r="A13" s="1"/>
      <c r="B13" s="65" t="s">
        <v>2</v>
      </c>
      <c r="C13" s="66" t="s">
        <v>3</v>
      </c>
      <c r="D13" s="67"/>
      <c r="E13" s="152" t="s">
        <v>29</v>
      </c>
      <c r="F13" s="152"/>
      <c r="G13" s="152"/>
      <c r="H13" s="152"/>
      <c r="I13" s="68" t="s">
        <v>30</v>
      </c>
      <c r="J13" s="69" t="s">
        <v>31</v>
      </c>
      <c r="K13" s="63" t="s">
        <v>403</v>
      </c>
      <c r="L13" s="63" t="s">
        <v>8</v>
      </c>
      <c r="M13" s="63" t="s">
        <v>8</v>
      </c>
      <c r="N13" s="63" t="s">
        <v>9</v>
      </c>
      <c r="O13" s="63" t="s">
        <v>10</v>
      </c>
      <c r="P13" s="63" t="s">
        <v>10</v>
      </c>
      <c r="Q13" s="70" t="s">
        <v>11</v>
      </c>
      <c r="R13" s="88" t="s">
        <v>38</v>
      </c>
      <c r="S13" s="70" t="s">
        <v>11</v>
      </c>
      <c r="T13" s="70" t="s">
        <v>38</v>
      </c>
    </row>
    <row r="14" spans="1:20" ht="12.75" customHeight="1" x14ac:dyDescent="0.3">
      <c r="A14" s="1"/>
      <c r="B14" s="71"/>
      <c r="C14" s="72"/>
      <c r="D14" s="73"/>
      <c r="E14" s="73"/>
      <c r="F14" s="73"/>
      <c r="G14" s="73"/>
      <c r="H14" s="73"/>
      <c r="I14" s="74"/>
      <c r="J14" s="75" t="s">
        <v>32</v>
      </c>
      <c r="K14" s="63"/>
      <c r="L14" s="63" t="s">
        <v>33</v>
      </c>
      <c r="M14" s="63" t="s">
        <v>404</v>
      </c>
      <c r="N14" s="76"/>
      <c r="O14" s="63" t="s">
        <v>33</v>
      </c>
      <c r="P14" s="74" t="s">
        <v>404</v>
      </c>
      <c r="Q14" s="90" t="s">
        <v>34</v>
      </c>
      <c r="R14" s="77" t="s">
        <v>34</v>
      </c>
      <c r="S14" s="77" t="s">
        <v>405</v>
      </c>
      <c r="T14" s="77" t="s">
        <v>405</v>
      </c>
    </row>
    <row r="15" spans="1:20" ht="39.950000000000003" customHeight="1" x14ac:dyDescent="0.3">
      <c r="B15" s="114">
        <f>B14+1</f>
        <v>1</v>
      </c>
      <c r="C15" s="99">
        <v>20269</v>
      </c>
      <c r="D15" s="153" t="s">
        <v>317</v>
      </c>
      <c r="E15" s="149" t="s">
        <v>318</v>
      </c>
      <c r="F15" s="149" t="s">
        <v>318</v>
      </c>
      <c r="G15" s="150" t="s">
        <v>318</v>
      </c>
      <c r="H15" s="104" t="s">
        <v>14</v>
      </c>
      <c r="I15" s="125"/>
      <c r="J15" s="105">
        <v>750</v>
      </c>
      <c r="K15" s="105">
        <v>3000</v>
      </c>
      <c r="L15" s="35">
        <v>0</v>
      </c>
      <c r="M15" s="35">
        <v>0</v>
      </c>
      <c r="N15" s="34">
        <v>9.5</v>
      </c>
      <c r="O15" s="35">
        <f>PRODUCT(L15,1.095)</f>
        <v>0</v>
      </c>
      <c r="P15" s="35">
        <f>PRODUCT(M15,1.095)</f>
        <v>0</v>
      </c>
      <c r="Q15" s="36">
        <f>PRODUCT(J15,O15)</f>
        <v>0</v>
      </c>
      <c r="R15" s="36">
        <f>PRODUCT(J15,L15)</f>
        <v>0</v>
      </c>
      <c r="S15" s="36">
        <f>PRODUCT(K15,P15)</f>
        <v>0</v>
      </c>
      <c r="T15" s="36">
        <f>PRODUCT(K15,M15)</f>
        <v>0</v>
      </c>
    </row>
    <row r="16" spans="1:20" ht="12.75" customHeight="1" x14ac:dyDescent="0.3">
      <c r="B16" s="78">
        <f>B15+1</f>
        <v>2</v>
      </c>
      <c r="C16" s="106">
        <v>20270</v>
      </c>
      <c r="D16" s="148" t="s">
        <v>319</v>
      </c>
      <c r="E16" s="149" t="s">
        <v>319</v>
      </c>
      <c r="F16" s="149" t="s">
        <v>319</v>
      </c>
      <c r="G16" s="150" t="s">
        <v>319</v>
      </c>
      <c r="H16" s="107" t="s">
        <v>14</v>
      </c>
      <c r="I16" s="105"/>
      <c r="J16" s="105">
        <v>750</v>
      </c>
      <c r="K16" s="108">
        <v>3000</v>
      </c>
      <c r="L16" s="30">
        <v>0</v>
      </c>
      <c r="M16" s="30">
        <v>0</v>
      </c>
      <c r="N16" s="29">
        <v>9.5</v>
      </c>
      <c r="O16" s="30">
        <f t="shared" ref="O16:O79" si="0">PRODUCT(L16,1.095)</f>
        <v>0</v>
      </c>
      <c r="P16" s="30">
        <f t="shared" ref="P16:P79" si="1">PRODUCT(M16,1.095)</f>
        <v>0</v>
      </c>
      <c r="Q16" s="31">
        <f t="shared" ref="Q16:Q79" si="2">PRODUCT(J16,O16)</f>
        <v>0</v>
      </c>
      <c r="R16" s="31">
        <f t="shared" ref="R16:R79" si="3">PRODUCT(J16,L16)</f>
        <v>0</v>
      </c>
      <c r="S16" s="31">
        <f t="shared" ref="S16:S79" si="4">PRODUCT(K16,P16)</f>
        <v>0</v>
      </c>
      <c r="T16" s="31">
        <f t="shared" ref="T16:T79" si="5">PRODUCT(K16,M16)</f>
        <v>0</v>
      </c>
    </row>
    <row r="17" spans="2:20" ht="24.95" customHeight="1" x14ac:dyDescent="0.3">
      <c r="B17" s="114">
        <f t="shared" ref="B17:B80" si="6">B16+1</f>
        <v>3</v>
      </c>
      <c r="C17" s="109">
        <v>20271</v>
      </c>
      <c r="D17" s="154" t="s">
        <v>320</v>
      </c>
      <c r="E17" s="155" t="s">
        <v>321</v>
      </c>
      <c r="F17" s="155" t="s">
        <v>321</v>
      </c>
      <c r="G17" s="156" t="s">
        <v>321</v>
      </c>
      <c r="H17" s="104" t="s">
        <v>14</v>
      </c>
      <c r="I17" s="105"/>
      <c r="J17" s="105">
        <v>225</v>
      </c>
      <c r="K17" s="105">
        <v>900</v>
      </c>
      <c r="L17" s="35">
        <v>0</v>
      </c>
      <c r="M17" s="35">
        <v>0</v>
      </c>
      <c r="N17" s="34">
        <v>9.5</v>
      </c>
      <c r="O17" s="35">
        <f t="shared" si="0"/>
        <v>0</v>
      </c>
      <c r="P17" s="35">
        <f t="shared" si="1"/>
        <v>0</v>
      </c>
      <c r="Q17" s="36">
        <f t="shared" si="2"/>
        <v>0</v>
      </c>
      <c r="R17" s="36">
        <f t="shared" si="3"/>
        <v>0</v>
      </c>
      <c r="S17" s="36">
        <f t="shared" si="4"/>
        <v>0</v>
      </c>
      <c r="T17" s="36">
        <f t="shared" si="5"/>
        <v>0</v>
      </c>
    </row>
    <row r="18" spans="2:20" ht="12.75" customHeight="1" x14ac:dyDescent="0.3">
      <c r="B18" s="78">
        <f t="shared" si="6"/>
        <v>4</v>
      </c>
      <c r="C18" s="106">
        <v>20272</v>
      </c>
      <c r="D18" s="148" t="s">
        <v>322</v>
      </c>
      <c r="E18" s="149" t="s">
        <v>323</v>
      </c>
      <c r="F18" s="149" t="s">
        <v>323</v>
      </c>
      <c r="G18" s="150" t="s">
        <v>323</v>
      </c>
      <c r="H18" s="107" t="s">
        <v>14</v>
      </c>
      <c r="I18" s="105"/>
      <c r="J18" s="105">
        <v>600</v>
      </c>
      <c r="K18" s="108">
        <v>1300</v>
      </c>
      <c r="L18" s="30">
        <v>0</v>
      </c>
      <c r="M18" s="30">
        <v>0</v>
      </c>
      <c r="N18" s="29">
        <v>9.5</v>
      </c>
      <c r="O18" s="30">
        <f t="shared" si="0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4"/>
        <v>0</v>
      </c>
      <c r="T18" s="31">
        <f t="shared" si="5"/>
        <v>0</v>
      </c>
    </row>
    <row r="19" spans="2:20" ht="12.75" customHeight="1" x14ac:dyDescent="0.3">
      <c r="B19" s="78">
        <f t="shared" si="6"/>
        <v>5</v>
      </c>
      <c r="C19" s="106">
        <v>20273</v>
      </c>
      <c r="D19" s="148" t="s">
        <v>324</v>
      </c>
      <c r="E19" s="149" t="s">
        <v>324</v>
      </c>
      <c r="F19" s="149" t="s">
        <v>324</v>
      </c>
      <c r="G19" s="150" t="s">
        <v>324</v>
      </c>
      <c r="H19" s="107" t="s">
        <v>14</v>
      </c>
      <c r="I19" s="105"/>
      <c r="J19" s="105">
        <v>5</v>
      </c>
      <c r="K19" s="108">
        <v>20</v>
      </c>
      <c r="L19" s="30">
        <v>0</v>
      </c>
      <c r="M19" s="30">
        <v>0</v>
      </c>
      <c r="N19" s="29">
        <v>9.5</v>
      </c>
      <c r="O19" s="30">
        <f t="shared" si="0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4"/>
        <v>0</v>
      </c>
      <c r="T19" s="31">
        <f t="shared" si="5"/>
        <v>0</v>
      </c>
    </row>
    <row r="20" spans="2:20" ht="12.75" customHeight="1" x14ac:dyDescent="0.3">
      <c r="B20" s="78">
        <f t="shared" si="6"/>
        <v>6</v>
      </c>
      <c r="C20" s="106">
        <v>20274</v>
      </c>
      <c r="D20" s="148" t="s">
        <v>325</v>
      </c>
      <c r="E20" s="149" t="s">
        <v>325</v>
      </c>
      <c r="F20" s="149" t="s">
        <v>325</v>
      </c>
      <c r="G20" s="150" t="s">
        <v>325</v>
      </c>
      <c r="H20" s="107" t="s">
        <v>14</v>
      </c>
      <c r="I20" s="105"/>
      <c r="J20" s="105">
        <v>5</v>
      </c>
      <c r="K20" s="108">
        <v>20</v>
      </c>
      <c r="L20" s="30">
        <v>0</v>
      </c>
      <c r="M20" s="30">
        <v>0</v>
      </c>
      <c r="N20" s="29">
        <v>9.5</v>
      </c>
      <c r="O20" s="30">
        <f t="shared" si="0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4"/>
        <v>0</v>
      </c>
      <c r="T20" s="31">
        <f t="shared" si="5"/>
        <v>0</v>
      </c>
    </row>
    <row r="21" spans="2:20" ht="12.75" customHeight="1" x14ac:dyDescent="0.3">
      <c r="B21" s="78">
        <f t="shared" si="6"/>
        <v>7</v>
      </c>
      <c r="C21" s="106">
        <v>20275</v>
      </c>
      <c r="D21" s="157" t="s">
        <v>326</v>
      </c>
      <c r="E21" s="155" t="s">
        <v>326</v>
      </c>
      <c r="F21" s="155" t="s">
        <v>326</v>
      </c>
      <c r="G21" s="156" t="s">
        <v>326</v>
      </c>
      <c r="H21" s="104" t="s">
        <v>14</v>
      </c>
      <c r="I21" s="105"/>
      <c r="J21" s="105">
        <v>5</v>
      </c>
      <c r="K21" s="108">
        <v>20</v>
      </c>
      <c r="L21" s="30">
        <v>0</v>
      </c>
      <c r="M21" s="30">
        <v>0</v>
      </c>
      <c r="N21" s="29">
        <v>9.5</v>
      </c>
      <c r="O21" s="30">
        <f t="shared" si="0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4"/>
        <v>0</v>
      </c>
      <c r="T21" s="31">
        <f t="shared" si="5"/>
        <v>0</v>
      </c>
    </row>
    <row r="22" spans="2:20" ht="12.75" customHeight="1" x14ac:dyDescent="0.3">
      <c r="B22" s="78">
        <f t="shared" si="6"/>
        <v>8</v>
      </c>
      <c r="C22" s="106">
        <v>20276</v>
      </c>
      <c r="D22" s="148" t="s">
        <v>327</v>
      </c>
      <c r="E22" s="149" t="s">
        <v>327</v>
      </c>
      <c r="F22" s="149" t="s">
        <v>327</v>
      </c>
      <c r="G22" s="150" t="s">
        <v>327</v>
      </c>
      <c r="H22" s="107" t="s">
        <v>14</v>
      </c>
      <c r="I22" s="105"/>
      <c r="J22" s="105">
        <v>50</v>
      </c>
      <c r="K22" s="108">
        <v>600</v>
      </c>
      <c r="L22" s="30">
        <v>0</v>
      </c>
      <c r="M22" s="30">
        <v>0</v>
      </c>
      <c r="N22" s="29">
        <v>9.5</v>
      </c>
      <c r="O22" s="30">
        <f t="shared" si="0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4"/>
        <v>0</v>
      </c>
      <c r="T22" s="31">
        <f t="shared" si="5"/>
        <v>0</v>
      </c>
    </row>
    <row r="23" spans="2:20" ht="12.75" customHeight="1" x14ac:dyDescent="0.3">
      <c r="B23" s="78">
        <f t="shared" si="6"/>
        <v>9</v>
      </c>
      <c r="C23" s="106">
        <v>20277</v>
      </c>
      <c r="D23" s="148" t="s">
        <v>328</v>
      </c>
      <c r="E23" s="149" t="s">
        <v>328</v>
      </c>
      <c r="F23" s="149" t="s">
        <v>328</v>
      </c>
      <c r="G23" s="150" t="s">
        <v>328</v>
      </c>
      <c r="H23" s="107" t="s">
        <v>14</v>
      </c>
      <c r="I23" s="105"/>
      <c r="J23" s="105">
        <v>30</v>
      </c>
      <c r="K23" s="108">
        <v>600</v>
      </c>
      <c r="L23" s="30">
        <v>0</v>
      </c>
      <c r="M23" s="30">
        <v>0</v>
      </c>
      <c r="N23" s="29">
        <v>9.5</v>
      </c>
      <c r="O23" s="30">
        <f t="shared" si="0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4"/>
        <v>0</v>
      </c>
      <c r="T23" s="31">
        <f t="shared" si="5"/>
        <v>0</v>
      </c>
    </row>
    <row r="24" spans="2:20" ht="12.75" customHeight="1" x14ac:dyDescent="0.3">
      <c r="B24" s="78">
        <f t="shared" si="6"/>
        <v>10</v>
      </c>
      <c r="C24" s="106">
        <v>20278</v>
      </c>
      <c r="D24" s="148" t="s">
        <v>329</v>
      </c>
      <c r="E24" s="149" t="s">
        <v>330</v>
      </c>
      <c r="F24" s="149" t="s">
        <v>330</v>
      </c>
      <c r="G24" s="150" t="s">
        <v>330</v>
      </c>
      <c r="H24" s="107" t="s">
        <v>14</v>
      </c>
      <c r="I24" s="105"/>
      <c r="J24" s="105">
        <v>20</v>
      </c>
      <c r="K24" s="108">
        <v>1200</v>
      </c>
      <c r="L24" s="30">
        <v>0</v>
      </c>
      <c r="M24" s="30">
        <v>0</v>
      </c>
      <c r="N24" s="29">
        <v>9.5</v>
      </c>
      <c r="O24" s="30">
        <f t="shared" si="0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  <c r="S24" s="31">
        <f t="shared" si="4"/>
        <v>0</v>
      </c>
      <c r="T24" s="31">
        <f t="shared" si="5"/>
        <v>0</v>
      </c>
    </row>
    <row r="25" spans="2:20" ht="12.75" customHeight="1" x14ac:dyDescent="0.3">
      <c r="B25" s="78">
        <f t="shared" si="6"/>
        <v>11</v>
      </c>
      <c r="C25" s="106">
        <v>20279</v>
      </c>
      <c r="D25" s="148" t="s">
        <v>331</v>
      </c>
      <c r="E25" s="149" t="s">
        <v>331</v>
      </c>
      <c r="F25" s="149" t="s">
        <v>331</v>
      </c>
      <c r="G25" s="150" t="s">
        <v>331</v>
      </c>
      <c r="H25" s="107" t="s">
        <v>14</v>
      </c>
      <c r="I25" s="105"/>
      <c r="J25" s="105">
        <v>50</v>
      </c>
      <c r="K25" s="108">
        <v>300</v>
      </c>
      <c r="L25" s="30">
        <v>0</v>
      </c>
      <c r="M25" s="30">
        <v>0</v>
      </c>
      <c r="N25" s="29">
        <v>9.5</v>
      </c>
      <c r="O25" s="30">
        <f t="shared" si="0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  <c r="S25" s="31">
        <f t="shared" si="4"/>
        <v>0</v>
      </c>
      <c r="T25" s="31">
        <f t="shared" si="5"/>
        <v>0</v>
      </c>
    </row>
    <row r="26" spans="2:20" ht="12.75" customHeight="1" x14ac:dyDescent="0.3">
      <c r="B26" s="78">
        <f t="shared" si="6"/>
        <v>12</v>
      </c>
      <c r="C26" s="106">
        <v>20280</v>
      </c>
      <c r="D26" s="148" t="s">
        <v>332</v>
      </c>
      <c r="E26" s="149" t="s">
        <v>333</v>
      </c>
      <c r="F26" s="149" t="s">
        <v>333</v>
      </c>
      <c r="G26" s="150" t="s">
        <v>333</v>
      </c>
      <c r="H26" s="107" t="s">
        <v>14</v>
      </c>
      <c r="I26" s="105"/>
      <c r="J26" s="105">
        <v>10</v>
      </c>
      <c r="K26" s="108">
        <v>100</v>
      </c>
      <c r="L26" s="30">
        <v>0</v>
      </c>
      <c r="M26" s="30">
        <v>0</v>
      </c>
      <c r="N26" s="29">
        <v>9.5</v>
      </c>
      <c r="O26" s="30">
        <f t="shared" si="0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  <c r="S26" s="31">
        <f t="shared" si="4"/>
        <v>0</v>
      </c>
      <c r="T26" s="31">
        <f t="shared" si="5"/>
        <v>0</v>
      </c>
    </row>
    <row r="27" spans="2:20" ht="12.75" customHeight="1" x14ac:dyDescent="0.3">
      <c r="B27" s="78">
        <f t="shared" si="6"/>
        <v>13</v>
      </c>
      <c r="C27" s="106">
        <v>20281</v>
      </c>
      <c r="D27" s="148" t="s">
        <v>334</v>
      </c>
      <c r="E27" s="149" t="s">
        <v>334</v>
      </c>
      <c r="F27" s="149" t="s">
        <v>334</v>
      </c>
      <c r="G27" s="150" t="s">
        <v>334</v>
      </c>
      <c r="H27" s="107" t="s">
        <v>14</v>
      </c>
      <c r="I27" s="105"/>
      <c r="J27" s="105">
        <v>10</v>
      </c>
      <c r="K27" s="108">
        <v>100</v>
      </c>
      <c r="L27" s="30">
        <v>0</v>
      </c>
      <c r="M27" s="30">
        <v>0</v>
      </c>
      <c r="N27" s="29">
        <v>9.5</v>
      </c>
      <c r="O27" s="30">
        <f t="shared" si="0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  <c r="S27" s="31">
        <f t="shared" si="4"/>
        <v>0</v>
      </c>
      <c r="T27" s="31">
        <f t="shared" si="5"/>
        <v>0</v>
      </c>
    </row>
    <row r="28" spans="2:20" ht="12.75" customHeight="1" x14ac:dyDescent="0.3">
      <c r="B28" s="78">
        <f t="shared" si="6"/>
        <v>14</v>
      </c>
      <c r="C28" s="106">
        <v>20282</v>
      </c>
      <c r="D28" s="148" t="s">
        <v>335</v>
      </c>
      <c r="E28" s="149" t="s">
        <v>335</v>
      </c>
      <c r="F28" s="149" t="s">
        <v>335</v>
      </c>
      <c r="G28" s="150" t="s">
        <v>335</v>
      </c>
      <c r="H28" s="107" t="s">
        <v>14</v>
      </c>
      <c r="I28" s="105"/>
      <c r="J28" s="105">
        <v>20</v>
      </c>
      <c r="K28" s="108">
        <v>200</v>
      </c>
      <c r="L28" s="30">
        <v>0</v>
      </c>
      <c r="M28" s="30">
        <v>0</v>
      </c>
      <c r="N28" s="29">
        <v>9.5</v>
      </c>
      <c r="O28" s="30">
        <f t="shared" si="0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  <c r="S28" s="31">
        <f t="shared" si="4"/>
        <v>0</v>
      </c>
      <c r="T28" s="31">
        <f t="shared" si="5"/>
        <v>0</v>
      </c>
    </row>
    <row r="29" spans="2:20" ht="12.75" customHeight="1" x14ac:dyDescent="0.3">
      <c r="B29" s="78">
        <f t="shared" si="6"/>
        <v>15</v>
      </c>
      <c r="C29" s="106">
        <v>20283</v>
      </c>
      <c r="D29" s="148" t="s">
        <v>336</v>
      </c>
      <c r="E29" s="149" t="s">
        <v>336</v>
      </c>
      <c r="F29" s="149" t="s">
        <v>336</v>
      </c>
      <c r="G29" s="150" t="s">
        <v>336</v>
      </c>
      <c r="H29" s="107" t="s">
        <v>14</v>
      </c>
      <c r="I29" s="105"/>
      <c r="J29" s="105">
        <v>50</v>
      </c>
      <c r="K29" s="108">
        <v>200</v>
      </c>
      <c r="L29" s="30">
        <v>0</v>
      </c>
      <c r="M29" s="30">
        <v>0</v>
      </c>
      <c r="N29" s="29">
        <v>9.5</v>
      </c>
      <c r="O29" s="30">
        <f t="shared" si="0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  <c r="S29" s="31">
        <f t="shared" si="4"/>
        <v>0</v>
      </c>
      <c r="T29" s="31">
        <f t="shared" si="5"/>
        <v>0</v>
      </c>
    </row>
    <row r="30" spans="2:20" ht="12.75" customHeight="1" x14ac:dyDescent="0.3">
      <c r="B30" s="78">
        <f t="shared" si="6"/>
        <v>16</v>
      </c>
      <c r="C30" s="106">
        <v>20284</v>
      </c>
      <c r="D30" s="148" t="s">
        <v>337</v>
      </c>
      <c r="E30" s="149" t="s">
        <v>337</v>
      </c>
      <c r="F30" s="149" t="s">
        <v>337</v>
      </c>
      <c r="G30" s="150" t="s">
        <v>337</v>
      </c>
      <c r="H30" s="107" t="s">
        <v>14</v>
      </c>
      <c r="I30" s="105"/>
      <c r="J30" s="105">
        <v>75</v>
      </c>
      <c r="K30" s="108">
        <v>300</v>
      </c>
      <c r="L30" s="30">
        <v>0</v>
      </c>
      <c r="M30" s="30">
        <v>0</v>
      </c>
      <c r="N30" s="29">
        <v>9.5</v>
      </c>
      <c r="O30" s="30">
        <f t="shared" si="0"/>
        <v>0</v>
      </c>
      <c r="P30" s="30">
        <f t="shared" si="1"/>
        <v>0</v>
      </c>
      <c r="Q30" s="31">
        <f t="shared" si="2"/>
        <v>0</v>
      </c>
      <c r="R30" s="31">
        <f t="shared" si="3"/>
        <v>0</v>
      </c>
      <c r="S30" s="31">
        <f t="shared" si="4"/>
        <v>0</v>
      </c>
      <c r="T30" s="31">
        <f t="shared" si="5"/>
        <v>0</v>
      </c>
    </row>
    <row r="31" spans="2:20" ht="12.75" customHeight="1" x14ac:dyDescent="0.3">
      <c r="B31" s="78">
        <f t="shared" si="6"/>
        <v>17</v>
      </c>
      <c r="C31" s="106">
        <v>20285</v>
      </c>
      <c r="D31" s="148" t="s">
        <v>338</v>
      </c>
      <c r="E31" s="149" t="s">
        <v>338</v>
      </c>
      <c r="F31" s="149" t="s">
        <v>338</v>
      </c>
      <c r="G31" s="150" t="s">
        <v>338</v>
      </c>
      <c r="H31" s="107" t="s">
        <v>14</v>
      </c>
      <c r="I31" s="105"/>
      <c r="J31" s="105">
        <v>25</v>
      </c>
      <c r="K31" s="108">
        <v>100</v>
      </c>
      <c r="L31" s="30">
        <v>0</v>
      </c>
      <c r="M31" s="30">
        <v>0</v>
      </c>
      <c r="N31" s="29">
        <v>9.5</v>
      </c>
      <c r="O31" s="30">
        <f t="shared" si="0"/>
        <v>0</v>
      </c>
      <c r="P31" s="30">
        <f t="shared" si="1"/>
        <v>0</v>
      </c>
      <c r="Q31" s="31">
        <f t="shared" si="2"/>
        <v>0</v>
      </c>
      <c r="R31" s="31">
        <f t="shared" si="3"/>
        <v>0</v>
      </c>
      <c r="S31" s="31">
        <f t="shared" si="4"/>
        <v>0</v>
      </c>
      <c r="T31" s="31">
        <f t="shared" si="5"/>
        <v>0</v>
      </c>
    </row>
    <row r="32" spans="2:20" ht="12.75" customHeight="1" x14ac:dyDescent="0.3">
      <c r="B32" s="78">
        <f t="shared" si="6"/>
        <v>18</v>
      </c>
      <c r="C32" s="106">
        <v>20286</v>
      </c>
      <c r="D32" s="148" t="s">
        <v>339</v>
      </c>
      <c r="E32" s="149" t="s">
        <v>339</v>
      </c>
      <c r="F32" s="149" t="s">
        <v>339</v>
      </c>
      <c r="G32" s="150" t="s">
        <v>339</v>
      </c>
      <c r="H32" s="107" t="s">
        <v>14</v>
      </c>
      <c r="I32" s="105"/>
      <c r="J32" s="105">
        <v>200</v>
      </c>
      <c r="K32" s="108">
        <v>400</v>
      </c>
      <c r="L32" s="30">
        <v>0</v>
      </c>
      <c r="M32" s="30">
        <v>0</v>
      </c>
      <c r="N32" s="29">
        <v>9.5</v>
      </c>
      <c r="O32" s="30">
        <f t="shared" si="0"/>
        <v>0</v>
      </c>
      <c r="P32" s="30">
        <f t="shared" si="1"/>
        <v>0</v>
      </c>
      <c r="Q32" s="31">
        <f t="shared" si="2"/>
        <v>0</v>
      </c>
      <c r="R32" s="31">
        <f t="shared" si="3"/>
        <v>0</v>
      </c>
      <c r="S32" s="31">
        <f t="shared" si="4"/>
        <v>0</v>
      </c>
      <c r="T32" s="31">
        <f t="shared" si="5"/>
        <v>0</v>
      </c>
    </row>
    <row r="33" spans="2:20" ht="12.75" customHeight="1" x14ac:dyDescent="0.3">
      <c r="B33" s="78">
        <f t="shared" si="6"/>
        <v>19</v>
      </c>
      <c r="C33" s="106">
        <v>20287</v>
      </c>
      <c r="D33" s="148" t="s">
        <v>340</v>
      </c>
      <c r="E33" s="149" t="s">
        <v>340</v>
      </c>
      <c r="F33" s="149" t="s">
        <v>340</v>
      </c>
      <c r="G33" s="150" t="s">
        <v>340</v>
      </c>
      <c r="H33" s="107" t="s">
        <v>14</v>
      </c>
      <c r="I33" s="105"/>
      <c r="J33" s="105">
        <v>200</v>
      </c>
      <c r="K33" s="108">
        <v>400</v>
      </c>
      <c r="L33" s="30">
        <v>0</v>
      </c>
      <c r="M33" s="30">
        <v>0</v>
      </c>
      <c r="N33" s="29">
        <v>9.5</v>
      </c>
      <c r="O33" s="30">
        <f t="shared" si="0"/>
        <v>0</v>
      </c>
      <c r="P33" s="30">
        <f t="shared" si="1"/>
        <v>0</v>
      </c>
      <c r="Q33" s="31">
        <f t="shared" si="2"/>
        <v>0</v>
      </c>
      <c r="R33" s="31">
        <f t="shared" si="3"/>
        <v>0</v>
      </c>
      <c r="S33" s="31">
        <f t="shared" si="4"/>
        <v>0</v>
      </c>
      <c r="T33" s="31">
        <f t="shared" si="5"/>
        <v>0</v>
      </c>
    </row>
    <row r="34" spans="2:20" ht="12.75" customHeight="1" x14ac:dyDescent="0.3">
      <c r="B34" s="78">
        <f t="shared" si="6"/>
        <v>20</v>
      </c>
      <c r="C34" s="106">
        <v>20288</v>
      </c>
      <c r="D34" s="148" t="s">
        <v>341</v>
      </c>
      <c r="E34" s="149" t="s">
        <v>341</v>
      </c>
      <c r="F34" s="149" t="s">
        <v>341</v>
      </c>
      <c r="G34" s="150" t="s">
        <v>341</v>
      </c>
      <c r="H34" s="107" t="s">
        <v>14</v>
      </c>
      <c r="I34" s="105"/>
      <c r="J34" s="105">
        <v>100</v>
      </c>
      <c r="K34" s="108">
        <v>600</v>
      </c>
      <c r="L34" s="30">
        <v>0</v>
      </c>
      <c r="M34" s="30">
        <v>0</v>
      </c>
      <c r="N34" s="29">
        <v>9.5</v>
      </c>
      <c r="O34" s="30">
        <f t="shared" si="0"/>
        <v>0</v>
      </c>
      <c r="P34" s="30">
        <f t="shared" si="1"/>
        <v>0</v>
      </c>
      <c r="Q34" s="31">
        <f t="shared" si="2"/>
        <v>0</v>
      </c>
      <c r="R34" s="31">
        <f t="shared" si="3"/>
        <v>0</v>
      </c>
      <c r="S34" s="31">
        <f t="shared" si="4"/>
        <v>0</v>
      </c>
      <c r="T34" s="31">
        <f t="shared" si="5"/>
        <v>0</v>
      </c>
    </row>
    <row r="35" spans="2:20" ht="12.75" customHeight="1" x14ac:dyDescent="0.3">
      <c r="B35" s="78">
        <f t="shared" si="6"/>
        <v>21</v>
      </c>
      <c r="C35" s="106">
        <v>20289</v>
      </c>
      <c r="D35" s="148" t="s">
        <v>342</v>
      </c>
      <c r="E35" s="149" t="s">
        <v>342</v>
      </c>
      <c r="F35" s="149" t="s">
        <v>342</v>
      </c>
      <c r="G35" s="150" t="s">
        <v>342</v>
      </c>
      <c r="H35" s="107" t="s">
        <v>14</v>
      </c>
      <c r="I35" s="105"/>
      <c r="J35" s="105">
        <v>150</v>
      </c>
      <c r="K35" s="108">
        <v>400</v>
      </c>
      <c r="L35" s="30">
        <v>0</v>
      </c>
      <c r="M35" s="30">
        <v>0</v>
      </c>
      <c r="N35" s="29">
        <v>9.5</v>
      </c>
      <c r="O35" s="30">
        <f t="shared" si="0"/>
        <v>0</v>
      </c>
      <c r="P35" s="30">
        <f t="shared" si="1"/>
        <v>0</v>
      </c>
      <c r="Q35" s="31">
        <f t="shared" si="2"/>
        <v>0</v>
      </c>
      <c r="R35" s="31">
        <f t="shared" si="3"/>
        <v>0</v>
      </c>
      <c r="S35" s="31">
        <f t="shared" si="4"/>
        <v>0</v>
      </c>
      <c r="T35" s="31">
        <f t="shared" si="5"/>
        <v>0</v>
      </c>
    </row>
    <row r="36" spans="2:20" ht="12.75" customHeight="1" x14ac:dyDescent="0.3">
      <c r="B36" s="78">
        <f t="shared" si="6"/>
        <v>22</v>
      </c>
      <c r="C36" s="106">
        <v>20290</v>
      </c>
      <c r="D36" s="148" t="s">
        <v>343</v>
      </c>
      <c r="E36" s="149" t="s">
        <v>343</v>
      </c>
      <c r="F36" s="149" t="s">
        <v>343</v>
      </c>
      <c r="G36" s="150" t="s">
        <v>343</v>
      </c>
      <c r="H36" s="107" t="s">
        <v>14</v>
      </c>
      <c r="I36" s="105"/>
      <c r="J36" s="105">
        <v>30</v>
      </c>
      <c r="K36" s="108">
        <v>200</v>
      </c>
      <c r="L36" s="30">
        <v>0</v>
      </c>
      <c r="M36" s="30">
        <v>0</v>
      </c>
      <c r="N36" s="29">
        <v>9.5</v>
      </c>
      <c r="O36" s="30">
        <f t="shared" si="0"/>
        <v>0</v>
      </c>
      <c r="P36" s="30">
        <f t="shared" si="1"/>
        <v>0</v>
      </c>
      <c r="Q36" s="31">
        <f t="shared" si="2"/>
        <v>0</v>
      </c>
      <c r="R36" s="31">
        <f t="shared" si="3"/>
        <v>0</v>
      </c>
      <c r="S36" s="31">
        <f t="shared" si="4"/>
        <v>0</v>
      </c>
      <c r="T36" s="31">
        <f t="shared" si="5"/>
        <v>0</v>
      </c>
    </row>
    <row r="37" spans="2:20" ht="12.75" customHeight="1" x14ac:dyDescent="0.3">
      <c r="B37" s="78">
        <f t="shared" si="6"/>
        <v>23</v>
      </c>
      <c r="C37" s="106">
        <v>20291</v>
      </c>
      <c r="D37" s="148" t="s">
        <v>344</v>
      </c>
      <c r="E37" s="149" t="s">
        <v>344</v>
      </c>
      <c r="F37" s="149" t="s">
        <v>344</v>
      </c>
      <c r="G37" s="150" t="s">
        <v>344</v>
      </c>
      <c r="H37" s="107" t="s">
        <v>14</v>
      </c>
      <c r="I37" s="105"/>
      <c r="J37" s="105">
        <v>40</v>
      </c>
      <c r="K37" s="108">
        <v>100</v>
      </c>
      <c r="L37" s="30">
        <v>0</v>
      </c>
      <c r="M37" s="30">
        <v>0</v>
      </c>
      <c r="N37" s="29">
        <v>9.5</v>
      </c>
      <c r="O37" s="30">
        <f t="shared" si="0"/>
        <v>0</v>
      </c>
      <c r="P37" s="30">
        <f t="shared" si="1"/>
        <v>0</v>
      </c>
      <c r="Q37" s="31">
        <f t="shared" si="2"/>
        <v>0</v>
      </c>
      <c r="R37" s="31">
        <f t="shared" si="3"/>
        <v>0</v>
      </c>
      <c r="S37" s="31">
        <f t="shared" si="4"/>
        <v>0</v>
      </c>
      <c r="T37" s="31">
        <f t="shared" si="5"/>
        <v>0</v>
      </c>
    </row>
    <row r="38" spans="2:20" ht="12.75" customHeight="1" x14ac:dyDescent="0.3">
      <c r="B38" s="78">
        <f t="shared" si="6"/>
        <v>24</v>
      </c>
      <c r="C38" s="106">
        <v>20292</v>
      </c>
      <c r="D38" s="148" t="s">
        <v>345</v>
      </c>
      <c r="E38" s="149" t="s">
        <v>345</v>
      </c>
      <c r="F38" s="149" t="s">
        <v>345</v>
      </c>
      <c r="G38" s="150" t="s">
        <v>345</v>
      </c>
      <c r="H38" s="107" t="s">
        <v>14</v>
      </c>
      <c r="I38" s="105"/>
      <c r="J38" s="105">
        <v>70</v>
      </c>
      <c r="K38" s="108">
        <v>200</v>
      </c>
      <c r="L38" s="30">
        <v>0</v>
      </c>
      <c r="M38" s="30">
        <v>0</v>
      </c>
      <c r="N38" s="29">
        <v>9.5</v>
      </c>
      <c r="O38" s="30">
        <f t="shared" si="0"/>
        <v>0</v>
      </c>
      <c r="P38" s="30">
        <f t="shared" si="1"/>
        <v>0</v>
      </c>
      <c r="Q38" s="31">
        <f t="shared" si="2"/>
        <v>0</v>
      </c>
      <c r="R38" s="31">
        <f t="shared" si="3"/>
        <v>0</v>
      </c>
      <c r="S38" s="31">
        <f t="shared" si="4"/>
        <v>0</v>
      </c>
      <c r="T38" s="31">
        <f t="shared" si="5"/>
        <v>0</v>
      </c>
    </row>
    <row r="39" spans="2:20" ht="12.75" customHeight="1" x14ac:dyDescent="0.3">
      <c r="B39" s="78">
        <f t="shared" si="6"/>
        <v>25</v>
      </c>
      <c r="C39" s="106">
        <v>20293</v>
      </c>
      <c r="D39" s="148" t="s">
        <v>346</v>
      </c>
      <c r="E39" s="149" t="s">
        <v>346</v>
      </c>
      <c r="F39" s="149" t="s">
        <v>346</v>
      </c>
      <c r="G39" s="150" t="s">
        <v>346</v>
      </c>
      <c r="H39" s="107" t="s">
        <v>14</v>
      </c>
      <c r="I39" s="105"/>
      <c r="J39" s="105">
        <v>25</v>
      </c>
      <c r="K39" s="108">
        <v>100</v>
      </c>
      <c r="L39" s="30">
        <v>0</v>
      </c>
      <c r="M39" s="30">
        <v>0</v>
      </c>
      <c r="N39" s="29">
        <v>9.5</v>
      </c>
      <c r="O39" s="30">
        <f t="shared" si="0"/>
        <v>0</v>
      </c>
      <c r="P39" s="30">
        <f t="shared" si="1"/>
        <v>0</v>
      </c>
      <c r="Q39" s="31">
        <f t="shared" si="2"/>
        <v>0</v>
      </c>
      <c r="R39" s="31">
        <f t="shared" si="3"/>
        <v>0</v>
      </c>
      <c r="S39" s="31">
        <f t="shared" si="4"/>
        <v>0</v>
      </c>
      <c r="T39" s="31">
        <f t="shared" si="5"/>
        <v>0</v>
      </c>
    </row>
    <row r="40" spans="2:20" ht="12.75" customHeight="1" x14ac:dyDescent="0.3">
      <c r="B40" s="78">
        <f t="shared" si="6"/>
        <v>26</v>
      </c>
      <c r="C40" s="106">
        <v>20294</v>
      </c>
      <c r="D40" s="148" t="s">
        <v>347</v>
      </c>
      <c r="E40" s="149" t="s">
        <v>347</v>
      </c>
      <c r="F40" s="149" t="s">
        <v>347</v>
      </c>
      <c r="G40" s="150" t="s">
        <v>347</v>
      </c>
      <c r="H40" s="107" t="s">
        <v>14</v>
      </c>
      <c r="I40" s="105"/>
      <c r="J40" s="105">
        <v>15</v>
      </c>
      <c r="K40" s="108">
        <v>60</v>
      </c>
      <c r="L40" s="30">
        <v>0</v>
      </c>
      <c r="M40" s="30">
        <v>0</v>
      </c>
      <c r="N40" s="29">
        <v>9.5</v>
      </c>
      <c r="O40" s="30">
        <f t="shared" si="0"/>
        <v>0</v>
      </c>
      <c r="P40" s="30">
        <f t="shared" si="1"/>
        <v>0</v>
      </c>
      <c r="Q40" s="31">
        <f t="shared" si="2"/>
        <v>0</v>
      </c>
      <c r="R40" s="31">
        <f t="shared" si="3"/>
        <v>0</v>
      </c>
      <c r="S40" s="31">
        <f t="shared" si="4"/>
        <v>0</v>
      </c>
      <c r="T40" s="31">
        <f t="shared" si="5"/>
        <v>0</v>
      </c>
    </row>
    <row r="41" spans="2:20" ht="12.75" customHeight="1" x14ac:dyDescent="0.3">
      <c r="B41" s="78">
        <f t="shared" si="6"/>
        <v>27</v>
      </c>
      <c r="C41" s="106">
        <v>20295</v>
      </c>
      <c r="D41" s="148" t="s">
        <v>348</v>
      </c>
      <c r="E41" s="149" t="s">
        <v>348</v>
      </c>
      <c r="F41" s="149" t="s">
        <v>348</v>
      </c>
      <c r="G41" s="150" t="s">
        <v>348</v>
      </c>
      <c r="H41" s="107" t="s">
        <v>14</v>
      </c>
      <c r="I41" s="105"/>
      <c r="J41" s="105">
        <v>15</v>
      </c>
      <c r="K41" s="108">
        <v>60</v>
      </c>
      <c r="L41" s="30">
        <v>0</v>
      </c>
      <c r="M41" s="30">
        <v>0</v>
      </c>
      <c r="N41" s="29">
        <v>9.5</v>
      </c>
      <c r="O41" s="30">
        <f t="shared" si="0"/>
        <v>0</v>
      </c>
      <c r="P41" s="30">
        <f t="shared" si="1"/>
        <v>0</v>
      </c>
      <c r="Q41" s="31">
        <f t="shared" si="2"/>
        <v>0</v>
      </c>
      <c r="R41" s="31">
        <f t="shared" si="3"/>
        <v>0</v>
      </c>
      <c r="S41" s="31">
        <f t="shared" si="4"/>
        <v>0</v>
      </c>
      <c r="T41" s="31">
        <f t="shared" si="5"/>
        <v>0</v>
      </c>
    </row>
    <row r="42" spans="2:20" ht="12.75" customHeight="1" x14ac:dyDescent="0.3">
      <c r="B42" s="78">
        <f t="shared" si="6"/>
        <v>28</v>
      </c>
      <c r="C42" s="106">
        <v>20296</v>
      </c>
      <c r="D42" s="148" t="s">
        <v>349</v>
      </c>
      <c r="E42" s="149" t="s">
        <v>350</v>
      </c>
      <c r="F42" s="149" t="s">
        <v>350</v>
      </c>
      <c r="G42" s="150" t="s">
        <v>350</v>
      </c>
      <c r="H42" s="107" t="s">
        <v>14</v>
      </c>
      <c r="I42" s="105"/>
      <c r="J42" s="105">
        <v>75</v>
      </c>
      <c r="K42" s="108">
        <v>300</v>
      </c>
      <c r="L42" s="30">
        <v>0</v>
      </c>
      <c r="M42" s="30">
        <v>0</v>
      </c>
      <c r="N42" s="29">
        <v>9.5</v>
      </c>
      <c r="O42" s="30">
        <f t="shared" si="0"/>
        <v>0</v>
      </c>
      <c r="P42" s="30">
        <f t="shared" si="1"/>
        <v>0</v>
      </c>
      <c r="Q42" s="31">
        <f t="shared" si="2"/>
        <v>0</v>
      </c>
      <c r="R42" s="31">
        <f t="shared" si="3"/>
        <v>0</v>
      </c>
      <c r="S42" s="31">
        <f t="shared" si="4"/>
        <v>0</v>
      </c>
      <c r="T42" s="31">
        <f t="shared" si="5"/>
        <v>0</v>
      </c>
    </row>
    <row r="43" spans="2:20" ht="15" customHeight="1" x14ac:dyDescent="0.3">
      <c r="B43" s="78">
        <f t="shared" si="6"/>
        <v>29</v>
      </c>
      <c r="C43" s="106">
        <v>20297</v>
      </c>
      <c r="D43" s="148" t="s">
        <v>351</v>
      </c>
      <c r="E43" s="149" t="s">
        <v>352</v>
      </c>
      <c r="F43" s="149" t="s">
        <v>352</v>
      </c>
      <c r="G43" s="150" t="s">
        <v>352</v>
      </c>
      <c r="H43" s="107" t="s">
        <v>14</v>
      </c>
      <c r="I43" s="105"/>
      <c r="J43" s="105">
        <v>125</v>
      </c>
      <c r="K43" s="108">
        <v>500</v>
      </c>
      <c r="L43" s="30">
        <v>0</v>
      </c>
      <c r="M43" s="30">
        <v>0</v>
      </c>
      <c r="N43" s="29">
        <v>9.5</v>
      </c>
      <c r="O43" s="30">
        <f t="shared" si="0"/>
        <v>0</v>
      </c>
      <c r="P43" s="30">
        <f t="shared" si="1"/>
        <v>0</v>
      </c>
      <c r="Q43" s="31">
        <f t="shared" si="2"/>
        <v>0</v>
      </c>
      <c r="R43" s="31">
        <f t="shared" si="3"/>
        <v>0</v>
      </c>
      <c r="S43" s="31">
        <f t="shared" si="4"/>
        <v>0</v>
      </c>
      <c r="T43" s="31">
        <f t="shared" si="5"/>
        <v>0</v>
      </c>
    </row>
    <row r="44" spans="2:20" ht="12.75" customHeight="1" x14ac:dyDescent="0.3">
      <c r="B44" s="78">
        <f t="shared" si="6"/>
        <v>30</v>
      </c>
      <c r="C44" s="106">
        <v>20298</v>
      </c>
      <c r="D44" s="148" t="s">
        <v>353</v>
      </c>
      <c r="E44" s="149" t="s">
        <v>353</v>
      </c>
      <c r="F44" s="149" t="s">
        <v>353</v>
      </c>
      <c r="G44" s="150" t="s">
        <v>353</v>
      </c>
      <c r="H44" s="107" t="s">
        <v>14</v>
      </c>
      <c r="I44" s="105"/>
      <c r="J44" s="105">
        <v>75</v>
      </c>
      <c r="K44" s="108">
        <v>300</v>
      </c>
      <c r="L44" s="30">
        <v>0</v>
      </c>
      <c r="M44" s="30">
        <v>0</v>
      </c>
      <c r="N44" s="29">
        <v>9.5</v>
      </c>
      <c r="O44" s="30">
        <f t="shared" si="0"/>
        <v>0</v>
      </c>
      <c r="P44" s="30">
        <f t="shared" si="1"/>
        <v>0</v>
      </c>
      <c r="Q44" s="31">
        <f t="shared" si="2"/>
        <v>0</v>
      </c>
      <c r="R44" s="31">
        <f t="shared" si="3"/>
        <v>0</v>
      </c>
      <c r="S44" s="31">
        <f t="shared" si="4"/>
        <v>0</v>
      </c>
      <c r="T44" s="31">
        <f t="shared" si="5"/>
        <v>0</v>
      </c>
    </row>
    <row r="45" spans="2:20" ht="12.75" customHeight="1" x14ac:dyDescent="0.3">
      <c r="B45" s="78">
        <f t="shared" si="6"/>
        <v>31</v>
      </c>
      <c r="C45" s="106">
        <v>20299</v>
      </c>
      <c r="D45" s="148" t="s">
        <v>354</v>
      </c>
      <c r="E45" s="149" t="s">
        <v>354</v>
      </c>
      <c r="F45" s="149" t="s">
        <v>354</v>
      </c>
      <c r="G45" s="150" t="s">
        <v>354</v>
      </c>
      <c r="H45" s="107" t="s">
        <v>14</v>
      </c>
      <c r="I45" s="105"/>
      <c r="J45" s="105">
        <v>15</v>
      </c>
      <c r="K45" s="108">
        <v>60</v>
      </c>
      <c r="L45" s="30">
        <v>0</v>
      </c>
      <c r="M45" s="30">
        <v>0</v>
      </c>
      <c r="N45" s="29">
        <v>9.5</v>
      </c>
      <c r="O45" s="30">
        <f t="shared" si="0"/>
        <v>0</v>
      </c>
      <c r="P45" s="30">
        <f t="shared" si="1"/>
        <v>0</v>
      </c>
      <c r="Q45" s="31">
        <f t="shared" si="2"/>
        <v>0</v>
      </c>
      <c r="R45" s="31">
        <f t="shared" si="3"/>
        <v>0</v>
      </c>
      <c r="S45" s="31">
        <f t="shared" si="4"/>
        <v>0</v>
      </c>
      <c r="T45" s="31">
        <f t="shared" si="5"/>
        <v>0</v>
      </c>
    </row>
    <row r="46" spans="2:20" ht="12.75" customHeight="1" x14ac:dyDescent="0.3">
      <c r="B46" s="78">
        <f t="shared" si="6"/>
        <v>32</v>
      </c>
      <c r="C46" s="106">
        <v>20300</v>
      </c>
      <c r="D46" s="148" t="s">
        <v>355</v>
      </c>
      <c r="E46" s="149" t="s">
        <v>355</v>
      </c>
      <c r="F46" s="149" t="s">
        <v>355</v>
      </c>
      <c r="G46" s="150" t="s">
        <v>355</v>
      </c>
      <c r="H46" s="107" t="s">
        <v>14</v>
      </c>
      <c r="I46" s="105"/>
      <c r="J46" s="105">
        <v>25</v>
      </c>
      <c r="K46" s="108">
        <v>100</v>
      </c>
      <c r="L46" s="30">
        <v>0</v>
      </c>
      <c r="M46" s="30">
        <v>0</v>
      </c>
      <c r="N46" s="29">
        <v>9.5</v>
      </c>
      <c r="O46" s="30">
        <f t="shared" si="0"/>
        <v>0</v>
      </c>
      <c r="P46" s="30">
        <f t="shared" si="1"/>
        <v>0</v>
      </c>
      <c r="Q46" s="31">
        <f t="shared" si="2"/>
        <v>0</v>
      </c>
      <c r="R46" s="31">
        <f t="shared" si="3"/>
        <v>0</v>
      </c>
      <c r="S46" s="31">
        <f t="shared" si="4"/>
        <v>0</v>
      </c>
      <c r="T46" s="31">
        <f t="shared" si="5"/>
        <v>0</v>
      </c>
    </row>
    <row r="47" spans="2:20" ht="12.75" customHeight="1" x14ac:dyDescent="0.3">
      <c r="B47" s="78">
        <f t="shared" si="6"/>
        <v>33</v>
      </c>
      <c r="C47" s="106">
        <v>20301</v>
      </c>
      <c r="D47" s="148" t="s">
        <v>356</v>
      </c>
      <c r="E47" s="149" t="s">
        <v>356</v>
      </c>
      <c r="F47" s="149" t="s">
        <v>356</v>
      </c>
      <c r="G47" s="150" t="s">
        <v>356</v>
      </c>
      <c r="H47" s="107" t="s">
        <v>14</v>
      </c>
      <c r="I47" s="105"/>
      <c r="J47" s="105">
        <v>25</v>
      </c>
      <c r="K47" s="108">
        <v>100</v>
      </c>
      <c r="L47" s="30">
        <v>0</v>
      </c>
      <c r="M47" s="30">
        <v>0</v>
      </c>
      <c r="N47" s="29">
        <v>9.5</v>
      </c>
      <c r="O47" s="30">
        <f t="shared" si="0"/>
        <v>0</v>
      </c>
      <c r="P47" s="30">
        <f t="shared" si="1"/>
        <v>0</v>
      </c>
      <c r="Q47" s="31">
        <f t="shared" si="2"/>
        <v>0</v>
      </c>
      <c r="R47" s="31">
        <f t="shared" si="3"/>
        <v>0</v>
      </c>
      <c r="S47" s="31">
        <f t="shared" si="4"/>
        <v>0</v>
      </c>
      <c r="T47" s="31">
        <f t="shared" si="5"/>
        <v>0</v>
      </c>
    </row>
    <row r="48" spans="2:20" ht="12.75" customHeight="1" x14ac:dyDescent="0.3">
      <c r="B48" s="78">
        <f t="shared" si="6"/>
        <v>34</v>
      </c>
      <c r="C48" s="106">
        <v>20302</v>
      </c>
      <c r="D48" s="148" t="s">
        <v>357</v>
      </c>
      <c r="E48" s="149" t="s">
        <v>357</v>
      </c>
      <c r="F48" s="149" t="s">
        <v>357</v>
      </c>
      <c r="G48" s="150" t="s">
        <v>357</v>
      </c>
      <c r="H48" s="107" t="s">
        <v>14</v>
      </c>
      <c r="I48" s="105"/>
      <c r="J48" s="105">
        <v>15</v>
      </c>
      <c r="K48" s="108">
        <v>60</v>
      </c>
      <c r="L48" s="30">
        <v>0</v>
      </c>
      <c r="M48" s="30">
        <v>0</v>
      </c>
      <c r="N48" s="29">
        <v>9.5</v>
      </c>
      <c r="O48" s="30">
        <f t="shared" si="0"/>
        <v>0</v>
      </c>
      <c r="P48" s="30">
        <f t="shared" si="1"/>
        <v>0</v>
      </c>
      <c r="Q48" s="31">
        <f t="shared" si="2"/>
        <v>0</v>
      </c>
      <c r="R48" s="31">
        <f t="shared" si="3"/>
        <v>0</v>
      </c>
      <c r="S48" s="31">
        <f t="shared" si="4"/>
        <v>0</v>
      </c>
      <c r="T48" s="31">
        <f t="shared" si="5"/>
        <v>0</v>
      </c>
    </row>
    <row r="49" spans="2:20" ht="12.75" customHeight="1" x14ac:dyDescent="0.3">
      <c r="B49" s="78">
        <f t="shared" si="6"/>
        <v>35</v>
      </c>
      <c r="C49" s="106">
        <v>20303</v>
      </c>
      <c r="D49" s="148" t="s">
        <v>358</v>
      </c>
      <c r="E49" s="149" t="s">
        <v>358</v>
      </c>
      <c r="F49" s="149" t="s">
        <v>358</v>
      </c>
      <c r="G49" s="150" t="s">
        <v>358</v>
      </c>
      <c r="H49" s="107" t="s">
        <v>14</v>
      </c>
      <c r="I49" s="105"/>
      <c r="J49" s="105">
        <v>125</v>
      </c>
      <c r="K49" s="108">
        <v>500</v>
      </c>
      <c r="L49" s="30">
        <v>0</v>
      </c>
      <c r="M49" s="30">
        <v>0</v>
      </c>
      <c r="N49" s="29">
        <v>9.5</v>
      </c>
      <c r="O49" s="30">
        <f t="shared" si="0"/>
        <v>0</v>
      </c>
      <c r="P49" s="30">
        <f t="shared" si="1"/>
        <v>0</v>
      </c>
      <c r="Q49" s="31">
        <f t="shared" si="2"/>
        <v>0</v>
      </c>
      <c r="R49" s="31">
        <f t="shared" si="3"/>
        <v>0</v>
      </c>
      <c r="S49" s="31">
        <f t="shared" si="4"/>
        <v>0</v>
      </c>
      <c r="T49" s="31">
        <f t="shared" si="5"/>
        <v>0</v>
      </c>
    </row>
    <row r="50" spans="2:20" ht="12.75" customHeight="1" x14ac:dyDescent="0.3">
      <c r="B50" s="78">
        <f t="shared" si="6"/>
        <v>36</v>
      </c>
      <c r="C50" s="106">
        <v>20304</v>
      </c>
      <c r="D50" s="148" t="s">
        <v>359</v>
      </c>
      <c r="E50" s="149" t="s">
        <v>359</v>
      </c>
      <c r="F50" s="149" t="s">
        <v>359</v>
      </c>
      <c r="G50" s="150" t="s">
        <v>359</v>
      </c>
      <c r="H50" s="107" t="s">
        <v>14</v>
      </c>
      <c r="I50" s="105"/>
      <c r="J50" s="105">
        <v>25</v>
      </c>
      <c r="K50" s="108">
        <v>100</v>
      </c>
      <c r="L50" s="30">
        <v>0</v>
      </c>
      <c r="M50" s="30">
        <v>0</v>
      </c>
      <c r="N50" s="29">
        <v>9.5</v>
      </c>
      <c r="O50" s="30">
        <f t="shared" si="0"/>
        <v>0</v>
      </c>
      <c r="P50" s="30">
        <f t="shared" si="1"/>
        <v>0</v>
      </c>
      <c r="Q50" s="31">
        <f t="shared" si="2"/>
        <v>0</v>
      </c>
      <c r="R50" s="31">
        <f t="shared" si="3"/>
        <v>0</v>
      </c>
      <c r="S50" s="31">
        <f t="shared" si="4"/>
        <v>0</v>
      </c>
      <c r="T50" s="31">
        <f t="shared" si="5"/>
        <v>0</v>
      </c>
    </row>
    <row r="51" spans="2:20" ht="12.75" customHeight="1" x14ac:dyDescent="0.3">
      <c r="B51" s="78">
        <f t="shared" si="6"/>
        <v>37</v>
      </c>
      <c r="C51" s="106">
        <v>20305</v>
      </c>
      <c r="D51" s="148" t="s">
        <v>360</v>
      </c>
      <c r="E51" s="149" t="s">
        <v>360</v>
      </c>
      <c r="F51" s="149" t="s">
        <v>360</v>
      </c>
      <c r="G51" s="150" t="s">
        <v>360</v>
      </c>
      <c r="H51" s="107" t="s">
        <v>14</v>
      </c>
      <c r="I51" s="105"/>
      <c r="J51" s="105">
        <v>5</v>
      </c>
      <c r="K51" s="108">
        <v>20</v>
      </c>
      <c r="L51" s="30">
        <v>0</v>
      </c>
      <c r="M51" s="30">
        <v>0</v>
      </c>
      <c r="N51" s="29">
        <v>9.5</v>
      </c>
      <c r="O51" s="30">
        <f t="shared" si="0"/>
        <v>0</v>
      </c>
      <c r="P51" s="30">
        <f t="shared" si="1"/>
        <v>0</v>
      </c>
      <c r="Q51" s="31">
        <f t="shared" si="2"/>
        <v>0</v>
      </c>
      <c r="R51" s="31">
        <f t="shared" si="3"/>
        <v>0</v>
      </c>
      <c r="S51" s="31">
        <f t="shared" si="4"/>
        <v>0</v>
      </c>
      <c r="T51" s="31">
        <f t="shared" si="5"/>
        <v>0</v>
      </c>
    </row>
    <row r="52" spans="2:20" ht="12.75" customHeight="1" x14ac:dyDescent="0.3">
      <c r="B52" s="78">
        <f t="shared" si="6"/>
        <v>38</v>
      </c>
      <c r="C52" s="106">
        <v>20306</v>
      </c>
      <c r="D52" s="148" t="s">
        <v>361</v>
      </c>
      <c r="E52" s="149" t="s">
        <v>361</v>
      </c>
      <c r="F52" s="149" t="s">
        <v>361</v>
      </c>
      <c r="G52" s="150" t="s">
        <v>361</v>
      </c>
      <c r="H52" s="107" t="s">
        <v>14</v>
      </c>
      <c r="I52" s="105"/>
      <c r="J52" s="105">
        <v>150</v>
      </c>
      <c r="K52" s="108">
        <v>600</v>
      </c>
      <c r="L52" s="30">
        <v>0</v>
      </c>
      <c r="M52" s="30">
        <v>0</v>
      </c>
      <c r="N52" s="29">
        <v>9.5</v>
      </c>
      <c r="O52" s="30">
        <f t="shared" si="0"/>
        <v>0</v>
      </c>
      <c r="P52" s="30">
        <f t="shared" si="1"/>
        <v>0</v>
      </c>
      <c r="Q52" s="31">
        <f t="shared" si="2"/>
        <v>0</v>
      </c>
      <c r="R52" s="31">
        <f t="shared" si="3"/>
        <v>0</v>
      </c>
      <c r="S52" s="31">
        <f t="shared" si="4"/>
        <v>0</v>
      </c>
      <c r="T52" s="31">
        <f t="shared" si="5"/>
        <v>0</v>
      </c>
    </row>
    <row r="53" spans="2:20" ht="12.75" customHeight="1" x14ac:dyDescent="0.3">
      <c r="B53" s="78">
        <f t="shared" si="6"/>
        <v>39</v>
      </c>
      <c r="C53" s="106">
        <v>20307</v>
      </c>
      <c r="D53" s="148" t="s">
        <v>362</v>
      </c>
      <c r="E53" s="149" t="s">
        <v>362</v>
      </c>
      <c r="F53" s="149" t="s">
        <v>362</v>
      </c>
      <c r="G53" s="150" t="s">
        <v>362</v>
      </c>
      <c r="H53" s="107" t="s">
        <v>14</v>
      </c>
      <c r="I53" s="105"/>
      <c r="J53" s="105">
        <v>15</v>
      </c>
      <c r="K53" s="108">
        <v>60</v>
      </c>
      <c r="L53" s="30">
        <v>0</v>
      </c>
      <c r="M53" s="30">
        <v>0</v>
      </c>
      <c r="N53" s="29">
        <v>9.5</v>
      </c>
      <c r="O53" s="30">
        <f t="shared" si="0"/>
        <v>0</v>
      </c>
      <c r="P53" s="30">
        <f t="shared" si="1"/>
        <v>0</v>
      </c>
      <c r="Q53" s="31">
        <f t="shared" si="2"/>
        <v>0</v>
      </c>
      <c r="R53" s="31">
        <f t="shared" si="3"/>
        <v>0</v>
      </c>
      <c r="S53" s="31">
        <f t="shared" si="4"/>
        <v>0</v>
      </c>
      <c r="T53" s="31">
        <f t="shared" si="5"/>
        <v>0</v>
      </c>
    </row>
    <row r="54" spans="2:20" ht="12.75" customHeight="1" x14ac:dyDescent="0.3">
      <c r="B54" s="78">
        <f t="shared" si="6"/>
        <v>40</v>
      </c>
      <c r="C54" s="106">
        <v>20308</v>
      </c>
      <c r="D54" s="148" t="s">
        <v>363</v>
      </c>
      <c r="E54" s="149" t="s">
        <v>363</v>
      </c>
      <c r="F54" s="149" t="s">
        <v>363</v>
      </c>
      <c r="G54" s="150" t="s">
        <v>363</v>
      </c>
      <c r="H54" s="107" t="s">
        <v>14</v>
      </c>
      <c r="I54" s="105"/>
      <c r="J54" s="105">
        <v>150</v>
      </c>
      <c r="K54" s="108">
        <v>600</v>
      </c>
      <c r="L54" s="30">
        <v>0</v>
      </c>
      <c r="M54" s="30">
        <v>0</v>
      </c>
      <c r="N54" s="29">
        <v>9.5</v>
      </c>
      <c r="O54" s="30">
        <f t="shared" si="0"/>
        <v>0</v>
      </c>
      <c r="P54" s="30">
        <f t="shared" si="1"/>
        <v>0</v>
      </c>
      <c r="Q54" s="31">
        <f t="shared" si="2"/>
        <v>0</v>
      </c>
      <c r="R54" s="31">
        <f t="shared" si="3"/>
        <v>0</v>
      </c>
      <c r="S54" s="31">
        <f t="shared" si="4"/>
        <v>0</v>
      </c>
      <c r="T54" s="31">
        <f t="shared" si="5"/>
        <v>0</v>
      </c>
    </row>
    <row r="55" spans="2:20" ht="12.75" customHeight="1" x14ac:dyDescent="0.3">
      <c r="B55" s="78">
        <f t="shared" si="6"/>
        <v>41</v>
      </c>
      <c r="C55" s="106">
        <v>20309</v>
      </c>
      <c r="D55" s="148" t="s">
        <v>364</v>
      </c>
      <c r="E55" s="149" t="s">
        <v>364</v>
      </c>
      <c r="F55" s="149" t="s">
        <v>364</v>
      </c>
      <c r="G55" s="150" t="s">
        <v>364</v>
      </c>
      <c r="H55" s="107" t="s">
        <v>14</v>
      </c>
      <c r="I55" s="105"/>
      <c r="J55" s="105">
        <v>50</v>
      </c>
      <c r="K55" s="108">
        <v>200</v>
      </c>
      <c r="L55" s="30">
        <v>0</v>
      </c>
      <c r="M55" s="30">
        <v>0</v>
      </c>
      <c r="N55" s="29">
        <v>9.5</v>
      </c>
      <c r="O55" s="30">
        <f t="shared" si="0"/>
        <v>0</v>
      </c>
      <c r="P55" s="30">
        <f t="shared" si="1"/>
        <v>0</v>
      </c>
      <c r="Q55" s="31">
        <f t="shared" si="2"/>
        <v>0</v>
      </c>
      <c r="R55" s="31">
        <f t="shared" si="3"/>
        <v>0</v>
      </c>
      <c r="S55" s="31">
        <f t="shared" si="4"/>
        <v>0</v>
      </c>
      <c r="T55" s="31">
        <f t="shared" si="5"/>
        <v>0</v>
      </c>
    </row>
    <row r="56" spans="2:20" ht="12.75" customHeight="1" x14ac:dyDescent="0.3">
      <c r="B56" s="78">
        <f t="shared" si="6"/>
        <v>42</v>
      </c>
      <c r="C56" s="106">
        <v>20310</v>
      </c>
      <c r="D56" s="148" t="s">
        <v>365</v>
      </c>
      <c r="E56" s="149" t="s">
        <v>365</v>
      </c>
      <c r="F56" s="149" t="s">
        <v>365</v>
      </c>
      <c r="G56" s="150" t="s">
        <v>365</v>
      </c>
      <c r="H56" s="107" t="s">
        <v>14</v>
      </c>
      <c r="I56" s="105"/>
      <c r="J56" s="105">
        <v>25</v>
      </c>
      <c r="K56" s="108">
        <v>100</v>
      </c>
      <c r="L56" s="30">
        <v>0</v>
      </c>
      <c r="M56" s="30">
        <v>0</v>
      </c>
      <c r="N56" s="29">
        <v>9.5</v>
      </c>
      <c r="O56" s="30">
        <f t="shared" si="0"/>
        <v>0</v>
      </c>
      <c r="P56" s="30">
        <f t="shared" si="1"/>
        <v>0</v>
      </c>
      <c r="Q56" s="31">
        <f t="shared" si="2"/>
        <v>0</v>
      </c>
      <c r="R56" s="31">
        <f t="shared" si="3"/>
        <v>0</v>
      </c>
      <c r="S56" s="31">
        <f t="shared" si="4"/>
        <v>0</v>
      </c>
      <c r="T56" s="31">
        <f t="shared" si="5"/>
        <v>0</v>
      </c>
    </row>
    <row r="57" spans="2:20" ht="12.75" customHeight="1" x14ac:dyDescent="0.3">
      <c r="B57" s="78">
        <f t="shared" si="6"/>
        <v>43</v>
      </c>
      <c r="C57" s="106">
        <v>20311</v>
      </c>
      <c r="D57" s="148" t="s">
        <v>366</v>
      </c>
      <c r="E57" s="149" t="s">
        <v>366</v>
      </c>
      <c r="F57" s="149" t="s">
        <v>366</v>
      </c>
      <c r="G57" s="150" t="s">
        <v>366</v>
      </c>
      <c r="H57" s="107" t="s">
        <v>14</v>
      </c>
      <c r="I57" s="105"/>
      <c r="J57" s="105">
        <v>5</v>
      </c>
      <c r="K57" s="108">
        <v>20</v>
      </c>
      <c r="L57" s="30">
        <v>0</v>
      </c>
      <c r="M57" s="30">
        <v>0</v>
      </c>
      <c r="N57" s="29">
        <v>9.5</v>
      </c>
      <c r="O57" s="30">
        <f t="shared" si="0"/>
        <v>0</v>
      </c>
      <c r="P57" s="30">
        <f t="shared" si="1"/>
        <v>0</v>
      </c>
      <c r="Q57" s="31">
        <f t="shared" si="2"/>
        <v>0</v>
      </c>
      <c r="R57" s="31">
        <f t="shared" si="3"/>
        <v>0</v>
      </c>
      <c r="S57" s="31">
        <f t="shared" si="4"/>
        <v>0</v>
      </c>
      <c r="T57" s="31">
        <f t="shared" si="5"/>
        <v>0</v>
      </c>
    </row>
    <row r="58" spans="2:20" ht="12.75" customHeight="1" x14ac:dyDescent="0.3">
      <c r="B58" s="78">
        <f t="shared" si="6"/>
        <v>44</v>
      </c>
      <c r="C58" s="106">
        <v>20312</v>
      </c>
      <c r="D58" s="148" t="s">
        <v>367</v>
      </c>
      <c r="E58" s="149" t="s">
        <v>367</v>
      </c>
      <c r="F58" s="149" t="s">
        <v>367</v>
      </c>
      <c r="G58" s="150" t="s">
        <v>367</v>
      </c>
      <c r="H58" s="107" t="s">
        <v>14</v>
      </c>
      <c r="I58" s="105"/>
      <c r="J58" s="105">
        <v>40</v>
      </c>
      <c r="K58" s="108">
        <v>160</v>
      </c>
      <c r="L58" s="30">
        <v>0</v>
      </c>
      <c r="M58" s="30">
        <v>0</v>
      </c>
      <c r="N58" s="29">
        <v>9.5</v>
      </c>
      <c r="O58" s="30">
        <f t="shared" si="0"/>
        <v>0</v>
      </c>
      <c r="P58" s="30">
        <f t="shared" si="1"/>
        <v>0</v>
      </c>
      <c r="Q58" s="31">
        <f t="shared" si="2"/>
        <v>0</v>
      </c>
      <c r="R58" s="31">
        <f t="shared" si="3"/>
        <v>0</v>
      </c>
      <c r="S58" s="31">
        <f t="shared" si="4"/>
        <v>0</v>
      </c>
      <c r="T58" s="31">
        <f t="shared" si="5"/>
        <v>0</v>
      </c>
    </row>
    <row r="59" spans="2:20" ht="12.75" customHeight="1" x14ac:dyDescent="0.3">
      <c r="B59" s="78">
        <f t="shared" si="6"/>
        <v>45</v>
      </c>
      <c r="C59" s="106">
        <v>20313</v>
      </c>
      <c r="D59" s="148" t="s">
        <v>368</v>
      </c>
      <c r="E59" s="149" t="s">
        <v>368</v>
      </c>
      <c r="F59" s="149" t="s">
        <v>368</v>
      </c>
      <c r="G59" s="150" t="s">
        <v>368</v>
      </c>
      <c r="H59" s="107" t="s">
        <v>14</v>
      </c>
      <c r="I59" s="105"/>
      <c r="J59" s="105">
        <v>20</v>
      </c>
      <c r="K59" s="108">
        <v>50</v>
      </c>
      <c r="L59" s="30">
        <v>0</v>
      </c>
      <c r="M59" s="30">
        <v>0</v>
      </c>
      <c r="N59" s="29">
        <v>9.5</v>
      </c>
      <c r="O59" s="30">
        <f t="shared" si="0"/>
        <v>0</v>
      </c>
      <c r="P59" s="30">
        <f t="shared" si="1"/>
        <v>0</v>
      </c>
      <c r="Q59" s="31">
        <f t="shared" si="2"/>
        <v>0</v>
      </c>
      <c r="R59" s="31">
        <f t="shared" si="3"/>
        <v>0</v>
      </c>
      <c r="S59" s="31">
        <f t="shared" si="4"/>
        <v>0</v>
      </c>
      <c r="T59" s="31">
        <f t="shared" si="5"/>
        <v>0</v>
      </c>
    </row>
    <row r="60" spans="2:20" ht="12.75" customHeight="1" x14ac:dyDescent="0.3">
      <c r="B60" s="78">
        <f t="shared" si="6"/>
        <v>46</v>
      </c>
      <c r="C60" s="106">
        <v>20314</v>
      </c>
      <c r="D60" s="148" t="s">
        <v>369</v>
      </c>
      <c r="E60" s="149" t="s">
        <v>369</v>
      </c>
      <c r="F60" s="149" t="s">
        <v>369</v>
      </c>
      <c r="G60" s="150" t="s">
        <v>369</v>
      </c>
      <c r="H60" s="107" t="s">
        <v>14</v>
      </c>
      <c r="I60" s="105"/>
      <c r="J60" s="105">
        <v>50</v>
      </c>
      <c r="K60" s="108">
        <v>200</v>
      </c>
      <c r="L60" s="30">
        <v>0</v>
      </c>
      <c r="M60" s="30">
        <v>0</v>
      </c>
      <c r="N60" s="29">
        <v>9.5</v>
      </c>
      <c r="O60" s="30">
        <f t="shared" si="0"/>
        <v>0</v>
      </c>
      <c r="P60" s="30">
        <f t="shared" si="1"/>
        <v>0</v>
      </c>
      <c r="Q60" s="31">
        <f t="shared" si="2"/>
        <v>0</v>
      </c>
      <c r="R60" s="31">
        <f t="shared" si="3"/>
        <v>0</v>
      </c>
      <c r="S60" s="31">
        <f t="shared" si="4"/>
        <v>0</v>
      </c>
      <c r="T60" s="31">
        <f t="shared" si="5"/>
        <v>0</v>
      </c>
    </row>
    <row r="61" spans="2:20" ht="12.75" customHeight="1" x14ac:dyDescent="0.3">
      <c r="B61" s="78">
        <f t="shared" si="6"/>
        <v>47</v>
      </c>
      <c r="C61" s="106">
        <v>20315</v>
      </c>
      <c r="D61" s="148" t="s">
        <v>370</v>
      </c>
      <c r="E61" s="149" t="s">
        <v>370</v>
      </c>
      <c r="F61" s="149" t="s">
        <v>370</v>
      </c>
      <c r="G61" s="150" t="s">
        <v>370</v>
      </c>
      <c r="H61" s="107" t="s">
        <v>14</v>
      </c>
      <c r="I61" s="105"/>
      <c r="J61" s="105">
        <v>10</v>
      </c>
      <c r="K61" s="108">
        <v>50</v>
      </c>
      <c r="L61" s="30">
        <v>0</v>
      </c>
      <c r="M61" s="30">
        <v>0</v>
      </c>
      <c r="N61" s="29">
        <v>9.5</v>
      </c>
      <c r="O61" s="30">
        <f t="shared" si="0"/>
        <v>0</v>
      </c>
      <c r="P61" s="30">
        <f t="shared" si="1"/>
        <v>0</v>
      </c>
      <c r="Q61" s="31">
        <f t="shared" si="2"/>
        <v>0</v>
      </c>
      <c r="R61" s="31">
        <f t="shared" si="3"/>
        <v>0</v>
      </c>
      <c r="S61" s="31">
        <f t="shared" si="4"/>
        <v>0</v>
      </c>
      <c r="T61" s="31">
        <f t="shared" si="5"/>
        <v>0</v>
      </c>
    </row>
    <row r="62" spans="2:20" ht="12.75" customHeight="1" x14ac:dyDescent="0.3">
      <c r="B62" s="78">
        <f t="shared" si="6"/>
        <v>48</v>
      </c>
      <c r="C62" s="106">
        <v>20316</v>
      </c>
      <c r="D62" s="148" t="s">
        <v>371</v>
      </c>
      <c r="E62" s="149" t="s">
        <v>371</v>
      </c>
      <c r="F62" s="149" t="s">
        <v>371</v>
      </c>
      <c r="G62" s="150" t="s">
        <v>371</v>
      </c>
      <c r="H62" s="107" t="s">
        <v>14</v>
      </c>
      <c r="I62" s="105"/>
      <c r="J62" s="105">
        <v>7</v>
      </c>
      <c r="K62" s="108">
        <v>20</v>
      </c>
      <c r="L62" s="30">
        <v>0</v>
      </c>
      <c r="M62" s="30">
        <v>0</v>
      </c>
      <c r="N62" s="29">
        <v>9.5</v>
      </c>
      <c r="O62" s="30">
        <f t="shared" si="0"/>
        <v>0</v>
      </c>
      <c r="P62" s="30">
        <f t="shared" si="1"/>
        <v>0</v>
      </c>
      <c r="Q62" s="31">
        <f t="shared" si="2"/>
        <v>0</v>
      </c>
      <c r="R62" s="31">
        <f t="shared" si="3"/>
        <v>0</v>
      </c>
      <c r="S62" s="31">
        <f t="shared" si="4"/>
        <v>0</v>
      </c>
      <c r="T62" s="31">
        <f t="shared" si="5"/>
        <v>0</v>
      </c>
    </row>
    <row r="63" spans="2:20" ht="12.75" customHeight="1" x14ac:dyDescent="0.3">
      <c r="B63" s="78">
        <f t="shared" si="6"/>
        <v>49</v>
      </c>
      <c r="C63" s="106">
        <v>20317</v>
      </c>
      <c r="D63" s="148" t="s">
        <v>372</v>
      </c>
      <c r="E63" s="149" t="s">
        <v>372</v>
      </c>
      <c r="F63" s="149" t="s">
        <v>372</v>
      </c>
      <c r="G63" s="150" t="s">
        <v>372</v>
      </c>
      <c r="H63" s="107" t="s">
        <v>14</v>
      </c>
      <c r="I63" s="105"/>
      <c r="J63" s="105">
        <v>100</v>
      </c>
      <c r="K63" s="108">
        <v>200</v>
      </c>
      <c r="L63" s="30">
        <v>0</v>
      </c>
      <c r="M63" s="30">
        <v>0</v>
      </c>
      <c r="N63" s="29">
        <v>9.5</v>
      </c>
      <c r="O63" s="30">
        <f t="shared" si="0"/>
        <v>0</v>
      </c>
      <c r="P63" s="30">
        <f t="shared" si="1"/>
        <v>0</v>
      </c>
      <c r="Q63" s="31">
        <f t="shared" si="2"/>
        <v>0</v>
      </c>
      <c r="R63" s="31">
        <f t="shared" si="3"/>
        <v>0</v>
      </c>
      <c r="S63" s="31">
        <f t="shared" si="4"/>
        <v>0</v>
      </c>
      <c r="T63" s="31">
        <f t="shared" si="5"/>
        <v>0</v>
      </c>
    </row>
    <row r="64" spans="2:20" ht="12.75" customHeight="1" x14ac:dyDescent="0.3">
      <c r="B64" s="78">
        <f t="shared" si="6"/>
        <v>50</v>
      </c>
      <c r="C64" s="106">
        <v>20318</v>
      </c>
      <c r="D64" s="148" t="s">
        <v>373</v>
      </c>
      <c r="E64" s="149" t="s">
        <v>373</v>
      </c>
      <c r="F64" s="149" t="s">
        <v>373</v>
      </c>
      <c r="G64" s="150" t="s">
        <v>373</v>
      </c>
      <c r="H64" s="107" t="s">
        <v>14</v>
      </c>
      <c r="I64" s="105"/>
      <c r="J64" s="105">
        <v>1</v>
      </c>
      <c r="K64" s="108">
        <v>4</v>
      </c>
      <c r="L64" s="30">
        <v>0</v>
      </c>
      <c r="M64" s="30">
        <v>0</v>
      </c>
      <c r="N64" s="29">
        <v>9.5</v>
      </c>
      <c r="O64" s="30">
        <f t="shared" si="0"/>
        <v>0</v>
      </c>
      <c r="P64" s="30">
        <f t="shared" si="1"/>
        <v>0</v>
      </c>
      <c r="Q64" s="31">
        <f t="shared" si="2"/>
        <v>0</v>
      </c>
      <c r="R64" s="31">
        <f t="shared" si="3"/>
        <v>0</v>
      </c>
      <c r="S64" s="31">
        <f t="shared" si="4"/>
        <v>0</v>
      </c>
      <c r="T64" s="31">
        <f t="shared" si="5"/>
        <v>0</v>
      </c>
    </row>
    <row r="65" spans="2:20" ht="12.75" customHeight="1" x14ac:dyDescent="0.3">
      <c r="B65" s="78">
        <f t="shared" si="6"/>
        <v>51</v>
      </c>
      <c r="C65" s="106">
        <v>20319</v>
      </c>
      <c r="D65" s="148" t="s">
        <v>374</v>
      </c>
      <c r="E65" s="149" t="s">
        <v>374</v>
      </c>
      <c r="F65" s="149" t="s">
        <v>374</v>
      </c>
      <c r="G65" s="150" t="s">
        <v>374</v>
      </c>
      <c r="H65" s="107" t="s">
        <v>14</v>
      </c>
      <c r="I65" s="105"/>
      <c r="J65" s="105">
        <v>10</v>
      </c>
      <c r="K65" s="108">
        <v>40</v>
      </c>
      <c r="L65" s="30">
        <v>0</v>
      </c>
      <c r="M65" s="30">
        <v>0</v>
      </c>
      <c r="N65" s="29">
        <v>9.5</v>
      </c>
      <c r="O65" s="30">
        <f t="shared" si="0"/>
        <v>0</v>
      </c>
      <c r="P65" s="30">
        <f t="shared" si="1"/>
        <v>0</v>
      </c>
      <c r="Q65" s="31">
        <f t="shared" si="2"/>
        <v>0</v>
      </c>
      <c r="R65" s="31">
        <f t="shared" si="3"/>
        <v>0</v>
      </c>
      <c r="S65" s="31">
        <f t="shared" si="4"/>
        <v>0</v>
      </c>
      <c r="T65" s="31">
        <f t="shared" si="5"/>
        <v>0</v>
      </c>
    </row>
    <row r="66" spans="2:20" ht="12.75" customHeight="1" x14ac:dyDescent="0.3">
      <c r="B66" s="78">
        <f t="shared" si="6"/>
        <v>52</v>
      </c>
      <c r="C66" s="106">
        <v>20320</v>
      </c>
      <c r="D66" s="148" t="s">
        <v>375</v>
      </c>
      <c r="E66" s="149" t="s">
        <v>376</v>
      </c>
      <c r="F66" s="149" t="s">
        <v>376</v>
      </c>
      <c r="G66" s="150" t="s">
        <v>376</v>
      </c>
      <c r="H66" s="107" t="s">
        <v>14</v>
      </c>
      <c r="I66" s="105"/>
      <c r="J66" s="105">
        <v>1250</v>
      </c>
      <c r="K66" s="108">
        <v>5000</v>
      </c>
      <c r="L66" s="30">
        <v>0</v>
      </c>
      <c r="M66" s="30">
        <v>0</v>
      </c>
      <c r="N66" s="29">
        <v>9.5</v>
      </c>
      <c r="O66" s="30">
        <f t="shared" si="0"/>
        <v>0</v>
      </c>
      <c r="P66" s="30">
        <f t="shared" si="1"/>
        <v>0</v>
      </c>
      <c r="Q66" s="31">
        <f t="shared" si="2"/>
        <v>0</v>
      </c>
      <c r="R66" s="31">
        <f t="shared" si="3"/>
        <v>0</v>
      </c>
      <c r="S66" s="31">
        <f t="shared" si="4"/>
        <v>0</v>
      </c>
      <c r="T66" s="31">
        <f t="shared" si="5"/>
        <v>0</v>
      </c>
    </row>
    <row r="67" spans="2:20" ht="12.75" customHeight="1" x14ac:dyDescent="0.3">
      <c r="B67" s="78">
        <f t="shared" si="6"/>
        <v>53</v>
      </c>
      <c r="C67" s="106">
        <v>20321</v>
      </c>
      <c r="D67" s="148" t="s">
        <v>377</v>
      </c>
      <c r="E67" s="149" t="s">
        <v>377</v>
      </c>
      <c r="F67" s="149" t="s">
        <v>377</v>
      </c>
      <c r="G67" s="150" t="s">
        <v>377</v>
      </c>
      <c r="H67" s="107" t="s">
        <v>14</v>
      </c>
      <c r="I67" s="105"/>
      <c r="J67" s="105">
        <v>400</v>
      </c>
      <c r="K67" s="108">
        <v>1000</v>
      </c>
      <c r="L67" s="30">
        <v>0</v>
      </c>
      <c r="M67" s="30">
        <v>0</v>
      </c>
      <c r="N67" s="29">
        <v>9.5</v>
      </c>
      <c r="O67" s="30">
        <f t="shared" si="0"/>
        <v>0</v>
      </c>
      <c r="P67" s="30">
        <f t="shared" si="1"/>
        <v>0</v>
      </c>
      <c r="Q67" s="31">
        <f t="shared" si="2"/>
        <v>0</v>
      </c>
      <c r="R67" s="31">
        <f t="shared" si="3"/>
        <v>0</v>
      </c>
      <c r="S67" s="31">
        <f t="shared" si="4"/>
        <v>0</v>
      </c>
      <c r="T67" s="31">
        <f t="shared" si="5"/>
        <v>0</v>
      </c>
    </row>
    <row r="68" spans="2:20" ht="12.75" customHeight="1" x14ac:dyDescent="0.3">
      <c r="B68" s="78">
        <f t="shared" si="6"/>
        <v>54</v>
      </c>
      <c r="C68" s="106">
        <v>20322</v>
      </c>
      <c r="D68" s="148" t="s">
        <v>378</v>
      </c>
      <c r="E68" s="149" t="s">
        <v>378</v>
      </c>
      <c r="F68" s="149" t="s">
        <v>378</v>
      </c>
      <c r="G68" s="150" t="s">
        <v>378</v>
      </c>
      <c r="H68" s="107" t="s">
        <v>14</v>
      </c>
      <c r="I68" s="105"/>
      <c r="J68" s="105">
        <v>150</v>
      </c>
      <c r="K68" s="108">
        <v>400</v>
      </c>
      <c r="L68" s="30">
        <v>0</v>
      </c>
      <c r="M68" s="30">
        <v>0</v>
      </c>
      <c r="N68" s="29">
        <v>9.5</v>
      </c>
      <c r="O68" s="30">
        <f t="shared" si="0"/>
        <v>0</v>
      </c>
      <c r="P68" s="30">
        <f t="shared" si="1"/>
        <v>0</v>
      </c>
      <c r="Q68" s="31">
        <f t="shared" si="2"/>
        <v>0</v>
      </c>
      <c r="R68" s="31">
        <f t="shared" si="3"/>
        <v>0</v>
      </c>
      <c r="S68" s="31">
        <f t="shared" si="4"/>
        <v>0</v>
      </c>
      <c r="T68" s="31">
        <f t="shared" si="5"/>
        <v>0</v>
      </c>
    </row>
    <row r="69" spans="2:20" ht="12.75" customHeight="1" x14ac:dyDescent="0.3">
      <c r="B69" s="78">
        <f t="shared" si="6"/>
        <v>55</v>
      </c>
      <c r="C69" s="106">
        <v>20323</v>
      </c>
      <c r="D69" s="148" t="s">
        <v>379</v>
      </c>
      <c r="E69" s="149" t="s">
        <v>379</v>
      </c>
      <c r="F69" s="149" t="s">
        <v>379</v>
      </c>
      <c r="G69" s="150" t="s">
        <v>379</v>
      </c>
      <c r="H69" s="107" t="s">
        <v>14</v>
      </c>
      <c r="I69" s="105"/>
      <c r="J69" s="105">
        <v>40</v>
      </c>
      <c r="K69" s="108">
        <v>160</v>
      </c>
      <c r="L69" s="30">
        <v>0</v>
      </c>
      <c r="M69" s="30">
        <v>0</v>
      </c>
      <c r="N69" s="29">
        <v>9.5</v>
      </c>
      <c r="O69" s="30">
        <f t="shared" si="0"/>
        <v>0</v>
      </c>
      <c r="P69" s="30">
        <f t="shared" si="1"/>
        <v>0</v>
      </c>
      <c r="Q69" s="31">
        <f t="shared" si="2"/>
        <v>0</v>
      </c>
      <c r="R69" s="31">
        <f t="shared" si="3"/>
        <v>0</v>
      </c>
      <c r="S69" s="31">
        <f t="shared" si="4"/>
        <v>0</v>
      </c>
      <c r="T69" s="31">
        <f t="shared" si="5"/>
        <v>0</v>
      </c>
    </row>
    <row r="70" spans="2:20" ht="12.75" customHeight="1" x14ac:dyDescent="0.3">
      <c r="B70" s="78">
        <f t="shared" si="6"/>
        <v>56</v>
      </c>
      <c r="C70" s="106">
        <v>20324</v>
      </c>
      <c r="D70" s="148" t="s">
        <v>380</v>
      </c>
      <c r="E70" s="149" t="s">
        <v>380</v>
      </c>
      <c r="F70" s="149" t="s">
        <v>380</v>
      </c>
      <c r="G70" s="150" t="s">
        <v>380</v>
      </c>
      <c r="H70" s="107" t="s">
        <v>14</v>
      </c>
      <c r="I70" s="105"/>
      <c r="J70" s="105">
        <v>4</v>
      </c>
      <c r="K70" s="108">
        <v>4</v>
      </c>
      <c r="L70" s="30">
        <v>0</v>
      </c>
      <c r="M70" s="30">
        <v>0</v>
      </c>
      <c r="N70" s="29">
        <v>9.5</v>
      </c>
      <c r="O70" s="30">
        <f t="shared" si="0"/>
        <v>0</v>
      </c>
      <c r="P70" s="30">
        <f t="shared" si="1"/>
        <v>0</v>
      </c>
      <c r="Q70" s="31">
        <f t="shared" si="2"/>
        <v>0</v>
      </c>
      <c r="R70" s="31">
        <f t="shared" si="3"/>
        <v>0</v>
      </c>
      <c r="S70" s="31">
        <f t="shared" si="4"/>
        <v>0</v>
      </c>
      <c r="T70" s="31">
        <f t="shared" si="5"/>
        <v>0</v>
      </c>
    </row>
    <row r="71" spans="2:20" ht="12.75" customHeight="1" x14ac:dyDescent="0.3">
      <c r="B71" s="78">
        <f t="shared" si="6"/>
        <v>57</v>
      </c>
      <c r="C71" s="106">
        <v>20325</v>
      </c>
      <c r="D71" s="148" t="s">
        <v>381</v>
      </c>
      <c r="E71" s="149" t="s">
        <v>381</v>
      </c>
      <c r="F71" s="149" t="s">
        <v>381</v>
      </c>
      <c r="G71" s="150" t="s">
        <v>381</v>
      </c>
      <c r="H71" s="107" t="s">
        <v>14</v>
      </c>
      <c r="I71" s="105"/>
      <c r="J71" s="105">
        <v>40</v>
      </c>
      <c r="K71" s="108">
        <v>160</v>
      </c>
      <c r="L71" s="30">
        <v>0</v>
      </c>
      <c r="M71" s="30">
        <v>0</v>
      </c>
      <c r="N71" s="29">
        <v>9.5</v>
      </c>
      <c r="O71" s="30">
        <f t="shared" si="0"/>
        <v>0</v>
      </c>
      <c r="P71" s="30">
        <f t="shared" si="1"/>
        <v>0</v>
      </c>
      <c r="Q71" s="31">
        <f t="shared" si="2"/>
        <v>0</v>
      </c>
      <c r="R71" s="31">
        <f t="shared" si="3"/>
        <v>0</v>
      </c>
      <c r="S71" s="31">
        <f t="shared" si="4"/>
        <v>0</v>
      </c>
      <c r="T71" s="31">
        <f t="shared" si="5"/>
        <v>0</v>
      </c>
    </row>
    <row r="72" spans="2:20" ht="12.75" customHeight="1" x14ac:dyDescent="0.3">
      <c r="B72" s="78">
        <f t="shared" si="6"/>
        <v>58</v>
      </c>
      <c r="C72" s="106">
        <v>20326</v>
      </c>
      <c r="D72" s="148" t="s">
        <v>382</v>
      </c>
      <c r="E72" s="149" t="s">
        <v>382</v>
      </c>
      <c r="F72" s="149" t="s">
        <v>382</v>
      </c>
      <c r="G72" s="150" t="s">
        <v>382</v>
      </c>
      <c r="H72" s="107" t="s">
        <v>14</v>
      </c>
      <c r="I72" s="105"/>
      <c r="J72" s="105">
        <v>5</v>
      </c>
      <c r="K72" s="108">
        <v>20</v>
      </c>
      <c r="L72" s="30">
        <v>0</v>
      </c>
      <c r="M72" s="30">
        <v>0</v>
      </c>
      <c r="N72" s="29">
        <v>9.5</v>
      </c>
      <c r="O72" s="30">
        <f t="shared" si="0"/>
        <v>0</v>
      </c>
      <c r="P72" s="30">
        <f t="shared" si="1"/>
        <v>0</v>
      </c>
      <c r="Q72" s="31">
        <f t="shared" si="2"/>
        <v>0</v>
      </c>
      <c r="R72" s="31">
        <f t="shared" si="3"/>
        <v>0</v>
      </c>
      <c r="S72" s="31">
        <f t="shared" si="4"/>
        <v>0</v>
      </c>
      <c r="T72" s="31">
        <f t="shared" si="5"/>
        <v>0</v>
      </c>
    </row>
    <row r="73" spans="2:20" ht="12.75" customHeight="1" x14ac:dyDescent="0.3">
      <c r="B73" s="78">
        <f t="shared" si="6"/>
        <v>59</v>
      </c>
      <c r="C73" s="106">
        <v>20327</v>
      </c>
      <c r="D73" s="148" t="s">
        <v>383</v>
      </c>
      <c r="E73" s="149" t="s">
        <v>383</v>
      </c>
      <c r="F73" s="149" t="s">
        <v>383</v>
      </c>
      <c r="G73" s="150" t="s">
        <v>383</v>
      </c>
      <c r="H73" s="107" t="s">
        <v>14</v>
      </c>
      <c r="I73" s="105"/>
      <c r="J73" s="105">
        <v>30</v>
      </c>
      <c r="K73" s="108">
        <v>100</v>
      </c>
      <c r="L73" s="30">
        <v>0</v>
      </c>
      <c r="M73" s="30">
        <v>0</v>
      </c>
      <c r="N73" s="29">
        <v>9.5</v>
      </c>
      <c r="O73" s="30">
        <f t="shared" si="0"/>
        <v>0</v>
      </c>
      <c r="P73" s="30">
        <f t="shared" si="1"/>
        <v>0</v>
      </c>
      <c r="Q73" s="31">
        <f t="shared" si="2"/>
        <v>0</v>
      </c>
      <c r="R73" s="31">
        <f t="shared" si="3"/>
        <v>0</v>
      </c>
      <c r="S73" s="31">
        <f t="shared" si="4"/>
        <v>0</v>
      </c>
      <c r="T73" s="31">
        <f t="shared" si="5"/>
        <v>0</v>
      </c>
    </row>
    <row r="74" spans="2:20" ht="12.75" customHeight="1" x14ac:dyDescent="0.3">
      <c r="B74" s="78">
        <f t="shared" si="6"/>
        <v>60</v>
      </c>
      <c r="C74" s="106">
        <v>20328</v>
      </c>
      <c r="D74" s="148" t="s">
        <v>384</v>
      </c>
      <c r="E74" s="149" t="s">
        <v>384</v>
      </c>
      <c r="F74" s="149" t="s">
        <v>384</v>
      </c>
      <c r="G74" s="150" t="s">
        <v>384</v>
      </c>
      <c r="H74" s="107" t="s">
        <v>14</v>
      </c>
      <c r="I74" s="105"/>
      <c r="J74" s="105">
        <v>5</v>
      </c>
      <c r="K74" s="108">
        <v>20</v>
      </c>
      <c r="L74" s="30">
        <v>0</v>
      </c>
      <c r="M74" s="30">
        <v>0</v>
      </c>
      <c r="N74" s="29">
        <v>9.5</v>
      </c>
      <c r="O74" s="30">
        <f t="shared" si="0"/>
        <v>0</v>
      </c>
      <c r="P74" s="30">
        <f t="shared" si="1"/>
        <v>0</v>
      </c>
      <c r="Q74" s="31">
        <f t="shared" si="2"/>
        <v>0</v>
      </c>
      <c r="R74" s="31">
        <f t="shared" si="3"/>
        <v>0</v>
      </c>
      <c r="S74" s="31">
        <f t="shared" si="4"/>
        <v>0</v>
      </c>
      <c r="T74" s="31">
        <f t="shared" si="5"/>
        <v>0</v>
      </c>
    </row>
    <row r="75" spans="2:20" ht="12.75" customHeight="1" x14ac:dyDescent="0.3">
      <c r="B75" s="78">
        <f t="shared" si="6"/>
        <v>61</v>
      </c>
      <c r="C75" s="106">
        <v>20329</v>
      </c>
      <c r="D75" s="148" t="s">
        <v>385</v>
      </c>
      <c r="E75" s="149" t="s">
        <v>385</v>
      </c>
      <c r="F75" s="149" t="s">
        <v>385</v>
      </c>
      <c r="G75" s="150" t="s">
        <v>385</v>
      </c>
      <c r="H75" s="107" t="s">
        <v>14</v>
      </c>
      <c r="I75" s="105"/>
      <c r="J75" s="105">
        <v>5</v>
      </c>
      <c r="K75" s="108">
        <v>20</v>
      </c>
      <c r="L75" s="30">
        <v>0</v>
      </c>
      <c r="M75" s="30">
        <v>0</v>
      </c>
      <c r="N75" s="29">
        <v>9.5</v>
      </c>
      <c r="O75" s="30">
        <f t="shared" si="0"/>
        <v>0</v>
      </c>
      <c r="P75" s="30">
        <f t="shared" si="1"/>
        <v>0</v>
      </c>
      <c r="Q75" s="31">
        <f t="shared" si="2"/>
        <v>0</v>
      </c>
      <c r="R75" s="31">
        <f t="shared" si="3"/>
        <v>0</v>
      </c>
      <c r="S75" s="31">
        <f t="shared" si="4"/>
        <v>0</v>
      </c>
      <c r="T75" s="31">
        <f t="shared" si="5"/>
        <v>0</v>
      </c>
    </row>
    <row r="76" spans="2:20" ht="12.75" customHeight="1" x14ac:dyDescent="0.3">
      <c r="B76" s="78">
        <f t="shared" si="6"/>
        <v>62</v>
      </c>
      <c r="C76" s="106">
        <v>20330</v>
      </c>
      <c r="D76" s="148" t="s">
        <v>386</v>
      </c>
      <c r="E76" s="149" t="s">
        <v>386</v>
      </c>
      <c r="F76" s="149" t="s">
        <v>386</v>
      </c>
      <c r="G76" s="150" t="s">
        <v>386</v>
      </c>
      <c r="H76" s="107" t="s">
        <v>14</v>
      </c>
      <c r="I76" s="105"/>
      <c r="J76" s="105">
        <v>16</v>
      </c>
      <c r="K76" s="108">
        <v>40</v>
      </c>
      <c r="L76" s="30">
        <v>0</v>
      </c>
      <c r="M76" s="30">
        <v>0</v>
      </c>
      <c r="N76" s="29">
        <v>9.5</v>
      </c>
      <c r="O76" s="30">
        <f t="shared" si="0"/>
        <v>0</v>
      </c>
      <c r="P76" s="30">
        <f t="shared" si="1"/>
        <v>0</v>
      </c>
      <c r="Q76" s="31">
        <f t="shared" si="2"/>
        <v>0</v>
      </c>
      <c r="R76" s="31">
        <f t="shared" si="3"/>
        <v>0</v>
      </c>
      <c r="S76" s="31">
        <f t="shared" si="4"/>
        <v>0</v>
      </c>
      <c r="T76" s="31">
        <f t="shared" si="5"/>
        <v>0</v>
      </c>
    </row>
    <row r="77" spans="2:20" ht="12.75" customHeight="1" x14ac:dyDescent="0.3">
      <c r="B77" s="78">
        <f t="shared" si="6"/>
        <v>63</v>
      </c>
      <c r="C77" s="106">
        <v>20331</v>
      </c>
      <c r="D77" s="148" t="s">
        <v>387</v>
      </c>
      <c r="E77" s="149" t="s">
        <v>387</v>
      </c>
      <c r="F77" s="149" t="s">
        <v>387</v>
      </c>
      <c r="G77" s="150" t="s">
        <v>387</v>
      </c>
      <c r="H77" s="107" t="s">
        <v>14</v>
      </c>
      <c r="I77" s="105"/>
      <c r="J77" s="105">
        <v>5</v>
      </c>
      <c r="K77" s="108">
        <v>20</v>
      </c>
      <c r="L77" s="30">
        <v>0</v>
      </c>
      <c r="M77" s="30">
        <v>0</v>
      </c>
      <c r="N77" s="29">
        <v>9.5</v>
      </c>
      <c r="O77" s="30">
        <f t="shared" si="0"/>
        <v>0</v>
      </c>
      <c r="P77" s="30">
        <f t="shared" si="1"/>
        <v>0</v>
      </c>
      <c r="Q77" s="31">
        <f t="shared" si="2"/>
        <v>0</v>
      </c>
      <c r="R77" s="31">
        <f t="shared" si="3"/>
        <v>0</v>
      </c>
      <c r="S77" s="31">
        <f t="shared" si="4"/>
        <v>0</v>
      </c>
      <c r="T77" s="31">
        <f t="shared" si="5"/>
        <v>0</v>
      </c>
    </row>
    <row r="78" spans="2:20" ht="12.75" customHeight="1" x14ac:dyDescent="0.3">
      <c r="B78" s="78">
        <f t="shared" si="6"/>
        <v>64</v>
      </c>
      <c r="C78" s="106">
        <v>20332</v>
      </c>
      <c r="D78" s="148" t="s">
        <v>388</v>
      </c>
      <c r="E78" s="149" t="s">
        <v>388</v>
      </c>
      <c r="F78" s="149" t="s">
        <v>388</v>
      </c>
      <c r="G78" s="150" t="s">
        <v>388</v>
      </c>
      <c r="H78" s="107" t="s">
        <v>14</v>
      </c>
      <c r="I78" s="105"/>
      <c r="J78" s="105">
        <v>5</v>
      </c>
      <c r="K78" s="108">
        <v>20</v>
      </c>
      <c r="L78" s="30">
        <v>0</v>
      </c>
      <c r="M78" s="30">
        <v>0</v>
      </c>
      <c r="N78" s="29">
        <v>9.5</v>
      </c>
      <c r="O78" s="30">
        <f t="shared" si="0"/>
        <v>0</v>
      </c>
      <c r="P78" s="30">
        <f t="shared" si="1"/>
        <v>0</v>
      </c>
      <c r="Q78" s="31">
        <f t="shared" si="2"/>
        <v>0</v>
      </c>
      <c r="R78" s="31">
        <f t="shared" si="3"/>
        <v>0</v>
      </c>
      <c r="S78" s="31">
        <f t="shared" si="4"/>
        <v>0</v>
      </c>
      <c r="T78" s="31">
        <f t="shared" si="5"/>
        <v>0</v>
      </c>
    </row>
    <row r="79" spans="2:20" ht="12.75" customHeight="1" x14ac:dyDescent="0.3">
      <c r="B79" s="78">
        <f t="shared" si="6"/>
        <v>65</v>
      </c>
      <c r="C79" s="106">
        <v>20333</v>
      </c>
      <c r="D79" s="148" t="s">
        <v>389</v>
      </c>
      <c r="E79" s="149" t="s">
        <v>389</v>
      </c>
      <c r="F79" s="149" t="s">
        <v>389</v>
      </c>
      <c r="G79" s="150" t="s">
        <v>389</v>
      </c>
      <c r="H79" s="107" t="s">
        <v>14</v>
      </c>
      <c r="I79" s="105"/>
      <c r="J79" s="105">
        <v>75</v>
      </c>
      <c r="K79" s="108">
        <v>300</v>
      </c>
      <c r="L79" s="30">
        <v>0</v>
      </c>
      <c r="M79" s="30">
        <v>0</v>
      </c>
      <c r="N79" s="29">
        <v>9.5</v>
      </c>
      <c r="O79" s="30">
        <f t="shared" si="0"/>
        <v>0</v>
      </c>
      <c r="P79" s="30">
        <f t="shared" si="1"/>
        <v>0</v>
      </c>
      <c r="Q79" s="31">
        <f t="shared" si="2"/>
        <v>0</v>
      </c>
      <c r="R79" s="31">
        <f t="shared" si="3"/>
        <v>0</v>
      </c>
      <c r="S79" s="31">
        <f t="shared" si="4"/>
        <v>0</v>
      </c>
      <c r="T79" s="31">
        <f t="shared" si="5"/>
        <v>0</v>
      </c>
    </row>
    <row r="80" spans="2:20" ht="12.75" customHeight="1" x14ac:dyDescent="0.3">
      <c r="B80" s="78">
        <f t="shared" si="6"/>
        <v>66</v>
      </c>
      <c r="C80" s="106">
        <v>20334</v>
      </c>
      <c r="D80" s="148" t="s">
        <v>390</v>
      </c>
      <c r="E80" s="149" t="s">
        <v>390</v>
      </c>
      <c r="F80" s="149" t="s">
        <v>390</v>
      </c>
      <c r="G80" s="150" t="s">
        <v>390</v>
      </c>
      <c r="H80" s="107" t="s">
        <v>14</v>
      </c>
      <c r="I80" s="105"/>
      <c r="J80" s="105">
        <v>10</v>
      </c>
      <c r="K80" s="108">
        <v>50</v>
      </c>
      <c r="L80" s="30">
        <v>0</v>
      </c>
      <c r="M80" s="30">
        <v>0</v>
      </c>
      <c r="N80" s="29">
        <v>9.5</v>
      </c>
      <c r="O80" s="30">
        <f t="shared" ref="O80:O100" si="7">PRODUCT(L80,1.095)</f>
        <v>0</v>
      </c>
      <c r="P80" s="30">
        <f t="shared" ref="P80:P100" si="8">PRODUCT(M80,1.095)</f>
        <v>0</v>
      </c>
      <c r="Q80" s="31">
        <f t="shared" ref="Q80:Q100" si="9">PRODUCT(J80,O80)</f>
        <v>0</v>
      </c>
      <c r="R80" s="31">
        <f t="shared" ref="R80:R100" si="10">PRODUCT(J80,L80)</f>
        <v>0</v>
      </c>
      <c r="S80" s="31">
        <f t="shared" ref="S80:S100" si="11">PRODUCT(K80,P80)</f>
        <v>0</v>
      </c>
      <c r="T80" s="31">
        <f t="shared" ref="T80:T100" si="12">PRODUCT(K80,M80)</f>
        <v>0</v>
      </c>
    </row>
    <row r="81" spans="2:20" ht="12.75" customHeight="1" x14ac:dyDescent="0.3">
      <c r="B81" s="78">
        <f t="shared" ref="B81:B100" si="13">B80+1</f>
        <v>67</v>
      </c>
      <c r="C81" s="106">
        <v>20335</v>
      </c>
      <c r="D81" s="148" t="s">
        <v>391</v>
      </c>
      <c r="E81" s="149" t="s">
        <v>391</v>
      </c>
      <c r="F81" s="149" t="s">
        <v>391</v>
      </c>
      <c r="G81" s="150" t="s">
        <v>391</v>
      </c>
      <c r="H81" s="107" t="s">
        <v>14</v>
      </c>
      <c r="I81" s="105"/>
      <c r="J81" s="105">
        <v>5</v>
      </c>
      <c r="K81" s="108">
        <v>20</v>
      </c>
      <c r="L81" s="30">
        <v>0</v>
      </c>
      <c r="M81" s="30">
        <v>0</v>
      </c>
      <c r="N81" s="29">
        <v>9.5</v>
      </c>
      <c r="O81" s="30">
        <f t="shared" si="7"/>
        <v>0</v>
      </c>
      <c r="P81" s="30">
        <f t="shared" si="8"/>
        <v>0</v>
      </c>
      <c r="Q81" s="31">
        <f t="shared" si="9"/>
        <v>0</v>
      </c>
      <c r="R81" s="31">
        <f t="shared" si="10"/>
        <v>0</v>
      </c>
      <c r="S81" s="31">
        <f t="shared" si="11"/>
        <v>0</v>
      </c>
      <c r="T81" s="31">
        <f t="shared" si="12"/>
        <v>0</v>
      </c>
    </row>
    <row r="82" spans="2:20" ht="12.75" customHeight="1" x14ac:dyDescent="0.3">
      <c r="B82" s="78">
        <f t="shared" si="13"/>
        <v>68</v>
      </c>
      <c r="C82" s="106">
        <v>20336</v>
      </c>
      <c r="D82" s="148" t="s">
        <v>392</v>
      </c>
      <c r="E82" s="149" t="s">
        <v>392</v>
      </c>
      <c r="F82" s="149" t="s">
        <v>392</v>
      </c>
      <c r="G82" s="150" t="s">
        <v>392</v>
      </c>
      <c r="H82" s="107" t="s">
        <v>14</v>
      </c>
      <c r="I82" s="105"/>
      <c r="J82" s="105">
        <v>4</v>
      </c>
      <c r="K82" s="108">
        <v>16</v>
      </c>
      <c r="L82" s="30">
        <v>0</v>
      </c>
      <c r="M82" s="30">
        <v>0</v>
      </c>
      <c r="N82" s="29">
        <v>9.5</v>
      </c>
      <c r="O82" s="30">
        <f t="shared" si="7"/>
        <v>0</v>
      </c>
      <c r="P82" s="30">
        <f t="shared" si="8"/>
        <v>0</v>
      </c>
      <c r="Q82" s="31">
        <f t="shared" si="9"/>
        <v>0</v>
      </c>
      <c r="R82" s="31">
        <f t="shared" si="10"/>
        <v>0</v>
      </c>
      <c r="S82" s="31">
        <f t="shared" si="11"/>
        <v>0</v>
      </c>
      <c r="T82" s="31">
        <f t="shared" si="12"/>
        <v>0</v>
      </c>
    </row>
    <row r="83" spans="2:20" ht="12.75" customHeight="1" x14ac:dyDescent="0.3">
      <c r="B83" s="78">
        <f t="shared" si="13"/>
        <v>69</v>
      </c>
      <c r="C83" s="106">
        <v>20337</v>
      </c>
      <c r="D83" s="148" t="s">
        <v>393</v>
      </c>
      <c r="E83" s="149" t="s">
        <v>393</v>
      </c>
      <c r="F83" s="149" t="s">
        <v>393</v>
      </c>
      <c r="G83" s="150" t="s">
        <v>393</v>
      </c>
      <c r="H83" s="107" t="s">
        <v>14</v>
      </c>
      <c r="I83" s="105"/>
      <c r="J83" s="105">
        <v>4</v>
      </c>
      <c r="K83" s="108">
        <v>10</v>
      </c>
      <c r="L83" s="30">
        <v>0</v>
      </c>
      <c r="M83" s="30">
        <v>0</v>
      </c>
      <c r="N83" s="29">
        <v>9.5</v>
      </c>
      <c r="O83" s="30">
        <f t="shared" si="7"/>
        <v>0</v>
      </c>
      <c r="P83" s="30">
        <f t="shared" si="8"/>
        <v>0</v>
      </c>
      <c r="Q83" s="31">
        <f t="shared" si="9"/>
        <v>0</v>
      </c>
      <c r="R83" s="31">
        <f t="shared" si="10"/>
        <v>0</v>
      </c>
      <c r="S83" s="31">
        <f t="shared" si="11"/>
        <v>0</v>
      </c>
      <c r="T83" s="31">
        <f t="shared" si="12"/>
        <v>0</v>
      </c>
    </row>
    <row r="84" spans="2:20" ht="12.75" customHeight="1" x14ac:dyDescent="0.3">
      <c r="B84" s="78">
        <f t="shared" si="13"/>
        <v>70</v>
      </c>
      <c r="C84" s="106">
        <v>20338</v>
      </c>
      <c r="D84" s="148" t="s">
        <v>394</v>
      </c>
      <c r="E84" s="149" t="s">
        <v>394</v>
      </c>
      <c r="F84" s="149" t="s">
        <v>394</v>
      </c>
      <c r="G84" s="150" t="s">
        <v>394</v>
      </c>
      <c r="H84" s="107" t="s">
        <v>14</v>
      </c>
      <c r="I84" s="105"/>
      <c r="J84" s="105">
        <v>4</v>
      </c>
      <c r="K84" s="108">
        <v>10</v>
      </c>
      <c r="L84" s="30">
        <v>0</v>
      </c>
      <c r="M84" s="30">
        <v>0</v>
      </c>
      <c r="N84" s="29">
        <v>9.5</v>
      </c>
      <c r="O84" s="30">
        <f t="shared" si="7"/>
        <v>0</v>
      </c>
      <c r="P84" s="30">
        <f t="shared" si="8"/>
        <v>0</v>
      </c>
      <c r="Q84" s="31">
        <f t="shared" si="9"/>
        <v>0</v>
      </c>
      <c r="R84" s="31">
        <f t="shared" si="10"/>
        <v>0</v>
      </c>
      <c r="S84" s="31">
        <f t="shared" si="11"/>
        <v>0</v>
      </c>
      <c r="T84" s="31">
        <f t="shared" si="12"/>
        <v>0</v>
      </c>
    </row>
    <row r="85" spans="2:20" ht="12.75" customHeight="1" x14ac:dyDescent="0.3">
      <c r="B85" s="78">
        <f t="shared" si="13"/>
        <v>71</v>
      </c>
      <c r="C85" s="106">
        <v>20339</v>
      </c>
      <c r="D85" s="148" t="s">
        <v>395</v>
      </c>
      <c r="E85" s="149" t="s">
        <v>395</v>
      </c>
      <c r="F85" s="149" t="s">
        <v>395</v>
      </c>
      <c r="G85" s="150" t="s">
        <v>395</v>
      </c>
      <c r="H85" s="107" t="s">
        <v>14</v>
      </c>
      <c r="I85" s="105"/>
      <c r="J85" s="105">
        <v>10</v>
      </c>
      <c r="K85" s="108">
        <v>40</v>
      </c>
      <c r="L85" s="30">
        <v>0</v>
      </c>
      <c r="M85" s="30">
        <v>0</v>
      </c>
      <c r="N85" s="29">
        <v>9.5</v>
      </c>
      <c r="O85" s="30">
        <f t="shared" si="7"/>
        <v>0</v>
      </c>
      <c r="P85" s="30">
        <f t="shared" si="8"/>
        <v>0</v>
      </c>
      <c r="Q85" s="31">
        <f t="shared" si="9"/>
        <v>0</v>
      </c>
      <c r="R85" s="31">
        <f t="shared" si="10"/>
        <v>0</v>
      </c>
      <c r="S85" s="31">
        <f t="shared" si="11"/>
        <v>0</v>
      </c>
      <c r="T85" s="31">
        <f t="shared" si="12"/>
        <v>0</v>
      </c>
    </row>
    <row r="86" spans="2:20" ht="12.75" customHeight="1" x14ac:dyDescent="0.3">
      <c r="B86" s="78">
        <f t="shared" si="13"/>
        <v>72</v>
      </c>
      <c r="C86" s="106">
        <v>20340</v>
      </c>
      <c r="D86" s="148" t="s">
        <v>396</v>
      </c>
      <c r="E86" s="149" t="s">
        <v>396</v>
      </c>
      <c r="F86" s="149" t="s">
        <v>396</v>
      </c>
      <c r="G86" s="150" t="s">
        <v>396</v>
      </c>
      <c r="H86" s="107" t="s">
        <v>14</v>
      </c>
      <c r="I86" s="105"/>
      <c r="J86" s="105">
        <v>2</v>
      </c>
      <c r="K86" s="108">
        <v>10</v>
      </c>
      <c r="L86" s="30">
        <v>0</v>
      </c>
      <c r="M86" s="30">
        <v>0</v>
      </c>
      <c r="N86" s="29">
        <v>9.5</v>
      </c>
      <c r="O86" s="30">
        <f t="shared" si="7"/>
        <v>0</v>
      </c>
      <c r="P86" s="30">
        <f t="shared" si="8"/>
        <v>0</v>
      </c>
      <c r="Q86" s="31">
        <f t="shared" si="9"/>
        <v>0</v>
      </c>
      <c r="R86" s="31">
        <f t="shared" si="10"/>
        <v>0</v>
      </c>
      <c r="S86" s="31">
        <f t="shared" si="11"/>
        <v>0</v>
      </c>
      <c r="T86" s="31">
        <f t="shared" si="12"/>
        <v>0</v>
      </c>
    </row>
    <row r="87" spans="2:20" ht="12.75" customHeight="1" x14ac:dyDescent="0.3">
      <c r="B87" s="78">
        <f t="shared" si="13"/>
        <v>73</v>
      </c>
      <c r="C87" s="106">
        <v>20341</v>
      </c>
      <c r="D87" s="148" t="s">
        <v>397</v>
      </c>
      <c r="E87" s="149" t="s">
        <v>397</v>
      </c>
      <c r="F87" s="149" t="s">
        <v>397</v>
      </c>
      <c r="G87" s="150" t="s">
        <v>397</v>
      </c>
      <c r="H87" s="107" t="s">
        <v>14</v>
      </c>
      <c r="I87" s="105"/>
      <c r="J87" s="105">
        <v>2</v>
      </c>
      <c r="K87" s="108">
        <v>5</v>
      </c>
      <c r="L87" s="30">
        <v>0</v>
      </c>
      <c r="M87" s="30">
        <v>0</v>
      </c>
      <c r="N87" s="29">
        <v>9.5</v>
      </c>
      <c r="O87" s="30">
        <f t="shared" si="7"/>
        <v>0</v>
      </c>
      <c r="P87" s="30">
        <f t="shared" si="8"/>
        <v>0</v>
      </c>
      <c r="Q87" s="31">
        <f t="shared" si="9"/>
        <v>0</v>
      </c>
      <c r="R87" s="31">
        <f t="shared" si="10"/>
        <v>0</v>
      </c>
      <c r="S87" s="31">
        <f t="shared" si="11"/>
        <v>0</v>
      </c>
      <c r="T87" s="31">
        <f t="shared" si="12"/>
        <v>0</v>
      </c>
    </row>
    <row r="88" spans="2:20" ht="12.75" customHeight="1" x14ac:dyDescent="0.3">
      <c r="B88" s="78">
        <f t="shared" si="13"/>
        <v>74</v>
      </c>
      <c r="C88" s="106">
        <v>20342</v>
      </c>
      <c r="D88" s="148" t="s">
        <v>398</v>
      </c>
      <c r="E88" s="149" t="s">
        <v>398</v>
      </c>
      <c r="F88" s="149" t="s">
        <v>398</v>
      </c>
      <c r="G88" s="150" t="s">
        <v>398</v>
      </c>
      <c r="H88" s="107" t="s">
        <v>14</v>
      </c>
      <c r="I88" s="105"/>
      <c r="J88" s="105">
        <v>2</v>
      </c>
      <c r="K88" s="108">
        <v>5</v>
      </c>
      <c r="L88" s="30">
        <v>0</v>
      </c>
      <c r="M88" s="30">
        <v>0</v>
      </c>
      <c r="N88" s="29">
        <v>9.5</v>
      </c>
      <c r="O88" s="30">
        <f t="shared" si="7"/>
        <v>0</v>
      </c>
      <c r="P88" s="30">
        <f t="shared" si="8"/>
        <v>0</v>
      </c>
      <c r="Q88" s="31">
        <f t="shared" si="9"/>
        <v>0</v>
      </c>
      <c r="R88" s="31">
        <f t="shared" si="10"/>
        <v>0</v>
      </c>
      <c r="S88" s="31">
        <f t="shared" si="11"/>
        <v>0</v>
      </c>
      <c r="T88" s="31">
        <f t="shared" si="12"/>
        <v>0</v>
      </c>
    </row>
    <row r="89" spans="2:20" ht="12.75" customHeight="1" x14ac:dyDescent="0.3">
      <c r="B89" s="78">
        <f t="shared" si="13"/>
        <v>75</v>
      </c>
      <c r="C89" s="106">
        <v>20343</v>
      </c>
      <c r="D89" s="148" t="s">
        <v>399</v>
      </c>
      <c r="E89" s="149" t="s">
        <v>399</v>
      </c>
      <c r="F89" s="149" t="s">
        <v>399</v>
      </c>
      <c r="G89" s="150" t="s">
        <v>399</v>
      </c>
      <c r="H89" s="107" t="s">
        <v>14</v>
      </c>
      <c r="I89" s="105"/>
      <c r="J89" s="105">
        <v>2</v>
      </c>
      <c r="K89" s="108">
        <v>5</v>
      </c>
      <c r="L89" s="30">
        <v>0</v>
      </c>
      <c r="M89" s="30">
        <v>0</v>
      </c>
      <c r="N89" s="29">
        <v>9.5</v>
      </c>
      <c r="O89" s="30">
        <f t="shared" si="7"/>
        <v>0</v>
      </c>
      <c r="P89" s="30">
        <f t="shared" si="8"/>
        <v>0</v>
      </c>
      <c r="Q89" s="31">
        <f t="shared" si="9"/>
        <v>0</v>
      </c>
      <c r="R89" s="31">
        <f t="shared" si="10"/>
        <v>0</v>
      </c>
      <c r="S89" s="31">
        <f t="shared" si="11"/>
        <v>0</v>
      </c>
      <c r="T89" s="31">
        <f t="shared" si="12"/>
        <v>0</v>
      </c>
    </row>
    <row r="90" spans="2:20" ht="12.75" customHeight="1" x14ac:dyDescent="0.3">
      <c r="B90" s="78">
        <f t="shared" si="13"/>
        <v>76</v>
      </c>
      <c r="C90" s="106">
        <v>20344</v>
      </c>
      <c r="D90" s="148" t="s">
        <v>400</v>
      </c>
      <c r="E90" s="149" t="s">
        <v>400</v>
      </c>
      <c r="F90" s="149" t="s">
        <v>400</v>
      </c>
      <c r="G90" s="150" t="s">
        <v>400</v>
      </c>
      <c r="H90" s="107" t="s">
        <v>14</v>
      </c>
      <c r="I90" s="105"/>
      <c r="J90" s="105">
        <v>2</v>
      </c>
      <c r="K90" s="108">
        <v>5</v>
      </c>
      <c r="L90" s="30">
        <v>0</v>
      </c>
      <c r="M90" s="30">
        <v>0</v>
      </c>
      <c r="N90" s="29">
        <v>9.5</v>
      </c>
      <c r="O90" s="30">
        <f t="shared" si="7"/>
        <v>0</v>
      </c>
      <c r="P90" s="30">
        <f t="shared" si="8"/>
        <v>0</v>
      </c>
      <c r="Q90" s="31">
        <f t="shared" si="9"/>
        <v>0</v>
      </c>
      <c r="R90" s="31">
        <f t="shared" si="10"/>
        <v>0</v>
      </c>
      <c r="S90" s="31">
        <f t="shared" si="11"/>
        <v>0</v>
      </c>
      <c r="T90" s="31">
        <f t="shared" si="12"/>
        <v>0</v>
      </c>
    </row>
    <row r="91" spans="2:20" ht="12.75" customHeight="1" x14ac:dyDescent="0.3">
      <c r="B91" s="78">
        <f t="shared" si="13"/>
        <v>77</v>
      </c>
      <c r="C91" s="106">
        <v>20345</v>
      </c>
      <c r="D91" s="148" t="s">
        <v>401</v>
      </c>
      <c r="E91" s="149" t="s">
        <v>401</v>
      </c>
      <c r="F91" s="149" t="s">
        <v>401</v>
      </c>
      <c r="G91" s="150" t="s">
        <v>401</v>
      </c>
      <c r="H91" s="107" t="s">
        <v>14</v>
      </c>
      <c r="I91" s="105"/>
      <c r="J91" s="105">
        <v>2</v>
      </c>
      <c r="K91" s="108">
        <v>5</v>
      </c>
      <c r="L91" s="30">
        <v>0</v>
      </c>
      <c r="M91" s="30">
        <v>0</v>
      </c>
      <c r="N91" s="29">
        <v>9.5</v>
      </c>
      <c r="O91" s="30">
        <f t="shared" si="7"/>
        <v>0</v>
      </c>
      <c r="P91" s="30">
        <f t="shared" si="8"/>
        <v>0</v>
      </c>
      <c r="Q91" s="31">
        <f t="shared" si="9"/>
        <v>0</v>
      </c>
      <c r="R91" s="31">
        <f t="shared" si="10"/>
        <v>0</v>
      </c>
      <c r="S91" s="31">
        <f t="shared" si="11"/>
        <v>0</v>
      </c>
      <c r="T91" s="31">
        <f t="shared" si="12"/>
        <v>0</v>
      </c>
    </row>
    <row r="92" spans="2:20" ht="12.75" customHeight="1" x14ac:dyDescent="0.3">
      <c r="B92" s="78">
        <f t="shared" si="13"/>
        <v>78</v>
      </c>
      <c r="C92" s="106">
        <v>20347</v>
      </c>
      <c r="D92" s="148" t="s">
        <v>402</v>
      </c>
      <c r="E92" s="149" t="s">
        <v>402</v>
      </c>
      <c r="F92" s="149" t="s">
        <v>402</v>
      </c>
      <c r="G92" s="150" t="s">
        <v>402</v>
      </c>
      <c r="H92" s="107" t="s">
        <v>14</v>
      </c>
      <c r="I92" s="105"/>
      <c r="J92" s="105">
        <v>2</v>
      </c>
      <c r="K92" s="108">
        <v>5</v>
      </c>
      <c r="L92" s="30">
        <v>0</v>
      </c>
      <c r="M92" s="30">
        <v>0</v>
      </c>
      <c r="N92" s="29">
        <v>9.5</v>
      </c>
      <c r="O92" s="30">
        <f t="shared" si="7"/>
        <v>0</v>
      </c>
      <c r="P92" s="30">
        <f t="shared" si="8"/>
        <v>0</v>
      </c>
      <c r="Q92" s="31">
        <f t="shared" si="9"/>
        <v>0</v>
      </c>
      <c r="R92" s="31">
        <f t="shared" si="10"/>
        <v>0</v>
      </c>
      <c r="S92" s="31">
        <f t="shared" si="11"/>
        <v>0</v>
      </c>
      <c r="T92" s="31">
        <f t="shared" si="12"/>
        <v>0</v>
      </c>
    </row>
    <row r="93" spans="2:20" ht="12.75" customHeight="1" x14ac:dyDescent="0.3">
      <c r="B93" s="78">
        <f t="shared" si="13"/>
        <v>79</v>
      </c>
      <c r="C93" s="99">
        <v>20069</v>
      </c>
      <c r="D93" s="148" t="s">
        <v>120</v>
      </c>
      <c r="E93" s="149"/>
      <c r="F93" s="149"/>
      <c r="G93" s="150"/>
      <c r="H93" s="97" t="s">
        <v>121</v>
      </c>
      <c r="I93" s="39"/>
      <c r="J93" s="105">
        <v>1250</v>
      </c>
      <c r="K93" s="37">
        <v>5000</v>
      </c>
      <c r="L93" s="30">
        <v>0</v>
      </c>
      <c r="M93" s="30">
        <v>0</v>
      </c>
      <c r="N93" s="29">
        <v>9.5</v>
      </c>
      <c r="O93" s="30">
        <f t="shared" si="7"/>
        <v>0</v>
      </c>
      <c r="P93" s="30">
        <f t="shared" si="8"/>
        <v>0</v>
      </c>
      <c r="Q93" s="31">
        <f>PRODUCT(J93,O93)</f>
        <v>0</v>
      </c>
      <c r="R93" s="31">
        <f>PRODUCT(J93,L93)</f>
        <v>0</v>
      </c>
      <c r="S93" s="31">
        <f>PRODUCT(K93,P93)</f>
        <v>0</v>
      </c>
      <c r="T93" s="31">
        <f>PRODUCT(K93,M93)</f>
        <v>0</v>
      </c>
    </row>
    <row r="94" spans="2:20" ht="12.75" customHeight="1" x14ac:dyDescent="0.3">
      <c r="B94" s="78">
        <f t="shared" si="13"/>
        <v>80</v>
      </c>
      <c r="C94" s="122">
        <v>20529</v>
      </c>
      <c r="D94" s="145" t="s">
        <v>727</v>
      </c>
      <c r="E94" s="146"/>
      <c r="F94" s="146"/>
      <c r="G94" s="147"/>
      <c r="H94" s="79" t="s">
        <v>14</v>
      </c>
      <c r="I94" s="126"/>
      <c r="J94" s="105">
        <v>10</v>
      </c>
      <c r="K94" s="111">
        <v>20</v>
      </c>
      <c r="L94" s="30">
        <v>0</v>
      </c>
      <c r="M94" s="30">
        <v>0</v>
      </c>
      <c r="N94" s="29">
        <v>9.5</v>
      </c>
      <c r="O94" s="30">
        <f t="shared" si="7"/>
        <v>0</v>
      </c>
      <c r="P94" s="30">
        <f t="shared" si="8"/>
        <v>0</v>
      </c>
      <c r="Q94" s="31">
        <f t="shared" si="9"/>
        <v>0</v>
      </c>
      <c r="R94" s="31">
        <f t="shared" si="10"/>
        <v>0</v>
      </c>
      <c r="S94" s="31">
        <f t="shared" si="11"/>
        <v>0</v>
      </c>
      <c r="T94" s="31">
        <f t="shared" si="12"/>
        <v>0</v>
      </c>
    </row>
    <row r="95" spans="2:20" ht="12.75" customHeight="1" x14ac:dyDescent="0.3">
      <c r="B95" s="78">
        <f t="shared" si="13"/>
        <v>81</v>
      </c>
      <c r="C95" s="122">
        <v>20537</v>
      </c>
      <c r="D95" s="145" t="s">
        <v>730</v>
      </c>
      <c r="E95" s="146"/>
      <c r="F95" s="146"/>
      <c r="G95" s="147"/>
      <c r="H95" s="79" t="s">
        <v>14</v>
      </c>
      <c r="I95" s="126"/>
      <c r="J95" s="105">
        <v>40</v>
      </c>
      <c r="K95" s="111">
        <v>150</v>
      </c>
      <c r="L95" s="30">
        <v>0</v>
      </c>
      <c r="M95" s="30">
        <v>0</v>
      </c>
      <c r="N95" s="29">
        <v>9.5</v>
      </c>
      <c r="O95" s="30">
        <f t="shared" si="7"/>
        <v>0</v>
      </c>
      <c r="P95" s="30">
        <f t="shared" si="8"/>
        <v>0</v>
      </c>
      <c r="Q95" s="31">
        <f t="shared" si="9"/>
        <v>0</v>
      </c>
      <c r="R95" s="31">
        <f t="shared" si="10"/>
        <v>0</v>
      </c>
      <c r="S95" s="31">
        <f t="shared" si="11"/>
        <v>0</v>
      </c>
      <c r="T95" s="31">
        <f t="shared" si="12"/>
        <v>0</v>
      </c>
    </row>
    <row r="96" spans="2:20" ht="12.75" customHeight="1" x14ac:dyDescent="0.3">
      <c r="B96" s="78">
        <f t="shared" si="13"/>
        <v>82</v>
      </c>
      <c r="C96" s="122">
        <v>20642</v>
      </c>
      <c r="D96" s="145" t="s">
        <v>791</v>
      </c>
      <c r="E96" s="146"/>
      <c r="F96" s="146"/>
      <c r="G96" s="147"/>
      <c r="H96" s="79" t="s">
        <v>14</v>
      </c>
      <c r="I96" s="126"/>
      <c r="J96" s="105">
        <v>10</v>
      </c>
      <c r="K96" s="111">
        <v>40</v>
      </c>
      <c r="L96" s="30">
        <v>0</v>
      </c>
      <c r="M96" s="30">
        <v>0</v>
      </c>
      <c r="N96" s="29">
        <v>9.5</v>
      </c>
      <c r="O96" s="30">
        <f t="shared" si="7"/>
        <v>0</v>
      </c>
      <c r="P96" s="30">
        <f t="shared" si="8"/>
        <v>0</v>
      </c>
      <c r="Q96" s="31">
        <f t="shared" si="9"/>
        <v>0</v>
      </c>
      <c r="R96" s="31">
        <f t="shared" si="10"/>
        <v>0</v>
      </c>
      <c r="S96" s="31">
        <f t="shared" si="11"/>
        <v>0</v>
      </c>
      <c r="T96" s="31">
        <f t="shared" si="12"/>
        <v>0</v>
      </c>
    </row>
    <row r="97" spans="2:20" ht="12.75" customHeight="1" x14ac:dyDescent="0.3">
      <c r="B97" s="78">
        <f t="shared" si="13"/>
        <v>83</v>
      </c>
      <c r="C97" s="122">
        <v>20613</v>
      </c>
      <c r="D97" s="145" t="s">
        <v>794</v>
      </c>
      <c r="E97" s="146"/>
      <c r="F97" s="146"/>
      <c r="G97" s="147"/>
      <c r="H97" s="79" t="s">
        <v>14</v>
      </c>
      <c r="I97" s="126"/>
      <c r="J97" s="105">
        <v>5</v>
      </c>
      <c r="K97" s="111">
        <v>100</v>
      </c>
      <c r="L97" s="30">
        <v>0</v>
      </c>
      <c r="M97" s="30">
        <v>0</v>
      </c>
      <c r="N97" s="29">
        <v>9.5</v>
      </c>
      <c r="O97" s="30">
        <f t="shared" si="7"/>
        <v>0</v>
      </c>
      <c r="P97" s="30">
        <f t="shared" si="8"/>
        <v>0</v>
      </c>
      <c r="Q97" s="31">
        <f t="shared" si="9"/>
        <v>0</v>
      </c>
      <c r="R97" s="31">
        <f t="shared" si="10"/>
        <v>0</v>
      </c>
      <c r="S97" s="31">
        <f t="shared" si="11"/>
        <v>0</v>
      </c>
      <c r="T97" s="31">
        <f t="shared" si="12"/>
        <v>0</v>
      </c>
    </row>
    <row r="98" spans="2:20" ht="12.75" customHeight="1" x14ac:dyDescent="0.3">
      <c r="B98" s="78">
        <f t="shared" si="13"/>
        <v>84</v>
      </c>
      <c r="C98" s="122">
        <v>20614</v>
      </c>
      <c r="D98" s="145" t="s">
        <v>795</v>
      </c>
      <c r="E98" s="146"/>
      <c r="F98" s="146"/>
      <c r="G98" s="147"/>
      <c r="H98" s="79" t="s">
        <v>14</v>
      </c>
      <c r="I98" s="126"/>
      <c r="J98" s="105">
        <v>0</v>
      </c>
      <c r="K98" s="111">
        <v>30</v>
      </c>
      <c r="L98" s="30">
        <v>0</v>
      </c>
      <c r="M98" s="30">
        <v>0</v>
      </c>
      <c r="N98" s="29">
        <v>9.5</v>
      </c>
      <c r="O98" s="30">
        <f t="shared" si="7"/>
        <v>0</v>
      </c>
      <c r="P98" s="30">
        <f t="shared" si="8"/>
        <v>0</v>
      </c>
      <c r="Q98" s="31">
        <f t="shared" si="9"/>
        <v>0</v>
      </c>
      <c r="R98" s="31">
        <f t="shared" si="10"/>
        <v>0</v>
      </c>
      <c r="S98" s="31">
        <f t="shared" si="11"/>
        <v>0</v>
      </c>
      <c r="T98" s="31">
        <f t="shared" si="12"/>
        <v>0</v>
      </c>
    </row>
    <row r="99" spans="2:20" ht="12.75" customHeight="1" x14ac:dyDescent="0.3">
      <c r="B99" s="78">
        <f t="shared" si="13"/>
        <v>85</v>
      </c>
      <c r="C99" s="122">
        <v>20549</v>
      </c>
      <c r="D99" s="145" t="s">
        <v>798</v>
      </c>
      <c r="E99" s="146"/>
      <c r="F99" s="146"/>
      <c r="G99" s="147"/>
      <c r="H99" s="79" t="s">
        <v>14</v>
      </c>
      <c r="I99" s="126"/>
      <c r="J99" s="105">
        <v>2</v>
      </c>
      <c r="K99" s="111">
        <v>10</v>
      </c>
      <c r="L99" s="30">
        <v>0</v>
      </c>
      <c r="M99" s="30">
        <v>0</v>
      </c>
      <c r="N99" s="29">
        <v>9.5</v>
      </c>
      <c r="O99" s="30">
        <f t="shared" si="7"/>
        <v>0</v>
      </c>
      <c r="P99" s="30">
        <f t="shared" si="8"/>
        <v>0</v>
      </c>
      <c r="Q99" s="31">
        <f t="shared" si="9"/>
        <v>0</v>
      </c>
      <c r="R99" s="31">
        <f t="shared" si="10"/>
        <v>0</v>
      </c>
      <c r="S99" s="31">
        <f t="shared" si="11"/>
        <v>0</v>
      </c>
      <c r="T99" s="31">
        <f t="shared" si="12"/>
        <v>0</v>
      </c>
    </row>
    <row r="100" spans="2:20" ht="12.75" customHeight="1" x14ac:dyDescent="0.3">
      <c r="B100" s="78">
        <f t="shared" si="13"/>
        <v>86</v>
      </c>
      <c r="C100" s="122">
        <v>20615</v>
      </c>
      <c r="D100" s="145" t="s">
        <v>817</v>
      </c>
      <c r="E100" s="146"/>
      <c r="F100" s="146"/>
      <c r="G100" s="147"/>
      <c r="H100" s="79" t="s">
        <v>14</v>
      </c>
      <c r="I100" s="126"/>
      <c r="J100" s="105">
        <v>2</v>
      </c>
      <c r="K100" s="111">
        <v>8</v>
      </c>
      <c r="L100" s="30">
        <v>0</v>
      </c>
      <c r="M100" s="30">
        <v>0</v>
      </c>
      <c r="N100" s="29">
        <v>9.5</v>
      </c>
      <c r="O100" s="30">
        <f t="shared" si="7"/>
        <v>0</v>
      </c>
      <c r="P100" s="30">
        <f t="shared" si="8"/>
        <v>0</v>
      </c>
      <c r="Q100" s="31">
        <f t="shared" si="9"/>
        <v>0</v>
      </c>
      <c r="R100" s="31">
        <f t="shared" si="10"/>
        <v>0</v>
      </c>
      <c r="S100" s="31">
        <f t="shared" si="11"/>
        <v>0</v>
      </c>
      <c r="T100" s="31">
        <f t="shared" si="12"/>
        <v>0</v>
      </c>
    </row>
    <row r="101" spans="2:20" ht="12.75" customHeight="1" x14ac:dyDescent="0.3">
      <c r="B101" s="80"/>
      <c r="C101" s="81"/>
      <c r="D101" s="158" t="s">
        <v>265</v>
      </c>
      <c r="E101" s="159"/>
      <c r="F101" s="159"/>
      <c r="G101" s="160"/>
      <c r="H101" s="82"/>
      <c r="I101" s="82"/>
      <c r="J101" s="82"/>
      <c r="K101" s="82"/>
      <c r="L101" s="83"/>
      <c r="M101" s="83"/>
      <c r="N101" s="82"/>
      <c r="O101" s="84"/>
      <c r="P101" s="84"/>
      <c r="Q101" s="85">
        <f>SUM(Q15:Q100)</f>
        <v>0</v>
      </c>
      <c r="R101" s="85">
        <f>SUM(R15:R100)</f>
        <v>0</v>
      </c>
      <c r="S101" s="86">
        <f>SUM(S15:S100)</f>
        <v>0</v>
      </c>
      <c r="T101" s="86">
        <f>SUM(T15:T100)</f>
        <v>0</v>
      </c>
    </row>
    <row r="102" spans="2:20" ht="12.75" customHeight="1" x14ac:dyDescent="0.3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ht="12.75" customHeight="1" x14ac:dyDescent="0.3">
      <c r="B103" s="4" t="s">
        <v>16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ht="12.75" customHeight="1" x14ac:dyDescent="0.3">
      <c r="B104" s="4" t="s">
        <v>17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ht="12.75" customHeight="1" x14ac:dyDescent="0.3">
      <c r="B105" s="4" t="s">
        <v>18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2:20" ht="12.75" customHeight="1" x14ac:dyDescent="0.3">
      <c r="B106" s="4" t="s">
        <v>45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2:20" ht="12.75" customHeight="1" x14ac:dyDescent="0.3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2:20" ht="12.75" customHeight="1" x14ac:dyDescent="0.3">
      <c r="B108" s="1" t="s">
        <v>36</v>
      </c>
      <c r="C108" s="1"/>
      <c r="D108" s="1"/>
      <c r="E108" s="1"/>
      <c r="F108" s="1"/>
      <c r="G108" s="87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2:20" ht="12.75" customHeight="1" x14ac:dyDescent="0.3">
      <c r="B109" s="1"/>
      <c r="C109" s="1"/>
      <c r="D109" s="1"/>
      <c r="E109" s="1"/>
      <c r="F109" s="1"/>
      <c r="G109" s="87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2:20" ht="12.75" customHeight="1" x14ac:dyDescent="0.3">
      <c r="B110" s="112" t="s">
        <v>408</v>
      </c>
      <c r="C110" s="112"/>
      <c r="D110" s="113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2:20" ht="12.75" customHeight="1" x14ac:dyDescent="0.3">
      <c r="B111" s="1"/>
      <c r="C111" s="1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2:20" ht="12.75" customHeight="1" x14ac:dyDescent="0.3">
      <c r="B112" s="1" t="s">
        <v>407</v>
      </c>
      <c r="C112" s="1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2:20" ht="12.75" customHeight="1" x14ac:dyDescent="0.3">
      <c r="B113" s="1" t="s">
        <v>37</v>
      </c>
      <c r="C113" s="1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2:20" ht="12.75" customHeight="1" x14ac:dyDescent="0.3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2:20" ht="12.75" customHeight="1" x14ac:dyDescent="0.3">
      <c r="B115" s="4" t="s">
        <v>19</v>
      </c>
      <c r="C115" s="4"/>
      <c r="D115" s="4"/>
      <c r="E115" s="4"/>
      <c r="F115" s="4"/>
      <c r="G115" s="4"/>
      <c r="H115" s="4"/>
      <c r="I115" s="48" t="s">
        <v>20</v>
      </c>
      <c r="J115" s="4"/>
      <c r="K115" s="4"/>
      <c r="L115" s="4"/>
      <c r="M115" s="4"/>
      <c r="N115" s="4" t="s">
        <v>21</v>
      </c>
      <c r="O115" s="4"/>
      <c r="P115" s="4"/>
      <c r="Q115" s="4"/>
      <c r="R115" s="4"/>
      <c r="S115" s="4"/>
      <c r="T115" s="4"/>
    </row>
    <row r="120" spans="2:20" ht="12.75" customHeight="1" x14ac:dyDescent="0.3">
      <c r="I120" s="49"/>
    </row>
  </sheetData>
  <sheetProtection algorithmName="SHA-512" hashValue="3kNk2FIzI9bm+Zg/JUOnpj3Q1iY3uLPZAho4jmj8zh2iKrxuqJbsdf7L2YxM9ktKHhC6otvVOCIsfTY1lAzgKQ==" saltValue="uXzMYDZ1uF6KNJ2TXhkDCQ==" spinCount="100000" sheet="1" objects="1" scenarios="1"/>
  <protectedRanges>
    <protectedRange sqref="I6" name="Obseg6"/>
    <protectedRange sqref="E115" name="Range4"/>
    <protectedRange sqref="L15:M100" name="Range3"/>
    <protectedRange sqref="I94:J100" name="Range2"/>
    <protectedRange sqref="E6:F7" name="Range1"/>
    <protectedRange sqref="C94:C100" name="Obseg5"/>
    <protectedRange sqref="I15:I92" name="Range5_1"/>
    <protectedRange sqref="I93" name="Obseg2_2"/>
  </protectedRanges>
  <mergeCells count="89">
    <mergeCell ref="D101:G101"/>
    <mergeCell ref="D85:G85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D96:G96"/>
    <mergeCell ref="D97:G97"/>
    <mergeCell ref="D98:G98"/>
    <mergeCell ref="D99:G99"/>
    <mergeCell ref="D66:G66"/>
    <mergeCell ref="D81:G81"/>
    <mergeCell ref="D82:G82"/>
    <mergeCell ref="D83:G83"/>
    <mergeCell ref="D84:G84"/>
    <mergeCell ref="D67:G67"/>
    <mergeCell ref="D68:G68"/>
    <mergeCell ref="D79:G79"/>
    <mergeCell ref="D80:G80"/>
    <mergeCell ref="D77:G77"/>
    <mergeCell ref="D78:G78"/>
    <mergeCell ref="D61:G61"/>
    <mergeCell ref="D62:G62"/>
    <mergeCell ref="D63:G63"/>
    <mergeCell ref="D64:G64"/>
    <mergeCell ref="D65:G65"/>
    <mergeCell ref="D60:G60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32:G32"/>
    <mergeCell ref="D33:G33"/>
    <mergeCell ref="D34:G34"/>
    <mergeCell ref="D35:G35"/>
    <mergeCell ref="D48:G48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31:G31"/>
    <mergeCell ref="D24:G24"/>
    <mergeCell ref="D12:G12"/>
    <mergeCell ref="E13:H13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100:G100"/>
    <mergeCell ref="D36:G36"/>
    <mergeCell ref="D25:G25"/>
    <mergeCell ref="D74:G74"/>
    <mergeCell ref="D75:G75"/>
    <mergeCell ref="D76:G76"/>
    <mergeCell ref="D69:G69"/>
    <mergeCell ref="D70:G70"/>
    <mergeCell ref="D71:G71"/>
    <mergeCell ref="D72:G72"/>
    <mergeCell ref="D73:G73"/>
    <mergeCell ref="D26:G26"/>
    <mergeCell ref="D27:G27"/>
    <mergeCell ref="D28:G28"/>
    <mergeCell ref="D29:G29"/>
    <mergeCell ref="D30:G30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T63"/>
  <sheetViews>
    <sheetView topLeftCell="A21" zoomScaleNormal="100" workbookViewId="0">
      <selection activeCell="Q44" sqref="Q4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4" width="9.140625" style="2"/>
    <col min="255" max="255" width="2.7109375" style="2" customWidth="1"/>
    <col min="256" max="256" width="5.28515625" style="2" customWidth="1"/>
    <col min="257" max="259" width="9.140625" style="2"/>
    <col min="260" max="260" width="7.85546875" style="2" customWidth="1"/>
    <col min="261" max="261" width="4.5703125" style="2" customWidth="1"/>
    <col min="262" max="262" width="37.85546875" style="2" customWidth="1"/>
    <col min="263" max="264" width="9.140625" style="2"/>
    <col min="265" max="266" width="13.7109375" style="2" customWidth="1"/>
    <col min="267" max="267" width="7.5703125" style="2" customWidth="1"/>
    <col min="268" max="270" width="11.85546875" style="2" customWidth="1"/>
    <col min="271" max="271" width="12.7109375" style="2" customWidth="1"/>
    <col min="272" max="510" width="9.140625" style="2"/>
    <col min="511" max="511" width="2.7109375" style="2" customWidth="1"/>
    <col min="512" max="512" width="5.28515625" style="2" customWidth="1"/>
    <col min="513" max="515" width="9.140625" style="2"/>
    <col min="516" max="516" width="7.85546875" style="2" customWidth="1"/>
    <col min="517" max="517" width="4.5703125" style="2" customWidth="1"/>
    <col min="518" max="518" width="37.85546875" style="2" customWidth="1"/>
    <col min="519" max="520" width="9.140625" style="2"/>
    <col min="521" max="522" width="13.7109375" style="2" customWidth="1"/>
    <col min="523" max="523" width="7.5703125" style="2" customWidth="1"/>
    <col min="524" max="526" width="11.85546875" style="2" customWidth="1"/>
    <col min="527" max="527" width="12.7109375" style="2" customWidth="1"/>
    <col min="528" max="766" width="9.140625" style="2"/>
    <col min="767" max="767" width="2.7109375" style="2" customWidth="1"/>
    <col min="768" max="768" width="5.28515625" style="2" customWidth="1"/>
    <col min="769" max="771" width="9.140625" style="2"/>
    <col min="772" max="772" width="7.85546875" style="2" customWidth="1"/>
    <col min="773" max="773" width="4.5703125" style="2" customWidth="1"/>
    <col min="774" max="774" width="37.85546875" style="2" customWidth="1"/>
    <col min="775" max="776" width="9.140625" style="2"/>
    <col min="777" max="778" width="13.7109375" style="2" customWidth="1"/>
    <col min="779" max="779" width="7.5703125" style="2" customWidth="1"/>
    <col min="780" max="782" width="11.85546875" style="2" customWidth="1"/>
    <col min="783" max="783" width="12.7109375" style="2" customWidth="1"/>
    <col min="784" max="1022" width="9.140625" style="2"/>
    <col min="1023" max="1023" width="2.7109375" style="2" customWidth="1"/>
    <col min="1024" max="1024" width="5.28515625" style="2" customWidth="1"/>
    <col min="1025" max="1027" width="9.140625" style="2"/>
    <col min="1028" max="1028" width="7.85546875" style="2" customWidth="1"/>
    <col min="1029" max="1029" width="4.5703125" style="2" customWidth="1"/>
    <col min="1030" max="1030" width="37.85546875" style="2" customWidth="1"/>
    <col min="1031" max="1032" width="9.140625" style="2"/>
    <col min="1033" max="1034" width="13.7109375" style="2" customWidth="1"/>
    <col min="1035" max="1035" width="7.5703125" style="2" customWidth="1"/>
    <col min="1036" max="1038" width="11.85546875" style="2" customWidth="1"/>
    <col min="1039" max="1039" width="12.7109375" style="2" customWidth="1"/>
    <col min="1040" max="1278" width="9.140625" style="2"/>
    <col min="1279" max="1279" width="2.7109375" style="2" customWidth="1"/>
    <col min="1280" max="1280" width="5.28515625" style="2" customWidth="1"/>
    <col min="1281" max="1283" width="9.140625" style="2"/>
    <col min="1284" max="1284" width="7.85546875" style="2" customWidth="1"/>
    <col min="1285" max="1285" width="4.5703125" style="2" customWidth="1"/>
    <col min="1286" max="1286" width="37.85546875" style="2" customWidth="1"/>
    <col min="1287" max="1288" width="9.140625" style="2"/>
    <col min="1289" max="1290" width="13.7109375" style="2" customWidth="1"/>
    <col min="1291" max="1291" width="7.5703125" style="2" customWidth="1"/>
    <col min="1292" max="1294" width="11.85546875" style="2" customWidth="1"/>
    <col min="1295" max="1295" width="12.7109375" style="2" customWidth="1"/>
    <col min="1296" max="1534" width="9.140625" style="2"/>
    <col min="1535" max="1535" width="2.7109375" style="2" customWidth="1"/>
    <col min="1536" max="1536" width="5.28515625" style="2" customWidth="1"/>
    <col min="1537" max="1539" width="9.140625" style="2"/>
    <col min="1540" max="1540" width="7.85546875" style="2" customWidth="1"/>
    <col min="1541" max="1541" width="4.5703125" style="2" customWidth="1"/>
    <col min="1542" max="1542" width="37.85546875" style="2" customWidth="1"/>
    <col min="1543" max="1544" width="9.140625" style="2"/>
    <col min="1545" max="1546" width="13.7109375" style="2" customWidth="1"/>
    <col min="1547" max="1547" width="7.5703125" style="2" customWidth="1"/>
    <col min="1548" max="1550" width="11.85546875" style="2" customWidth="1"/>
    <col min="1551" max="1551" width="12.7109375" style="2" customWidth="1"/>
    <col min="1552" max="1790" width="9.140625" style="2"/>
    <col min="1791" max="1791" width="2.7109375" style="2" customWidth="1"/>
    <col min="1792" max="1792" width="5.28515625" style="2" customWidth="1"/>
    <col min="1793" max="1795" width="9.140625" style="2"/>
    <col min="1796" max="1796" width="7.85546875" style="2" customWidth="1"/>
    <col min="1797" max="1797" width="4.5703125" style="2" customWidth="1"/>
    <col min="1798" max="1798" width="37.85546875" style="2" customWidth="1"/>
    <col min="1799" max="1800" width="9.140625" style="2"/>
    <col min="1801" max="1802" width="13.7109375" style="2" customWidth="1"/>
    <col min="1803" max="1803" width="7.5703125" style="2" customWidth="1"/>
    <col min="1804" max="1806" width="11.85546875" style="2" customWidth="1"/>
    <col min="1807" max="1807" width="12.7109375" style="2" customWidth="1"/>
    <col min="1808" max="2046" width="9.140625" style="2"/>
    <col min="2047" max="2047" width="2.7109375" style="2" customWidth="1"/>
    <col min="2048" max="2048" width="5.28515625" style="2" customWidth="1"/>
    <col min="2049" max="2051" width="9.140625" style="2"/>
    <col min="2052" max="2052" width="7.85546875" style="2" customWidth="1"/>
    <col min="2053" max="2053" width="4.5703125" style="2" customWidth="1"/>
    <col min="2054" max="2054" width="37.85546875" style="2" customWidth="1"/>
    <col min="2055" max="2056" width="9.140625" style="2"/>
    <col min="2057" max="2058" width="13.7109375" style="2" customWidth="1"/>
    <col min="2059" max="2059" width="7.5703125" style="2" customWidth="1"/>
    <col min="2060" max="2062" width="11.85546875" style="2" customWidth="1"/>
    <col min="2063" max="2063" width="12.7109375" style="2" customWidth="1"/>
    <col min="2064" max="2302" width="9.140625" style="2"/>
    <col min="2303" max="2303" width="2.7109375" style="2" customWidth="1"/>
    <col min="2304" max="2304" width="5.28515625" style="2" customWidth="1"/>
    <col min="2305" max="2307" width="9.140625" style="2"/>
    <col min="2308" max="2308" width="7.85546875" style="2" customWidth="1"/>
    <col min="2309" max="2309" width="4.5703125" style="2" customWidth="1"/>
    <col min="2310" max="2310" width="37.85546875" style="2" customWidth="1"/>
    <col min="2311" max="2312" width="9.140625" style="2"/>
    <col min="2313" max="2314" width="13.7109375" style="2" customWidth="1"/>
    <col min="2315" max="2315" width="7.5703125" style="2" customWidth="1"/>
    <col min="2316" max="2318" width="11.85546875" style="2" customWidth="1"/>
    <col min="2319" max="2319" width="12.7109375" style="2" customWidth="1"/>
    <col min="2320" max="2558" width="9.140625" style="2"/>
    <col min="2559" max="2559" width="2.7109375" style="2" customWidth="1"/>
    <col min="2560" max="2560" width="5.28515625" style="2" customWidth="1"/>
    <col min="2561" max="2563" width="9.140625" style="2"/>
    <col min="2564" max="2564" width="7.85546875" style="2" customWidth="1"/>
    <col min="2565" max="2565" width="4.5703125" style="2" customWidth="1"/>
    <col min="2566" max="2566" width="37.85546875" style="2" customWidth="1"/>
    <col min="2567" max="2568" width="9.140625" style="2"/>
    <col min="2569" max="2570" width="13.7109375" style="2" customWidth="1"/>
    <col min="2571" max="2571" width="7.5703125" style="2" customWidth="1"/>
    <col min="2572" max="2574" width="11.85546875" style="2" customWidth="1"/>
    <col min="2575" max="2575" width="12.7109375" style="2" customWidth="1"/>
    <col min="2576" max="2814" width="9.140625" style="2"/>
    <col min="2815" max="2815" width="2.7109375" style="2" customWidth="1"/>
    <col min="2816" max="2816" width="5.28515625" style="2" customWidth="1"/>
    <col min="2817" max="2819" width="9.140625" style="2"/>
    <col min="2820" max="2820" width="7.85546875" style="2" customWidth="1"/>
    <col min="2821" max="2821" width="4.5703125" style="2" customWidth="1"/>
    <col min="2822" max="2822" width="37.85546875" style="2" customWidth="1"/>
    <col min="2823" max="2824" width="9.140625" style="2"/>
    <col min="2825" max="2826" width="13.7109375" style="2" customWidth="1"/>
    <col min="2827" max="2827" width="7.5703125" style="2" customWidth="1"/>
    <col min="2828" max="2830" width="11.85546875" style="2" customWidth="1"/>
    <col min="2831" max="2831" width="12.7109375" style="2" customWidth="1"/>
    <col min="2832" max="3070" width="9.140625" style="2"/>
    <col min="3071" max="3071" width="2.7109375" style="2" customWidth="1"/>
    <col min="3072" max="3072" width="5.28515625" style="2" customWidth="1"/>
    <col min="3073" max="3075" width="9.140625" style="2"/>
    <col min="3076" max="3076" width="7.85546875" style="2" customWidth="1"/>
    <col min="3077" max="3077" width="4.5703125" style="2" customWidth="1"/>
    <col min="3078" max="3078" width="37.85546875" style="2" customWidth="1"/>
    <col min="3079" max="3080" width="9.140625" style="2"/>
    <col min="3081" max="3082" width="13.7109375" style="2" customWidth="1"/>
    <col min="3083" max="3083" width="7.5703125" style="2" customWidth="1"/>
    <col min="3084" max="3086" width="11.85546875" style="2" customWidth="1"/>
    <col min="3087" max="3087" width="12.7109375" style="2" customWidth="1"/>
    <col min="3088" max="3326" width="9.140625" style="2"/>
    <col min="3327" max="3327" width="2.7109375" style="2" customWidth="1"/>
    <col min="3328" max="3328" width="5.28515625" style="2" customWidth="1"/>
    <col min="3329" max="3331" width="9.140625" style="2"/>
    <col min="3332" max="3332" width="7.85546875" style="2" customWidth="1"/>
    <col min="3333" max="3333" width="4.5703125" style="2" customWidth="1"/>
    <col min="3334" max="3334" width="37.85546875" style="2" customWidth="1"/>
    <col min="3335" max="3336" width="9.140625" style="2"/>
    <col min="3337" max="3338" width="13.7109375" style="2" customWidth="1"/>
    <col min="3339" max="3339" width="7.5703125" style="2" customWidth="1"/>
    <col min="3340" max="3342" width="11.85546875" style="2" customWidth="1"/>
    <col min="3343" max="3343" width="12.7109375" style="2" customWidth="1"/>
    <col min="3344" max="3582" width="9.140625" style="2"/>
    <col min="3583" max="3583" width="2.7109375" style="2" customWidth="1"/>
    <col min="3584" max="3584" width="5.28515625" style="2" customWidth="1"/>
    <col min="3585" max="3587" width="9.140625" style="2"/>
    <col min="3588" max="3588" width="7.85546875" style="2" customWidth="1"/>
    <col min="3589" max="3589" width="4.5703125" style="2" customWidth="1"/>
    <col min="3590" max="3590" width="37.85546875" style="2" customWidth="1"/>
    <col min="3591" max="3592" width="9.140625" style="2"/>
    <col min="3593" max="3594" width="13.7109375" style="2" customWidth="1"/>
    <col min="3595" max="3595" width="7.5703125" style="2" customWidth="1"/>
    <col min="3596" max="3598" width="11.85546875" style="2" customWidth="1"/>
    <col min="3599" max="3599" width="12.7109375" style="2" customWidth="1"/>
    <col min="3600" max="3838" width="9.140625" style="2"/>
    <col min="3839" max="3839" width="2.7109375" style="2" customWidth="1"/>
    <col min="3840" max="3840" width="5.28515625" style="2" customWidth="1"/>
    <col min="3841" max="3843" width="9.140625" style="2"/>
    <col min="3844" max="3844" width="7.85546875" style="2" customWidth="1"/>
    <col min="3845" max="3845" width="4.5703125" style="2" customWidth="1"/>
    <col min="3846" max="3846" width="37.85546875" style="2" customWidth="1"/>
    <col min="3847" max="3848" width="9.140625" style="2"/>
    <col min="3849" max="3850" width="13.7109375" style="2" customWidth="1"/>
    <col min="3851" max="3851" width="7.5703125" style="2" customWidth="1"/>
    <col min="3852" max="3854" width="11.85546875" style="2" customWidth="1"/>
    <col min="3855" max="3855" width="12.7109375" style="2" customWidth="1"/>
    <col min="3856" max="4094" width="9.140625" style="2"/>
    <col min="4095" max="4095" width="2.7109375" style="2" customWidth="1"/>
    <col min="4096" max="4096" width="5.28515625" style="2" customWidth="1"/>
    <col min="4097" max="4099" width="9.140625" style="2"/>
    <col min="4100" max="4100" width="7.85546875" style="2" customWidth="1"/>
    <col min="4101" max="4101" width="4.5703125" style="2" customWidth="1"/>
    <col min="4102" max="4102" width="37.85546875" style="2" customWidth="1"/>
    <col min="4103" max="4104" width="9.140625" style="2"/>
    <col min="4105" max="4106" width="13.7109375" style="2" customWidth="1"/>
    <col min="4107" max="4107" width="7.5703125" style="2" customWidth="1"/>
    <col min="4108" max="4110" width="11.85546875" style="2" customWidth="1"/>
    <col min="4111" max="4111" width="12.7109375" style="2" customWidth="1"/>
    <col min="4112" max="4350" width="9.140625" style="2"/>
    <col min="4351" max="4351" width="2.7109375" style="2" customWidth="1"/>
    <col min="4352" max="4352" width="5.28515625" style="2" customWidth="1"/>
    <col min="4353" max="4355" width="9.140625" style="2"/>
    <col min="4356" max="4356" width="7.85546875" style="2" customWidth="1"/>
    <col min="4357" max="4357" width="4.5703125" style="2" customWidth="1"/>
    <col min="4358" max="4358" width="37.85546875" style="2" customWidth="1"/>
    <col min="4359" max="4360" width="9.140625" style="2"/>
    <col min="4361" max="4362" width="13.7109375" style="2" customWidth="1"/>
    <col min="4363" max="4363" width="7.5703125" style="2" customWidth="1"/>
    <col min="4364" max="4366" width="11.85546875" style="2" customWidth="1"/>
    <col min="4367" max="4367" width="12.7109375" style="2" customWidth="1"/>
    <col min="4368" max="4606" width="9.140625" style="2"/>
    <col min="4607" max="4607" width="2.7109375" style="2" customWidth="1"/>
    <col min="4608" max="4608" width="5.28515625" style="2" customWidth="1"/>
    <col min="4609" max="4611" width="9.140625" style="2"/>
    <col min="4612" max="4612" width="7.85546875" style="2" customWidth="1"/>
    <col min="4613" max="4613" width="4.5703125" style="2" customWidth="1"/>
    <col min="4614" max="4614" width="37.85546875" style="2" customWidth="1"/>
    <col min="4615" max="4616" width="9.140625" style="2"/>
    <col min="4617" max="4618" width="13.7109375" style="2" customWidth="1"/>
    <col min="4619" max="4619" width="7.5703125" style="2" customWidth="1"/>
    <col min="4620" max="4622" width="11.85546875" style="2" customWidth="1"/>
    <col min="4623" max="4623" width="12.7109375" style="2" customWidth="1"/>
    <col min="4624" max="4862" width="9.140625" style="2"/>
    <col min="4863" max="4863" width="2.7109375" style="2" customWidth="1"/>
    <col min="4864" max="4864" width="5.28515625" style="2" customWidth="1"/>
    <col min="4865" max="4867" width="9.140625" style="2"/>
    <col min="4868" max="4868" width="7.85546875" style="2" customWidth="1"/>
    <col min="4869" max="4869" width="4.5703125" style="2" customWidth="1"/>
    <col min="4870" max="4870" width="37.85546875" style="2" customWidth="1"/>
    <col min="4871" max="4872" width="9.140625" style="2"/>
    <col min="4873" max="4874" width="13.7109375" style="2" customWidth="1"/>
    <col min="4875" max="4875" width="7.5703125" style="2" customWidth="1"/>
    <col min="4876" max="4878" width="11.85546875" style="2" customWidth="1"/>
    <col min="4879" max="4879" width="12.7109375" style="2" customWidth="1"/>
    <col min="4880" max="5118" width="9.140625" style="2"/>
    <col min="5119" max="5119" width="2.7109375" style="2" customWidth="1"/>
    <col min="5120" max="5120" width="5.28515625" style="2" customWidth="1"/>
    <col min="5121" max="5123" width="9.140625" style="2"/>
    <col min="5124" max="5124" width="7.85546875" style="2" customWidth="1"/>
    <col min="5125" max="5125" width="4.5703125" style="2" customWidth="1"/>
    <col min="5126" max="5126" width="37.85546875" style="2" customWidth="1"/>
    <col min="5127" max="5128" width="9.140625" style="2"/>
    <col min="5129" max="5130" width="13.7109375" style="2" customWidth="1"/>
    <col min="5131" max="5131" width="7.5703125" style="2" customWidth="1"/>
    <col min="5132" max="5134" width="11.85546875" style="2" customWidth="1"/>
    <col min="5135" max="5135" width="12.7109375" style="2" customWidth="1"/>
    <col min="5136" max="5374" width="9.140625" style="2"/>
    <col min="5375" max="5375" width="2.7109375" style="2" customWidth="1"/>
    <col min="5376" max="5376" width="5.28515625" style="2" customWidth="1"/>
    <col min="5377" max="5379" width="9.140625" style="2"/>
    <col min="5380" max="5380" width="7.85546875" style="2" customWidth="1"/>
    <col min="5381" max="5381" width="4.5703125" style="2" customWidth="1"/>
    <col min="5382" max="5382" width="37.85546875" style="2" customWidth="1"/>
    <col min="5383" max="5384" width="9.140625" style="2"/>
    <col min="5385" max="5386" width="13.7109375" style="2" customWidth="1"/>
    <col min="5387" max="5387" width="7.5703125" style="2" customWidth="1"/>
    <col min="5388" max="5390" width="11.85546875" style="2" customWidth="1"/>
    <col min="5391" max="5391" width="12.7109375" style="2" customWidth="1"/>
    <col min="5392" max="5630" width="9.140625" style="2"/>
    <col min="5631" max="5631" width="2.7109375" style="2" customWidth="1"/>
    <col min="5632" max="5632" width="5.28515625" style="2" customWidth="1"/>
    <col min="5633" max="5635" width="9.140625" style="2"/>
    <col min="5636" max="5636" width="7.85546875" style="2" customWidth="1"/>
    <col min="5637" max="5637" width="4.5703125" style="2" customWidth="1"/>
    <col min="5638" max="5638" width="37.85546875" style="2" customWidth="1"/>
    <col min="5639" max="5640" width="9.140625" style="2"/>
    <col min="5641" max="5642" width="13.7109375" style="2" customWidth="1"/>
    <col min="5643" max="5643" width="7.5703125" style="2" customWidth="1"/>
    <col min="5644" max="5646" width="11.85546875" style="2" customWidth="1"/>
    <col min="5647" max="5647" width="12.7109375" style="2" customWidth="1"/>
    <col min="5648" max="5886" width="9.140625" style="2"/>
    <col min="5887" max="5887" width="2.7109375" style="2" customWidth="1"/>
    <col min="5888" max="5888" width="5.28515625" style="2" customWidth="1"/>
    <col min="5889" max="5891" width="9.140625" style="2"/>
    <col min="5892" max="5892" width="7.85546875" style="2" customWidth="1"/>
    <col min="5893" max="5893" width="4.5703125" style="2" customWidth="1"/>
    <col min="5894" max="5894" width="37.85546875" style="2" customWidth="1"/>
    <col min="5895" max="5896" width="9.140625" style="2"/>
    <col min="5897" max="5898" width="13.7109375" style="2" customWidth="1"/>
    <col min="5899" max="5899" width="7.5703125" style="2" customWidth="1"/>
    <col min="5900" max="5902" width="11.85546875" style="2" customWidth="1"/>
    <col min="5903" max="5903" width="12.7109375" style="2" customWidth="1"/>
    <col min="5904" max="6142" width="9.140625" style="2"/>
    <col min="6143" max="6143" width="2.7109375" style="2" customWidth="1"/>
    <col min="6144" max="6144" width="5.28515625" style="2" customWidth="1"/>
    <col min="6145" max="6147" width="9.140625" style="2"/>
    <col min="6148" max="6148" width="7.85546875" style="2" customWidth="1"/>
    <col min="6149" max="6149" width="4.5703125" style="2" customWidth="1"/>
    <col min="6150" max="6150" width="37.85546875" style="2" customWidth="1"/>
    <col min="6151" max="6152" width="9.140625" style="2"/>
    <col min="6153" max="6154" width="13.7109375" style="2" customWidth="1"/>
    <col min="6155" max="6155" width="7.5703125" style="2" customWidth="1"/>
    <col min="6156" max="6158" width="11.85546875" style="2" customWidth="1"/>
    <col min="6159" max="6159" width="12.7109375" style="2" customWidth="1"/>
    <col min="6160" max="6398" width="9.140625" style="2"/>
    <col min="6399" max="6399" width="2.7109375" style="2" customWidth="1"/>
    <col min="6400" max="6400" width="5.28515625" style="2" customWidth="1"/>
    <col min="6401" max="6403" width="9.140625" style="2"/>
    <col min="6404" max="6404" width="7.85546875" style="2" customWidth="1"/>
    <col min="6405" max="6405" width="4.5703125" style="2" customWidth="1"/>
    <col min="6406" max="6406" width="37.85546875" style="2" customWidth="1"/>
    <col min="6407" max="6408" width="9.140625" style="2"/>
    <col min="6409" max="6410" width="13.7109375" style="2" customWidth="1"/>
    <col min="6411" max="6411" width="7.5703125" style="2" customWidth="1"/>
    <col min="6412" max="6414" width="11.85546875" style="2" customWidth="1"/>
    <col min="6415" max="6415" width="12.7109375" style="2" customWidth="1"/>
    <col min="6416" max="6654" width="9.140625" style="2"/>
    <col min="6655" max="6655" width="2.7109375" style="2" customWidth="1"/>
    <col min="6656" max="6656" width="5.28515625" style="2" customWidth="1"/>
    <col min="6657" max="6659" width="9.140625" style="2"/>
    <col min="6660" max="6660" width="7.85546875" style="2" customWidth="1"/>
    <col min="6661" max="6661" width="4.5703125" style="2" customWidth="1"/>
    <col min="6662" max="6662" width="37.85546875" style="2" customWidth="1"/>
    <col min="6663" max="6664" width="9.140625" style="2"/>
    <col min="6665" max="6666" width="13.7109375" style="2" customWidth="1"/>
    <col min="6667" max="6667" width="7.5703125" style="2" customWidth="1"/>
    <col min="6668" max="6670" width="11.85546875" style="2" customWidth="1"/>
    <col min="6671" max="6671" width="12.7109375" style="2" customWidth="1"/>
    <col min="6672" max="6910" width="9.140625" style="2"/>
    <col min="6911" max="6911" width="2.7109375" style="2" customWidth="1"/>
    <col min="6912" max="6912" width="5.28515625" style="2" customWidth="1"/>
    <col min="6913" max="6915" width="9.140625" style="2"/>
    <col min="6916" max="6916" width="7.85546875" style="2" customWidth="1"/>
    <col min="6917" max="6917" width="4.5703125" style="2" customWidth="1"/>
    <col min="6918" max="6918" width="37.85546875" style="2" customWidth="1"/>
    <col min="6919" max="6920" width="9.140625" style="2"/>
    <col min="6921" max="6922" width="13.7109375" style="2" customWidth="1"/>
    <col min="6923" max="6923" width="7.5703125" style="2" customWidth="1"/>
    <col min="6924" max="6926" width="11.85546875" style="2" customWidth="1"/>
    <col min="6927" max="6927" width="12.7109375" style="2" customWidth="1"/>
    <col min="6928" max="7166" width="9.140625" style="2"/>
    <col min="7167" max="7167" width="2.7109375" style="2" customWidth="1"/>
    <col min="7168" max="7168" width="5.28515625" style="2" customWidth="1"/>
    <col min="7169" max="7171" width="9.140625" style="2"/>
    <col min="7172" max="7172" width="7.85546875" style="2" customWidth="1"/>
    <col min="7173" max="7173" width="4.5703125" style="2" customWidth="1"/>
    <col min="7174" max="7174" width="37.85546875" style="2" customWidth="1"/>
    <col min="7175" max="7176" width="9.140625" style="2"/>
    <col min="7177" max="7178" width="13.7109375" style="2" customWidth="1"/>
    <col min="7179" max="7179" width="7.5703125" style="2" customWidth="1"/>
    <col min="7180" max="7182" width="11.85546875" style="2" customWidth="1"/>
    <col min="7183" max="7183" width="12.7109375" style="2" customWidth="1"/>
    <col min="7184" max="7422" width="9.140625" style="2"/>
    <col min="7423" max="7423" width="2.7109375" style="2" customWidth="1"/>
    <col min="7424" max="7424" width="5.28515625" style="2" customWidth="1"/>
    <col min="7425" max="7427" width="9.140625" style="2"/>
    <col min="7428" max="7428" width="7.85546875" style="2" customWidth="1"/>
    <col min="7429" max="7429" width="4.5703125" style="2" customWidth="1"/>
    <col min="7430" max="7430" width="37.85546875" style="2" customWidth="1"/>
    <col min="7431" max="7432" width="9.140625" style="2"/>
    <col min="7433" max="7434" width="13.7109375" style="2" customWidth="1"/>
    <col min="7435" max="7435" width="7.5703125" style="2" customWidth="1"/>
    <col min="7436" max="7438" width="11.85546875" style="2" customWidth="1"/>
    <col min="7439" max="7439" width="12.7109375" style="2" customWidth="1"/>
    <col min="7440" max="7678" width="9.140625" style="2"/>
    <col min="7679" max="7679" width="2.7109375" style="2" customWidth="1"/>
    <col min="7680" max="7680" width="5.28515625" style="2" customWidth="1"/>
    <col min="7681" max="7683" width="9.140625" style="2"/>
    <col min="7684" max="7684" width="7.85546875" style="2" customWidth="1"/>
    <col min="7685" max="7685" width="4.5703125" style="2" customWidth="1"/>
    <col min="7686" max="7686" width="37.85546875" style="2" customWidth="1"/>
    <col min="7687" max="7688" width="9.140625" style="2"/>
    <col min="7689" max="7690" width="13.7109375" style="2" customWidth="1"/>
    <col min="7691" max="7691" width="7.5703125" style="2" customWidth="1"/>
    <col min="7692" max="7694" width="11.85546875" style="2" customWidth="1"/>
    <col min="7695" max="7695" width="12.7109375" style="2" customWidth="1"/>
    <col min="7696" max="7934" width="9.140625" style="2"/>
    <col min="7935" max="7935" width="2.7109375" style="2" customWidth="1"/>
    <col min="7936" max="7936" width="5.28515625" style="2" customWidth="1"/>
    <col min="7937" max="7939" width="9.140625" style="2"/>
    <col min="7940" max="7940" width="7.85546875" style="2" customWidth="1"/>
    <col min="7941" max="7941" width="4.5703125" style="2" customWidth="1"/>
    <col min="7942" max="7942" width="37.85546875" style="2" customWidth="1"/>
    <col min="7943" max="7944" width="9.140625" style="2"/>
    <col min="7945" max="7946" width="13.7109375" style="2" customWidth="1"/>
    <col min="7947" max="7947" width="7.5703125" style="2" customWidth="1"/>
    <col min="7948" max="7950" width="11.85546875" style="2" customWidth="1"/>
    <col min="7951" max="7951" width="12.7109375" style="2" customWidth="1"/>
    <col min="7952" max="8190" width="9.140625" style="2"/>
    <col min="8191" max="8191" width="2.7109375" style="2" customWidth="1"/>
    <col min="8192" max="8192" width="5.28515625" style="2" customWidth="1"/>
    <col min="8193" max="8195" width="9.140625" style="2"/>
    <col min="8196" max="8196" width="7.85546875" style="2" customWidth="1"/>
    <col min="8197" max="8197" width="4.5703125" style="2" customWidth="1"/>
    <col min="8198" max="8198" width="37.85546875" style="2" customWidth="1"/>
    <col min="8199" max="8200" width="9.140625" style="2"/>
    <col min="8201" max="8202" width="13.7109375" style="2" customWidth="1"/>
    <col min="8203" max="8203" width="7.5703125" style="2" customWidth="1"/>
    <col min="8204" max="8206" width="11.85546875" style="2" customWidth="1"/>
    <col min="8207" max="8207" width="12.7109375" style="2" customWidth="1"/>
    <col min="8208" max="8446" width="9.140625" style="2"/>
    <col min="8447" max="8447" width="2.7109375" style="2" customWidth="1"/>
    <col min="8448" max="8448" width="5.28515625" style="2" customWidth="1"/>
    <col min="8449" max="8451" width="9.140625" style="2"/>
    <col min="8452" max="8452" width="7.85546875" style="2" customWidth="1"/>
    <col min="8453" max="8453" width="4.5703125" style="2" customWidth="1"/>
    <col min="8454" max="8454" width="37.85546875" style="2" customWidth="1"/>
    <col min="8455" max="8456" width="9.140625" style="2"/>
    <col min="8457" max="8458" width="13.7109375" style="2" customWidth="1"/>
    <col min="8459" max="8459" width="7.5703125" style="2" customWidth="1"/>
    <col min="8460" max="8462" width="11.85546875" style="2" customWidth="1"/>
    <col min="8463" max="8463" width="12.7109375" style="2" customWidth="1"/>
    <col min="8464" max="8702" width="9.140625" style="2"/>
    <col min="8703" max="8703" width="2.7109375" style="2" customWidth="1"/>
    <col min="8704" max="8704" width="5.28515625" style="2" customWidth="1"/>
    <col min="8705" max="8707" width="9.140625" style="2"/>
    <col min="8708" max="8708" width="7.85546875" style="2" customWidth="1"/>
    <col min="8709" max="8709" width="4.5703125" style="2" customWidth="1"/>
    <col min="8710" max="8710" width="37.85546875" style="2" customWidth="1"/>
    <col min="8711" max="8712" width="9.140625" style="2"/>
    <col min="8713" max="8714" width="13.7109375" style="2" customWidth="1"/>
    <col min="8715" max="8715" width="7.5703125" style="2" customWidth="1"/>
    <col min="8716" max="8718" width="11.85546875" style="2" customWidth="1"/>
    <col min="8719" max="8719" width="12.7109375" style="2" customWidth="1"/>
    <col min="8720" max="8958" width="9.140625" style="2"/>
    <col min="8959" max="8959" width="2.7109375" style="2" customWidth="1"/>
    <col min="8960" max="8960" width="5.28515625" style="2" customWidth="1"/>
    <col min="8961" max="8963" width="9.140625" style="2"/>
    <col min="8964" max="8964" width="7.85546875" style="2" customWidth="1"/>
    <col min="8965" max="8965" width="4.5703125" style="2" customWidth="1"/>
    <col min="8966" max="8966" width="37.85546875" style="2" customWidth="1"/>
    <col min="8967" max="8968" width="9.140625" style="2"/>
    <col min="8969" max="8970" width="13.7109375" style="2" customWidth="1"/>
    <col min="8971" max="8971" width="7.5703125" style="2" customWidth="1"/>
    <col min="8972" max="8974" width="11.85546875" style="2" customWidth="1"/>
    <col min="8975" max="8975" width="12.7109375" style="2" customWidth="1"/>
    <col min="8976" max="9214" width="9.140625" style="2"/>
    <col min="9215" max="9215" width="2.7109375" style="2" customWidth="1"/>
    <col min="9216" max="9216" width="5.28515625" style="2" customWidth="1"/>
    <col min="9217" max="9219" width="9.140625" style="2"/>
    <col min="9220" max="9220" width="7.85546875" style="2" customWidth="1"/>
    <col min="9221" max="9221" width="4.5703125" style="2" customWidth="1"/>
    <col min="9222" max="9222" width="37.85546875" style="2" customWidth="1"/>
    <col min="9223" max="9224" width="9.140625" style="2"/>
    <col min="9225" max="9226" width="13.7109375" style="2" customWidth="1"/>
    <col min="9227" max="9227" width="7.5703125" style="2" customWidth="1"/>
    <col min="9228" max="9230" width="11.85546875" style="2" customWidth="1"/>
    <col min="9231" max="9231" width="12.7109375" style="2" customWidth="1"/>
    <col min="9232" max="9470" width="9.140625" style="2"/>
    <col min="9471" max="9471" width="2.7109375" style="2" customWidth="1"/>
    <col min="9472" max="9472" width="5.28515625" style="2" customWidth="1"/>
    <col min="9473" max="9475" width="9.140625" style="2"/>
    <col min="9476" max="9476" width="7.85546875" style="2" customWidth="1"/>
    <col min="9477" max="9477" width="4.5703125" style="2" customWidth="1"/>
    <col min="9478" max="9478" width="37.85546875" style="2" customWidth="1"/>
    <col min="9479" max="9480" width="9.140625" style="2"/>
    <col min="9481" max="9482" width="13.7109375" style="2" customWidth="1"/>
    <col min="9483" max="9483" width="7.5703125" style="2" customWidth="1"/>
    <col min="9484" max="9486" width="11.85546875" style="2" customWidth="1"/>
    <col min="9487" max="9487" width="12.7109375" style="2" customWidth="1"/>
    <col min="9488" max="9726" width="9.140625" style="2"/>
    <col min="9727" max="9727" width="2.7109375" style="2" customWidth="1"/>
    <col min="9728" max="9728" width="5.28515625" style="2" customWidth="1"/>
    <col min="9729" max="9731" width="9.140625" style="2"/>
    <col min="9732" max="9732" width="7.85546875" style="2" customWidth="1"/>
    <col min="9733" max="9733" width="4.5703125" style="2" customWidth="1"/>
    <col min="9734" max="9734" width="37.85546875" style="2" customWidth="1"/>
    <col min="9735" max="9736" width="9.140625" style="2"/>
    <col min="9737" max="9738" width="13.7109375" style="2" customWidth="1"/>
    <col min="9739" max="9739" width="7.5703125" style="2" customWidth="1"/>
    <col min="9740" max="9742" width="11.85546875" style="2" customWidth="1"/>
    <col min="9743" max="9743" width="12.7109375" style="2" customWidth="1"/>
    <col min="9744" max="9982" width="9.140625" style="2"/>
    <col min="9983" max="9983" width="2.7109375" style="2" customWidth="1"/>
    <col min="9984" max="9984" width="5.28515625" style="2" customWidth="1"/>
    <col min="9985" max="9987" width="9.140625" style="2"/>
    <col min="9988" max="9988" width="7.85546875" style="2" customWidth="1"/>
    <col min="9989" max="9989" width="4.5703125" style="2" customWidth="1"/>
    <col min="9990" max="9990" width="37.85546875" style="2" customWidth="1"/>
    <col min="9991" max="9992" width="9.140625" style="2"/>
    <col min="9993" max="9994" width="13.7109375" style="2" customWidth="1"/>
    <col min="9995" max="9995" width="7.5703125" style="2" customWidth="1"/>
    <col min="9996" max="9998" width="11.85546875" style="2" customWidth="1"/>
    <col min="9999" max="9999" width="12.7109375" style="2" customWidth="1"/>
    <col min="10000" max="10238" width="9.140625" style="2"/>
    <col min="10239" max="10239" width="2.7109375" style="2" customWidth="1"/>
    <col min="10240" max="10240" width="5.28515625" style="2" customWidth="1"/>
    <col min="10241" max="10243" width="9.140625" style="2"/>
    <col min="10244" max="10244" width="7.85546875" style="2" customWidth="1"/>
    <col min="10245" max="10245" width="4.5703125" style="2" customWidth="1"/>
    <col min="10246" max="10246" width="37.85546875" style="2" customWidth="1"/>
    <col min="10247" max="10248" width="9.140625" style="2"/>
    <col min="10249" max="10250" width="13.7109375" style="2" customWidth="1"/>
    <col min="10251" max="10251" width="7.5703125" style="2" customWidth="1"/>
    <col min="10252" max="10254" width="11.85546875" style="2" customWidth="1"/>
    <col min="10255" max="10255" width="12.7109375" style="2" customWidth="1"/>
    <col min="10256" max="10494" width="9.140625" style="2"/>
    <col min="10495" max="10495" width="2.7109375" style="2" customWidth="1"/>
    <col min="10496" max="10496" width="5.28515625" style="2" customWidth="1"/>
    <col min="10497" max="10499" width="9.140625" style="2"/>
    <col min="10500" max="10500" width="7.85546875" style="2" customWidth="1"/>
    <col min="10501" max="10501" width="4.5703125" style="2" customWidth="1"/>
    <col min="10502" max="10502" width="37.85546875" style="2" customWidth="1"/>
    <col min="10503" max="10504" width="9.140625" style="2"/>
    <col min="10505" max="10506" width="13.7109375" style="2" customWidth="1"/>
    <col min="10507" max="10507" width="7.5703125" style="2" customWidth="1"/>
    <col min="10508" max="10510" width="11.85546875" style="2" customWidth="1"/>
    <col min="10511" max="10511" width="12.7109375" style="2" customWidth="1"/>
    <col min="10512" max="10750" width="9.140625" style="2"/>
    <col min="10751" max="10751" width="2.7109375" style="2" customWidth="1"/>
    <col min="10752" max="10752" width="5.28515625" style="2" customWidth="1"/>
    <col min="10753" max="10755" width="9.140625" style="2"/>
    <col min="10756" max="10756" width="7.85546875" style="2" customWidth="1"/>
    <col min="10757" max="10757" width="4.5703125" style="2" customWidth="1"/>
    <col min="10758" max="10758" width="37.85546875" style="2" customWidth="1"/>
    <col min="10759" max="10760" width="9.140625" style="2"/>
    <col min="10761" max="10762" width="13.7109375" style="2" customWidth="1"/>
    <col min="10763" max="10763" width="7.5703125" style="2" customWidth="1"/>
    <col min="10764" max="10766" width="11.85546875" style="2" customWidth="1"/>
    <col min="10767" max="10767" width="12.7109375" style="2" customWidth="1"/>
    <col min="10768" max="11006" width="9.140625" style="2"/>
    <col min="11007" max="11007" width="2.7109375" style="2" customWidth="1"/>
    <col min="11008" max="11008" width="5.28515625" style="2" customWidth="1"/>
    <col min="11009" max="11011" width="9.140625" style="2"/>
    <col min="11012" max="11012" width="7.85546875" style="2" customWidth="1"/>
    <col min="11013" max="11013" width="4.5703125" style="2" customWidth="1"/>
    <col min="11014" max="11014" width="37.85546875" style="2" customWidth="1"/>
    <col min="11015" max="11016" width="9.140625" style="2"/>
    <col min="11017" max="11018" width="13.7109375" style="2" customWidth="1"/>
    <col min="11019" max="11019" width="7.5703125" style="2" customWidth="1"/>
    <col min="11020" max="11022" width="11.85546875" style="2" customWidth="1"/>
    <col min="11023" max="11023" width="12.7109375" style="2" customWidth="1"/>
    <col min="11024" max="11262" width="9.140625" style="2"/>
    <col min="11263" max="11263" width="2.7109375" style="2" customWidth="1"/>
    <col min="11264" max="11264" width="5.28515625" style="2" customWidth="1"/>
    <col min="11265" max="11267" width="9.140625" style="2"/>
    <col min="11268" max="11268" width="7.85546875" style="2" customWidth="1"/>
    <col min="11269" max="11269" width="4.5703125" style="2" customWidth="1"/>
    <col min="11270" max="11270" width="37.85546875" style="2" customWidth="1"/>
    <col min="11271" max="11272" width="9.140625" style="2"/>
    <col min="11273" max="11274" width="13.7109375" style="2" customWidth="1"/>
    <col min="11275" max="11275" width="7.5703125" style="2" customWidth="1"/>
    <col min="11276" max="11278" width="11.85546875" style="2" customWidth="1"/>
    <col min="11279" max="11279" width="12.7109375" style="2" customWidth="1"/>
    <col min="11280" max="11518" width="9.140625" style="2"/>
    <col min="11519" max="11519" width="2.7109375" style="2" customWidth="1"/>
    <col min="11520" max="11520" width="5.28515625" style="2" customWidth="1"/>
    <col min="11521" max="11523" width="9.140625" style="2"/>
    <col min="11524" max="11524" width="7.85546875" style="2" customWidth="1"/>
    <col min="11525" max="11525" width="4.5703125" style="2" customWidth="1"/>
    <col min="11526" max="11526" width="37.85546875" style="2" customWidth="1"/>
    <col min="11527" max="11528" width="9.140625" style="2"/>
    <col min="11529" max="11530" width="13.7109375" style="2" customWidth="1"/>
    <col min="11531" max="11531" width="7.5703125" style="2" customWidth="1"/>
    <col min="11532" max="11534" width="11.85546875" style="2" customWidth="1"/>
    <col min="11535" max="11535" width="12.7109375" style="2" customWidth="1"/>
    <col min="11536" max="11774" width="9.140625" style="2"/>
    <col min="11775" max="11775" width="2.7109375" style="2" customWidth="1"/>
    <col min="11776" max="11776" width="5.28515625" style="2" customWidth="1"/>
    <col min="11777" max="11779" width="9.140625" style="2"/>
    <col min="11780" max="11780" width="7.85546875" style="2" customWidth="1"/>
    <col min="11781" max="11781" width="4.5703125" style="2" customWidth="1"/>
    <col min="11782" max="11782" width="37.85546875" style="2" customWidth="1"/>
    <col min="11783" max="11784" width="9.140625" style="2"/>
    <col min="11785" max="11786" width="13.7109375" style="2" customWidth="1"/>
    <col min="11787" max="11787" width="7.5703125" style="2" customWidth="1"/>
    <col min="11788" max="11790" width="11.85546875" style="2" customWidth="1"/>
    <col min="11791" max="11791" width="12.7109375" style="2" customWidth="1"/>
    <col min="11792" max="12030" width="9.140625" style="2"/>
    <col min="12031" max="12031" width="2.7109375" style="2" customWidth="1"/>
    <col min="12032" max="12032" width="5.28515625" style="2" customWidth="1"/>
    <col min="12033" max="12035" width="9.140625" style="2"/>
    <col min="12036" max="12036" width="7.85546875" style="2" customWidth="1"/>
    <col min="12037" max="12037" width="4.5703125" style="2" customWidth="1"/>
    <col min="12038" max="12038" width="37.85546875" style="2" customWidth="1"/>
    <col min="12039" max="12040" width="9.140625" style="2"/>
    <col min="12041" max="12042" width="13.7109375" style="2" customWidth="1"/>
    <col min="12043" max="12043" width="7.5703125" style="2" customWidth="1"/>
    <col min="12044" max="12046" width="11.85546875" style="2" customWidth="1"/>
    <col min="12047" max="12047" width="12.7109375" style="2" customWidth="1"/>
    <col min="12048" max="12286" width="9.140625" style="2"/>
    <col min="12287" max="12287" width="2.7109375" style="2" customWidth="1"/>
    <col min="12288" max="12288" width="5.28515625" style="2" customWidth="1"/>
    <col min="12289" max="12291" width="9.140625" style="2"/>
    <col min="12292" max="12292" width="7.85546875" style="2" customWidth="1"/>
    <col min="12293" max="12293" width="4.5703125" style="2" customWidth="1"/>
    <col min="12294" max="12294" width="37.85546875" style="2" customWidth="1"/>
    <col min="12295" max="12296" width="9.140625" style="2"/>
    <col min="12297" max="12298" width="13.7109375" style="2" customWidth="1"/>
    <col min="12299" max="12299" width="7.5703125" style="2" customWidth="1"/>
    <col min="12300" max="12302" width="11.85546875" style="2" customWidth="1"/>
    <col min="12303" max="12303" width="12.7109375" style="2" customWidth="1"/>
    <col min="12304" max="12542" width="9.140625" style="2"/>
    <col min="12543" max="12543" width="2.7109375" style="2" customWidth="1"/>
    <col min="12544" max="12544" width="5.28515625" style="2" customWidth="1"/>
    <col min="12545" max="12547" width="9.140625" style="2"/>
    <col min="12548" max="12548" width="7.85546875" style="2" customWidth="1"/>
    <col min="12549" max="12549" width="4.5703125" style="2" customWidth="1"/>
    <col min="12550" max="12550" width="37.85546875" style="2" customWidth="1"/>
    <col min="12551" max="12552" width="9.140625" style="2"/>
    <col min="12553" max="12554" width="13.7109375" style="2" customWidth="1"/>
    <col min="12555" max="12555" width="7.5703125" style="2" customWidth="1"/>
    <col min="12556" max="12558" width="11.85546875" style="2" customWidth="1"/>
    <col min="12559" max="12559" width="12.7109375" style="2" customWidth="1"/>
    <col min="12560" max="12798" width="9.140625" style="2"/>
    <col min="12799" max="12799" width="2.7109375" style="2" customWidth="1"/>
    <col min="12800" max="12800" width="5.28515625" style="2" customWidth="1"/>
    <col min="12801" max="12803" width="9.140625" style="2"/>
    <col min="12804" max="12804" width="7.85546875" style="2" customWidth="1"/>
    <col min="12805" max="12805" width="4.5703125" style="2" customWidth="1"/>
    <col min="12806" max="12806" width="37.85546875" style="2" customWidth="1"/>
    <col min="12807" max="12808" width="9.140625" style="2"/>
    <col min="12809" max="12810" width="13.7109375" style="2" customWidth="1"/>
    <col min="12811" max="12811" width="7.5703125" style="2" customWidth="1"/>
    <col min="12812" max="12814" width="11.85546875" style="2" customWidth="1"/>
    <col min="12815" max="12815" width="12.7109375" style="2" customWidth="1"/>
    <col min="12816" max="13054" width="9.140625" style="2"/>
    <col min="13055" max="13055" width="2.7109375" style="2" customWidth="1"/>
    <col min="13056" max="13056" width="5.28515625" style="2" customWidth="1"/>
    <col min="13057" max="13059" width="9.140625" style="2"/>
    <col min="13060" max="13060" width="7.85546875" style="2" customWidth="1"/>
    <col min="13061" max="13061" width="4.5703125" style="2" customWidth="1"/>
    <col min="13062" max="13062" width="37.85546875" style="2" customWidth="1"/>
    <col min="13063" max="13064" width="9.140625" style="2"/>
    <col min="13065" max="13066" width="13.7109375" style="2" customWidth="1"/>
    <col min="13067" max="13067" width="7.5703125" style="2" customWidth="1"/>
    <col min="13068" max="13070" width="11.85546875" style="2" customWidth="1"/>
    <col min="13071" max="13071" width="12.7109375" style="2" customWidth="1"/>
    <col min="13072" max="13310" width="9.140625" style="2"/>
    <col min="13311" max="13311" width="2.7109375" style="2" customWidth="1"/>
    <col min="13312" max="13312" width="5.28515625" style="2" customWidth="1"/>
    <col min="13313" max="13315" width="9.140625" style="2"/>
    <col min="13316" max="13316" width="7.85546875" style="2" customWidth="1"/>
    <col min="13317" max="13317" width="4.5703125" style="2" customWidth="1"/>
    <col min="13318" max="13318" width="37.85546875" style="2" customWidth="1"/>
    <col min="13319" max="13320" width="9.140625" style="2"/>
    <col min="13321" max="13322" width="13.7109375" style="2" customWidth="1"/>
    <col min="13323" max="13323" width="7.5703125" style="2" customWidth="1"/>
    <col min="13324" max="13326" width="11.85546875" style="2" customWidth="1"/>
    <col min="13327" max="13327" width="12.7109375" style="2" customWidth="1"/>
    <col min="13328" max="13566" width="9.140625" style="2"/>
    <col min="13567" max="13567" width="2.7109375" style="2" customWidth="1"/>
    <col min="13568" max="13568" width="5.28515625" style="2" customWidth="1"/>
    <col min="13569" max="13571" width="9.140625" style="2"/>
    <col min="13572" max="13572" width="7.85546875" style="2" customWidth="1"/>
    <col min="13573" max="13573" width="4.5703125" style="2" customWidth="1"/>
    <col min="13574" max="13574" width="37.85546875" style="2" customWidth="1"/>
    <col min="13575" max="13576" width="9.140625" style="2"/>
    <col min="13577" max="13578" width="13.7109375" style="2" customWidth="1"/>
    <col min="13579" max="13579" width="7.5703125" style="2" customWidth="1"/>
    <col min="13580" max="13582" width="11.85546875" style="2" customWidth="1"/>
    <col min="13583" max="13583" width="12.7109375" style="2" customWidth="1"/>
    <col min="13584" max="13822" width="9.140625" style="2"/>
    <col min="13823" max="13823" width="2.7109375" style="2" customWidth="1"/>
    <col min="13824" max="13824" width="5.28515625" style="2" customWidth="1"/>
    <col min="13825" max="13827" width="9.140625" style="2"/>
    <col min="13828" max="13828" width="7.85546875" style="2" customWidth="1"/>
    <col min="13829" max="13829" width="4.5703125" style="2" customWidth="1"/>
    <col min="13830" max="13830" width="37.85546875" style="2" customWidth="1"/>
    <col min="13831" max="13832" width="9.140625" style="2"/>
    <col min="13833" max="13834" width="13.7109375" style="2" customWidth="1"/>
    <col min="13835" max="13835" width="7.5703125" style="2" customWidth="1"/>
    <col min="13836" max="13838" width="11.85546875" style="2" customWidth="1"/>
    <col min="13839" max="13839" width="12.7109375" style="2" customWidth="1"/>
    <col min="13840" max="14078" width="9.140625" style="2"/>
    <col min="14079" max="14079" width="2.7109375" style="2" customWidth="1"/>
    <col min="14080" max="14080" width="5.28515625" style="2" customWidth="1"/>
    <col min="14081" max="14083" width="9.140625" style="2"/>
    <col min="14084" max="14084" width="7.85546875" style="2" customWidth="1"/>
    <col min="14085" max="14085" width="4.5703125" style="2" customWidth="1"/>
    <col min="14086" max="14086" width="37.85546875" style="2" customWidth="1"/>
    <col min="14087" max="14088" width="9.140625" style="2"/>
    <col min="14089" max="14090" width="13.7109375" style="2" customWidth="1"/>
    <col min="14091" max="14091" width="7.5703125" style="2" customWidth="1"/>
    <col min="14092" max="14094" width="11.85546875" style="2" customWidth="1"/>
    <col min="14095" max="14095" width="12.7109375" style="2" customWidth="1"/>
    <col min="14096" max="14334" width="9.140625" style="2"/>
    <col min="14335" max="14335" width="2.7109375" style="2" customWidth="1"/>
    <col min="14336" max="14336" width="5.28515625" style="2" customWidth="1"/>
    <col min="14337" max="14339" width="9.140625" style="2"/>
    <col min="14340" max="14340" width="7.85546875" style="2" customWidth="1"/>
    <col min="14341" max="14341" width="4.5703125" style="2" customWidth="1"/>
    <col min="14342" max="14342" width="37.85546875" style="2" customWidth="1"/>
    <col min="14343" max="14344" width="9.140625" style="2"/>
    <col min="14345" max="14346" width="13.7109375" style="2" customWidth="1"/>
    <col min="14347" max="14347" width="7.5703125" style="2" customWidth="1"/>
    <col min="14348" max="14350" width="11.85546875" style="2" customWidth="1"/>
    <col min="14351" max="14351" width="12.7109375" style="2" customWidth="1"/>
    <col min="14352" max="14590" width="9.140625" style="2"/>
    <col min="14591" max="14591" width="2.7109375" style="2" customWidth="1"/>
    <col min="14592" max="14592" width="5.28515625" style="2" customWidth="1"/>
    <col min="14593" max="14595" width="9.140625" style="2"/>
    <col min="14596" max="14596" width="7.85546875" style="2" customWidth="1"/>
    <col min="14597" max="14597" width="4.5703125" style="2" customWidth="1"/>
    <col min="14598" max="14598" width="37.85546875" style="2" customWidth="1"/>
    <col min="14599" max="14600" width="9.140625" style="2"/>
    <col min="14601" max="14602" width="13.7109375" style="2" customWidth="1"/>
    <col min="14603" max="14603" width="7.5703125" style="2" customWidth="1"/>
    <col min="14604" max="14606" width="11.85546875" style="2" customWidth="1"/>
    <col min="14607" max="14607" width="12.7109375" style="2" customWidth="1"/>
    <col min="14608" max="14846" width="9.140625" style="2"/>
    <col min="14847" max="14847" width="2.7109375" style="2" customWidth="1"/>
    <col min="14848" max="14848" width="5.28515625" style="2" customWidth="1"/>
    <col min="14849" max="14851" width="9.140625" style="2"/>
    <col min="14852" max="14852" width="7.85546875" style="2" customWidth="1"/>
    <col min="14853" max="14853" width="4.5703125" style="2" customWidth="1"/>
    <col min="14854" max="14854" width="37.85546875" style="2" customWidth="1"/>
    <col min="14855" max="14856" width="9.140625" style="2"/>
    <col min="14857" max="14858" width="13.7109375" style="2" customWidth="1"/>
    <col min="14859" max="14859" width="7.5703125" style="2" customWidth="1"/>
    <col min="14860" max="14862" width="11.85546875" style="2" customWidth="1"/>
    <col min="14863" max="14863" width="12.7109375" style="2" customWidth="1"/>
    <col min="14864" max="15102" width="9.140625" style="2"/>
    <col min="15103" max="15103" width="2.7109375" style="2" customWidth="1"/>
    <col min="15104" max="15104" width="5.28515625" style="2" customWidth="1"/>
    <col min="15105" max="15107" width="9.140625" style="2"/>
    <col min="15108" max="15108" width="7.85546875" style="2" customWidth="1"/>
    <col min="15109" max="15109" width="4.5703125" style="2" customWidth="1"/>
    <col min="15110" max="15110" width="37.85546875" style="2" customWidth="1"/>
    <col min="15111" max="15112" width="9.140625" style="2"/>
    <col min="15113" max="15114" width="13.7109375" style="2" customWidth="1"/>
    <col min="15115" max="15115" width="7.5703125" style="2" customWidth="1"/>
    <col min="15116" max="15118" width="11.85546875" style="2" customWidth="1"/>
    <col min="15119" max="15119" width="12.7109375" style="2" customWidth="1"/>
    <col min="15120" max="15358" width="9.140625" style="2"/>
    <col min="15359" max="15359" width="2.7109375" style="2" customWidth="1"/>
    <col min="15360" max="15360" width="5.28515625" style="2" customWidth="1"/>
    <col min="15361" max="15363" width="9.140625" style="2"/>
    <col min="15364" max="15364" width="7.85546875" style="2" customWidth="1"/>
    <col min="15365" max="15365" width="4.5703125" style="2" customWidth="1"/>
    <col min="15366" max="15366" width="37.85546875" style="2" customWidth="1"/>
    <col min="15367" max="15368" width="9.140625" style="2"/>
    <col min="15369" max="15370" width="13.7109375" style="2" customWidth="1"/>
    <col min="15371" max="15371" width="7.5703125" style="2" customWidth="1"/>
    <col min="15372" max="15374" width="11.85546875" style="2" customWidth="1"/>
    <col min="15375" max="15375" width="12.7109375" style="2" customWidth="1"/>
    <col min="15376" max="15614" width="9.140625" style="2"/>
    <col min="15615" max="15615" width="2.7109375" style="2" customWidth="1"/>
    <col min="15616" max="15616" width="5.28515625" style="2" customWidth="1"/>
    <col min="15617" max="15619" width="9.140625" style="2"/>
    <col min="15620" max="15620" width="7.85546875" style="2" customWidth="1"/>
    <col min="15621" max="15621" width="4.5703125" style="2" customWidth="1"/>
    <col min="15622" max="15622" width="37.85546875" style="2" customWidth="1"/>
    <col min="15623" max="15624" width="9.140625" style="2"/>
    <col min="15625" max="15626" width="13.7109375" style="2" customWidth="1"/>
    <col min="15627" max="15627" width="7.5703125" style="2" customWidth="1"/>
    <col min="15628" max="15630" width="11.85546875" style="2" customWidth="1"/>
    <col min="15631" max="15631" width="12.7109375" style="2" customWidth="1"/>
    <col min="15632" max="15870" width="9.140625" style="2"/>
    <col min="15871" max="15871" width="2.7109375" style="2" customWidth="1"/>
    <col min="15872" max="15872" width="5.28515625" style="2" customWidth="1"/>
    <col min="15873" max="15875" width="9.140625" style="2"/>
    <col min="15876" max="15876" width="7.85546875" style="2" customWidth="1"/>
    <col min="15877" max="15877" width="4.5703125" style="2" customWidth="1"/>
    <col min="15878" max="15878" width="37.85546875" style="2" customWidth="1"/>
    <col min="15879" max="15880" width="9.140625" style="2"/>
    <col min="15881" max="15882" width="13.7109375" style="2" customWidth="1"/>
    <col min="15883" max="15883" width="7.5703125" style="2" customWidth="1"/>
    <col min="15884" max="15886" width="11.85546875" style="2" customWidth="1"/>
    <col min="15887" max="15887" width="12.7109375" style="2" customWidth="1"/>
    <col min="15888" max="16126" width="9.140625" style="2"/>
    <col min="16127" max="16127" width="2.7109375" style="2" customWidth="1"/>
    <col min="16128" max="16128" width="5.28515625" style="2" customWidth="1"/>
    <col min="16129" max="16131" width="9.140625" style="2"/>
    <col min="16132" max="16132" width="7.85546875" style="2" customWidth="1"/>
    <col min="16133" max="16133" width="4.5703125" style="2" customWidth="1"/>
    <col min="16134" max="16134" width="37.85546875" style="2" customWidth="1"/>
    <col min="16135" max="16136" width="9.140625" style="2"/>
    <col min="16137" max="16138" width="13.7109375" style="2" customWidth="1"/>
    <col min="16139" max="16139" width="7.5703125" style="2" customWidth="1"/>
    <col min="16140" max="16142" width="11.85546875" style="2" customWidth="1"/>
    <col min="16143" max="16143" width="12.7109375" style="2" customWidth="1"/>
    <col min="16144" max="16384" width="9.140625" style="2"/>
  </cols>
  <sheetData>
    <row r="2" spans="1:20" ht="12.75" customHeight="1" x14ac:dyDescent="0.3">
      <c r="B2" s="1" t="s">
        <v>41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42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 t="s">
        <v>43</v>
      </c>
      <c r="C4" s="4"/>
      <c r="D4" s="92"/>
      <c r="E4" s="92"/>
      <c r="F4" s="92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4"/>
      <c r="C5" s="4"/>
      <c r="D5" s="92"/>
      <c r="E5" s="92"/>
      <c r="F5" s="92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 t="s">
        <v>0</v>
      </c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B8" s="1"/>
      <c r="C8" s="1"/>
      <c r="I8" s="3"/>
      <c r="J8" s="3"/>
      <c r="K8" s="3"/>
      <c r="L8" s="3"/>
      <c r="M8" s="3"/>
      <c r="N8" s="3"/>
      <c r="O8" s="3"/>
      <c r="P8" s="3"/>
      <c r="Q8" s="3"/>
      <c r="R8" s="3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26</v>
      </c>
      <c r="J9" s="52"/>
      <c r="K9" s="6"/>
      <c r="L9" s="6"/>
      <c r="M9" s="6"/>
      <c r="N9" s="7"/>
      <c r="O9" s="7"/>
      <c r="P9" s="7"/>
      <c r="Q9" s="7"/>
      <c r="R9" s="7"/>
      <c r="S9" s="7"/>
      <c r="T9" s="7"/>
    </row>
    <row r="10" spans="1:20" ht="12.75" customHeight="1" x14ac:dyDescent="0.3">
      <c r="A10" s="5"/>
      <c r="B10" s="5"/>
      <c r="C10" s="5"/>
      <c r="D10" s="5"/>
      <c r="E10" s="5"/>
      <c r="F10" s="5"/>
      <c r="G10" s="5"/>
      <c r="H10" s="5"/>
      <c r="I10" s="110" t="s">
        <v>827</v>
      </c>
      <c r="J10" s="6"/>
      <c r="K10" s="7"/>
      <c r="L10" s="7"/>
      <c r="M10" s="6"/>
      <c r="N10" s="53"/>
      <c r="O10" s="53"/>
      <c r="P10" s="7"/>
      <c r="Q10" s="7"/>
      <c r="R10" s="7"/>
      <c r="S10" s="7"/>
      <c r="T10" s="7"/>
    </row>
    <row r="11" spans="1:20" ht="12.75" customHeight="1" x14ac:dyDescent="0.3">
      <c r="B11" s="4"/>
      <c r="C11" s="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2.75" customHeight="1" x14ac:dyDescent="0.3">
      <c r="A12" s="1"/>
      <c r="B12" s="54"/>
      <c r="C12" s="55"/>
      <c r="D12" s="151"/>
      <c r="E12" s="151"/>
      <c r="F12" s="151"/>
      <c r="G12" s="151"/>
      <c r="H12" s="56"/>
      <c r="I12" s="57"/>
      <c r="J12" s="58" t="s">
        <v>27</v>
      </c>
      <c r="K12" s="59"/>
      <c r="L12" s="60"/>
      <c r="M12" s="61"/>
      <c r="N12" s="62" t="s">
        <v>28</v>
      </c>
      <c r="O12" s="61"/>
      <c r="P12" s="64"/>
      <c r="Q12" s="91" t="s">
        <v>40</v>
      </c>
      <c r="R12" s="89" t="s">
        <v>39</v>
      </c>
      <c r="S12" s="62"/>
      <c r="T12" s="64"/>
    </row>
    <row r="13" spans="1:20" ht="12.75" customHeight="1" x14ac:dyDescent="0.3">
      <c r="A13" s="1"/>
      <c r="B13" s="65" t="s">
        <v>2</v>
      </c>
      <c r="C13" s="66" t="s">
        <v>3</v>
      </c>
      <c r="D13" s="67"/>
      <c r="E13" s="152" t="s">
        <v>29</v>
      </c>
      <c r="F13" s="152"/>
      <c r="G13" s="152"/>
      <c r="H13" s="152"/>
      <c r="I13" s="68" t="s">
        <v>30</v>
      </c>
      <c r="J13" s="69" t="s">
        <v>31</v>
      </c>
      <c r="K13" s="63" t="s">
        <v>403</v>
      </c>
      <c r="L13" s="63" t="s">
        <v>8</v>
      </c>
      <c r="M13" s="63" t="s">
        <v>8</v>
      </c>
      <c r="N13" s="63" t="s">
        <v>9</v>
      </c>
      <c r="O13" s="63" t="s">
        <v>10</v>
      </c>
      <c r="P13" s="63" t="s">
        <v>10</v>
      </c>
      <c r="Q13" s="70" t="s">
        <v>11</v>
      </c>
      <c r="R13" s="88" t="s">
        <v>38</v>
      </c>
      <c r="S13" s="70" t="s">
        <v>11</v>
      </c>
      <c r="T13" s="70" t="s">
        <v>38</v>
      </c>
    </row>
    <row r="14" spans="1:20" ht="12.75" customHeight="1" x14ac:dyDescent="0.3">
      <c r="A14" s="1"/>
      <c r="B14" s="71"/>
      <c r="C14" s="72"/>
      <c r="D14" s="73"/>
      <c r="E14" s="73"/>
      <c r="F14" s="73"/>
      <c r="G14" s="73"/>
      <c r="H14" s="73"/>
      <c r="I14" s="74"/>
      <c r="J14" s="75" t="s">
        <v>32</v>
      </c>
      <c r="K14" s="63"/>
      <c r="L14" s="63" t="s">
        <v>33</v>
      </c>
      <c r="M14" s="63" t="s">
        <v>404</v>
      </c>
      <c r="N14" s="76"/>
      <c r="O14" s="63" t="s">
        <v>33</v>
      </c>
      <c r="P14" s="74" t="s">
        <v>404</v>
      </c>
      <c r="Q14" s="90" t="s">
        <v>34</v>
      </c>
      <c r="R14" s="77" t="s">
        <v>34</v>
      </c>
      <c r="S14" s="77" t="s">
        <v>405</v>
      </c>
      <c r="T14" s="77" t="s">
        <v>405</v>
      </c>
    </row>
    <row r="15" spans="1:20" ht="15" customHeight="1" x14ac:dyDescent="0.3">
      <c r="B15" s="114">
        <f>B14+1</f>
        <v>1</v>
      </c>
      <c r="C15" s="106">
        <v>20348</v>
      </c>
      <c r="D15" s="153" t="s">
        <v>409</v>
      </c>
      <c r="E15" s="161" t="s">
        <v>409</v>
      </c>
      <c r="F15" s="161" t="s">
        <v>409</v>
      </c>
      <c r="G15" s="162" t="s">
        <v>409</v>
      </c>
      <c r="H15" s="104" t="s">
        <v>14</v>
      </c>
      <c r="I15" s="125"/>
      <c r="J15" s="127">
        <v>50</v>
      </c>
      <c r="K15" s="105">
        <v>200</v>
      </c>
      <c r="L15" s="35">
        <v>0</v>
      </c>
      <c r="M15" s="35">
        <v>0</v>
      </c>
      <c r="N15" s="34">
        <v>9.5</v>
      </c>
      <c r="O15" s="35">
        <f>PRODUCT(L15,1.095)</f>
        <v>0</v>
      </c>
      <c r="P15" s="35">
        <f>PRODUCT(M15,1.095)</f>
        <v>0</v>
      </c>
      <c r="Q15" s="36">
        <f>PRODUCT(J15,O15)</f>
        <v>0</v>
      </c>
      <c r="R15" s="36">
        <f>PRODUCT(J15,L15)</f>
        <v>0</v>
      </c>
      <c r="S15" s="36">
        <f t="shared" ref="S15:S43" si="0">PRODUCT(K15,P15)</f>
        <v>0</v>
      </c>
      <c r="T15" s="36">
        <f>PRODUCT(K15,M15)</f>
        <v>0</v>
      </c>
    </row>
    <row r="16" spans="1:20" ht="12.75" customHeight="1" x14ac:dyDescent="0.3">
      <c r="B16" s="78">
        <f>B15+1</f>
        <v>2</v>
      </c>
      <c r="C16" s="106">
        <v>20349</v>
      </c>
      <c r="D16" s="148" t="s">
        <v>410</v>
      </c>
      <c r="E16" s="149" t="s">
        <v>410</v>
      </c>
      <c r="F16" s="149" t="s">
        <v>410</v>
      </c>
      <c r="G16" s="150" t="s">
        <v>410</v>
      </c>
      <c r="H16" s="107" t="s">
        <v>14</v>
      </c>
      <c r="I16" s="105"/>
      <c r="J16" s="127">
        <v>10</v>
      </c>
      <c r="K16" s="108">
        <v>40</v>
      </c>
      <c r="L16" s="30">
        <v>0</v>
      </c>
      <c r="M16" s="30">
        <v>0</v>
      </c>
      <c r="N16" s="29">
        <v>9.5</v>
      </c>
      <c r="O16" s="30">
        <f t="shared" ref="O16:P43" si="1">PRODUCT(L16,1.095)</f>
        <v>0</v>
      </c>
      <c r="P16" s="30">
        <f t="shared" si="1"/>
        <v>0</v>
      </c>
      <c r="Q16" s="31">
        <f t="shared" ref="Q16:Q43" si="2">PRODUCT(J16,O16)</f>
        <v>0</v>
      </c>
      <c r="R16" s="31">
        <f t="shared" ref="R16:R43" si="3">PRODUCT(J16,L16)</f>
        <v>0</v>
      </c>
      <c r="S16" s="31">
        <f t="shared" si="0"/>
        <v>0</v>
      </c>
      <c r="T16" s="31">
        <f t="shared" ref="T16:T43" si="4">PRODUCT(K16,M16)</f>
        <v>0</v>
      </c>
    </row>
    <row r="17" spans="2:20" ht="15" customHeight="1" x14ac:dyDescent="0.3">
      <c r="B17" s="114">
        <f t="shared" ref="B17:B43" si="5">B16+1</f>
        <v>3</v>
      </c>
      <c r="C17" s="106">
        <v>20350</v>
      </c>
      <c r="D17" s="153" t="s">
        <v>411</v>
      </c>
      <c r="E17" s="161" t="s">
        <v>411</v>
      </c>
      <c r="F17" s="161" t="s">
        <v>411</v>
      </c>
      <c r="G17" s="162" t="s">
        <v>411</v>
      </c>
      <c r="H17" s="107" t="s">
        <v>14</v>
      </c>
      <c r="I17" s="105"/>
      <c r="J17" s="127">
        <v>10</v>
      </c>
      <c r="K17" s="108">
        <v>40</v>
      </c>
      <c r="L17" s="35">
        <v>0</v>
      </c>
      <c r="M17" s="35">
        <v>0</v>
      </c>
      <c r="N17" s="34">
        <v>9.5</v>
      </c>
      <c r="O17" s="35">
        <f t="shared" si="1"/>
        <v>0</v>
      </c>
      <c r="P17" s="35">
        <f t="shared" si="1"/>
        <v>0</v>
      </c>
      <c r="Q17" s="36">
        <f t="shared" si="2"/>
        <v>0</v>
      </c>
      <c r="R17" s="36">
        <f t="shared" si="3"/>
        <v>0</v>
      </c>
      <c r="S17" s="36">
        <f t="shared" si="0"/>
        <v>0</v>
      </c>
      <c r="T17" s="36">
        <f t="shared" si="4"/>
        <v>0</v>
      </c>
    </row>
    <row r="18" spans="2:20" ht="12.75" customHeight="1" x14ac:dyDescent="0.3">
      <c r="B18" s="78">
        <f t="shared" si="5"/>
        <v>4</v>
      </c>
      <c r="C18" s="106">
        <v>20351</v>
      </c>
      <c r="D18" s="148" t="s">
        <v>412</v>
      </c>
      <c r="E18" s="149" t="s">
        <v>412</v>
      </c>
      <c r="F18" s="149" t="s">
        <v>412</v>
      </c>
      <c r="G18" s="150" t="s">
        <v>412</v>
      </c>
      <c r="H18" s="107" t="s">
        <v>14</v>
      </c>
      <c r="I18" s="105"/>
      <c r="J18" s="127">
        <v>10</v>
      </c>
      <c r="K18" s="108">
        <v>40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3">
      <c r="B19" s="78">
        <f t="shared" si="5"/>
        <v>5</v>
      </c>
      <c r="C19" s="106">
        <v>20352</v>
      </c>
      <c r="D19" s="148" t="s">
        <v>413</v>
      </c>
      <c r="E19" s="149" t="s">
        <v>413</v>
      </c>
      <c r="F19" s="149" t="s">
        <v>413</v>
      </c>
      <c r="G19" s="150" t="s">
        <v>413</v>
      </c>
      <c r="H19" s="107" t="s">
        <v>14</v>
      </c>
      <c r="I19" s="105"/>
      <c r="J19" s="127">
        <v>10</v>
      </c>
      <c r="K19" s="108">
        <v>40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3">
      <c r="B20" s="78">
        <f t="shared" si="5"/>
        <v>6</v>
      </c>
      <c r="C20" s="106">
        <v>20353</v>
      </c>
      <c r="D20" s="148" t="s">
        <v>414</v>
      </c>
      <c r="E20" s="149" t="s">
        <v>414</v>
      </c>
      <c r="F20" s="149" t="s">
        <v>414</v>
      </c>
      <c r="G20" s="150" t="s">
        <v>414</v>
      </c>
      <c r="H20" s="107" t="s">
        <v>14</v>
      </c>
      <c r="I20" s="105"/>
      <c r="J20" s="127">
        <v>5</v>
      </c>
      <c r="K20" s="108">
        <v>20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0"/>
        <v>0</v>
      </c>
      <c r="T20" s="31">
        <f t="shared" si="4"/>
        <v>0</v>
      </c>
    </row>
    <row r="21" spans="2:20" ht="12.75" customHeight="1" x14ac:dyDescent="0.3">
      <c r="B21" s="78">
        <f t="shared" si="5"/>
        <v>7</v>
      </c>
      <c r="C21" s="106">
        <v>20354</v>
      </c>
      <c r="D21" s="157" t="s">
        <v>415</v>
      </c>
      <c r="E21" s="155" t="s">
        <v>415</v>
      </c>
      <c r="F21" s="155" t="s">
        <v>415</v>
      </c>
      <c r="G21" s="156" t="s">
        <v>415</v>
      </c>
      <c r="H21" s="104" t="s">
        <v>14</v>
      </c>
      <c r="I21" s="105"/>
      <c r="J21" s="127">
        <v>10</v>
      </c>
      <c r="K21" s="108">
        <v>40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0"/>
        <v>0</v>
      </c>
      <c r="T21" s="31">
        <f t="shared" si="4"/>
        <v>0</v>
      </c>
    </row>
    <row r="22" spans="2:20" ht="12.75" customHeight="1" x14ac:dyDescent="0.3">
      <c r="B22" s="78">
        <f t="shared" si="5"/>
        <v>8</v>
      </c>
      <c r="C22" s="106">
        <v>20355</v>
      </c>
      <c r="D22" s="148" t="s">
        <v>416</v>
      </c>
      <c r="E22" s="149" t="s">
        <v>416</v>
      </c>
      <c r="F22" s="149" t="s">
        <v>416</v>
      </c>
      <c r="G22" s="150" t="s">
        <v>416</v>
      </c>
      <c r="H22" s="107" t="s">
        <v>14</v>
      </c>
      <c r="I22" s="105"/>
      <c r="J22" s="127">
        <v>10</v>
      </c>
      <c r="K22" s="108">
        <v>40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0"/>
        <v>0</v>
      </c>
      <c r="T22" s="31">
        <f t="shared" si="4"/>
        <v>0</v>
      </c>
    </row>
    <row r="23" spans="2:20" ht="12.75" customHeight="1" x14ac:dyDescent="0.3">
      <c r="B23" s="78">
        <f t="shared" si="5"/>
        <v>9</v>
      </c>
      <c r="C23" s="106">
        <v>20356</v>
      </c>
      <c r="D23" s="148" t="s">
        <v>417</v>
      </c>
      <c r="E23" s="149" t="s">
        <v>417</v>
      </c>
      <c r="F23" s="149" t="s">
        <v>417</v>
      </c>
      <c r="G23" s="150" t="s">
        <v>417</v>
      </c>
      <c r="H23" s="107" t="s">
        <v>14</v>
      </c>
      <c r="I23" s="105"/>
      <c r="J23" s="127">
        <v>15</v>
      </c>
      <c r="K23" s="108">
        <v>60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0"/>
        <v>0</v>
      </c>
      <c r="T23" s="31">
        <f t="shared" si="4"/>
        <v>0</v>
      </c>
    </row>
    <row r="24" spans="2:20" ht="12.75" customHeight="1" x14ac:dyDescent="0.3">
      <c r="B24" s="78">
        <f t="shared" si="5"/>
        <v>10</v>
      </c>
      <c r="C24" s="106">
        <v>20357</v>
      </c>
      <c r="D24" s="148" t="s">
        <v>418</v>
      </c>
      <c r="E24" s="149" t="s">
        <v>418</v>
      </c>
      <c r="F24" s="149" t="s">
        <v>418</v>
      </c>
      <c r="G24" s="150" t="s">
        <v>418</v>
      </c>
      <c r="H24" s="107" t="s">
        <v>14</v>
      </c>
      <c r="I24" s="105"/>
      <c r="J24" s="127">
        <v>15</v>
      </c>
      <c r="K24" s="108">
        <v>60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  <c r="S24" s="31">
        <f t="shared" si="0"/>
        <v>0</v>
      </c>
      <c r="T24" s="31">
        <f t="shared" si="4"/>
        <v>0</v>
      </c>
    </row>
    <row r="25" spans="2:20" ht="12.75" customHeight="1" x14ac:dyDescent="0.3">
      <c r="B25" s="78">
        <f t="shared" si="5"/>
        <v>11</v>
      </c>
      <c r="C25" s="106">
        <v>20358</v>
      </c>
      <c r="D25" s="148" t="s">
        <v>419</v>
      </c>
      <c r="E25" s="149" t="s">
        <v>419</v>
      </c>
      <c r="F25" s="149" t="s">
        <v>419</v>
      </c>
      <c r="G25" s="150" t="s">
        <v>419</v>
      </c>
      <c r="H25" s="107" t="s">
        <v>14</v>
      </c>
      <c r="I25" s="105"/>
      <c r="J25" s="127">
        <v>10</v>
      </c>
      <c r="K25" s="108">
        <v>40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  <c r="S25" s="31">
        <f t="shared" si="0"/>
        <v>0</v>
      </c>
      <c r="T25" s="31">
        <f t="shared" si="4"/>
        <v>0</v>
      </c>
    </row>
    <row r="26" spans="2:20" ht="12.75" customHeight="1" x14ac:dyDescent="0.3">
      <c r="B26" s="78">
        <f t="shared" si="5"/>
        <v>12</v>
      </c>
      <c r="C26" s="106">
        <v>20359</v>
      </c>
      <c r="D26" s="148" t="s">
        <v>420</v>
      </c>
      <c r="E26" s="149" t="s">
        <v>420</v>
      </c>
      <c r="F26" s="149" t="s">
        <v>420</v>
      </c>
      <c r="G26" s="150" t="s">
        <v>420</v>
      </c>
      <c r="H26" s="107" t="s">
        <v>14</v>
      </c>
      <c r="I26" s="105"/>
      <c r="J26" s="127">
        <v>110</v>
      </c>
      <c r="K26" s="108">
        <v>40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  <c r="S26" s="31">
        <f t="shared" si="0"/>
        <v>0</v>
      </c>
      <c r="T26" s="31">
        <f t="shared" si="4"/>
        <v>0</v>
      </c>
    </row>
    <row r="27" spans="2:20" ht="12.75" customHeight="1" x14ac:dyDescent="0.3">
      <c r="B27" s="78">
        <f t="shared" si="5"/>
        <v>13</v>
      </c>
      <c r="C27" s="106">
        <v>20360</v>
      </c>
      <c r="D27" s="148" t="s">
        <v>421</v>
      </c>
      <c r="E27" s="149" t="s">
        <v>421</v>
      </c>
      <c r="F27" s="149" t="s">
        <v>421</v>
      </c>
      <c r="G27" s="150" t="s">
        <v>421</v>
      </c>
      <c r="H27" s="107" t="s">
        <v>14</v>
      </c>
      <c r="I27" s="105"/>
      <c r="J27" s="127">
        <v>5</v>
      </c>
      <c r="K27" s="108">
        <v>20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  <c r="S27" s="31">
        <f t="shared" si="0"/>
        <v>0</v>
      </c>
      <c r="T27" s="31">
        <f t="shared" si="4"/>
        <v>0</v>
      </c>
    </row>
    <row r="28" spans="2:20" ht="12.75" customHeight="1" x14ac:dyDescent="0.3">
      <c r="B28" s="78">
        <f t="shared" si="5"/>
        <v>14</v>
      </c>
      <c r="C28" s="106">
        <v>20361</v>
      </c>
      <c r="D28" s="148" t="s">
        <v>422</v>
      </c>
      <c r="E28" s="149" t="s">
        <v>422</v>
      </c>
      <c r="F28" s="149" t="s">
        <v>422</v>
      </c>
      <c r="G28" s="150" t="s">
        <v>422</v>
      </c>
      <c r="H28" s="107" t="s">
        <v>14</v>
      </c>
      <c r="I28" s="105"/>
      <c r="J28" s="127">
        <v>10</v>
      </c>
      <c r="K28" s="108">
        <v>40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  <c r="S28" s="31">
        <f t="shared" si="0"/>
        <v>0</v>
      </c>
      <c r="T28" s="31">
        <f t="shared" si="4"/>
        <v>0</v>
      </c>
    </row>
    <row r="29" spans="2:20" ht="12.75" customHeight="1" x14ac:dyDescent="0.3">
      <c r="B29" s="78">
        <f t="shared" si="5"/>
        <v>15</v>
      </c>
      <c r="C29" s="106">
        <v>20362</v>
      </c>
      <c r="D29" s="148" t="s">
        <v>423</v>
      </c>
      <c r="E29" s="149" t="s">
        <v>423</v>
      </c>
      <c r="F29" s="149" t="s">
        <v>423</v>
      </c>
      <c r="G29" s="150" t="s">
        <v>423</v>
      </c>
      <c r="H29" s="107" t="s">
        <v>14</v>
      </c>
      <c r="I29" s="105"/>
      <c r="J29" s="127">
        <v>25</v>
      </c>
      <c r="K29" s="108">
        <v>100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  <c r="S29" s="31">
        <f t="shared" si="0"/>
        <v>0</v>
      </c>
      <c r="T29" s="31">
        <f t="shared" si="4"/>
        <v>0</v>
      </c>
    </row>
    <row r="30" spans="2:20" ht="12.75" customHeight="1" x14ac:dyDescent="0.3">
      <c r="B30" s="78">
        <f t="shared" si="5"/>
        <v>16</v>
      </c>
      <c r="C30" s="106">
        <v>20363</v>
      </c>
      <c r="D30" s="148" t="s">
        <v>424</v>
      </c>
      <c r="E30" s="149" t="s">
        <v>424</v>
      </c>
      <c r="F30" s="149" t="s">
        <v>424</v>
      </c>
      <c r="G30" s="150" t="s">
        <v>424</v>
      </c>
      <c r="H30" s="107" t="s">
        <v>14</v>
      </c>
      <c r="I30" s="105"/>
      <c r="J30" s="127">
        <v>100</v>
      </c>
      <c r="K30" s="108">
        <v>400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1"/>
        <v>0</v>
      </c>
      <c r="Q30" s="31">
        <f t="shared" si="2"/>
        <v>0</v>
      </c>
      <c r="R30" s="31">
        <f t="shared" si="3"/>
        <v>0</v>
      </c>
      <c r="S30" s="31">
        <f t="shared" si="0"/>
        <v>0</v>
      </c>
      <c r="T30" s="31">
        <f t="shared" si="4"/>
        <v>0</v>
      </c>
    </row>
    <row r="31" spans="2:20" ht="12.75" customHeight="1" x14ac:dyDescent="0.3">
      <c r="B31" s="78">
        <f t="shared" si="5"/>
        <v>17</v>
      </c>
      <c r="C31" s="106">
        <v>20364</v>
      </c>
      <c r="D31" s="148" t="s">
        <v>425</v>
      </c>
      <c r="E31" s="149" t="s">
        <v>425</v>
      </c>
      <c r="F31" s="149" t="s">
        <v>425</v>
      </c>
      <c r="G31" s="150" t="s">
        <v>425</v>
      </c>
      <c r="H31" s="107" t="s">
        <v>14</v>
      </c>
      <c r="I31" s="105"/>
      <c r="J31" s="127">
        <v>15</v>
      </c>
      <c r="K31" s="108">
        <v>60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1"/>
        <v>0</v>
      </c>
      <c r="Q31" s="31">
        <f t="shared" si="2"/>
        <v>0</v>
      </c>
      <c r="R31" s="31">
        <f t="shared" si="3"/>
        <v>0</v>
      </c>
      <c r="S31" s="31">
        <f t="shared" si="0"/>
        <v>0</v>
      </c>
      <c r="T31" s="31">
        <f t="shared" si="4"/>
        <v>0</v>
      </c>
    </row>
    <row r="32" spans="2:20" ht="12.75" customHeight="1" x14ac:dyDescent="0.3">
      <c r="B32" s="78">
        <f t="shared" si="5"/>
        <v>18</v>
      </c>
      <c r="C32" s="106">
        <v>20365</v>
      </c>
      <c r="D32" s="148" t="s">
        <v>426</v>
      </c>
      <c r="E32" s="149" t="s">
        <v>426</v>
      </c>
      <c r="F32" s="149" t="s">
        <v>426</v>
      </c>
      <c r="G32" s="150" t="s">
        <v>426</v>
      </c>
      <c r="H32" s="107" t="s">
        <v>14</v>
      </c>
      <c r="I32" s="105"/>
      <c r="J32" s="127">
        <v>10</v>
      </c>
      <c r="K32" s="108">
        <v>40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1"/>
        <v>0</v>
      </c>
      <c r="Q32" s="31">
        <f t="shared" si="2"/>
        <v>0</v>
      </c>
      <c r="R32" s="31">
        <f t="shared" si="3"/>
        <v>0</v>
      </c>
      <c r="S32" s="31">
        <f t="shared" si="0"/>
        <v>0</v>
      </c>
      <c r="T32" s="31">
        <f t="shared" si="4"/>
        <v>0</v>
      </c>
    </row>
    <row r="33" spans="2:20" ht="12.75" customHeight="1" x14ac:dyDescent="0.3">
      <c r="B33" s="78">
        <f t="shared" si="5"/>
        <v>19</v>
      </c>
      <c r="C33" s="106">
        <v>20366</v>
      </c>
      <c r="D33" s="148" t="s">
        <v>427</v>
      </c>
      <c r="E33" s="149" t="s">
        <v>427</v>
      </c>
      <c r="F33" s="149" t="s">
        <v>427</v>
      </c>
      <c r="G33" s="150" t="s">
        <v>427</v>
      </c>
      <c r="H33" s="107" t="s">
        <v>14</v>
      </c>
      <c r="I33" s="105"/>
      <c r="J33" s="127">
        <v>15</v>
      </c>
      <c r="K33" s="108">
        <v>60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1"/>
        <v>0</v>
      </c>
      <c r="Q33" s="31">
        <f t="shared" si="2"/>
        <v>0</v>
      </c>
      <c r="R33" s="31">
        <f t="shared" si="3"/>
        <v>0</v>
      </c>
      <c r="S33" s="31">
        <f t="shared" si="0"/>
        <v>0</v>
      </c>
      <c r="T33" s="31">
        <f t="shared" si="4"/>
        <v>0</v>
      </c>
    </row>
    <row r="34" spans="2:20" ht="12.75" customHeight="1" x14ac:dyDescent="0.3">
      <c r="B34" s="78">
        <f t="shared" si="5"/>
        <v>20</v>
      </c>
      <c r="C34" s="106">
        <v>20367</v>
      </c>
      <c r="D34" s="148" t="s">
        <v>428</v>
      </c>
      <c r="E34" s="149" t="s">
        <v>428</v>
      </c>
      <c r="F34" s="149" t="s">
        <v>428</v>
      </c>
      <c r="G34" s="150" t="s">
        <v>428</v>
      </c>
      <c r="H34" s="107" t="s">
        <v>14</v>
      </c>
      <c r="I34" s="105"/>
      <c r="J34" s="127">
        <v>5</v>
      </c>
      <c r="K34" s="108">
        <v>20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1"/>
        <v>0</v>
      </c>
      <c r="Q34" s="31">
        <f t="shared" si="2"/>
        <v>0</v>
      </c>
      <c r="R34" s="31">
        <f t="shared" si="3"/>
        <v>0</v>
      </c>
      <c r="S34" s="31">
        <f t="shared" si="0"/>
        <v>0</v>
      </c>
      <c r="T34" s="31">
        <f t="shared" si="4"/>
        <v>0</v>
      </c>
    </row>
    <row r="35" spans="2:20" ht="12.75" customHeight="1" x14ac:dyDescent="0.3">
      <c r="B35" s="78">
        <f t="shared" si="5"/>
        <v>21</v>
      </c>
      <c r="C35" s="106">
        <v>20368</v>
      </c>
      <c r="D35" s="148" t="s">
        <v>429</v>
      </c>
      <c r="E35" s="149" t="s">
        <v>429</v>
      </c>
      <c r="F35" s="149" t="s">
        <v>429</v>
      </c>
      <c r="G35" s="150" t="s">
        <v>429</v>
      </c>
      <c r="H35" s="107" t="s">
        <v>14</v>
      </c>
      <c r="I35" s="105"/>
      <c r="J35" s="127">
        <v>15</v>
      </c>
      <c r="K35" s="108">
        <v>60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1"/>
        <v>0</v>
      </c>
      <c r="Q35" s="31">
        <f t="shared" si="2"/>
        <v>0</v>
      </c>
      <c r="R35" s="31">
        <f t="shared" si="3"/>
        <v>0</v>
      </c>
      <c r="S35" s="31">
        <f t="shared" si="0"/>
        <v>0</v>
      </c>
      <c r="T35" s="31">
        <f t="shared" si="4"/>
        <v>0</v>
      </c>
    </row>
    <row r="36" spans="2:20" ht="12.75" customHeight="1" x14ac:dyDescent="0.3">
      <c r="B36" s="78">
        <f t="shared" si="5"/>
        <v>22</v>
      </c>
      <c r="C36" s="106">
        <v>20369</v>
      </c>
      <c r="D36" s="148" t="s">
        <v>430</v>
      </c>
      <c r="E36" s="149" t="s">
        <v>430</v>
      </c>
      <c r="F36" s="149" t="s">
        <v>430</v>
      </c>
      <c r="G36" s="150" t="s">
        <v>430</v>
      </c>
      <c r="H36" s="107" t="s">
        <v>14</v>
      </c>
      <c r="I36" s="105"/>
      <c r="J36" s="127">
        <v>15</v>
      </c>
      <c r="K36" s="108">
        <v>60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1"/>
        <v>0</v>
      </c>
      <c r="Q36" s="31">
        <f t="shared" si="2"/>
        <v>0</v>
      </c>
      <c r="R36" s="31">
        <f t="shared" si="3"/>
        <v>0</v>
      </c>
      <c r="S36" s="31">
        <f t="shared" si="0"/>
        <v>0</v>
      </c>
      <c r="T36" s="31">
        <f t="shared" si="4"/>
        <v>0</v>
      </c>
    </row>
    <row r="37" spans="2:20" ht="12.75" customHeight="1" x14ac:dyDescent="0.3">
      <c r="B37" s="78">
        <f t="shared" si="5"/>
        <v>23</v>
      </c>
      <c r="C37" s="106">
        <v>20370</v>
      </c>
      <c r="D37" s="148" t="s">
        <v>431</v>
      </c>
      <c r="E37" s="149" t="s">
        <v>431</v>
      </c>
      <c r="F37" s="149" t="s">
        <v>431</v>
      </c>
      <c r="G37" s="150" t="s">
        <v>431</v>
      </c>
      <c r="H37" s="107" t="s">
        <v>14</v>
      </c>
      <c r="I37" s="105"/>
      <c r="J37" s="127">
        <v>10</v>
      </c>
      <c r="K37" s="108">
        <v>40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1"/>
        <v>0</v>
      </c>
      <c r="Q37" s="31">
        <f t="shared" si="2"/>
        <v>0</v>
      </c>
      <c r="R37" s="31">
        <f t="shared" si="3"/>
        <v>0</v>
      </c>
      <c r="S37" s="31">
        <f t="shared" si="0"/>
        <v>0</v>
      </c>
      <c r="T37" s="31">
        <f t="shared" si="4"/>
        <v>0</v>
      </c>
    </row>
    <row r="38" spans="2:20" ht="12.75" customHeight="1" x14ac:dyDescent="0.3">
      <c r="B38" s="78">
        <f t="shared" si="5"/>
        <v>24</v>
      </c>
      <c r="C38" s="106">
        <v>20371</v>
      </c>
      <c r="D38" s="148" t="s">
        <v>432</v>
      </c>
      <c r="E38" s="149" t="s">
        <v>432</v>
      </c>
      <c r="F38" s="149" t="s">
        <v>432</v>
      </c>
      <c r="G38" s="150" t="s">
        <v>432</v>
      </c>
      <c r="H38" s="107" t="s">
        <v>14</v>
      </c>
      <c r="I38" s="105"/>
      <c r="J38" s="127">
        <v>5</v>
      </c>
      <c r="K38" s="108">
        <v>20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1"/>
        <v>0</v>
      </c>
      <c r="Q38" s="31">
        <f t="shared" si="2"/>
        <v>0</v>
      </c>
      <c r="R38" s="31">
        <f t="shared" si="3"/>
        <v>0</v>
      </c>
      <c r="S38" s="31">
        <f t="shared" si="0"/>
        <v>0</v>
      </c>
      <c r="T38" s="31">
        <f t="shared" si="4"/>
        <v>0</v>
      </c>
    </row>
    <row r="39" spans="2:20" ht="12.75" customHeight="1" x14ac:dyDescent="0.3">
      <c r="B39" s="78">
        <f t="shared" si="5"/>
        <v>25</v>
      </c>
      <c r="C39" s="106">
        <v>20372</v>
      </c>
      <c r="D39" s="148" t="s">
        <v>433</v>
      </c>
      <c r="E39" s="149" t="s">
        <v>433</v>
      </c>
      <c r="F39" s="149" t="s">
        <v>433</v>
      </c>
      <c r="G39" s="150" t="s">
        <v>433</v>
      </c>
      <c r="H39" s="107" t="s">
        <v>14</v>
      </c>
      <c r="I39" s="105"/>
      <c r="J39" s="127">
        <v>10</v>
      </c>
      <c r="K39" s="108">
        <v>40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1"/>
        <v>0</v>
      </c>
      <c r="Q39" s="31">
        <f t="shared" si="2"/>
        <v>0</v>
      </c>
      <c r="R39" s="31">
        <f t="shared" si="3"/>
        <v>0</v>
      </c>
      <c r="S39" s="31">
        <f t="shared" si="0"/>
        <v>0</v>
      </c>
      <c r="T39" s="31">
        <f t="shared" si="4"/>
        <v>0</v>
      </c>
    </row>
    <row r="40" spans="2:20" ht="12.75" customHeight="1" x14ac:dyDescent="0.3">
      <c r="B40" s="78">
        <f t="shared" si="5"/>
        <v>26</v>
      </c>
      <c r="C40" s="99">
        <v>20070</v>
      </c>
      <c r="D40" s="139" t="s">
        <v>122</v>
      </c>
      <c r="E40" s="140"/>
      <c r="F40" s="140"/>
      <c r="G40" s="141"/>
      <c r="H40" s="97" t="s">
        <v>121</v>
      </c>
      <c r="I40" s="39"/>
      <c r="J40" s="127">
        <v>250</v>
      </c>
      <c r="K40" s="108">
        <v>1000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1"/>
        <v>0</v>
      </c>
      <c r="Q40" s="31">
        <f t="shared" si="2"/>
        <v>0</v>
      </c>
      <c r="R40" s="31">
        <f t="shared" si="3"/>
        <v>0</v>
      </c>
      <c r="S40" s="31">
        <f t="shared" si="0"/>
        <v>0</v>
      </c>
      <c r="T40" s="31">
        <f t="shared" si="4"/>
        <v>0</v>
      </c>
    </row>
    <row r="41" spans="2:20" ht="12.75" customHeight="1" x14ac:dyDescent="0.3">
      <c r="B41" s="78">
        <f t="shared" si="5"/>
        <v>27</v>
      </c>
      <c r="C41" s="106">
        <v>20571</v>
      </c>
      <c r="D41" s="148" t="s">
        <v>732</v>
      </c>
      <c r="E41" s="149"/>
      <c r="F41" s="149"/>
      <c r="G41" s="150"/>
      <c r="H41" s="107" t="s">
        <v>14</v>
      </c>
      <c r="I41" s="105"/>
      <c r="J41" s="105">
        <v>10</v>
      </c>
      <c r="K41" s="108">
        <v>40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1"/>
        <v>0</v>
      </c>
      <c r="Q41" s="31">
        <f t="shared" si="2"/>
        <v>0</v>
      </c>
      <c r="R41" s="31">
        <f t="shared" si="3"/>
        <v>0</v>
      </c>
      <c r="S41" s="31">
        <f t="shared" si="0"/>
        <v>0</v>
      </c>
      <c r="T41" s="31">
        <f t="shared" si="4"/>
        <v>0</v>
      </c>
    </row>
    <row r="42" spans="2:20" ht="12.75" customHeight="1" x14ac:dyDescent="0.3">
      <c r="B42" s="78">
        <f t="shared" si="5"/>
        <v>28</v>
      </c>
      <c r="C42" s="106">
        <v>20583</v>
      </c>
      <c r="D42" s="148" t="s">
        <v>799</v>
      </c>
      <c r="E42" s="149"/>
      <c r="F42" s="149"/>
      <c r="G42" s="150"/>
      <c r="H42" s="107" t="s">
        <v>14</v>
      </c>
      <c r="I42" s="105"/>
      <c r="J42" s="105">
        <v>15</v>
      </c>
      <c r="K42" s="108">
        <v>60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1"/>
        <v>0</v>
      </c>
      <c r="Q42" s="31">
        <f t="shared" si="2"/>
        <v>0</v>
      </c>
      <c r="R42" s="31">
        <f t="shared" si="3"/>
        <v>0</v>
      </c>
      <c r="S42" s="31">
        <f t="shared" si="0"/>
        <v>0</v>
      </c>
      <c r="T42" s="31">
        <f t="shared" si="4"/>
        <v>0</v>
      </c>
    </row>
    <row r="43" spans="2:20" ht="12.75" customHeight="1" x14ac:dyDescent="0.3">
      <c r="B43" s="78">
        <f t="shared" si="5"/>
        <v>29</v>
      </c>
      <c r="C43" s="106">
        <v>20594</v>
      </c>
      <c r="D43" s="148" t="s">
        <v>800</v>
      </c>
      <c r="E43" s="149"/>
      <c r="F43" s="149"/>
      <c r="G43" s="150"/>
      <c r="H43" s="107" t="s">
        <v>14</v>
      </c>
      <c r="I43" s="105"/>
      <c r="J43" s="105">
        <v>15</v>
      </c>
      <c r="K43" s="108">
        <v>60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1"/>
        <v>0</v>
      </c>
      <c r="Q43" s="31">
        <f t="shared" si="2"/>
        <v>0</v>
      </c>
      <c r="R43" s="31">
        <f t="shared" si="3"/>
        <v>0</v>
      </c>
      <c r="S43" s="31">
        <f t="shared" si="0"/>
        <v>0</v>
      </c>
      <c r="T43" s="31">
        <f t="shared" si="4"/>
        <v>0</v>
      </c>
    </row>
    <row r="44" spans="2:20" ht="12.75" customHeight="1" x14ac:dyDescent="0.3">
      <c r="B44" s="80"/>
      <c r="C44" s="81"/>
      <c r="D44" s="158" t="s">
        <v>838</v>
      </c>
      <c r="E44" s="159"/>
      <c r="F44" s="159"/>
      <c r="G44" s="160"/>
      <c r="H44" s="82"/>
      <c r="I44" s="82"/>
      <c r="J44" s="82"/>
      <c r="K44" s="82"/>
      <c r="L44" s="83"/>
      <c r="M44" s="83"/>
      <c r="N44" s="82"/>
      <c r="O44" s="84"/>
      <c r="P44" s="84"/>
      <c r="Q44" s="85">
        <f>SUM(Q15:Q43)</f>
        <v>0</v>
      </c>
      <c r="R44" s="85">
        <f>SUM(R15:R43)</f>
        <v>0</v>
      </c>
      <c r="S44" s="86">
        <f>SUM(S15:S43)</f>
        <v>0</v>
      </c>
      <c r="T44" s="86">
        <f>SUM(T15:T43)</f>
        <v>0</v>
      </c>
    </row>
    <row r="45" spans="2:20" ht="12.75" customHeight="1" x14ac:dyDescent="0.3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3">
      <c r="B46" s="4" t="s">
        <v>16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3">
      <c r="B47" s="4" t="s">
        <v>17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3">
      <c r="B48" s="4" t="s">
        <v>18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3">
      <c r="B49" s="4" t="s">
        <v>45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ht="12.75" customHeight="1" x14ac:dyDescent="0.3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ht="12.75" customHeight="1" x14ac:dyDescent="0.3">
      <c r="B51" s="1" t="s">
        <v>36</v>
      </c>
      <c r="C51" s="1"/>
      <c r="D51" s="1"/>
      <c r="E51" s="1"/>
      <c r="F51" s="1"/>
      <c r="G51" s="87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ht="12.75" customHeight="1" x14ac:dyDescent="0.3">
      <c r="B52" s="1"/>
      <c r="C52" s="1"/>
      <c r="D52" s="1"/>
      <c r="E52" s="1"/>
      <c r="F52" s="1"/>
      <c r="G52" s="87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ht="12.75" customHeight="1" x14ac:dyDescent="0.3">
      <c r="B53" s="112" t="s">
        <v>408</v>
      </c>
      <c r="C53" s="112"/>
      <c r="D53" s="11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2:20" ht="12.75" customHeight="1" x14ac:dyDescent="0.3">
      <c r="B54" s="1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2:20" ht="12.75" customHeight="1" x14ac:dyDescent="0.3">
      <c r="B55" s="1" t="s">
        <v>407</v>
      </c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2:20" ht="12.75" customHeight="1" x14ac:dyDescent="0.3">
      <c r="B56" s="1" t="s">
        <v>37</v>
      </c>
      <c r="C56" s="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2:20" ht="12.75" customHeight="1" x14ac:dyDescent="0.3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2:20" ht="12.75" customHeight="1" x14ac:dyDescent="0.3">
      <c r="B58" s="4" t="s">
        <v>19</v>
      </c>
      <c r="C58" s="4"/>
      <c r="D58" s="4"/>
      <c r="E58" s="4"/>
      <c r="F58" s="4"/>
      <c r="G58" s="4"/>
      <c r="H58" s="4"/>
      <c r="I58" s="48" t="s">
        <v>20</v>
      </c>
      <c r="J58" s="4"/>
      <c r="K58" s="4"/>
      <c r="L58" s="4"/>
      <c r="M58" s="4"/>
      <c r="N58" s="4" t="s">
        <v>21</v>
      </c>
      <c r="O58" s="4"/>
      <c r="P58" s="4"/>
      <c r="Q58" s="4"/>
      <c r="R58" s="4"/>
      <c r="S58" s="4"/>
      <c r="T58" s="4"/>
    </row>
    <row r="63" spans="2:20" ht="12.75" customHeight="1" x14ac:dyDescent="0.3">
      <c r="I63" s="49"/>
    </row>
  </sheetData>
  <sheetProtection algorithmName="SHA-512" hashValue="/+l/aNXXxNUB9dXxqJfb78WnYxj9218GKQbI8wdHFsXVOl+fp/vzj0AZtmhMsTs7Cd5RjdQY5L51VsL2oLHg1A==" saltValue="gFtNradwDq2XYspb4V1yow==" spinCount="100000" sheet="1" objects="1" scenarios="1"/>
  <protectedRanges>
    <protectedRange sqref="I6" name="Obseg6"/>
    <protectedRange sqref="E58" name="Range4"/>
    <protectedRange sqref="L15:M43" name="Range3"/>
    <protectedRange sqref="E6:F7" name="Range1"/>
    <protectedRange sqref="I41:I43" name="Range5_1"/>
    <protectedRange sqref="I16:I39" name="Range5"/>
    <protectedRange sqref="I15" name="Range5_1_1"/>
    <protectedRange sqref="I40" name="Obseg2_3"/>
  </protectedRanges>
  <mergeCells count="32">
    <mergeCell ref="D18:G18"/>
    <mergeCell ref="D12:G12"/>
    <mergeCell ref="E13:H13"/>
    <mergeCell ref="D15:G15"/>
    <mergeCell ref="D16:G16"/>
    <mergeCell ref="D17:G17"/>
    <mergeCell ref="D30:G30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7:G37"/>
    <mergeCell ref="D38:G38"/>
    <mergeCell ref="D39:G39"/>
    <mergeCell ref="D31:G31"/>
    <mergeCell ref="D32:G32"/>
    <mergeCell ref="D33:G33"/>
    <mergeCell ref="D34:G34"/>
    <mergeCell ref="D35:G35"/>
    <mergeCell ref="D36:G36"/>
    <mergeCell ref="D44:G44"/>
    <mergeCell ref="D40:G40"/>
    <mergeCell ref="D41:G41"/>
    <mergeCell ref="D42:G42"/>
    <mergeCell ref="D43:G43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7"/>
  <sheetViews>
    <sheetView topLeftCell="A17" zoomScaleNormal="100" workbookViewId="0">
      <selection activeCell="N34" sqref="N3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828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106">
        <v>20373</v>
      </c>
      <c r="C13" s="139" t="s">
        <v>435</v>
      </c>
      <c r="D13" s="140" t="s">
        <v>435</v>
      </c>
      <c r="E13" s="140" t="s">
        <v>435</v>
      </c>
      <c r="F13" s="141" t="s">
        <v>435</v>
      </c>
      <c r="G13" s="96" t="s">
        <v>14</v>
      </c>
      <c r="H13" s="39"/>
      <c r="I13" s="42">
        <v>20</v>
      </c>
      <c r="J13" s="28">
        <v>0</v>
      </c>
      <c r="K13" s="29">
        <v>9.5</v>
      </c>
      <c r="L13" s="30">
        <f t="shared" ref="L13:L33" si="0"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9">
        <v>20374</v>
      </c>
      <c r="C14" s="139" t="s">
        <v>436</v>
      </c>
      <c r="D14" s="140" t="s">
        <v>436</v>
      </c>
      <c r="E14" s="140" t="s">
        <v>436</v>
      </c>
      <c r="F14" s="141" t="s">
        <v>436</v>
      </c>
      <c r="G14" s="96" t="s">
        <v>14</v>
      </c>
      <c r="H14" s="39"/>
      <c r="I14" s="42">
        <v>40</v>
      </c>
      <c r="J14" s="28">
        <v>0</v>
      </c>
      <c r="K14" s="29">
        <v>9.5</v>
      </c>
      <c r="L14" s="30">
        <f t="shared" si="0"/>
        <v>0</v>
      </c>
      <c r="M14" s="31">
        <f t="shared" ref="M14:M33" si="1">PRODUCT(I14,L14)</f>
        <v>0</v>
      </c>
      <c r="N14" s="31">
        <f t="shared" ref="N14:N33" si="2">PRODUCT(I14,J14)</f>
        <v>0</v>
      </c>
    </row>
    <row r="15" spans="1:14" ht="15" customHeight="1" x14ac:dyDescent="0.3">
      <c r="A15" s="24">
        <f t="shared" ref="A15:A33" si="3">A14+1</f>
        <v>3</v>
      </c>
      <c r="B15" s="99">
        <v>20375</v>
      </c>
      <c r="C15" s="139" t="s">
        <v>437</v>
      </c>
      <c r="D15" s="140" t="s">
        <v>437</v>
      </c>
      <c r="E15" s="140" t="s">
        <v>437</v>
      </c>
      <c r="F15" s="141" t="s">
        <v>437</v>
      </c>
      <c r="G15" s="96" t="s">
        <v>14</v>
      </c>
      <c r="H15" s="39"/>
      <c r="I15" s="42">
        <v>80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4</v>
      </c>
      <c r="B16" s="99">
        <v>20376</v>
      </c>
      <c r="C16" s="139" t="s">
        <v>438</v>
      </c>
      <c r="D16" s="140" t="s">
        <v>438</v>
      </c>
      <c r="E16" s="140" t="s">
        <v>438</v>
      </c>
      <c r="F16" s="141" t="s">
        <v>438</v>
      </c>
      <c r="G16" s="96" t="s">
        <v>14</v>
      </c>
      <c r="H16" s="39"/>
      <c r="I16" s="42">
        <v>60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5</v>
      </c>
      <c r="B17" s="99">
        <v>20377</v>
      </c>
      <c r="C17" s="139" t="s">
        <v>439</v>
      </c>
      <c r="D17" s="140" t="s">
        <v>439</v>
      </c>
      <c r="E17" s="140" t="s">
        <v>439</v>
      </c>
      <c r="F17" s="141" t="s">
        <v>439</v>
      </c>
      <c r="G17" s="96" t="s">
        <v>14</v>
      </c>
      <c r="H17" s="39"/>
      <c r="I17" s="42">
        <v>20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6</v>
      </c>
      <c r="B18" s="99">
        <v>20378</v>
      </c>
      <c r="C18" s="139" t="s">
        <v>440</v>
      </c>
      <c r="D18" s="140" t="s">
        <v>440</v>
      </c>
      <c r="E18" s="140" t="s">
        <v>440</v>
      </c>
      <c r="F18" s="141" t="s">
        <v>440</v>
      </c>
      <c r="G18" s="96" t="s">
        <v>14</v>
      </c>
      <c r="H18" s="39"/>
      <c r="I18" s="42">
        <v>20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7</v>
      </c>
      <c r="B19" s="99">
        <v>20379</v>
      </c>
      <c r="C19" s="139" t="s">
        <v>441</v>
      </c>
      <c r="D19" s="140" t="s">
        <v>441</v>
      </c>
      <c r="E19" s="140" t="s">
        <v>441</v>
      </c>
      <c r="F19" s="141" t="s">
        <v>441</v>
      </c>
      <c r="G19" s="96" t="s">
        <v>14</v>
      </c>
      <c r="H19" s="39"/>
      <c r="I19" s="42">
        <v>40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8</v>
      </c>
      <c r="B20" s="99">
        <v>20380</v>
      </c>
      <c r="C20" s="139" t="s">
        <v>442</v>
      </c>
      <c r="D20" s="140" t="s">
        <v>442</v>
      </c>
      <c r="E20" s="140" t="s">
        <v>442</v>
      </c>
      <c r="F20" s="141" t="s">
        <v>442</v>
      </c>
      <c r="G20" s="96" t="s">
        <v>14</v>
      </c>
      <c r="H20" s="39"/>
      <c r="I20" s="42">
        <v>80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9</v>
      </c>
      <c r="B21" s="99">
        <v>20381</v>
      </c>
      <c r="C21" s="139" t="s">
        <v>443</v>
      </c>
      <c r="D21" s="140" t="s">
        <v>443</v>
      </c>
      <c r="E21" s="140" t="s">
        <v>443</v>
      </c>
      <c r="F21" s="141" t="s">
        <v>443</v>
      </c>
      <c r="G21" s="96" t="s">
        <v>14</v>
      </c>
      <c r="H21" s="39"/>
      <c r="I21" s="42">
        <v>60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10</v>
      </c>
      <c r="B22" s="99">
        <v>20382</v>
      </c>
      <c r="C22" s="139" t="s">
        <v>444</v>
      </c>
      <c r="D22" s="140" t="s">
        <v>444</v>
      </c>
      <c r="E22" s="140" t="s">
        <v>444</v>
      </c>
      <c r="F22" s="141" t="s">
        <v>444</v>
      </c>
      <c r="G22" s="96" t="s">
        <v>14</v>
      </c>
      <c r="H22" s="39"/>
      <c r="I22" s="42">
        <v>60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11</v>
      </c>
      <c r="B23" s="99">
        <v>20383</v>
      </c>
      <c r="C23" s="139" t="s">
        <v>445</v>
      </c>
      <c r="D23" s="140" t="s">
        <v>445</v>
      </c>
      <c r="E23" s="140" t="s">
        <v>445</v>
      </c>
      <c r="F23" s="141" t="s">
        <v>445</v>
      </c>
      <c r="G23" s="96" t="s">
        <v>14</v>
      </c>
      <c r="H23" s="39"/>
      <c r="I23" s="42">
        <v>250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12</v>
      </c>
      <c r="B24" s="99">
        <v>20384</v>
      </c>
      <c r="C24" s="139" t="s">
        <v>446</v>
      </c>
      <c r="D24" s="140" t="s">
        <v>446</v>
      </c>
      <c r="E24" s="140" t="s">
        <v>446</v>
      </c>
      <c r="F24" s="141" t="s">
        <v>446</v>
      </c>
      <c r="G24" s="96" t="s">
        <v>14</v>
      </c>
      <c r="H24" s="39"/>
      <c r="I24" s="42">
        <v>300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13</v>
      </c>
      <c r="B25" s="99">
        <v>20385</v>
      </c>
      <c r="C25" s="139" t="s">
        <v>447</v>
      </c>
      <c r="D25" s="140" t="s">
        <v>447</v>
      </c>
      <c r="E25" s="140" t="s">
        <v>447</v>
      </c>
      <c r="F25" s="141" t="s">
        <v>447</v>
      </c>
      <c r="G25" s="96" t="s">
        <v>14</v>
      </c>
      <c r="H25" s="39"/>
      <c r="I25" s="42">
        <v>100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14</v>
      </c>
      <c r="B26" s="99">
        <v>20386</v>
      </c>
      <c r="C26" s="139" t="s">
        <v>448</v>
      </c>
      <c r="D26" s="140" t="s">
        <v>448</v>
      </c>
      <c r="E26" s="140" t="s">
        <v>448</v>
      </c>
      <c r="F26" s="141" t="s">
        <v>448</v>
      </c>
      <c r="G26" s="96" t="s">
        <v>14</v>
      </c>
      <c r="H26" s="39"/>
      <c r="I26" s="42">
        <v>200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15</v>
      </c>
      <c r="B27" s="99">
        <v>20387</v>
      </c>
      <c r="C27" s="139" t="s">
        <v>449</v>
      </c>
      <c r="D27" s="140" t="s">
        <v>449</v>
      </c>
      <c r="E27" s="140" t="s">
        <v>449</v>
      </c>
      <c r="F27" s="141" t="s">
        <v>449</v>
      </c>
      <c r="G27" s="96" t="s">
        <v>14</v>
      </c>
      <c r="H27" s="39"/>
      <c r="I27" s="42">
        <v>100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16</v>
      </c>
      <c r="B28" s="99">
        <v>20388</v>
      </c>
      <c r="C28" s="139" t="s">
        <v>450</v>
      </c>
      <c r="D28" s="140" t="s">
        <v>450</v>
      </c>
      <c r="E28" s="140" t="s">
        <v>450</v>
      </c>
      <c r="F28" s="141" t="s">
        <v>450</v>
      </c>
      <c r="G28" s="96" t="s">
        <v>14</v>
      </c>
      <c r="H28" s="39"/>
      <c r="I28" s="42">
        <v>200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17</v>
      </c>
      <c r="B29" s="99">
        <v>20389</v>
      </c>
      <c r="C29" s="139" t="s">
        <v>451</v>
      </c>
      <c r="D29" s="140" t="s">
        <v>451</v>
      </c>
      <c r="E29" s="140" t="s">
        <v>451</v>
      </c>
      <c r="F29" s="141" t="s">
        <v>451</v>
      </c>
      <c r="G29" s="96" t="s">
        <v>14</v>
      </c>
      <c r="H29" s="39"/>
      <c r="I29" s="42">
        <v>40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18</v>
      </c>
      <c r="B30" s="99">
        <v>20390</v>
      </c>
      <c r="C30" s="139" t="s">
        <v>452</v>
      </c>
      <c r="D30" s="140" t="s">
        <v>452</v>
      </c>
      <c r="E30" s="140" t="s">
        <v>452</v>
      </c>
      <c r="F30" s="141" t="s">
        <v>452</v>
      </c>
      <c r="G30" s="96" t="s">
        <v>14</v>
      </c>
      <c r="H30" s="39"/>
      <c r="I30" s="42">
        <v>40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f t="shared" si="3"/>
        <v>19</v>
      </c>
      <c r="B31" s="99">
        <v>20391</v>
      </c>
      <c r="C31" s="139" t="s">
        <v>345</v>
      </c>
      <c r="D31" s="140" t="s">
        <v>345</v>
      </c>
      <c r="E31" s="140" t="s">
        <v>345</v>
      </c>
      <c r="F31" s="141" t="s">
        <v>345</v>
      </c>
      <c r="G31" s="96" t="s">
        <v>14</v>
      </c>
      <c r="H31" s="39"/>
      <c r="I31" s="42">
        <v>40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3">
      <c r="A32" s="24">
        <f t="shared" si="3"/>
        <v>20</v>
      </c>
      <c r="B32" s="99">
        <v>20392</v>
      </c>
      <c r="C32" s="139" t="s">
        <v>324</v>
      </c>
      <c r="D32" s="140" t="s">
        <v>324</v>
      </c>
      <c r="E32" s="140" t="s">
        <v>324</v>
      </c>
      <c r="F32" s="141" t="s">
        <v>324</v>
      </c>
      <c r="G32" s="96" t="s">
        <v>14</v>
      </c>
      <c r="H32" s="39"/>
      <c r="I32" s="42">
        <v>40</v>
      </c>
      <c r="J32" s="28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3">
      <c r="A33" s="24">
        <f t="shared" si="3"/>
        <v>21</v>
      </c>
      <c r="B33" s="99">
        <v>20552</v>
      </c>
      <c r="C33" s="139" t="s">
        <v>815</v>
      </c>
      <c r="D33" s="140"/>
      <c r="E33" s="140"/>
      <c r="F33" s="141"/>
      <c r="G33" s="102" t="s">
        <v>14</v>
      </c>
      <c r="H33" s="39"/>
      <c r="I33" s="42">
        <v>50</v>
      </c>
      <c r="J33" s="28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2.75" customHeight="1" x14ac:dyDescent="0.3">
      <c r="A34" s="43"/>
      <c r="B34" s="43"/>
      <c r="C34" s="138" t="s">
        <v>406</v>
      </c>
      <c r="D34" s="138"/>
      <c r="E34" s="138"/>
      <c r="F34" s="138"/>
      <c r="G34" s="44"/>
      <c r="H34" s="44"/>
      <c r="I34" s="44"/>
      <c r="J34" s="45"/>
      <c r="K34" s="44"/>
      <c r="L34" s="46"/>
      <c r="M34" s="47">
        <f>SUM(M13:M33)</f>
        <v>0</v>
      </c>
      <c r="N34" s="47">
        <f>SUM(N13:N33)</f>
        <v>0</v>
      </c>
    </row>
    <row r="35" spans="1:14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16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17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106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 t="s">
        <v>19</v>
      </c>
      <c r="B41" s="4"/>
      <c r="C41" s="4"/>
      <c r="D41" s="4"/>
      <c r="E41" s="4"/>
      <c r="F41" s="4"/>
      <c r="G41" s="4"/>
      <c r="H41" s="48" t="s">
        <v>20</v>
      </c>
      <c r="I41" s="4"/>
      <c r="J41" s="4"/>
      <c r="K41" s="4" t="s">
        <v>21</v>
      </c>
      <c r="L41" s="4"/>
      <c r="M41" s="4"/>
      <c r="N41" s="4"/>
    </row>
    <row r="44" spans="1:14" ht="12.75" customHeight="1" x14ac:dyDescent="0.3">
      <c r="B44" s="49"/>
      <c r="C44" s="49"/>
    </row>
    <row r="45" spans="1:14" ht="12.75" customHeight="1" x14ac:dyDescent="0.3">
      <c r="B45" s="49"/>
      <c r="C45" s="49"/>
    </row>
    <row r="46" spans="1:14" ht="12.75" customHeight="1" x14ac:dyDescent="0.3">
      <c r="B46" s="49"/>
      <c r="C46" s="49"/>
    </row>
    <row r="47" spans="1:14" ht="12.75" customHeight="1" x14ac:dyDescent="0.3">
      <c r="B47" s="49"/>
      <c r="C47" s="49"/>
    </row>
  </sheetData>
  <sheetProtection algorithmName="SHA-512" hashValue="dvmiYhdqbxA6DM3RUWVmdNMxwlWK2HMEOXIf10mRmysmErPwZ6AZF4AFMIB8XbxNJvAmUwQ+/qcK8eiYYaLBNA==" saltValue="UekJ1h3Ejw7VwFz4P1kcJA==" spinCount="100000" sheet="1" objects="1" scenarios="1"/>
  <protectedRanges>
    <protectedRange sqref="C41" name="Range2"/>
    <protectedRange sqref="C41" name="Obseg3"/>
    <protectedRange sqref="H33" name="Obseg2_1"/>
    <protectedRange sqref="H13:H32" name="Obseg2"/>
  </protectedRanges>
  <mergeCells count="23">
    <mergeCell ref="C17:F17"/>
    <mergeCell ref="C11:F11"/>
    <mergeCell ref="C13:F13"/>
    <mergeCell ref="C14:F14"/>
    <mergeCell ref="C15:F15"/>
    <mergeCell ref="C16:F16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34:F34"/>
    <mergeCell ref="C30:F30"/>
    <mergeCell ref="C31:F31"/>
    <mergeCell ref="C32:F32"/>
    <mergeCell ref="C33:F3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3"/>
  <sheetViews>
    <sheetView topLeftCell="A19" zoomScaleNormal="100" workbookViewId="0">
      <selection activeCell="J32" sqref="J3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829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9">
        <v>20393</v>
      </c>
      <c r="C13" s="142" t="s">
        <v>454</v>
      </c>
      <c r="D13" s="143" t="s">
        <v>455</v>
      </c>
      <c r="E13" s="143" t="s">
        <v>455</v>
      </c>
      <c r="F13" s="144" t="s">
        <v>455</v>
      </c>
      <c r="G13" s="96" t="s">
        <v>121</v>
      </c>
      <c r="H13" s="39"/>
      <c r="I13" s="42">
        <v>2000</v>
      </c>
      <c r="J13" s="28">
        <v>0</v>
      </c>
      <c r="K13" s="29">
        <v>9.5</v>
      </c>
      <c r="L13" s="30">
        <f t="shared" ref="L13:L29" si="0"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9">
        <v>20394</v>
      </c>
      <c r="C14" s="142" t="s">
        <v>456</v>
      </c>
      <c r="D14" s="143" t="s">
        <v>457</v>
      </c>
      <c r="E14" s="143" t="s">
        <v>457</v>
      </c>
      <c r="F14" s="144" t="s">
        <v>457</v>
      </c>
      <c r="G14" s="96" t="s">
        <v>121</v>
      </c>
      <c r="H14" s="39"/>
      <c r="I14" s="42">
        <v>1200</v>
      </c>
      <c r="J14" s="28">
        <v>0</v>
      </c>
      <c r="K14" s="29">
        <v>9.5</v>
      </c>
      <c r="L14" s="30">
        <f t="shared" si="0"/>
        <v>0</v>
      </c>
      <c r="M14" s="31">
        <f t="shared" ref="M14:M29" si="1">PRODUCT(I14,L14)</f>
        <v>0</v>
      </c>
      <c r="N14" s="31">
        <f t="shared" ref="N14:N29" si="2">PRODUCT(I14,J14)</f>
        <v>0</v>
      </c>
    </row>
    <row r="15" spans="1:14" ht="15" customHeight="1" x14ac:dyDescent="0.3">
      <c r="A15" s="24">
        <f t="shared" ref="A15:A29" si="3">A14+1</f>
        <v>3</v>
      </c>
      <c r="B15" s="99">
        <v>20395</v>
      </c>
      <c r="C15" s="142" t="s">
        <v>458</v>
      </c>
      <c r="D15" s="143" t="s">
        <v>459</v>
      </c>
      <c r="E15" s="143" t="s">
        <v>459</v>
      </c>
      <c r="F15" s="144" t="s">
        <v>459</v>
      </c>
      <c r="G15" s="96" t="s">
        <v>121</v>
      </c>
      <c r="H15" s="39"/>
      <c r="I15" s="42">
        <v>1000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4</v>
      </c>
      <c r="B16" s="99">
        <v>20396</v>
      </c>
      <c r="C16" s="142" t="s">
        <v>460</v>
      </c>
      <c r="D16" s="143" t="s">
        <v>461</v>
      </c>
      <c r="E16" s="143" t="s">
        <v>461</v>
      </c>
      <c r="F16" s="144" t="s">
        <v>461</v>
      </c>
      <c r="G16" s="96" t="s">
        <v>121</v>
      </c>
      <c r="H16" s="39"/>
      <c r="I16" s="42">
        <v>1000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5</v>
      </c>
      <c r="B17" s="99">
        <v>20397</v>
      </c>
      <c r="C17" s="142" t="s">
        <v>462</v>
      </c>
      <c r="D17" s="143" t="s">
        <v>462</v>
      </c>
      <c r="E17" s="143" t="s">
        <v>462</v>
      </c>
      <c r="F17" s="144" t="s">
        <v>462</v>
      </c>
      <c r="G17" s="96" t="s">
        <v>121</v>
      </c>
      <c r="H17" s="39"/>
      <c r="I17" s="42">
        <v>40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6</v>
      </c>
      <c r="B18" s="99">
        <v>20398</v>
      </c>
      <c r="C18" s="142" t="s">
        <v>463</v>
      </c>
      <c r="D18" s="143" t="s">
        <v>464</v>
      </c>
      <c r="E18" s="143" t="s">
        <v>464</v>
      </c>
      <c r="F18" s="144" t="s">
        <v>464</v>
      </c>
      <c r="G18" s="96" t="s">
        <v>121</v>
      </c>
      <c r="H18" s="39"/>
      <c r="I18" s="42">
        <v>40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7</v>
      </c>
      <c r="B19" s="99">
        <v>20399</v>
      </c>
      <c r="C19" s="142" t="s">
        <v>465</v>
      </c>
      <c r="D19" s="143" t="s">
        <v>465</v>
      </c>
      <c r="E19" s="143" t="s">
        <v>465</v>
      </c>
      <c r="F19" s="144" t="s">
        <v>465</v>
      </c>
      <c r="G19" s="96" t="s">
        <v>121</v>
      </c>
      <c r="H19" s="39"/>
      <c r="I19" s="42">
        <v>40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8</v>
      </c>
      <c r="B20" s="99">
        <v>20400</v>
      </c>
      <c r="C20" s="142" t="s">
        <v>466</v>
      </c>
      <c r="D20" s="143" t="s">
        <v>466</v>
      </c>
      <c r="E20" s="143" t="s">
        <v>466</v>
      </c>
      <c r="F20" s="144" t="s">
        <v>466</v>
      </c>
      <c r="G20" s="96" t="s">
        <v>121</v>
      </c>
      <c r="H20" s="39"/>
      <c r="I20" s="42">
        <v>40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9</v>
      </c>
      <c r="B21" s="99">
        <v>20401</v>
      </c>
      <c r="C21" s="142" t="s">
        <v>467</v>
      </c>
      <c r="D21" s="143" t="s">
        <v>468</v>
      </c>
      <c r="E21" s="143" t="s">
        <v>468</v>
      </c>
      <c r="F21" s="144" t="s">
        <v>468</v>
      </c>
      <c r="G21" s="96" t="s">
        <v>121</v>
      </c>
      <c r="H21" s="39"/>
      <c r="I21" s="42">
        <v>400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10</v>
      </c>
      <c r="B22" s="99">
        <v>20402</v>
      </c>
      <c r="C22" s="163" t="s">
        <v>720</v>
      </c>
      <c r="D22" s="163"/>
      <c r="E22" s="163"/>
      <c r="F22" s="163"/>
      <c r="G22" s="96" t="s">
        <v>121</v>
      </c>
      <c r="H22" s="39"/>
      <c r="I22" s="42">
        <v>400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11</v>
      </c>
      <c r="B23" s="99">
        <v>20403</v>
      </c>
      <c r="C23" s="142" t="s">
        <v>469</v>
      </c>
      <c r="D23" s="143" t="s">
        <v>470</v>
      </c>
      <c r="E23" s="143" t="s">
        <v>470</v>
      </c>
      <c r="F23" s="144" t="s">
        <v>470</v>
      </c>
      <c r="G23" s="96" t="s">
        <v>121</v>
      </c>
      <c r="H23" s="39"/>
      <c r="I23" s="42">
        <v>400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12</v>
      </c>
      <c r="B24" s="99">
        <v>20404</v>
      </c>
      <c r="C24" s="142" t="s">
        <v>722</v>
      </c>
      <c r="D24" s="143" t="s">
        <v>471</v>
      </c>
      <c r="E24" s="143" t="s">
        <v>471</v>
      </c>
      <c r="F24" s="144" t="s">
        <v>471</v>
      </c>
      <c r="G24" s="96" t="s">
        <v>121</v>
      </c>
      <c r="H24" s="39"/>
      <c r="I24" s="42">
        <v>500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13</v>
      </c>
      <c r="B25" s="99">
        <v>20405</v>
      </c>
      <c r="C25" s="142" t="s">
        <v>721</v>
      </c>
      <c r="D25" s="143" t="s">
        <v>470</v>
      </c>
      <c r="E25" s="143" t="s">
        <v>470</v>
      </c>
      <c r="F25" s="144" t="s">
        <v>470</v>
      </c>
      <c r="G25" s="96" t="s">
        <v>121</v>
      </c>
      <c r="H25" s="39"/>
      <c r="I25" s="42">
        <v>500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14</v>
      </c>
      <c r="B26" s="99">
        <v>20406</v>
      </c>
      <c r="C26" s="142" t="s">
        <v>723</v>
      </c>
      <c r="D26" s="143"/>
      <c r="E26" s="143"/>
      <c r="F26" s="144"/>
      <c r="G26" s="96" t="s">
        <v>121</v>
      </c>
      <c r="H26" s="39"/>
      <c r="I26" s="42">
        <v>500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15</v>
      </c>
      <c r="B27" s="99">
        <v>20407</v>
      </c>
      <c r="C27" s="142" t="s">
        <v>724</v>
      </c>
      <c r="D27" s="143"/>
      <c r="E27" s="143"/>
      <c r="F27" s="144"/>
      <c r="G27" s="96" t="s">
        <v>121</v>
      </c>
      <c r="H27" s="39"/>
      <c r="I27" s="42">
        <v>500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16</v>
      </c>
      <c r="B28" s="99">
        <v>20408</v>
      </c>
      <c r="C28" s="142" t="s">
        <v>725</v>
      </c>
      <c r="D28" s="143"/>
      <c r="E28" s="143"/>
      <c r="F28" s="144"/>
      <c r="G28" s="96" t="s">
        <v>121</v>
      </c>
      <c r="H28" s="39"/>
      <c r="I28" s="42">
        <v>500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17</v>
      </c>
      <c r="B29" s="99">
        <v>20643</v>
      </c>
      <c r="C29" s="142" t="s">
        <v>726</v>
      </c>
      <c r="D29" s="143"/>
      <c r="E29" s="143"/>
      <c r="F29" s="144"/>
      <c r="G29" s="96" t="s">
        <v>121</v>
      </c>
      <c r="H29" s="39"/>
      <c r="I29" s="42">
        <v>500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2.75" customHeight="1" x14ac:dyDescent="0.3">
      <c r="A30" s="43"/>
      <c r="B30" s="43"/>
      <c r="C30" s="138" t="s">
        <v>35</v>
      </c>
      <c r="D30" s="138"/>
      <c r="E30" s="138"/>
      <c r="F30" s="138"/>
      <c r="G30" s="44"/>
      <c r="H30" s="44"/>
      <c r="I30" s="44"/>
      <c r="J30" s="45"/>
      <c r="K30" s="44"/>
      <c r="L30" s="46"/>
      <c r="M30" s="47">
        <f>SUM(M13:M29)</f>
        <v>0</v>
      </c>
      <c r="N30" s="47">
        <f>SUM(N13:N29)</f>
        <v>0</v>
      </c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266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19</v>
      </c>
      <c r="B37" s="4"/>
      <c r="C37" s="4"/>
      <c r="D37" s="4"/>
      <c r="E37" s="4"/>
      <c r="F37" s="4"/>
      <c r="G37" s="4"/>
      <c r="H37" s="48" t="s">
        <v>20</v>
      </c>
      <c r="I37" s="4"/>
      <c r="J37" s="4"/>
      <c r="K37" s="4" t="s">
        <v>21</v>
      </c>
      <c r="L37" s="4"/>
      <c r="M37" s="4"/>
      <c r="N37" s="4"/>
    </row>
    <row r="40" spans="1:14" ht="12.75" customHeight="1" x14ac:dyDescent="0.3">
      <c r="B40" s="49"/>
      <c r="C40" s="49"/>
    </row>
    <row r="41" spans="1:14" ht="12.75" customHeight="1" x14ac:dyDescent="0.3">
      <c r="B41" s="49"/>
      <c r="C41" s="49"/>
    </row>
    <row r="42" spans="1:14" ht="12.75" customHeight="1" x14ac:dyDescent="0.3">
      <c r="B42" s="49"/>
      <c r="C42" s="49"/>
    </row>
    <row r="43" spans="1:14" ht="12.75" customHeight="1" x14ac:dyDescent="0.3">
      <c r="B43" s="49"/>
      <c r="C43" s="49"/>
    </row>
  </sheetData>
  <sheetProtection algorithmName="SHA-512" hashValue="14H9qhRVVvg6RFgmwY4mACz4OznGVWEx/kEkyFxPo3HjCFI8e2VY23asqayBSCnhIJXTOgp9e1aXMMU1Dn4bGA==" saltValue="pTKL3spVsW97padEQi2lqQ==" spinCount="100000" sheet="1" objects="1" scenarios="1"/>
  <protectedRanges>
    <protectedRange sqref="C37" name="Range2"/>
    <protectedRange sqref="C37" name="Obseg3"/>
    <protectedRange sqref="H29" name="Obseg2"/>
    <protectedRange sqref="H13:H28" name="Obseg2_1_1"/>
  </protectedRanges>
  <mergeCells count="19">
    <mergeCell ref="C17:F17"/>
    <mergeCell ref="C11:F11"/>
    <mergeCell ref="C13:F13"/>
    <mergeCell ref="C14:F14"/>
    <mergeCell ref="C15:F15"/>
    <mergeCell ref="C16:F16"/>
    <mergeCell ref="C30:F30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4"/>
  <sheetViews>
    <sheetView topLeftCell="A19" zoomScaleNormal="100" workbookViewId="0">
      <selection activeCell="N31" sqref="N3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830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24.95" customHeight="1" x14ac:dyDescent="0.3">
      <c r="A13" s="38">
        <v>1</v>
      </c>
      <c r="B13" s="99">
        <v>20409</v>
      </c>
      <c r="C13" s="139" t="s">
        <v>472</v>
      </c>
      <c r="D13" s="140" t="s">
        <v>472</v>
      </c>
      <c r="E13" s="140" t="s">
        <v>472</v>
      </c>
      <c r="F13" s="141" t="s">
        <v>472</v>
      </c>
      <c r="G13" s="97" t="s">
        <v>121</v>
      </c>
      <c r="H13" s="39"/>
      <c r="I13" s="115">
        <v>15</v>
      </c>
      <c r="J13" s="41">
        <v>0</v>
      </c>
      <c r="K13" s="34">
        <v>9.5</v>
      </c>
      <c r="L13" s="35">
        <f t="shared" ref="L13:L30" si="0">PRODUCT(J13,1.095)</f>
        <v>0</v>
      </c>
      <c r="M13" s="36">
        <f>PRODUCT(I13,L13)</f>
        <v>0</v>
      </c>
      <c r="N13" s="36">
        <f>PRODUCT(I13,J13)</f>
        <v>0</v>
      </c>
    </row>
    <row r="14" spans="1:14" ht="24.95" customHeight="1" x14ac:dyDescent="0.3">
      <c r="A14" s="38">
        <f>A13+1</f>
        <v>2</v>
      </c>
      <c r="B14" s="99">
        <v>20410</v>
      </c>
      <c r="C14" s="139" t="s">
        <v>473</v>
      </c>
      <c r="D14" s="140" t="s">
        <v>473</v>
      </c>
      <c r="E14" s="140" t="s">
        <v>473</v>
      </c>
      <c r="F14" s="141" t="s">
        <v>473</v>
      </c>
      <c r="G14" s="97" t="s">
        <v>121</v>
      </c>
      <c r="H14" s="39"/>
      <c r="I14" s="115">
        <v>15</v>
      </c>
      <c r="J14" s="41">
        <v>0</v>
      </c>
      <c r="K14" s="34">
        <v>9.5</v>
      </c>
      <c r="L14" s="35">
        <f t="shared" si="0"/>
        <v>0</v>
      </c>
      <c r="M14" s="36">
        <f t="shared" ref="M14:M30" si="1">PRODUCT(I14,L14)</f>
        <v>0</v>
      </c>
      <c r="N14" s="36">
        <f t="shared" ref="N14:N30" si="2">PRODUCT(I14,J14)</f>
        <v>0</v>
      </c>
    </row>
    <row r="15" spans="1:14" ht="24.95" customHeight="1" x14ac:dyDescent="0.3">
      <c r="A15" s="38">
        <f t="shared" ref="A15:A30" si="3">A14+1</f>
        <v>3</v>
      </c>
      <c r="B15" s="99">
        <v>20411</v>
      </c>
      <c r="C15" s="139" t="s">
        <v>474</v>
      </c>
      <c r="D15" s="140" t="s">
        <v>475</v>
      </c>
      <c r="E15" s="140" t="s">
        <v>475</v>
      </c>
      <c r="F15" s="141" t="s">
        <v>475</v>
      </c>
      <c r="G15" s="97" t="s">
        <v>121</v>
      </c>
      <c r="H15" s="39"/>
      <c r="I15" s="115">
        <v>10</v>
      </c>
      <c r="J15" s="41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24.95" customHeight="1" x14ac:dyDescent="0.3">
      <c r="A16" s="38">
        <f t="shared" si="3"/>
        <v>4</v>
      </c>
      <c r="B16" s="99">
        <v>20412</v>
      </c>
      <c r="C16" s="139" t="s">
        <v>476</v>
      </c>
      <c r="D16" s="140" t="s">
        <v>476</v>
      </c>
      <c r="E16" s="140" t="s">
        <v>476</v>
      </c>
      <c r="F16" s="141" t="s">
        <v>476</v>
      </c>
      <c r="G16" s="97" t="s">
        <v>121</v>
      </c>
      <c r="H16" s="39"/>
      <c r="I16" s="115">
        <v>16</v>
      </c>
      <c r="J16" s="41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24.95" customHeight="1" x14ac:dyDescent="0.3">
      <c r="A17" s="38">
        <f t="shared" si="3"/>
        <v>5</v>
      </c>
      <c r="B17" s="99">
        <v>20413</v>
      </c>
      <c r="C17" s="139" t="s">
        <v>477</v>
      </c>
      <c r="D17" s="140" t="s">
        <v>478</v>
      </c>
      <c r="E17" s="140" t="s">
        <v>478</v>
      </c>
      <c r="F17" s="141" t="s">
        <v>478</v>
      </c>
      <c r="G17" s="97" t="s">
        <v>121</v>
      </c>
      <c r="H17" s="39"/>
      <c r="I17" s="115">
        <v>16</v>
      </c>
      <c r="J17" s="41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24.95" customHeight="1" x14ac:dyDescent="0.3">
      <c r="A18" s="38">
        <f t="shared" si="3"/>
        <v>6</v>
      </c>
      <c r="B18" s="99">
        <v>20414</v>
      </c>
      <c r="C18" s="139" t="s">
        <v>479</v>
      </c>
      <c r="D18" s="140" t="s">
        <v>479</v>
      </c>
      <c r="E18" s="140" t="s">
        <v>479</v>
      </c>
      <c r="F18" s="141" t="s">
        <v>479</v>
      </c>
      <c r="G18" s="97" t="s">
        <v>121</v>
      </c>
      <c r="H18" s="39"/>
      <c r="I18" s="115">
        <v>16</v>
      </c>
      <c r="J18" s="41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24.95" customHeight="1" x14ac:dyDescent="0.3">
      <c r="A19" s="38">
        <f t="shared" si="3"/>
        <v>7</v>
      </c>
      <c r="B19" s="99">
        <v>20415</v>
      </c>
      <c r="C19" s="139" t="s">
        <v>480</v>
      </c>
      <c r="D19" s="140" t="s">
        <v>480</v>
      </c>
      <c r="E19" s="140" t="s">
        <v>480</v>
      </c>
      <c r="F19" s="141" t="s">
        <v>480</v>
      </c>
      <c r="G19" s="97" t="s">
        <v>121</v>
      </c>
      <c r="H19" s="39"/>
      <c r="I19" s="115">
        <v>16</v>
      </c>
      <c r="J19" s="41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3">
      <c r="A20" s="38">
        <f t="shared" si="3"/>
        <v>8</v>
      </c>
      <c r="B20" s="99">
        <v>20416</v>
      </c>
      <c r="C20" s="139" t="s">
        <v>481</v>
      </c>
      <c r="D20" s="140" t="s">
        <v>481</v>
      </c>
      <c r="E20" s="140" t="s">
        <v>481</v>
      </c>
      <c r="F20" s="141" t="s">
        <v>481</v>
      </c>
      <c r="G20" s="97" t="s">
        <v>121</v>
      </c>
      <c r="H20" s="39"/>
      <c r="I20" s="115">
        <v>20</v>
      </c>
      <c r="J20" s="41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3">
      <c r="A21" s="38">
        <f t="shared" si="3"/>
        <v>9</v>
      </c>
      <c r="B21" s="99">
        <v>20417</v>
      </c>
      <c r="C21" s="139" t="s">
        <v>482</v>
      </c>
      <c r="D21" s="140" t="s">
        <v>482</v>
      </c>
      <c r="E21" s="140" t="s">
        <v>482</v>
      </c>
      <c r="F21" s="141" t="s">
        <v>482</v>
      </c>
      <c r="G21" s="97" t="s">
        <v>121</v>
      </c>
      <c r="H21" s="39"/>
      <c r="I21" s="115">
        <v>20</v>
      </c>
      <c r="J21" s="41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3">
      <c r="A22" s="38">
        <f t="shared" si="3"/>
        <v>10</v>
      </c>
      <c r="B22" s="99">
        <v>20418</v>
      </c>
      <c r="C22" s="139" t="s">
        <v>483</v>
      </c>
      <c r="D22" s="140" t="s">
        <v>483</v>
      </c>
      <c r="E22" s="140" t="s">
        <v>483</v>
      </c>
      <c r="F22" s="141" t="s">
        <v>483</v>
      </c>
      <c r="G22" s="97" t="s">
        <v>121</v>
      </c>
      <c r="H22" s="39"/>
      <c r="I22" s="115">
        <v>20</v>
      </c>
      <c r="J22" s="41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3">
      <c r="A23" s="38">
        <f t="shared" si="3"/>
        <v>11</v>
      </c>
      <c r="B23" s="99">
        <v>20419</v>
      </c>
      <c r="C23" s="139" t="s">
        <v>484</v>
      </c>
      <c r="D23" s="140" t="s">
        <v>484</v>
      </c>
      <c r="E23" s="140" t="s">
        <v>484</v>
      </c>
      <c r="F23" s="141" t="s">
        <v>484</v>
      </c>
      <c r="G23" s="97" t="s">
        <v>121</v>
      </c>
      <c r="H23" s="39"/>
      <c r="I23" s="115">
        <v>20</v>
      </c>
      <c r="J23" s="41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3">
      <c r="A24" s="38">
        <f t="shared" si="3"/>
        <v>12</v>
      </c>
      <c r="B24" s="99">
        <v>20644</v>
      </c>
      <c r="C24" s="142" t="s">
        <v>711</v>
      </c>
      <c r="D24" s="143"/>
      <c r="E24" s="143"/>
      <c r="F24" s="144"/>
      <c r="G24" s="97" t="s">
        <v>121</v>
      </c>
      <c r="H24" s="39"/>
      <c r="I24" s="42">
        <v>10</v>
      </c>
      <c r="J24" s="41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3">
      <c r="A25" s="38">
        <f t="shared" si="3"/>
        <v>13</v>
      </c>
      <c r="B25" s="99">
        <v>20645</v>
      </c>
      <c r="C25" s="142" t="s">
        <v>712</v>
      </c>
      <c r="D25" s="143"/>
      <c r="E25" s="143"/>
      <c r="F25" s="144"/>
      <c r="G25" s="97" t="s">
        <v>121</v>
      </c>
      <c r="H25" s="39"/>
      <c r="I25" s="42">
        <v>10</v>
      </c>
      <c r="J25" s="41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3">
      <c r="A26" s="38">
        <f t="shared" si="3"/>
        <v>14</v>
      </c>
      <c r="B26" s="99">
        <v>20646</v>
      </c>
      <c r="C26" s="142" t="s">
        <v>713</v>
      </c>
      <c r="D26" s="143"/>
      <c r="E26" s="143"/>
      <c r="F26" s="144"/>
      <c r="G26" s="97" t="s">
        <v>121</v>
      </c>
      <c r="H26" s="39"/>
      <c r="I26" s="42">
        <v>10</v>
      </c>
      <c r="J26" s="41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3">
      <c r="A27" s="24">
        <f t="shared" si="3"/>
        <v>15</v>
      </c>
      <c r="B27" s="99">
        <v>20647</v>
      </c>
      <c r="C27" s="142" t="s">
        <v>714</v>
      </c>
      <c r="D27" s="143"/>
      <c r="E27" s="143"/>
      <c r="F27" s="144"/>
      <c r="G27" s="97" t="s">
        <v>121</v>
      </c>
      <c r="H27" s="39"/>
      <c r="I27" s="42">
        <v>10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16</v>
      </c>
      <c r="B28" s="99">
        <v>20648</v>
      </c>
      <c r="C28" s="142" t="s">
        <v>715</v>
      </c>
      <c r="D28" s="143" t="s">
        <v>482</v>
      </c>
      <c r="E28" s="143" t="s">
        <v>482</v>
      </c>
      <c r="F28" s="144" t="s">
        <v>482</v>
      </c>
      <c r="G28" s="97" t="s">
        <v>121</v>
      </c>
      <c r="H28" s="39"/>
      <c r="I28" s="42">
        <v>10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17</v>
      </c>
      <c r="B29" s="99">
        <v>20649</v>
      </c>
      <c r="C29" s="142" t="s">
        <v>716</v>
      </c>
      <c r="D29" s="143" t="s">
        <v>482</v>
      </c>
      <c r="E29" s="143" t="s">
        <v>482</v>
      </c>
      <c r="F29" s="144" t="s">
        <v>482</v>
      </c>
      <c r="G29" s="97" t="s">
        <v>121</v>
      </c>
      <c r="H29" s="39"/>
      <c r="I29" s="42">
        <v>10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18</v>
      </c>
      <c r="B30" s="99">
        <v>20650</v>
      </c>
      <c r="C30" s="142" t="s">
        <v>717</v>
      </c>
      <c r="D30" s="143"/>
      <c r="E30" s="143"/>
      <c r="F30" s="144"/>
      <c r="G30" s="97" t="s">
        <v>121</v>
      </c>
      <c r="H30" s="39"/>
      <c r="I30" s="42">
        <v>10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2.75" customHeight="1" x14ac:dyDescent="0.3">
      <c r="A31" s="43"/>
      <c r="B31" s="43"/>
      <c r="C31" s="138" t="s">
        <v>434</v>
      </c>
      <c r="D31" s="138"/>
      <c r="E31" s="138"/>
      <c r="F31" s="138"/>
      <c r="G31" s="44"/>
      <c r="H31" s="44"/>
      <c r="I31" s="44"/>
      <c r="J31" s="45"/>
      <c r="K31" s="44"/>
      <c r="L31" s="46"/>
      <c r="M31" s="47">
        <f>SUM(M13:M30)</f>
        <v>0</v>
      </c>
      <c r="N31" s="47">
        <f>SUM(N13:N30)</f>
        <v>0</v>
      </c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266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19</v>
      </c>
      <c r="B38" s="4"/>
      <c r="C38" s="4"/>
      <c r="D38" s="4"/>
      <c r="E38" s="4"/>
      <c r="F38" s="4"/>
      <c r="G38" s="4"/>
      <c r="H38" s="48" t="s">
        <v>20</v>
      </c>
      <c r="I38" s="4"/>
      <c r="J38" s="4"/>
      <c r="K38" s="4" t="s">
        <v>21</v>
      </c>
      <c r="L38" s="4"/>
      <c r="M38" s="4"/>
      <c r="N38" s="4"/>
    </row>
    <row r="41" spans="1:14" ht="12.75" customHeight="1" x14ac:dyDescent="0.3">
      <c r="B41" s="49"/>
      <c r="C41" s="49"/>
    </row>
    <row r="42" spans="1:14" ht="12.75" customHeight="1" x14ac:dyDescent="0.3">
      <c r="B42" s="49"/>
      <c r="C42" s="49"/>
    </row>
    <row r="43" spans="1:14" ht="12.75" customHeight="1" x14ac:dyDescent="0.3">
      <c r="B43" s="49"/>
      <c r="C43" s="49"/>
    </row>
    <row r="44" spans="1:14" ht="12.75" customHeight="1" x14ac:dyDescent="0.3">
      <c r="B44" s="49"/>
      <c r="C44" s="49"/>
    </row>
  </sheetData>
  <sheetProtection algorithmName="SHA-512" hashValue="Cyc+IvcuZx3akh0YgJAFKMLtgGq/rJinALVUC+UsyYjN+zRbnBzZoB3QfwbEuISsZs7BLWYukmyXUavErJmNyg==" saltValue="nX7gCLcgikaGXXducZK1UQ==" spinCount="100000" sheet="1" objects="1" scenarios="1"/>
  <protectedRanges>
    <protectedRange sqref="C38" name="Range2"/>
    <protectedRange sqref="C38" name="Obseg3"/>
    <protectedRange sqref="H29:H30" name="Obseg2"/>
    <protectedRange sqref="H24:H28" name="Obseg2_1_1"/>
    <protectedRange sqref="H13:H23" name="Obseg2_1_2"/>
  </protectedRanges>
  <mergeCells count="20">
    <mergeCell ref="C17:F17"/>
    <mergeCell ref="C11:F11"/>
    <mergeCell ref="C13:F13"/>
    <mergeCell ref="C14:F14"/>
    <mergeCell ref="C15:F15"/>
    <mergeCell ref="C16:F16"/>
    <mergeCell ref="C30:F30"/>
    <mergeCell ref="C31:F31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114"/>
  <sheetViews>
    <sheetView topLeftCell="B86" zoomScaleNormal="100" workbookViewId="0">
      <selection activeCell="N101" sqref="N10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831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9">
        <v>20420</v>
      </c>
      <c r="C13" s="139" t="s">
        <v>487</v>
      </c>
      <c r="D13" s="140" t="s">
        <v>487</v>
      </c>
      <c r="E13" s="140" t="s">
        <v>487</v>
      </c>
      <c r="F13" s="141" t="s">
        <v>487</v>
      </c>
      <c r="G13" s="97" t="s">
        <v>121</v>
      </c>
      <c r="H13" s="39"/>
      <c r="I13" s="103">
        <v>10</v>
      </c>
      <c r="J13" s="28">
        <v>0</v>
      </c>
      <c r="K13" s="29">
        <v>9.5</v>
      </c>
      <c r="L13" s="30">
        <f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9">
        <v>20421</v>
      </c>
      <c r="C14" s="139" t="s">
        <v>802</v>
      </c>
      <c r="D14" s="140" t="s">
        <v>488</v>
      </c>
      <c r="E14" s="140" t="s">
        <v>488</v>
      </c>
      <c r="F14" s="141" t="s">
        <v>488</v>
      </c>
      <c r="G14" s="97" t="s">
        <v>121</v>
      </c>
      <c r="H14" s="39"/>
      <c r="I14" s="103">
        <v>300</v>
      </c>
      <c r="J14" s="28">
        <v>0</v>
      </c>
      <c r="K14" s="29">
        <v>9.5</v>
      </c>
      <c r="L14" s="30">
        <f t="shared" ref="L14:L71" si="0">PRODUCT(J14,1.095)</f>
        <v>0</v>
      </c>
      <c r="M14" s="31">
        <f t="shared" ref="M14:M71" si="1">PRODUCT(I14,L14)</f>
        <v>0</v>
      </c>
      <c r="N14" s="31">
        <f t="shared" ref="N14:N71" si="2">PRODUCT(I14,J14)</f>
        <v>0</v>
      </c>
    </row>
    <row r="15" spans="1:14" ht="15" customHeight="1" x14ac:dyDescent="0.3">
      <c r="A15" s="24">
        <f t="shared" ref="A15:A98" si="3">A14+1</f>
        <v>3</v>
      </c>
      <c r="B15" s="99">
        <v>20422</v>
      </c>
      <c r="C15" s="139" t="s">
        <v>803</v>
      </c>
      <c r="D15" s="140" t="s">
        <v>489</v>
      </c>
      <c r="E15" s="140" t="s">
        <v>489</v>
      </c>
      <c r="F15" s="141" t="s">
        <v>489</v>
      </c>
      <c r="G15" s="97" t="s">
        <v>121</v>
      </c>
      <c r="H15" s="39"/>
      <c r="I15" s="103">
        <v>250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4</v>
      </c>
      <c r="B16" s="99">
        <v>20423</v>
      </c>
      <c r="C16" s="139" t="s">
        <v>490</v>
      </c>
      <c r="D16" s="140" t="s">
        <v>491</v>
      </c>
      <c r="E16" s="140" t="s">
        <v>491</v>
      </c>
      <c r="F16" s="141" t="s">
        <v>491</v>
      </c>
      <c r="G16" s="97" t="s">
        <v>121</v>
      </c>
      <c r="H16" s="39"/>
      <c r="I16" s="103">
        <v>20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5</v>
      </c>
      <c r="B17" s="99">
        <v>20424</v>
      </c>
      <c r="C17" s="139" t="s">
        <v>492</v>
      </c>
      <c r="D17" s="140" t="s">
        <v>493</v>
      </c>
      <c r="E17" s="140" t="s">
        <v>493</v>
      </c>
      <c r="F17" s="141" t="s">
        <v>493</v>
      </c>
      <c r="G17" s="97" t="s">
        <v>14</v>
      </c>
      <c r="H17" s="39"/>
      <c r="I17" s="103">
        <v>20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6</v>
      </c>
      <c r="B18" s="99">
        <v>20425</v>
      </c>
      <c r="C18" s="139" t="s">
        <v>494</v>
      </c>
      <c r="D18" s="140" t="s">
        <v>495</v>
      </c>
      <c r="E18" s="140" t="s">
        <v>495</v>
      </c>
      <c r="F18" s="141" t="s">
        <v>495</v>
      </c>
      <c r="G18" s="97" t="s">
        <v>121</v>
      </c>
      <c r="H18" s="39"/>
      <c r="I18" s="103">
        <v>20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7</v>
      </c>
      <c r="B19" s="99">
        <v>20426</v>
      </c>
      <c r="C19" s="139" t="s">
        <v>496</v>
      </c>
      <c r="D19" s="140" t="s">
        <v>495</v>
      </c>
      <c r="E19" s="140" t="s">
        <v>495</v>
      </c>
      <c r="F19" s="141" t="s">
        <v>495</v>
      </c>
      <c r="G19" s="97" t="s">
        <v>121</v>
      </c>
      <c r="H19" s="39"/>
      <c r="I19" s="103">
        <v>20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8</v>
      </c>
      <c r="B20" s="99">
        <v>20427</v>
      </c>
      <c r="C20" s="139" t="s">
        <v>497</v>
      </c>
      <c r="D20" s="140" t="s">
        <v>498</v>
      </c>
      <c r="E20" s="140" t="s">
        <v>498</v>
      </c>
      <c r="F20" s="141" t="s">
        <v>498</v>
      </c>
      <c r="G20" s="97" t="s">
        <v>121</v>
      </c>
      <c r="H20" s="39"/>
      <c r="I20" s="103">
        <v>150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9</v>
      </c>
      <c r="B21" s="99">
        <v>20429</v>
      </c>
      <c r="C21" s="139" t="s">
        <v>499</v>
      </c>
      <c r="D21" s="140" t="s">
        <v>500</v>
      </c>
      <c r="E21" s="140" t="s">
        <v>500</v>
      </c>
      <c r="F21" s="141" t="s">
        <v>500</v>
      </c>
      <c r="G21" s="97" t="s">
        <v>121</v>
      </c>
      <c r="H21" s="39"/>
      <c r="I21" s="103">
        <v>30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10</v>
      </c>
      <c r="B22" s="99">
        <v>20430</v>
      </c>
      <c r="C22" s="139" t="s">
        <v>501</v>
      </c>
      <c r="D22" s="140" t="s">
        <v>502</v>
      </c>
      <c r="E22" s="140" t="s">
        <v>502</v>
      </c>
      <c r="F22" s="141" t="s">
        <v>502</v>
      </c>
      <c r="G22" s="97" t="s">
        <v>121</v>
      </c>
      <c r="H22" s="39"/>
      <c r="I22" s="103">
        <v>20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11</v>
      </c>
      <c r="B23" s="99">
        <v>20431</v>
      </c>
      <c r="C23" s="139" t="s">
        <v>503</v>
      </c>
      <c r="D23" s="140" t="s">
        <v>504</v>
      </c>
      <c r="E23" s="140" t="s">
        <v>504</v>
      </c>
      <c r="F23" s="141" t="s">
        <v>504</v>
      </c>
      <c r="G23" s="97" t="s">
        <v>121</v>
      </c>
      <c r="H23" s="39"/>
      <c r="I23" s="103">
        <v>20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12</v>
      </c>
      <c r="B24" s="99">
        <v>20432</v>
      </c>
      <c r="C24" s="139" t="s">
        <v>505</v>
      </c>
      <c r="D24" s="140" t="s">
        <v>506</v>
      </c>
      <c r="E24" s="140" t="s">
        <v>506</v>
      </c>
      <c r="F24" s="141" t="s">
        <v>506</v>
      </c>
      <c r="G24" s="97" t="s">
        <v>121</v>
      </c>
      <c r="H24" s="39"/>
      <c r="I24" s="103">
        <v>20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13</v>
      </c>
      <c r="B25" s="99">
        <v>20433</v>
      </c>
      <c r="C25" s="139" t="s">
        <v>507</v>
      </c>
      <c r="D25" s="140" t="s">
        <v>508</v>
      </c>
      <c r="E25" s="140" t="s">
        <v>508</v>
      </c>
      <c r="F25" s="141" t="s">
        <v>508</v>
      </c>
      <c r="G25" s="97" t="s">
        <v>121</v>
      </c>
      <c r="H25" s="39"/>
      <c r="I25" s="103">
        <v>20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14</v>
      </c>
      <c r="B26" s="99">
        <v>20434</v>
      </c>
      <c r="C26" s="139" t="s">
        <v>509</v>
      </c>
      <c r="D26" s="140" t="s">
        <v>509</v>
      </c>
      <c r="E26" s="140" t="s">
        <v>509</v>
      </c>
      <c r="F26" s="141" t="s">
        <v>509</v>
      </c>
      <c r="G26" s="97" t="s">
        <v>121</v>
      </c>
      <c r="H26" s="39"/>
      <c r="I26" s="103">
        <v>150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15</v>
      </c>
      <c r="B27" s="99">
        <v>20435</v>
      </c>
      <c r="C27" s="139" t="s">
        <v>510</v>
      </c>
      <c r="D27" s="140" t="s">
        <v>510</v>
      </c>
      <c r="E27" s="140" t="s">
        <v>510</v>
      </c>
      <c r="F27" s="141" t="s">
        <v>510</v>
      </c>
      <c r="G27" s="97" t="s">
        <v>121</v>
      </c>
      <c r="H27" s="39"/>
      <c r="I27" s="103">
        <v>200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16</v>
      </c>
      <c r="B28" s="99">
        <v>20436</v>
      </c>
      <c r="C28" s="139" t="s">
        <v>511</v>
      </c>
      <c r="D28" s="140" t="s">
        <v>511</v>
      </c>
      <c r="E28" s="140" t="s">
        <v>511</v>
      </c>
      <c r="F28" s="141" t="s">
        <v>511</v>
      </c>
      <c r="G28" s="97" t="s">
        <v>121</v>
      </c>
      <c r="H28" s="39"/>
      <c r="I28" s="103">
        <v>60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17</v>
      </c>
      <c r="B29" s="99">
        <v>20437</v>
      </c>
      <c r="C29" s="139" t="s">
        <v>638</v>
      </c>
      <c r="D29" s="140" t="s">
        <v>512</v>
      </c>
      <c r="E29" s="140" t="s">
        <v>512</v>
      </c>
      <c r="F29" s="141" t="s">
        <v>512</v>
      </c>
      <c r="G29" s="97" t="s">
        <v>121</v>
      </c>
      <c r="H29" s="39"/>
      <c r="I29" s="103">
        <v>60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18</v>
      </c>
      <c r="B30" s="99">
        <v>20438</v>
      </c>
      <c r="C30" s="139" t="s">
        <v>513</v>
      </c>
      <c r="D30" s="140" t="s">
        <v>513</v>
      </c>
      <c r="E30" s="140" t="s">
        <v>513</v>
      </c>
      <c r="F30" s="141" t="s">
        <v>513</v>
      </c>
      <c r="G30" s="97" t="s">
        <v>121</v>
      </c>
      <c r="H30" s="39"/>
      <c r="I30" s="103">
        <v>10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f t="shared" si="3"/>
        <v>19</v>
      </c>
      <c r="B31" s="99">
        <v>20439</v>
      </c>
      <c r="C31" s="139" t="s">
        <v>514</v>
      </c>
      <c r="D31" s="140" t="s">
        <v>514</v>
      </c>
      <c r="E31" s="140" t="s">
        <v>514</v>
      </c>
      <c r="F31" s="141" t="s">
        <v>514</v>
      </c>
      <c r="G31" s="97" t="s">
        <v>121</v>
      </c>
      <c r="H31" s="39"/>
      <c r="I31" s="103">
        <v>100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3">
      <c r="A32" s="24">
        <f t="shared" si="3"/>
        <v>20</v>
      </c>
      <c r="B32" s="99">
        <v>20440</v>
      </c>
      <c r="C32" s="139" t="s">
        <v>515</v>
      </c>
      <c r="D32" s="140" t="s">
        <v>515</v>
      </c>
      <c r="E32" s="140" t="s">
        <v>515</v>
      </c>
      <c r="F32" s="141" t="s">
        <v>515</v>
      </c>
      <c r="G32" s="97" t="s">
        <v>121</v>
      </c>
      <c r="H32" s="39"/>
      <c r="I32" s="103">
        <v>10</v>
      </c>
      <c r="J32" s="28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3">
      <c r="A33" s="24">
        <f t="shared" si="3"/>
        <v>21</v>
      </c>
      <c r="B33" s="99">
        <v>20441</v>
      </c>
      <c r="C33" s="139" t="s">
        <v>516</v>
      </c>
      <c r="D33" s="140" t="s">
        <v>516</v>
      </c>
      <c r="E33" s="140" t="s">
        <v>516</v>
      </c>
      <c r="F33" s="141" t="s">
        <v>516</v>
      </c>
      <c r="G33" s="97" t="s">
        <v>121</v>
      </c>
      <c r="H33" s="39"/>
      <c r="I33" s="103">
        <v>10</v>
      </c>
      <c r="J33" s="28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3">
      <c r="A34" s="24">
        <f t="shared" si="3"/>
        <v>22</v>
      </c>
      <c r="B34" s="99">
        <v>20442</v>
      </c>
      <c r="C34" s="139" t="s">
        <v>517</v>
      </c>
      <c r="D34" s="140" t="s">
        <v>518</v>
      </c>
      <c r="E34" s="140" t="s">
        <v>518</v>
      </c>
      <c r="F34" s="141" t="s">
        <v>518</v>
      </c>
      <c r="G34" s="97" t="s">
        <v>121</v>
      </c>
      <c r="H34" s="39"/>
      <c r="I34" s="103">
        <v>10</v>
      </c>
      <c r="J34" s="28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3">
      <c r="A35" s="24">
        <f t="shared" si="3"/>
        <v>23</v>
      </c>
      <c r="B35" s="99">
        <v>20443</v>
      </c>
      <c r="C35" s="139" t="s">
        <v>519</v>
      </c>
      <c r="D35" s="140" t="s">
        <v>519</v>
      </c>
      <c r="E35" s="140" t="s">
        <v>519</v>
      </c>
      <c r="F35" s="141" t="s">
        <v>519</v>
      </c>
      <c r="G35" s="97" t="s">
        <v>121</v>
      </c>
      <c r="H35" s="39"/>
      <c r="I35" s="103">
        <v>30</v>
      </c>
      <c r="J35" s="28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3">
      <c r="A36" s="24">
        <f t="shared" si="3"/>
        <v>24</v>
      </c>
      <c r="B36" s="99">
        <v>20444</v>
      </c>
      <c r="C36" s="139" t="s">
        <v>520</v>
      </c>
      <c r="D36" s="140" t="s">
        <v>520</v>
      </c>
      <c r="E36" s="140" t="s">
        <v>520</v>
      </c>
      <c r="F36" s="141" t="s">
        <v>520</v>
      </c>
      <c r="G36" s="97" t="s">
        <v>121</v>
      </c>
      <c r="H36" s="39"/>
      <c r="I36" s="116">
        <v>20</v>
      </c>
      <c r="J36" s="28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5" customHeight="1" x14ac:dyDescent="0.3">
      <c r="A37" s="24">
        <f t="shared" si="3"/>
        <v>25</v>
      </c>
      <c r="B37" s="99">
        <v>20447</v>
      </c>
      <c r="C37" s="139" t="s">
        <v>521</v>
      </c>
      <c r="D37" s="140" t="s">
        <v>522</v>
      </c>
      <c r="E37" s="140" t="s">
        <v>522</v>
      </c>
      <c r="F37" s="141" t="s">
        <v>522</v>
      </c>
      <c r="G37" s="97" t="s">
        <v>121</v>
      </c>
      <c r="H37" s="39"/>
      <c r="I37" s="103">
        <v>700</v>
      </c>
      <c r="J37" s="28">
        <v>0</v>
      </c>
      <c r="K37" s="29">
        <v>9.5</v>
      </c>
      <c r="L37" s="30">
        <f t="shared" si="0"/>
        <v>0</v>
      </c>
      <c r="M37" s="31">
        <f t="shared" si="1"/>
        <v>0</v>
      </c>
      <c r="N37" s="31">
        <f t="shared" si="2"/>
        <v>0</v>
      </c>
    </row>
    <row r="38" spans="1:14" ht="15" customHeight="1" x14ac:dyDescent="0.3">
      <c r="A38" s="24">
        <f t="shared" si="3"/>
        <v>26</v>
      </c>
      <c r="B38" s="99">
        <v>20448</v>
      </c>
      <c r="C38" s="139" t="s">
        <v>523</v>
      </c>
      <c r="D38" s="140" t="s">
        <v>522</v>
      </c>
      <c r="E38" s="140" t="s">
        <v>522</v>
      </c>
      <c r="F38" s="141" t="s">
        <v>522</v>
      </c>
      <c r="G38" s="97" t="s">
        <v>121</v>
      </c>
      <c r="H38" s="39"/>
      <c r="I38" s="103">
        <v>700</v>
      </c>
      <c r="J38" s="28">
        <v>0</v>
      </c>
      <c r="K38" s="29">
        <v>9.5</v>
      </c>
      <c r="L38" s="30">
        <f t="shared" si="0"/>
        <v>0</v>
      </c>
      <c r="M38" s="31">
        <f t="shared" si="1"/>
        <v>0</v>
      </c>
      <c r="N38" s="31">
        <f t="shared" si="2"/>
        <v>0</v>
      </c>
    </row>
    <row r="39" spans="1:14" ht="15" customHeight="1" x14ac:dyDescent="0.3">
      <c r="A39" s="24" t="e">
        <f>#REF!+1</f>
        <v>#REF!</v>
      </c>
      <c r="B39" s="99">
        <v>20451</v>
      </c>
      <c r="C39" s="139" t="s">
        <v>524</v>
      </c>
      <c r="D39" s="140" t="s">
        <v>525</v>
      </c>
      <c r="E39" s="140" t="s">
        <v>525</v>
      </c>
      <c r="F39" s="141" t="s">
        <v>525</v>
      </c>
      <c r="G39" s="97" t="s">
        <v>121</v>
      </c>
      <c r="H39" s="39"/>
      <c r="I39" s="103">
        <v>160</v>
      </c>
      <c r="J39" s="28">
        <v>0</v>
      </c>
      <c r="K39" s="29">
        <v>9.5</v>
      </c>
      <c r="L39" s="30">
        <f t="shared" si="0"/>
        <v>0</v>
      </c>
      <c r="M39" s="31">
        <f t="shared" si="1"/>
        <v>0</v>
      </c>
      <c r="N39" s="31">
        <f t="shared" si="2"/>
        <v>0</v>
      </c>
    </row>
    <row r="40" spans="1:14" ht="15" customHeight="1" x14ac:dyDescent="0.3">
      <c r="A40" s="24" t="e">
        <f t="shared" si="3"/>
        <v>#REF!</v>
      </c>
      <c r="B40" s="99">
        <v>20452</v>
      </c>
      <c r="C40" s="139" t="s">
        <v>526</v>
      </c>
      <c r="D40" s="140" t="s">
        <v>526</v>
      </c>
      <c r="E40" s="140" t="s">
        <v>526</v>
      </c>
      <c r="F40" s="141" t="s">
        <v>526</v>
      </c>
      <c r="G40" s="97" t="s">
        <v>527</v>
      </c>
      <c r="H40" s="39"/>
      <c r="I40" s="103">
        <v>20</v>
      </c>
      <c r="J40" s="28">
        <v>0</v>
      </c>
      <c r="K40" s="29">
        <v>9.5</v>
      </c>
      <c r="L40" s="30">
        <f t="shared" si="0"/>
        <v>0</v>
      </c>
      <c r="M40" s="31">
        <f t="shared" si="1"/>
        <v>0</v>
      </c>
      <c r="N40" s="31">
        <f t="shared" si="2"/>
        <v>0</v>
      </c>
    </row>
    <row r="41" spans="1:14" ht="15" customHeight="1" x14ac:dyDescent="0.3">
      <c r="A41" s="24" t="e">
        <f t="shared" si="3"/>
        <v>#REF!</v>
      </c>
      <c r="B41" s="99">
        <v>20453</v>
      </c>
      <c r="C41" s="139" t="s">
        <v>528</v>
      </c>
      <c r="D41" s="140" t="s">
        <v>528</v>
      </c>
      <c r="E41" s="140" t="s">
        <v>528</v>
      </c>
      <c r="F41" s="141" t="s">
        <v>528</v>
      </c>
      <c r="G41" s="97" t="s">
        <v>121</v>
      </c>
      <c r="H41" s="39"/>
      <c r="I41" s="103">
        <v>10</v>
      </c>
      <c r="J41" s="28">
        <v>0</v>
      </c>
      <c r="K41" s="29">
        <v>9.5</v>
      </c>
      <c r="L41" s="30">
        <f t="shared" si="0"/>
        <v>0</v>
      </c>
      <c r="M41" s="31">
        <f t="shared" si="1"/>
        <v>0</v>
      </c>
      <c r="N41" s="31">
        <f t="shared" si="2"/>
        <v>0</v>
      </c>
    </row>
    <row r="42" spans="1:14" ht="15" customHeight="1" x14ac:dyDescent="0.3">
      <c r="A42" s="24" t="e">
        <f t="shared" si="3"/>
        <v>#REF!</v>
      </c>
      <c r="B42" s="99">
        <v>20454</v>
      </c>
      <c r="C42" s="139" t="s">
        <v>529</v>
      </c>
      <c r="D42" s="140" t="s">
        <v>529</v>
      </c>
      <c r="E42" s="140" t="s">
        <v>529</v>
      </c>
      <c r="F42" s="141" t="s">
        <v>529</v>
      </c>
      <c r="G42" s="97" t="s">
        <v>121</v>
      </c>
      <c r="H42" s="39"/>
      <c r="I42" s="103">
        <v>10</v>
      </c>
      <c r="J42" s="28">
        <v>0</v>
      </c>
      <c r="K42" s="29">
        <v>9.5</v>
      </c>
      <c r="L42" s="30">
        <f t="shared" si="0"/>
        <v>0</v>
      </c>
      <c r="M42" s="31">
        <f t="shared" si="1"/>
        <v>0</v>
      </c>
      <c r="N42" s="31">
        <f t="shared" si="2"/>
        <v>0</v>
      </c>
    </row>
    <row r="43" spans="1:14" ht="15" customHeight="1" x14ac:dyDescent="0.3">
      <c r="A43" s="24" t="e">
        <f>#REF!+1</f>
        <v>#REF!</v>
      </c>
      <c r="B43" s="99">
        <v>20457</v>
      </c>
      <c r="C43" s="139" t="s">
        <v>530</v>
      </c>
      <c r="D43" s="140" t="s">
        <v>531</v>
      </c>
      <c r="E43" s="140" t="s">
        <v>531</v>
      </c>
      <c r="F43" s="141" t="s">
        <v>531</v>
      </c>
      <c r="G43" s="97" t="s">
        <v>121</v>
      </c>
      <c r="H43" s="39"/>
      <c r="I43" s="103">
        <v>2000</v>
      </c>
      <c r="J43" s="28">
        <v>0</v>
      </c>
      <c r="K43" s="29">
        <v>9.5</v>
      </c>
      <c r="L43" s="30">
        <f t="shared" si="0"/>
        <v>0</v>
      </c>
      <c r="M43" s="31">
        <f t="shared" si="1"/>
        <v>0</v>
      </c>
      <c r="N43" s="31">
        <f t="shared" si="2"/>
        <v>0</v>
      </c>
    </row>
    <row r="44" spans="1:14" ht="15" customHeight="1" x14ac:dyDescent="0.3">
      <c r="A44" s="24" t="e">
        <f t="shared" si="3"/>
        <v>#REF!</v>
      </c>
      <c r="B44" s="99">
        <v>20458</v>
      </c>
      <c r="C44" s="139" t="s">
        <v>532</v>
      </c>
      <c r="D44" s="140" t="s">
        <v>533</v>
      </c>
      <c r="E44" s="140" t="s">
        <v>533</v>
      </c>
      <c r="F44" s="141" t="s">
        <v>533</v>
      </c>
      <c r="G44" s="97" t="s">
        <v>121</v>
      </c>
      <c r="H44" s="39"/>
      <c r="I44" s="103">
        <v>200</v>
      </c>
      <c r="J44" s="28">
        <v>0</v>
      </c>
      <c r="K44" s="29">
        <v>9.5</v>
      </c>
      <c r="L44" s="30">
        <f t="shared" si="0"/>
        <v>0</v>
      </c>
      <c r="M44" s="31">
        <f t="shared" si="1"/>
        <v>0</v>
      </c>
      <c r="N44" s="31">
        <f t="shared" si="2"/>
        <v>0</v>
      </c>
    </row>
    <row r="45" spans="1:14" ht="15" customHeight="1" x14ac:dyDescent="0.3">
      <c r="A45" s="24" t="e">
        <f t="shared" si="3"/>
        <v>#REF!</v>
      </c>
      <c r="B45" s="99">
        <v>20459</v>
      </c>
      <c r="C45" s="139" t="s">
        <v>534</v>
      </c>
      <c r="D45" s="140" t="s">
        <v>535</v>
      </c>
      <c r="E45" s="140" t="s">
        <v>535</v>
      </c>
      <c r="F45" s="141" t="s">
        <v>535</v>
      </c>
      <c r="G45" s="97" t="s">
        <v>121</v>
      </c>
      <c r="H45" s="39"/>
      <c r="I45" s="103">
        <v>60</v>
      </c>
      <c r="J45" s="28">
        <v>0</v>
      </c>
      <c r="K45" s="29">
        <v>9.5</v>
      </c>
      <c r="L45" s="30">
        <f t="shared" si="0"/>
        <v>0</v>
      </c>
      <c r="M45" s="31">
        <f t="shared" si="1"/>
        <v>0</v>
      </c>
      <c r="N45" s="31">
        <f t="shared" si="2"/>
        <v>0</v>
      </c>
    </row>
    <row r="46" spans="1:14" ht="15" customHeight="1" x14ac:dyDescent="0.3">
      <c r="A46" s="24" t="e">
        <f t="shared" si="3"/>
        <v>#REF!</v>
      </c>
      <c r="B46" s="99">
        <v>20460</v>
      </c>
      <c r="C46" s="139" t="s">
        <v>536</v>
      </c>
      <c r="D46" s="140" t="s">
        <v>537</v>
      </c>
      <c r="E46" s="140" t="s">
        <v>537</v>
      </c>
      <c r="F46" s="141" t="s">
        <v>537</v>
      </c>
      <c r="G46" s="97" t="s">
        <v>121</v>
      </c>
      <c r="H46" s="39"/>
      <c r="I46" s="103">
        <v>60</v>
      </c>
      <c r="J46" s="28">
        <v>0</v>
      </c>
      <c r="K46" s="29">
        <v>9.5</v>
      </c>
      <c r="L46" s="30">
        <f t="shared" si="0"/>
        <v>0</v>
      </c>
      <c r="M46" s="31">
        <f t="shared" si="1"/>
        <v>0</v>
      </c>
      <c r="N46" s="31">
        <f t="shared" si="2"/>
        <v>0</v>
      </c>
    </row>
    <row r="47" spans="1:14" ht="15" customHeight="1" x14ac:dyDescent="0.3">
      <c r="A47" s="24" t="e">
        <f t="shared" si="3"/>
        <v>#REF!</v>
      </c>
      <c r="B47" s="99">
        <v>20461</v>
      </c>
      <c r="C47" s="139" t="s">
        <v>538</v>
      </c>
      <c r="D47" s="140" t="s">
        <v>538</v>
      </c>
      <c r="E47" s="140" t="s">
        <v>538</v>
      </c>
      <c r="F47" s="141" t="s">
        <v>538</v>
      </c>
      <c r="G47" s="97" t="s">
        <v>121</v>
      </c>
      <c r="H47" s="39"/>
      <c r="I47" s="103">
        <v>40</v>
      </c>
      <c r="J47" s="28">
        <v>0</v>
      </c>
      <c r="K47" s="29">
        <v>9.5</v>
      </c>
      <c r="L47" s="30">
        <f t="shared" si="0"/>
        <v>0</v>
      </c>
      <c r="M47" s="31">
        <f t="shared" si="1"/>
        <v>0</v>
      </c>
      <c r="N47" s="31">
        <f t="shared" si="2"/>
        <v>0</v>
      </c>
    </row>
    <row r="48" spans="1:14" ht="15" customHeight="1" x14ac:dyDescent="0.3">
      <c r="A48" s="24" t="e">
        <f t="shared" si="3"/>
        <v>#REF!</v>
      </c>
      <c r="B48" s="99">
        <v>20462</v>
      </c>
      <c r="C48" s="139" t="s">
        <v>539</v>
      </c>
      <c r="D48" s="140" t="s">
        <v>539</v>
      </c>
      <c r="E48" s="140" t="s">
        <v>539</v>
      </c>
      <c r="F48" s="141" t="s">
        <v>539</v>
      </c>
      <c r="G48" s="97" t="s">
        <v>121</v>
      </c>
      <c r="H48" s="39"/>
      <c r="I48" s="103">
        <v>150</v>
      </c>
      <c r="J48" s="28">
        <v>0</v>
      </c>
      <c r="K48" s="29">
        <v>9.5</v>
      </c>
      <c r="L48" s="30">
        <f t="shared" si="0"/>
        <v>0</v>
      </c>
      <c r="M48" s="31">
        <f t="shared" si="1"/>
        <v>0</v>
      </c>
      <c r="N48" s="31">
        <f t="shared" si="2"/>
        <v>0</v>
      </c>
    </row>
    <row r="49" spans="1:14" ht="15" customHeight="1" x14ac:dyDescent="0.3">
      <c r="A49" s="24" t="e">
        <f t="shared" si="3"/>
        <v>#REF!</v>
      </c>
      <c r="B49" s="99">
        <v>20463</v>
      </c>
      <c r="C49" s="139" t="s">
        <v>540</v>
      </c>
      <c r="D49" s="140" t="s">
        <v>540</v>
      </c>
      <c r="E49" s="140" t="s">
        <v>540</v>
      </c>
      <c r="F49" s="141" t="s">
        <v>540</v>
      </c>
      <c r="G49" s="97" t="s">
        <v>121</v>
      </c>
      <c r="H49" s="39"/>
      <c r="I49" s="103">
        <v>50</v>
      </c>
      <c r="J49" s="28">
        <v>0</v>
      </c>
      <c r="K49" s="29">
        <v>9.5</v>
      </c>
      <c r="L49" s="30">
        <f t="shared" si="0"/>
        <v>0</v>
      </c>
      <c r="M49" s="31">
        <f t="shared" si="1"/>
        <v>0</v>
      </c>
      <c r="N49" s="31">
        <f t="shared" si="2"/>
        <v>0</v>
      </c>
    </row>
    <row r="50" spans="1:14" ht="15" customHeight="1" x14ac:dyDescent="0.3">
      <c r="A50" s="24" t="e">
        <f t="shared" si="3"/>
        <v>#REF!</v>
      </c>
      <c r="B50" s="99">
        <v>20464</v>
      </c>
      <c r="C50" s="139" t="s">
        <v>541</v>
      </c>
      <c r="D50" s="140" t="s">
        <v>541</v>
      </c>
      <c r="E50" s="140" t="s">
        <v>541</v>
      </c>
      <c r="F50" s="141" t="s">
        <v>541</v>
      </c>
      <c r="G50" s="97" t="s">
        <v>121</v>
      </c>
      <c r="H50" s="39"/>
      <c r="I50" s="103">
        <v>50</v>
      </c>
      <c r="J50" s="28">
        <v>0</v>
      </c>
      <c r="K50" s="29">
        <v>9.5</v>
      </c>
      <c r="L50" s="30">
        <f t="shared" si="0"/>
        <v>0</v>
      </c>
      <c r="M50" s="31">
        <f t="shared" si="1"/>
        <v>0</v>
      </c>
      <c r="N50" s="31">
        <f t="shared" si="2"/>
        <v>0</v>
      </c>
    </row>
    <row r="51" spans="1:14" ht="15" customHeight="1" x14ac:dyDescent="0.3">
      <c r="A51" s="24" t="e">
        <f t="shared" si="3"/>
        <v>#REF!</v>
      </c>
      <c r="B51" s="99">
        <v>20465</v>
      </c>
      <c r="C51" s="139" t="s">
        <v>542</v>
      </c>
      <c r="D51" s="140" t="s">
        <v>542</v>
      </c>
      <c r="E51" s="140" t="s">
        <v>542</v>
      </c>
      <c r="F51" s="141" t="s">
        <v>542</v>
      </c>
      <c r="G51" s="97" t="s">
        <v>121</v>
      </c>
      <c r="H51" s="39"/>
      <c r="I51" s="103">
        <v>60</v>
      </c>
      <c r="J51" s="28">
        <v>0</v>
      </c>
      <c r="K51" s="29">
        <v>9.5</v>
      </c>
      <c r="L51" s="30">
        <f t="shared" si="0"/>
        <v>0</v>
      </c>
      <c r="M51" s="31">
        <f t="shared" si="1"/>
        <v>0</v>
      </c>
      <c r="N51" s="31">
        <f t="shared" si="2"/>
        <v>0</v>
      </c>
    </row>
    <row r="52" spans="1:14" ht="15" customHeight="1" x14ac:dyDescent="0.3">
      <c r="A52" s="24" t="e">
        <f t="shared" si="3"/>
        <v>#REF!</v>
      </c>
      <c r="B52" s="99">
        <v>20466</v>
      </c>
      <c r="C52" s="139" t="s">
        <v>639</v>
      </c>
      <c r="D52" s="140" t="s">
        <v>543</v>
      </c>
      <c r="E52" s="140" t="s">
        <v>543</v>
      </c>
      <c r="F52" s="141" t="s">
        <v>543</v>
      </c>
      <c r="G52" s="97" t="s">
        <v>121</v>
      </c>
      <c r="H52" s="39"/>
      <c r="I52" s="103">
        <v>300</v>
      </c>
      <c r="J52" s="28">
        <v>0</v>
      </c>
      <c r="K52" s="29">
        <v>9.5</v>
      </c>
      <c r="L52" s="30">
        <f t="shared" si="0"/>
        <v>0</v>
      </c>
      <c r="M52" s="31">
        <f t="shared" si="1"/>
        <v>0</v>
      </c>
      <c r="N52" s="31">
        <f t="shared" si="2"/>
        <v>0</v>
      </c>
    </row>
    <row r="53" spans="1:14" ht="15" customHeight="1" x14ac:dyDescent="0.3">
      <c r="A53" s="24" t="e">
        <f>#REF!+1</f>
        <v>#REF!</v>
      </c>
      <c r="B53" s="99">
        <v>20468</v>
      </c>
      <c r="C53" s="139" t="s">
        <v>640</v>
      </c>
      <c r="D53" s="140" t="s">
        <v>544</v>
      </c>
      <c r="E53" s="140" t="s">
        <v>544</v>
      </c>
      <c r="F53" s="141" t="s">
        <v>544</v>
      </c>
      <c r="G53" s="97" t="s">
        <v>121</v>
      </c>
      <c r="H53" s="39"/>
      <c r="I53" s="116">
        <v>200</v>
      </c>
      <c r="J53" s="28">
        <v>0</v>
      </c>
      <c r="K53" s="29">
        <v>9.5</v>
      </c>
      <c r="L53" s="30">
        <f t="shared" si="0"/>
        <v>0</v>
      </c>
      <c r="M53" s="31">
        <f t="shared" si="1"/>
        <v>0</v>
      </c>
      <c r="N53" s="31">
        <f t="shared" si="2"/>
        <v>0</v>
      </c>
    </row>
    <row r="54" spans="1:14" ht="15" customHeight="1" x14ac:dyDescent="0.3">
      <c r="A54" s="24" t="e">
        <f>#REF!+1</f>
        <v>#REF!</v>
      </c>
      <c r="B54" s="99">
        <v>20470</v>
      </c>
      <c r="C54" s="139" t="s">
        <v>545</v>
      </c>
      <c r="D54" s="140" t="s">
        <v>545</v>
      </c>
      <c r="E54" s="140" t="s">
        <v>545</v>
      </c>
      <c r="F54" s="141" t="s">
        <v>545</v>
      </c>
      <c r="G54" s="97" t="s">
        <v>126</v>
      </c>
      <c r="H54" s="39"/>
      <c r="I54" s="116">
        <v>300</v>
      </c>
      <c r="J54" s="28">
        <v>0</v>
      </c>
      <c r="K54" s="29">
        <v>9.5</v>
      </c>
      <c r="L54" s="30">
        <f t="shared" si="0"/>
        <v>0</v>
      </c>
      <c r="M54" s="31">
        <f t="shared" si="1"/>
        <v>0</v>
      </c>
      <c r="N54" s="31">
        <f t="shared" si="2"/>
        <v>0</v>
      </c>
    </row>
    <row r="55" spans="1:14" ht="15" customHeight="1" x14ac:dyDescent="0.3">
      <c r="A55" s="24" t="e">
        <f t="shared" si="3"/>
        <v>#REF!</v>
      </c>
      <c r="B55" s="99">
        <v>20471</v>
      </c>
      <c r="C55" s="139" t="s">
        <v>546</v>
      </c>
      <c r="D55" s="140" t="s">
        <v>547</v>
      </c>
      <c r="E55" s="140" t="s">
        <v>547</v>
      </c>
      <c r="F55" s="141" t="s">
        <v>547</v>
      </c>
      <c r="G55" s="97" t="s">
        <v>126</v>
      </c>
      <c r="H55" s="39"/>
      <c r="I55" s="116">
        <v>50</v>
      </c>
      <c r="J55" s="28">
        <v>0</v>
      </c>
      <c r="K55" s="29">
        <v>9.5</v>
      </c>
      <c r="L55" s="30">
        <f t="shared" si="0"/>
        <v>0</v>
      </c>
      <c r="M55" s="31">
        <f t="shared" si="1"/>
        <v>0</v>
      </c>
      <c r="N55" s="31">
        <f t="shared" si="2"/>
        <v>0</v>
      </c>
    </row>
    <row r="56" spans="1:14" ht="15" customHeight="1" x14ac:dyDescent="0.3">
      <c r="A56" s="24" t="e">
        <f t="shared" si="3"/>
        <v>#REF!</v>
      </c>
      <c r="B56" s="99">
        <v>20472</v>
      </c>
      <c r="C56" s="139" t="s">
        <v>548</v>
      </c>
      <c r="D56" s="140" t="s">
        <v>549</v>
      </c>
      <c r="E56" s="140" t="s">
        <v>549</v>
      </c>
      <c r="F56" s="141" t="s">
        <v>549</v>
      </c>
      <c r="G56" s="97" t="s">
        <v>121</v>
      </c>
      <c r="H56" s="39"/>
      <c r="I56" s="116">
        <v>10</v>
      </c>
      <c r="J56" s="28">
        <v>0</v>
      </c>
      <c r="K56" s="29">
        <v>9.5</v>
      </c>
      <c r="L56" s="30">
        <f t="shared" si="0"/>
        <v>0</v>
      </c>
      <c r="M56" s="31">
        <f t="shared" si="1"/>
        <v>0</v>
      </c>
      <c r="N56" s="31">
        <f t="shared" si="2"/>
        <v>0</v>
      </c>
    </row>
    <row r="57" spans="1:14" ht="15" customHeight="1" x14ac:dyDescent="0.3">
      <c r="A57" s="24" t="e">
        <f t="shared" si="3"/>
        <v>#REF!</v>
      </c>
      <c r="B57" s="99">
        <v>20473</v>
      </c>
      <c r="C57" s="139" t="s">
        <v>550</v>
      </c>
      <c r="D57" s="140" t="s">
        <v>551</v>
      </c>
      <c r="E57" s="140" t="s">
        <v>551</v>
      </c>
      <c r="F57" s="141" t="s">
        <v>551</v>
      </c>
      <c r="G57" s="97" t="s">
        <v>121</v>
      </c>
      <c r="H57" s="39"/>
      <c r="I57" s="116">
        <v>100</v>
      </c>
      <c r="J57" s="28">
        <v>0</v>
      </c>
      <c r="K57" s="29">
        <v>9.5</v>
      </c>
      <c r="L57" s="30">
        <f t="shared" si="0"/>
        <v>0</v>
      </c>
      <c r="M57" s="31">
        <f t="shared" si="1"/>
        <v>0</v>
      </c>
      <c r="N57" s="31">
        <f t="shared" si="2"/>
        <v>0</v>
      </c>
    </row>
    <row r="58" spans="1:14" ht="15" customHeight="1" x14ac:dyDescent="0.3">
      <c r="A58" s="24" t="e">
        <f t="shared" si="3"/>
        <v>#REF!</v>
      </c>
      <c r="B58" s="99">
        <v>20474</v>
      </c>
      <c r="C58" s="139" t="s">
        <v>818</v>
      </c>
      <c r="D58" s="140" t="s">
        <v>552</v>
      </c>
      <c r="E58" s="140" t="s">
        <v>552</v>
      </c>
      <c r="F58" s="141" t="s">
        <v>552</v>
      </c>
      <c r="G58" s="97" t="s">
        <v>121</v>
      </c>
      <c r="H58" s="39"/>
      <c r="I58" s="116">
        <v>100</v>
      </c>
      <c r="J58" s="28">
        <v>0</v>
      </c>
      <c r="K58" s="29">
        <v>9.5</v>
      </c>
      <c r="L58" s="30">
        <f t="shared" si="0"/>
        <v>0</v>
      </c>
      <c r="M58" s="31">
        <f t="shared" si="1"/>
        <v>0</v>
      </c>
      <c r="N58" s="31">
        <f t="shared" si="2"/>
        <v>0</v>
      </c>
    </row>
    <row r="59" spans="1:14" ht="15" customHeight="1" x14ac:dyDescent="0.3">
      <c r="A59" s="24" t="e">
        <f t="shared" si="3"/>
        <v>#REF!</v>
      </c>
      <c r="B59" s="99">
        <v>20475</v>
      </c>
      <c r="C59" s="139" t="s">
        <v>553</v>
      </c>
      <c r="D59" s="140" t="s">
        <v>554</v>
      </c>
      <c r="E59" s="140" t="s">
        <v>554</v>
      </c>
      <c r="F59" s="141" t="s">
        <v>554</v>
      </c>
      <c r="G59" s="97" t="s">
        <v>121</v>
      </c>
      <c r="H59" s="39"/>
      <c r="I59" s="116">
        <v>40</v>
      </c>
      <c r="J59" s="28">
        <v>0</v>
      </c>
      <c r="K59" s="29">
        <v>9.5</v>
      </c>
      <c r="L59" s="30">
        <f t="shared" si="0"/>
        <v>0</v>
      </c>
      <c r="M59" s="31">
        <f t="shared" si="1"/>
        <v>0</v>
      </c>
      <c r="N59" s="31">
        <f t="shared" si="2"/>
        <v>0</v>
      </c>
    </row>
    <row r="60" spans="1:14" ht="15" customHeight="1" x14ac:dyDescent="0.3">
      <c r="A60" s="24" t="e">
        <f t="shared" si="3"/>
        <v>#REF!</v>
      </c>
      <c r="B60" s="99">
        <v>20476</v>
      </c>
      <c r="C60" s="139" t="s">
        <v>555</v>
      </c>
      <c r="D60" s="140" t="s">
        <v>555</v>
      </c>
      <c r="E60" s="140" t="s">
        <v>555</v>
      </c>
      <c r="F60" s="141" t="s">
        <v>555</v>
      </c>
      <c r="G60" s="97" t="s">
        <v>121</v>
      </c>
      <c r="H60" s="39"/>
      <c r="I60" s="116">
        <v>20</v>
      </c>
      <c r="J60" s="28">
        <v>0</v>
      </c>
      <c r="K60" s="29">
        <v>9.5</v>
      </c>
      <c r="L60" s="30">
        <f t="shared" si="0"/>
        <v>0</v>
      </c>
      <c r="M60" s="31">
        <f t="shared" si="1"/>
        <v>0</v>
      </c>
      <c r="N60" s="31">
        <f t="shared" si="2"/>
        <v>0</v>
      </c>
    </row>
    <row r="61" spans="1:14" ht="15" customHeight="1" x14ac:dyDescent="0.3">
      <c r="A61" s="24" t="e">
        <f t="shared" si="3"/>
        <v>#REF!</v>
      </c>
      <c r="B61" s="99">
        <v>20477</v>
      </c>
      <c r="C61" s="139" t="s">
        <v>556</v>
      </c>
      <c r="D61" s="140" t="s">
        <v>557</v>
      </c>
      <c r="E61" s="140" t="s">
        <v>557</v>
      </c>
      <c r="F61" s="141" t="s">
        <v>557</v>
      </c>
      <c r="G61" s="97" t="s">
        <v>121</v>
      </c>
      <c r="H61" s="39"/>
      <c r="I61" s="116">
        <v>20</v>
      </c>
      <c r="J61" s="28">
        <v>0</v>
      </c>
      <c r="K61" s="29">
        <v>9.5</v>
      </c>
      <c r="L61" s="30">
        <f t="shared" si="0"/>
        <v>0</v>
      </c>
      <c r="M61" s="31">
        <f t="shared" si="1"/>
        <v>0</v>
      </c>
      <c r="N61" s="31">
        <f t="shared" si="2"/>
        <v>0</v>
      </c>
    </row>
    <row r="62" spans="1:14" ht="15" customHeight="1" x14ac:dyDescent="0.3">
      <c r="A62" s="24" t="e">
        <f t="shared" si="3"/>
        <v>#REF!</v>
      </c>
      <c r="B62" s="99">
        <v>20478</v>
      </c>
      <c r="C62" s="139" t="s">
        <v>558</v>
      </c>
      <c r="D62" s="140" t="s">
        <v>558</v>
      </c>
      <c r="E62" s="140" t="s">
        <v>558</v>
      </c>
      <c r="F62" s="141" t="s">
        <v>558</v>
      </c>
      <c r="G62" s="97" t="s">
        <v>121</v>
      </c>
      <c r="H62" s="39"/>
      <c r="I62" s="116">
        <v>60</v>
      </c>
      <c r="J62" s="28">
        <v>0</v>
      </c>
      <c r="K62" s="29">
        <v>9.5</v>
      </c>
      <c r="L62" s="30">
        <f t="shared" si="0"/>
        <v>0</v>
      </c>
      <c r="M62" s="31">
        <f t="shared" si="1"/>
        <v>0</v>
      </c>
      <c r="N62" s="31">
        <f t="shared" si="2"/>
        <v>0</v>
      </c>
    </row>
    <row r="63" spans="1:14" ht="15" customHeight="1" x14ac:dyDescent="0.3">
      <c r="A63" s="24" t="e">
        <f t="shared" si="3"/>
        <v>#REF!</v>
      </c>
      <c r="B63" s="99">
        <v>20479</v>
      </c>
      <c r="C63" s="139" t="s">
        <v>559</v>
      </c>
      <c r="D63" s="140" t="s">
        <v>559</v>
      </c>
      <c r="E63" s="140" t="s">
        <v>559</v>
      </c>
      <c r="F63" s="141" t="s">
        <v>559</v>
      </c>
      <c r="G63" s="100" t="s">
        <v>121</v>
      </c>
      <c r="H63" s="39"/>
      <c r="I63" s="116">
        <v>20</v>
      </c>
      <c r="J63" s="28">
        <v>0</v>
      </c>
      <c r="K63" s="29">
        <v>9.5</v>
      </c>
      <c r="L63" s="30">
        <f t="shared" si="0"/>
        <v>0</v>
      </c>
      <c r="M63" s="31">
        <f t="shared" si="1"/>
        <v>0</v>
      </c>
      <c r="N63" s="31">
        <f t="shared" si="2"/>
        <v>0</v>
      </c>
    </row>
    <row r="64" spans="1:14" ht="15" customHeight="1" x14ac:dyDescent="0.3">
      <c r="A64" s="24" t="e">
        <f t="shared" si="3"/>
        <v>#REF!</v>
      </c>
      <c r="B64" s="99">
        <v>20480</v>
      </c>
      <c r="C64" s="139" t="s">
        <v>560</v>
      </c>
      <c r="D64" s="140" t="s">
        <v>560</v>
      </c>
      <c r="E64" s="140" t="s">
        <v>560</v>
      </c>
      <c r="F64" s="141" t="s">
        <v>560</v>
      </c>
      <c r="G64" s="100" t="s">
        <v>121</v>
      </c>
      <c r="H64" s="39"/>
      <c r="I64" s="103">
        <v>20</v>
      </c>
      <c r="J64" s="28">
        <v>0</v>
      </c>
      <c r="K64" s="29">
        <v>9.5</v>
      </c>
      <c r="L64" s="30">
        <f t="shared" si="0"/>
        <v>0</v>
      </c>
      <c r="M64" s="31">
        <f t="shared" si="1"/>
        <v>0</v>
      </c>
      <c r="N64" s="31">
        <f t="shared" si="2"/>
        <v>0</v>
      </c>
    </row>
    <row r="65" spans="1:14" ht="15" customHeight="1" x14ac:dyDescent="0.3">
      <c r="A65" s="24" t="e">
        <f t="shared" si="3"/>
        <v>#REF!</v>
      </c>
      <c r="B65" s="99">
        <v>20481</v>
      </c>
      <c r="C65" s="139" t="s">
        <v>561</v>
      </c>
      <c r="D65" s="140" t="s">
        <v>562</v>
      </c>
      <c r="E65" s="140" t="s">
        <v>562</v>
      </c>
      <c r="F65" s="141" t="s">
        <v>562</v>
      </c>
      <c r="G65" s="100" t="s">
        <v>121</v>
      </c>
      <c r="H65" s="39"/>
      <c r="I65" s="116">
        <v>10</v>
      </c>
      <c r="J65" s="28">
        <v>0</v>
      </c>
      <c r="K65" s="29">
        <v>9.5</v>
      </c>
      <c r="L65" s="30">
        <f t="shared" si="0"/>
        <v>0</v>
      </c>
      <c r="M65" s="31">
        <f t="shared" si="1"/>
        <v>0</v>
      </c>
      <c r="N65" s="31">
        <f t="shared" si="2"/>
        <v>0</v>
      </c>
    </row>
    <row r="66" spans="1:14" ht="15" customHeight="1" x14ac:dyDescent="0.3">
      <c r="A66" s="24" t="e">
        <f t="shared" si="3"/>
        <v>#REF!</v>
      </c>
      <c r="B66" s="99">
        <v>20482</v>
      </c>
      <c r="C66" s="139" t="s">
        <v>563</v>
      </c>
      <c r="D66" s="140" t="s">
        <v>564</v>
      </c>
      <c r="E66" s="140" t="s">
        <v>564</v>
      </c>
      <c r="F66" s="141" t="s">
        <v>564</v>
      </c>
      <c r="G66" s="100" t="s">
        <v>121</v>
      </c>
      <c r="H66" s="39"/>
      <c r="I66" s="116">
        <v>50</v>
      </c>
      <c r="J66" s="28">
        <v>0</v>
      </c>
      <c r="K66" s="29">
        <v>9.5</v>
      </c>
      <c r="L66" s="30">
        <f t="shared" si="0"/>
        <v>0</v>
      </c>
      <c r="M66" s="31">
        <f t="shared" si="1"/>
        <v>0</v>
      </c>
      <c r="N66" s="31">
        <f t="shared" si="2"/>
        <v>0</v>
      </c>
    </row>
    <row r="67" spans="1:14" ht="15" customHeight="1" x14ac:dyDescent="0.3">
      <c r="A67" s="24" t="e">
        <f t="shared" si="3"/>
        <v>#REF!</v>
      </c>
      <c r="B67" s="99">
        <v>20483</v>
      </c>
      <c r="C67" s="139" t="s">
        <v>565</v>
      </c>
      <c r="D67" s="140" t="s">
        <v>566</v>
      </c>
      <c r="E67" s="140" t="s">
        <v>566</v>
      </c>
      <c r="F67" s="141" t="s">
        <v>566</v>
      </c>
      <c r="G67" s="100" t="s">
        <v>121</v>
      </c>
      <c r="H67" s="39"/>
      <c r="I67" s="116">
        <v>50</v>
      </c>
      <c r="J67" s="28">
        <v>0</v>
      </c>
      <c r="K67" s="29">
        <v>9.5</v>
      </c>
      <c r="L67" s="30">
        <f t="shared" si="0"/>
        <v>0</v>
      </c>
      <c r="M67" s="31">
        <f t="shared" si="1"/>
        <v>0</v>
      </c>
      <c r="N67" s="31">
        <f t="shared" si="2"/>
        <v>0</v>
      </c>
    </row>
    <row r="68" spans="1:14" ht="15" customHeight="1" x14ac:dyDescent="0.3">
      <c r="A68" s="24" t="e">
        <f t="shared" si="3"/>
        <v>#REF!</v>
      </c>
      <c r="B68" s="99">
        <v>20484</v>
      </c>
      <c r="C68" s="139" t="s">
        <v>567</v>
      </c>
      <c r="D68" s="140" t="s">
        <v>568</v>
      </c>
      <c r="E68" s="140" t="s">
        <v>568</v>
      </c>
      <c r="F68" s="141" t="s">
        <v>568</v>
      </c>
      <c r="G68" s="101" t="s">
        <v>121</v>
      </c>
      <c r="H68" s="39"/>
      <c r="I68" s="42">
        <v>500</v>
      </c>
      <c r="J68" s="28">
        <v>0</v>
      </c>
      <c r="K68" s="29">
        <v>9.5</v>
      </c>
      <c r="L68" s="30">
        <f t="shared" si="0"/>
        <v>0</v>
      </c>
      <c r="M68" s="31">
        <f t="shared" si="1"/>
        <v>0</v>
      </c>
      <c r="N68" s="31">
        <f t="shared" si="2"/>
        <v>0</v>
      </c>
    </row>
    <row r="69" spans="1:14" ht="15" customHeight="1" x14ac:dyDescent="0.3">
      <c r="A69" s="24" t="e">
        <f t="shared" si="3"/>
        <v>#REF!</v>
      </c>
      <c r="B69" s="99">
        <v>20485</v>
      </c>
      <c r="C69" s="139" t="s">
        <v>569</v>
      </c>
      <c r="D69" s="140" t="s">
        <v>570</v>
      </c>
      <c r="E69" s="140" t="s">
        <v>570</v>
      </c>
      <c r="F69" s="141" t="s">
        <v>570</v>
      </c>
      <c r="G69" s="101" t="s">
        <v>121</v>
      </c>
      <c r="H69" s="39"/>
      <c r="I69" s="42">
        <v>500</v>
      </c>
      <c r="J69" s="28">
        <v>0</v>
      </c>
      <c r="K69" s="29">
        <v>9.5</v>
      </c>
      <c r="L69" s="30">
        <f t="shared" si="0"/>
        <v>0</v>
      </c>
      <c r="M69" s="31">
        <f t="shared" si="1"/>
        <v>0</v>
      </c>
      <c r="N69" s="31">
        <f t="shared" si="2"/>
        <v>0</v>
      </c>
    </row>
    <row r="70" spans="1:14" ht="15" customHeight="1" x14ac:dyDescent="0.3">
      <c r="A70" s="24" t="e">
        <f t="shared" si="3"/>
        <v>#REF!</v>
      </c>
      <c r="B70" s="99">
        <v>20486</v>
      </c>
      <c r="C70" s="139" t="s">
        <v>571</v>
      </c>
      <c r="D70" s="140" t="s">
        <v>572</v>
      </c>
      <c r="E70" s="140" t="s">
        <v>572</v>
      </c>
      <c r="F70" s="141" t="s">
        <v>572</v>
      </c>
      <c r="G70" s="101" t="s">
        <v>121</v>
      </c>
      <c r="H70" s="39"/>
      <c r="I70" s="42">
        <v>500</v>
      </c>
      <c r="J70" s="28">
        <v>0</v>
      </c>
      <c r="K70" s="29">
        <v>9.5</v>
      </c>
      <c r="L70" s="30">
        <f t="shared" si="0"/>
        <v>0</v>
      </c>
      <c r="M70" s="31">
        <f t="shared" si="1"/>
        <v>0</v>
      </c>
      <c r="N70" s="31">
        <f t="shared" si="2"/>
        <v>0</v>
      </c>
    </row>
    <row r="71" spans="1:14" ht="15" customHeight="1" x14ac:dyDescent="0.3">
      <c r="A71" s="24" t="e">
        <f t="shared" si="3"/>
        <v>#REF!</v>
      </c>
      <c r="B71" s="99">
        <v>20487</v>
      </c>
      <c r="C71" s="139" t="s">
        <v>573</v>
      </c>
      <c r="D71" s="140" t="s">
        <v>574</v>
      </c>
      <c r="E71" s="140" t="s">
        <v>574</v>
      </c>
      <c r="F71" s="141" t="s">
        <v>574</v>
      </c>
      <c r="G71" s="101" t="s">
        <v>121</v>
      </c>
      <c r="H71" s="39"/>
      <c r="I71" s="42">
        <v>500</v>
      </c>
      <c r="J71" s="28">
        <v>0</v>
      </c>
      <c r="K71" s="29">
        <v>9.5</v>
      </c>
      <c r="L71" s="30">
        <f t="shared" si="0"/>
        <v>0</v>
      </c>
      <c r="M71" s="31">
        <f t="shared" si="1"/>
        <v>0</v>
      </c>
      <c r="N71" s="31">
        <f t="shared" si="2"/>
        <v>0</v>
      </c>
    </row>
    <row r="72" spans="1:14" ht="15" customHeight="1" x14ac:dyDescent="0.3">
      <c r="A72" s="24" t="e">
        <f t="shared" si="3"/>
        <v>#REF!</v>
      </c>
      <c r="B72" s="99">
        <v>20502</v>
      </c>
      <c r="C72" s="139" t="s">
        <v>602</v>
      </c>
      <c r="D72" s="140" t="s">
        <v>603</v>
      </c>
      <c r="E72" s="140" t="s">
        <v>603</v>
      </c>
      <c r="F72" s="141" t="s">
        <v>603</v>
      </c>
      <c r="G72" s="101" t="s">
        <v>121</v>
      </c>
      <c r="H72" s="39"/>
      <c r="I72" s="117">
        <v>20</v>
      </c>
      <c r="J72" s="28">
        <v>0</v>
      </c>
      <c r="K72" s="29">
        <v>9.5</v>
      </c>
      <c r="L72" s="30">
        <f t="shared" ref="L72:L100" si="4">PRODUCT(J72,1.095)</f>
        <v>0</v>
      </c>
      <c r="M72" s="31">
        <f t="shared" ref="M72:M100" si="5">PRODUCT(I72,L72)</f>
        <v>0</v>
      </c>
      <c r="N72" s="31">
        <f t="shared" ref="N72:N100" si="6">PRODUCT(I72,J72)</f>
        <v>0</v>
      </c>
    </row>
    <row r="73" spans="1:14" ht="15" customHeight="1" x14ac:dyDescent="0.3">
      <c r="A73" s="24" t="e">
        <f t="shared" si="3"/>
        <v>#REF!</v>
      </c>
      <c r="B73" s="99">
        <v>20503</v>
      </c>
      <c r="C73" s="139" t="s">
        <v>604</v>
      </c>
      <c r="D73" s="140" t="s">
        <v>605</v>
      </c>
      <c r="E73" s="140" t="s">
        <v>605</v>
      </c>
      <c r="F73" s="141" t="s">
        <v>605</v>
      </c>
      <c r="G73" s="101" t="s">
        <v>121</v>
      </c>
      <c r="H73" s="39"/>
      <c r="I73" s="117">
        <v>5</v>
      </c>
      <c r="J73" s="28">
        <v>0</v>
      </c>
      <c r="K73" s="29">
        <v>9.5</v>
      </c>
      <c r="L73" s="30">
        <f t="shared" si="4"/>
        <v>0</v>
      </c>
      <c r="M73" s="31">
        <f t="shared" si="5"/>
        <v>0</v>
      </c>
      <c r="N73" s="31">
        <f t="shared" si="6"/>
        <v>0</v>
      </c>
    </row>
    <row r="74" spans="1:14" ht="15" customHeight="1" x14ac:dyDescent="0.3">
      <c r="A74" s="24" t="e">
        <f t="shared" si="3"/>
        <v>#REF!</v>
      </c>
      <c r="B74" s="99">
        <v>20504</v>
      </c>
      <c r="C74" s="139" t="s">
        <v>606</v>
      </c>
      <c r="D74" s="140" t="s">
        <v>607</v>
      </c>
      <c r="E74" s="140" t="s">
        <v>607</v>
      </c>
      <c r="F74" s="141" t="s">
        <v>607</v>
      </c>
      <c r="G74" s="101" t="s">
        <v>121</v>
      </c>
      <c r="H74" s="39"/>
      <c r="I74" s="117">
        <v>5</v>
      </c>
      <c r="J74" s="28">
        <v>0</v>
      </c>
      <c r="K74" s="29">
        <v>9.5</v>
      </c>
      <c r="L74" s="30">
        <f t="shared" si="4"/>
        <v>0</v>
      </c>
      <c r="M74" s="31">
        <f t="shared" si="5"/>
        <v>0</v>
      </c>
      <c r="N74" s="31">
        <f t="shared" si="6"/>
        <v>0</v>
      </c>
    </row>
    <row r="75" spans="1:14" ht="15" customHeight="1" x14ac:dyDescent="0.3">
      <c r="A75" s="24" t="e">
        <f t="shared" si="3"/>
        <v>#REF!</v>
      </c>
      <c r="B75" s="99">
        <v>20505</v>
      </c>
      <c r="C75" s="139" t="s">
        <v>608</v>
      </c>
      <c r="D75" s="140" t="s">
        <v>609</v>
      </c>
      <c r="E75" s="140" t="s">
        <v>609</v>
      </c>
      <c r="F75" s="141" t="s">
        <v>609</v>
      </c>
      <c r="G75" s="101" t="s">
        <v>121</v>
      </c>
      <c r="H75" s="39"/>
      <c r="I75" s="117">
        <v>10</v>
      </c>
      <c r="J75" s="28">
        <v>0</v>
      </c>
      <c r="K75" s="29">
        <v>9.5</v>
      </c>
      <c r="L75" s="30">
        <f t="shared" si="4"/>
        <v>0</v>
      </c>
      <c r="M75" s="31">
        <f t="shared" si="5"/>
        <v>0</v>
      </c>
      <c r="N75" s="31">
        <f t="shared" si="6"/>
        <v>0</v>
      </c>
    </row>
    <row r="76" spans="1:14" ht="15" customHeight="1" x14ac:dyDescent="0.3">
      <c r="A76" s="24" t="e">
        <f t="shared" si="3"/>
        <v>#REF!</v>
      </c>
      <c r="B76" s="99">
        <v>20506</v>
      </c>
      <c r="C76" s="139" t="s">
        <v>610</v>
      </c>
      <c r="D76" s="140"/>
      <c r="E76" s="140"/>
      <c r="F76" s="141"/>
      <c r="G76" s="101" t="s">
        <v>121</v>
      </c>
      <c r="H76" s="39"/>
      <c r="I76" s="117">
        <v>10</v>
      </c>
      <c r="J76" s="28">
        <v>0</v>
      </c>
      <c r="K76" s="29">
        <v>9.5</v>
      </c>
      <c r="L76" s="30">
        <f t="shared" si="4"/>
        <v>0</v>
      </c>
      <c r="M76" s="31">
        <f t="shared" si="5"/>
        <v>0</v>
      </c>
      <c r="N76" s="31">
        <f t="shared" si="6"/>
        <v>0</v>
      </c>
    </row>
    <row r="77" spans="1:14" ht="15" customHeight="1" x14ac:dyDescent="0.3">
      <c r="A77" s="24" t="e">
        <f t="shared" si="3"/>
        <v>#REF!</v>
      </c>
      <c r="B77" s="99">
        <v>20507</v>
      </c>
      <c r="C77" s="139" t="s">
        <v>611</v>
      </c>
      <c r="D77" s="140" t="s">
        <v>612</v>
      </c>
      <c r="E77" s="140" t="s">
        <v>612</v>
      </c>
      <c r="F77" s="141" t="s">
        <v>612</v>
      </c>
      <c r="G77" s="101" t="s">
        <v>121</v>
      </c>
      <c r="H77" s="39"/>
      <c r="I77" s="117">
        <v>10</v>
      </c>
      <c r="J77" s="28">
        <v>0</v>
      </c>
      <c r="K77" s="29">
        <v>9.5</v>
      </c>
      <c r="L77" s="30">
        <f t="shared" si="4"/>
        <v>0</v>
      </c>
      <c r="M77" s="31">
        <f t="shared" si="5"/>
        <v>0</v>
      </c>
      <c r="N77" s="31">
        <f t="shared" si="6"/>
        <v>0</v>
      </c>
    </row>
    <row r="78" spans="1:14" ht="15" customHeight="1" x14ac:dyDescent="0.3">
      <c r="A78" s="24" t="e">
        <f>A77+1</f>
        <v>#REF!</v>
      </c>
      <c r="B78" s="99">
        <v>20527</v>
      </c>
      <c r="C78" s="139" t="s">
        <v>641</v>
      </c>
      <c r="D78" s="140"/>
      <c r="E78" s="140"/>
      <c r="F78" s="141"/>
      <c r="G78" s="101" t="s">
        <v>121</v>
      </c>
      <c r="H78" s="39"/>
      <c r="I78" s="42">
        <v>60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</row>
    <row r="79" spans="1:14" ht="15" customHeight="1" x14ac:dyDescent="0.3">
      <c r="A79" s="24" t="e">
        <f t="shared" si="3"/>
        <v>#REF!</v>
      </c>
      <c r="B79" s="99">
        <v>20534</v>
      </c>
      <c r="C79" s="139" t="s">
        <v>642</v>
      </c>
      <c r="D79" s="140"/>
      <c r="E79" s="140"/>
      <c r="F79" s="141"/>
      <c r="G79" s="101" t="s">
        <v>126</v>
      </c>
      <c r="H79" s="39"/>
      <c r="I79" s="42">
        <v>20</v>
      </c>
      <c r="J79" s="28">
        <v>0</v>
      </c>
      <c r="K79" s="29">
        <v>9.5</v>
      </c>
      <c r="L79" s="30">
        <f t="shared" si="4"/>
        <v>0</v>
      </c>
      <c r="M79" s="31">
        <f t="shared" si="5"/>
        <v>0</v>
      </c>
      <c r="N79" s="31">
        <f t="shared" si="6"/>
        <v>0</v>
      </c>
    </row>
    <row r="80" spans="1:14" ht="15" customHeight="1" x14ac:dyDescent="0.3">
      <c r="A80" s="24" t="e">
        <f t="shared" si="3"/>
        <v>#REF!</v>
      </c>
      <c r="B80" s="99">
        <v>20535</v>
      </c>
      <c r="C80" s="139" t="s">
        <v>643</v>
      </c>
      <c r="D80" s="140"/>
      <c r="E80" s="140"/>
      <c r="F80" s="141"/>
      <c r="G80" s="101" t="s">
        <v>121</v>
      </c>
      <c r="H80" s="39"/>
      <c r="I80" s="42">
        <v>20</v>
      </c>
      <c r="J80" s="28">
        <v>0</v>
      </c>
      <c r="K80" s="29">
        <v>9.5</v>
      </c>
      <c r="L80" s="30">
        <f t="shared" si="4"/>
        <v>0</v>
      </c>
      <c r="M80" s="31">
        <f t="shared" si="5"/>
        <v>0</v>
      </c>
      <c r="N80" s="31">
        <f t="shared" si="6"/>
        <v>0</v>
      </c>
    </row>
    <row r="81" spans="1:14" ht="15" customHeight="1" x14ac:dyDescent="0.3">
      <c r="A81" s="24" t="e">
        <f t="shared" si="3"/>
        <v>#REF!</v>
      </c>
      <c r="B81" s="99">
        <v>20538</v>
      </c>
      <c r="C81" s="139" t="s">
        <v>644</v>
      </c>
      <c r="D81" s="140"/>
      <c r="E81" s="140"/>
      <c r="F81" s="141"/>
      <c r="G81" s="101" t="s">
        <v>121</v>
      </c>
      <c r="H81" s="39"/>
      <c r="I81" s="42">
        <v>30</v>
      </c>
      <c r="J81" s="28">
        <v>0</v>
      </c>
      <c r="K81" s="29">
        <v>9.5</v>
      </c>
      <c r="L81" s="30">
        <f t="shared" si="4"/>
        <v>0</v>
      </c>
      <c r="M81" s="31">
        <f t="shared" si="5"/>
        <v>0</v>
      </c>
      <c r="N81" s="31">
        <f t="shared" si="6"/>
        <v>0</v>
      </c>
    </row>
    <row r="82" spans="1:14" ht="15" customHeight="1" x14ac:dyDescent="0.3">
      <c r="A82" s="24" t="e">
        <f t="shared" si="3"/>
        <v>#REF!</v>
      </c>
      <c r="B82" s="99">
        <v>20539</v>
      </c>
      <c r="C82" s="139" t="s">
        <v>645</v>
      </c>
      <c r="D82" s="140"/>
      <c r="E82" s="140"/>
      <c r="F82" s="141"/>
      <c r="G82" s="101" t="s">
        <v>121</v>
      </c>
      <c r="H82" s="39"/>
      <c r="I82" s="42">
        <v>10</v>
      </c>
      <c r="J82" s="28">
        <v>0</v>
      </c>
      <c r="K82" s="29">
        <v>9.5</v>
      </c>
      <c r="L82" s="30">
        <f t="shared" si="4"/>
        <v>0</v>
      </c>
      <c r="M82" s="31">
        <f t="shared" si="5"/>
        <v>0</v>
      </c>
      <c r="N82" s="31">
        <f t="shared" si="6"/>
        <v>0</v>
      </c>
    </row>
    <row r="83" spans="1:14" ht="15" customHeight="1" x14ac:dyDescent="0.3">
      <c r="A83" s="24" t="e">
        <f t="shared" si="3"/>
        <v>#REF!</v>
      </c>
      <c r="B83" s="99">
        <v>20540</v>
      </c>
      <c r="C83" s="139" t="s">
        <v>646</v>
      </c>
      <c r="D83" s="140"/>
      <c r="E83" s="140"/>
      <c r="F83" s="141"/>
      <c r="G83" s="101" t="s">
        <v>121</v>
      </c>
      <c r="H83" s="39"/>
      <c r="I83" s="42">
        <v>10</v>
      </c>
      <c r="J83" s="28">
        <v>0</v>
      </c>
      <c r="K83" s="29">
        <v>9.5</v>
      </c>
      <c r="L83" s="30">
        <f t="shared" si="4"/>
        <v>0</v>
      </c>
      <c r="M83" s="31">
        <f t="shared" si="5"/>
        <v>0</v>
      </c>
      <c r="N83" s="31">
        <f t="shared" si="6"/>
        <v>0</v>
      </c>
    </row>
    <row r="84" spans="1:14" ht="15" customHeight="1" x14ac:dyDescent="0.3">
      <c r="A84" s="24" t="e">
        <f t="shared" si="3"/>
        <v>#REF!</v>
      </c>
      <c r="B84" s="99">
        <v>20541</v>
      </c>
      <c r="C84" s="139" t="s">
        <v>647</v>
      </c>
      <c r="D84" s="140"/>
      <c r="E84" s="140"/>
      <c r="F84" s="141"/>
      <c r="G84" s="101" t="s">
        <v>121</v>
      </c>
      <c r="H84" s="39"/>
      <c r="I84" s="42">
        <v>10</v>
      </c>
      <c r="J84" s="28">
        <v>0</v>
      </c>
      <c r="K84" s="29">
        <v>9.5</v>
      </c>
      <c r="L84" s="30">
        <f t="shared" si="4"/>
        <v>0</v>
      </c>
      <c r="M84" s="31">
        <f t="shared" si="5"/>
        <v>0</v>
      </c>
      <c r="N84" s="31">
        <f t="shared" si="6"/>
        <v>0</v>
      </c>
    </row>
    <row r="85" spans="1:14" ht="15" customHeight="1" x14ac:dyDescent="0.3">
      <c r="A85" s="24" t="e">
        <f t="shared" si="3"/>
        <v>#REF!</v>
      </c>
      <c r="B85" s="99">
        <v>20545</v>
      </c>
      <c r="C85" s="139" t="s">
        <v>648</v>
      </c>
      <c r="D85" s="140"/>
      <c r="E85" s="140"/>
      <c r="F85" s="141"/>
      <c r="G85" s="101" t="s">
        <v>121</v>
      </c>
      <c r="H85" s="39"/>
      <c r="I85" s="42">
        <v>10</v>
      </c>
      <c r="J85" s="28">
        <v>0</v>
      </c>
      <c r="K85" s="29">
        <v>9.5</v>
      </c>
      <c r="L85" s="30">
        <f t="shared" si="4"/>
        <v>0</v>
      </c>
      <c r="M85" s="31">
        <f t="shared" si="5"/>
        <v>0</v>
      </c>
      <c r="N85" s="31">
        <f t="shared" si="6"/>
        <v>0</v>
      </c>
    </row>
    <row r="86" spans="1:14" ht="15" customHeight="1" x14ac:dyDescent="0.3">
      <c r="A86" s="24" t="e">
        <f t="shared" si="3"/>
        <v>#REF!</v>
      </c>
      <c r="B86" s="99">
        <v>20546</v>
      </c>
      <c r="C86" s="139" t="s">
        <v>649</v>
      </c>
      <c r="D86" s="140"/>
      <c r="E86" s="140"/>
      <c r="F86" s="141"/>
      <c r="G86" s="101" t="s">
        <v>121</v>
      </c>
      <c r="H86" s="39"/>
      <c r="I86" s="42">
        <v>50</v>
      </c>
      <c r="J86" s="28">
        <v>0</v>
      </c>
      <c r="K86" s="29">
        <v>9.5</v>
      </c>
      <c r="L86" s="30">
        <f t="shared" si="4"/>
        <v>0</v>
      </c>
      <c r="M86" s="31">
        <f t="shared" si="5"/>
        <v>0</v>
      </c>
      <c r="N86" s="31">
        <f t="shared" si="6"/>
        <v>0</v>
      </c>
    </row>
    <row r="87" spans="1:14" ht="15" customHeight="1" x14ac:dyDescent="0.3">
      <c r="A87" s="24" t="e">
        <f t="shared" si="3"/>
        <v>#REF!</v>
      </c>
      <c r="B87" s="99">
        <v>20547</v>
      </c>
      <c r="C87" s="139" t="s">
        <v>650</v>
      </c>
      <c r="D87" s="140"/>
      <c r="E87" s="140"/>
      <c r="F87" s="141"/>
      <c r="G87" s="101" t="s">
        <v>14</v>
      </c>
      <c r="H87" s="39"/>
      <c r="I87" s="42">
        <v>20</v>
      </c>
      <c r="J87" s="28">
        <v>0</v>
      </c>
      <c r="K87" s="29">
        <v>9.5</v>
      </c>
      <c r="L87" s="30">
        <f t="shared" si="4"/>
        <v>0</v>
      </c>
      <c r="M87" s="31">
        <f t="shared" si="5"/>
        <v>0</v>
      </c>
      <c r="N87" s="31">
        <f t="shared" si="6"/>
        <v>0</v>
      </c>
    </row>
    <row r="88" spans="1:14" ht="15" customHeight="1" x14ac:dyDescent="0.3">
      <c r="A88" s="24" t="e">
        <f t="shared" si="3"/>
        <v>#REF!</v>
      </c>
      <c r="B88" s="99">
        <v>20551</v>
      </c>
      <c r="C88" s="139" t="s">
        <v>651</v>
      </c>
      <c r="D88" s="140"/>
      <c r="E88" s="140"/>
      <c r="F88" s="141"/>
      <c r="G88" s="101" t="s">
        <v>121</v>
      </c>
      <c r="H88" s="39"/>
      <c r="I88" s="42">
        <v>10</v>
      </c>
      <c r="J88" s="28">
        <v>0</v>
      </c>
      <c r="K88" s="29">
        <v>9.5</v>
      </c>
      <c r="L88" s="30">
        <f t="shared" si="4"/>
        <v>0</v>
      </c>
      <c r="M88" s="31">
        <f t="shared" si="5"/>
        <v>0</v>
      </c>
      <c r="N88" s="31">
        <f t="shared" si="6"/>
        <v>0</v>
      </c>
    </row>
    <row r="89" spans="1:14" ht="15" customHeight="1" x14ac:dyDescent="0.3">
      <c r="A89" s="24" t="e">
        <f t="shared" si="3"/>
        <v>#REF!</v>
      </c>
      <c r="B89" s="99">
        <v>20563</v>
      </c>
      <c r="C89" s="139" t="s">
        <v>652</v>
      </c>
      <c r="D89" s="140"/>
      <c r="E89" s="140"/>
      <c r="F89" s="141"/>
      <c r="G89" s="101" t="s">
        <v>121</v>
      </c>
      <c r="H89" s="39"/>
      <c r="I89" s="42">
        <v>5</v>
      </c>
      <c r="J89" s="28">
        <v>0</v>
      </c>
      <c r="K89" s="29">
        <v>9.5</v>
      </c>
      <c r="L89" s="30">
        <f t="shared" si="4"/>
        <v>0</v>
      </c>
      <c r="M89" s="31">
        <f t="shared" si="5"/>
        <v>0</v>
      </c>
      <c r="N89" s="31">
        <f t="shared" si="6"/>
        <v>0</v>
      </c>
    </row>
    <row r="90" spans="1:14" ht="15" customHeight="1" x14ac:dyDescent="0.3">
      <c r="A90" s="24" t="e">
        <f t="shared" si="3"/>
        <v>#REF!</v>
      </c>
      <c r="B90" s="99">
        <v>20564</v>
      </c>
      <c r="C90" s="139" t="s">
        <v>653</v>
      </c>
      <c r="D90" s="140"/>
      <c r="E90" s="140"/>
      <c r="F90" s="141"/>
      <c r="G90" s="50" t="s">
        <v>121</v>
      </c>
      <c r="H90" s="26"/>
      <c r="I90" s="42">
        <v>5</v>
      </c>
      <c r="J90" s="28">
        <v>0</v>
      </c>
      <c r="K90" s="29">
        <v>9.5</v>
      </c>
      <c r="L90" s="30">
        <f t="shared" si="4"/>
        <v>0</v>
      </c>
      <c r="M90" s="31">
        <f t="shared" si="5"/>
        <v>0</v>
      </c>
      <c r="N90" s="31">
        <f t="shared" si="6"/>
        <v>0</v>
      </c>
    </row>
    <row r="91" spans="1:14" ht="15" customHeight="1" x14ac:dyDescent="0.3">
      <c r="A91" s="24" t="e">
        <f t="shared" si="3"/>
        <v>#REF!</v>
      </c>
      <c r="B91" s="99">
        <v>20580</v>
      </c>
      <c r="C91" s="139" t="s">
        <v>654</v>
      </c>
      <c r="D91" s="140"/>
      <c r="E91" s="140"/>
      <c r="F91" s="141"/>
      <c r="G91" s="34" t="s">
        <v>121</v>
      </c>
      <c r="H91" s="39"/>
      <c r="I91" s="42">
        <v>10</v>
      </c>
      <c r="J91" s="28">
        <v>0</v>
      </c>
      <c r="K91" s="29">
        <v>9.5</v>
      </c>
      <c r="L91" s="30">
        <f t="shared" si="4"/>
        <v>0</v>
      </c>
      <c r="M91" s="31">
        <f t="shared" si="5"/>
        <v>0</v>
      </c>
      <c r="N91" s="31">
        <f t="shared" si="6"/>
        <v>0</v>
      </c>
    </row>
    <row r="92" spans="1:14" ht="15" customHeight="1" x14ac:dyDescent="0.3">
      <c r="A92" s="24" t="e">
        <f t="shared" si="3"/>
        <v>#REF!</v>
      </c>
      <c r="B92" s="99">
        <v>20581</v>
      </c>
      <c r="C92" s="139" t="s">
        <v>655</v>
      </c>
      <c r="D92" s="140"/>
      <c r="E92" s="140"/>
      <c r="F92" s="141"/>
      <c r="G92" s="50" t="s">
        <v>121</v>
      </c>
      <c r="H92" s="26"/>
      <c r="I92" s="42">
        <v>10</v>
      </c>
      <c r="J92" s="28">
        <v>0</v>
      </c>
      <c r="K92" s="29">
        <v>9.5</v>
      </c>
      <c r="L92" s="30">
        <f t="shared" si="4"/>
        <v>0</v>
      </c>
      <c r="M92" s="31">
        <f t="shared" si="5"/>
        <v>0</v>
      </c>
      <c r="N92" s="31">
        <f t="shared" si="6"/>
        <v>0</v>
      </c>
    </row>
    <row r="93" spans="1:14" ht="15" customHeight="1" x14ac:dyDescent="0.3">
      <c r="A93" s="24" t="e">
        <f t="shared" si="3"/>
        <v>#REF!</v>
      </c>
      <c r="B93" s="99">
        <v>20585</v>
      </c>
      <c r="C93" s="139" t="s">
        <v>656</v>
      </c>
      <c r="D93" s="140"/>
      <c r="E93" s="140"/>
      <c r="F93" s="141"/>
      <c r="G93" s="34" t="s">
        <v>121</v>
      </c>
      <c r="H93" s="26"/>
      <c r="I93" s="42">
        <v>300</v>
      </c>
      <c r="J93" s="28">
        <v>0</v>
      </c>
      <c r="K93" s="29">
        <v>9.5</v>
      </c>
      <c r="L93" s="30">
        <f t="shared" si="4"/>
        <v>0</v>
      </c>
      <c r="M93" s="31">
        <f t="shared" si="5"/>
        <v>0</v>
      </c>
      <c r="N93" s="31">
        <f t="shared" si="6"/>
        <v>0</v>
      </c>
    </row>
    <row r="94" spans="1:14" ht="15" customHeight="1" x14ac:dyDescent="0.3">
      <c r="A94" s="24" t="e">
        <f t="shared" si="3"/>
        <v>#REF!</v>
      </c>
      <c r="B94" s="99">
        <v>20586</v>
      </c>
      <c r="C94" s="139" t="s">
        <v>657</v>
      </c>
      <c r="D94" s="140"/>
      <c r="E94" s="140"/>
      <c r="F94" s="141"/>
      <c r="G94" s="34" t="s">
        <v>121</v>
      </c>
      <c r="H94" s="26"/>
      <c r="I94" s="42">
        <v>300</v>
      </c>
      <c r="J94" s="28">
        <v>0</v>
      </c>
      <c r="K94" s="29">
        <v>9.5</v>
      </c>
      <c r="L94" s="30">
        <f t="shared" si="4"/>
        <v>0</v>
      </c>
      <c r="M94" s="31">
        <f t="shared" si="5"/>
        <v>0</v>
      </c>
      <c r="N94" s="31">
        <f t="shared" si="6"/>
        <v>0</v>
      </c>
    </row>
    <row r="95" spans="1:14" ht="15" customHeight="1" x14ac:dyDescent="0.3">
      <c r="A95" s="24" t="e">
        <f t="shared" si="3"/>
        <v>#REF!</v>
      </c>
      <c r="B95" s="99">
        <v>20591</v>
      </c>
      <c r="C95" s="139" t="s">
        <v>658</v>
      </c>
      <c r="D95" s="140"/>
      <c r="E95" s="140"/>
      <c r="F95" s="141"/>
      <c r="G95" s="34" t="s">
        <v>121</v>
      </c>
      <c r="H95" s="26"/>
      <c r="I95" s="42">
        <v>25</v>
      </c>
      <c r="J95" s="28">
        <v>0</v>
      </c>
      <c r="K95" s="29">
        <v>9.5</v>
      </c>
      <c r="L95" s="30">
        <f t="shared" si="4"/>
        <v>0</v>
      </c>
      <c r="M95" s="31">
        <f t="shared" si="5"/>
        <v>0</v>
      </c>
      <c r="N95" s="31">
        <f t="shared" si="6"/>
        <v>0</v>
      </c>
    </row>
    <row r="96" spans="1:14" ht="15" customHeight="1" x14ac:dyDescent="0.3">
      <c r="A96" s="24" t="e">
        <f t="shared" si="3"/>
        <v>#REF!</v>
      </c>
      <c r="B96" s="99">
        <v>20252</v>
      </c>
      <c r="C96" s="139" t="s">
        <v>307</v>
      </c>
      <c r="D96" s="140" t="s">
        <v>308</v>
      </c>
      <c r="E96" s="140" t="s">
        <v>308</v>
      </c>
      <c r="F96" s="141" t="s">
        <v>308</v>
      </c>
      <c r="G96" s="34" t="s">
        <v>121</v>
      </c>
      <c r="H96" s="26"/>
      <c r="I96" s="42">
        <v>100</v>
      </c>
      <c r="J96" s="28">
        <v>0</v>
      </c>
      <c r="K96" s="29">
        <v>9.5</v>
      </c>
      <c r="L96" s="30">
        <f t="shared" si="4"/>
        <v>0</v>
      </c>
      <c r="M96" s="31">
        <f t="shared" si="5"/>
        <v>0</v>
      </c>
      <c r="N96" s="31">
        <f t="shared" si="6"/>
        <v>0</v>
      </c>
    </row>
    <row r="97" spans="1:14" ht="15" customHeight="1" x14ac:dyDescent="0.3">
      <c r="A97" s="24" t="e">
        <f t="shared" si="3"/>
        <v>#REF!</v>
      </c>
      <c r="B97" s="99">
        <v>20253</v>
      </c>
      <c r="C97" s="139" t="s">
        <v>309</v>
      </c>
      <c r="D97" s="140" t="s">
        <v>310</v>
      </c>
      <c r="E97" s="140" t="s">
        <v>310</v>
      </c>
      <c r="F97" s="141" t="s">
        <v>310</v>
      </c>
      <c r="G97" s="34" t="s">
        <v>121</v>
      </c>
      <c r="H97" s="26"/>
      <c r="I97" s="42">
        <v>100</v>
      </c>
      <c r="J97" s="28">
        <v>0</v>
      </c>
      <c r="K97" s="29">
        <v>9.5</v>
      </c>
      <c r="L97" s="30">
        <f t="shared" si="4"/>
        <v>0</v>
      </c>
      <c r="M97" s="31">
        <f t="shared" si="5"/>
        <v>0</v>
      </c>
      <c r="N97" s="31">
        <f t="shared" si="6"/>
        <v>0</v>
      </c>
    </row>
    <row r="98" spans="1:14" ht="15" customHeight="1" x14ac:dyDescent="0.3">
      <c r="A98" s="24" t="e">
        <f t="shared" si="3"/>
        <v>#REF!</v>
      </c>
      <c r="B98" s="99">
        <v>20254</v>
      </c>
      <c r="C98" s="139" t="s">
        <v>311</v>
      </c>
      <c r="D98" s="140" t="s">
        <v>312</v>
      </c>
      <c r="E98" s="140" t="s">
        <v>312</v>
      </c>
      <c r="F98" s="141" t="s">
        <v>312</v>
      </c>
      <c r="G98" s="34" t="s">
        <v>121</v>
      </c>
      <c r="H98" s="26"/>
      <c r="I98" s="42">
        <v>100</v>
      </c>
      <c r="J98" s="28">
        <v>0</v>
      </c>
      <c r="K98" s="29">
        <v>9.5</v>
      </c>
      <c r="L98" s="30">
        <f t="shared" si="4"/>
        <v>0</v>
      </c>
      <c r="M98" s="31">
        <f t="shared" si="5"/>
        <v>0</v>
      </c>
      <c r="N98" s="31">
        <f t="shared" si="6"/>
        <v>0</v>
      </c>
    </row>
    <row r="99" spans="1:14" ht="15" customHeight="1" x14ac:dyDescent="0.3">
      <c r="A99" s="24" t="e">
        <f>#REF!+1</f>
        <v>#REF!</v>
      </c>
      <c r="B99" s="99">
        <v>20584</v>
      </c>
      <c r="C99" s="139" t="s">
        <v>801</v>
      </c>
      <c r="D99" s="140"/>
      <c r="E99" s="140"/>
      <c r="F99" s="141"/>
      <c r="G99" s="34" t="s">
        <v>121</v>
      </c>
      <c r="H99" s="26"/>
      <c r="I99" s="42">
        <v>10</v>
      </c>
      <c r="J99" s="28">
        <v>0</v>
      </c>
      <c r="K99" s="29">
        <v>9.5</v>
      </c>
      <c r="L99" s="30">
        <f t="shared" si="4"/>
        <v>0</v>
      </c>
      <c r="M99" s="31">
        <f t="shared" si="5"/>
        <v>0</v>
      </c>
      <c r="N99" s="31">
        <f t="shared" si="6"/>
        <v>0</v>
      </c>
    </row>
    <row r="100" spans="1:14" ht="15" customHeight="1" x14ac:dyDescent="0.3">
      <c r="A100" s="24" t="e">
        <f t="shared" ref="A100" si="7">A99+1</f>
        <v>#REF!</v>
      </c>
      <c r="B100" s="99">
        <v>20160</v>
      </c>
      <c r="C100" s="139" t="s">
        <v>816</v>
      </c>
      <c r="D100" s="140"/>
      <c r="E100" s="140"/>
      <c r="F100" s="141"/>
      <c r="G100" s="34" t="s">
        <v>121</v>
      </c>
      <c r="H100" s="26"/>
      <c r="I100" s="42">
        <v>50</v>
      </c>
      <c r="J100" s="28">
        <v>0</v>
      </c>
      <c r="K100" s="29">
        <v>9.5</v>
      </c>
      <c r="L100" s="30">
        <f t="shared" si="4"/>
        <v>0</v>
      </c>
      <c r="M100" s="31">
        <f t="shared" si="5"/>
        <v>0</v>
      </c>
      <c r="N100" s="31">
        <f t="shared" si="6"/>
        <v>0</v>
      </c>
    </row>
    <row r="101" spans="1:14" ht="12.75" customHeight="1" x14ac:dyDescent="0.3">
      <c r="A101" s="43"/>
      <c r="B101" s="43"/>
      <c r="C101" s="138" t="s">
        <v>453</v>
      </c>
      <c r="D101" s="138"/>
      <c r="E101" s="138"/>
      <c r="F101" s="138"/>
      <c r="G101" s="44"/>
      <c r="H101" s="44"/>
      <c r="I101" s="44"/>
      <c r="J101" s="45"/>
      <c r="K101" s="44"/>
      <c r="L101" s="46"/>
      <c r="M101" s="47">
        <f>SUM(M13:M100)</f>
        <v>0</v>
      </c>
      <c r="N101" s="47">
        <f>SUM(N13:N100)</f>
        <v>0</v>
      </c>
    </row>
    <row r="102" spans="1:14" ht="12.7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2.75" customHeight="1" x14ac:dyDescent="0.3">
      <c r="A103" s="4" t="s">
        <v>16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2.75" customHeight="1" x14ac:dyDescent="0.3">
      <c r="A104" s="4" t="s">
        <v>17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2.75" customHeight="1" x14ac:dyDescent="0.3">
      <c r="A105" s="4" t="s">
        <v>18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2.75" customHeight="1" x14ac:dyDescent="0.3">
      <c r="A106" s="4" t="s">
        <v>266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2.75" customHeight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2.75" customHeight="1" x14ac:dyDescent="0.3">
      <c r="A108" s="4" t="s">
        <v>19</v>
      </c>
      <c r="B108" s="4"/>
      <c r="C108" s="4"/>
      <c r="D108" s="4"/>
      <c r="E108" s="4"/>
      <c r="F108" s="4"/>
      <c r="G108" s="4"/>
      <c r="H108" s="48" t="s">
        <v>20</v>
      </c>
      <c r="I108" s="4"/>
      <c r="J108" s="4"/>
      <c r="K108" s="4" t="s">
        <v>21</v>
      </c>
      <c r="L108" s="4"/>
      <c r="M108" s="4"/>
      <c r="N108" s="4"/>
    </row>
    <row r="111" spans="1:14" ht="12.75" customHeight="1" x14ac:dyDescent="0.3">
      <c r="B111" s="49"/>
      <c r="C111" s="49"/>
    </row>
    <row r="112" spans="1:14" ht="12.75" customHeight="1" x14ac:dyDescent="0.3">
      <c r="B112" s="49"/>
      <c r="C112" s="49"/>
    </row>
    <row r="113" spans="2:3" ht="12.75" customHeight="1" x14ac:dyDescent="0.3">
      <c r="B113" s="49"/>
      <c r="C113" s="49"/>
    </row>
    <row r="114" spans="2:3" ht="12.75" customHeight="1" x14ac:dyDescent="0.3">
      <c r="B114" s="49"/>
      <c r="C114" s="49"/>
    </row>
  </sheetData>
  <sheetProtection algorithmName="SHA-512" hashValue="e7EP1zEzDfGXbLhYhjdTZVMIobNoCHqv+pLBVNgiVG/Mk1WN7dk4o9C6xPpNcvQFRmM3u/tqtT3+P2yfMm17OQ==" saltValue="KZBFpVWQjJysde1KWtigew==" spinCount="100000" sheet="1" objects="1" scenarios="1"/>
  <protectedRanges>
    <protectedRange sqref="C108" name="Range2"/>
    <protectedRange sqref="C5:C6" name="Obseg2"/>
    <protectedRange sqref="C108" name="Obseg3"/>
    <protectedRange sqref="H72:H89" name="Obseg2_2"/>
    <protectedRange sqref="H13:H67" name="Obseg2_1"/>
    <protectedRange sqref="H68:H70" name="Obseg2_1_1"/>
    <protectedRange sqref="H71" name="Obseg2_2_1"/>
  </protectedRanges>
  <mergeCells count="90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5:F35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43:F43"/>
    <mergeCell ref="C36:F36"/>
    <mergeCell ref="C37:F37"/>
    <mergeCell ref="C38:F38"/>
    <mergeCell ref="C39:F39"/>
    <mergeCell ref="C40:F40"/>
    <mergeCell ref="C41:F41"/>
    <mergeCell ref="C42:F42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73:F73"/>
    <mergeCell ref="C74:F74"/>
    <mergeCell ref="C75:F75"/>
    <mergeCell ref="C76:F76"/>
    <mergeCell ref="C72:F72"/>
    <mergeCell ref="C68:F68"/>
    <mergeCell ref="C69:F69"/>
    <mergeCell ref="C70:F70"/>
    <mergeCell ref="C71:F71"/>
    <mergeCell ref="C63:F63"/>
    <mergeCell ref="C64:F64"/>
    <mergeCell ref="C65:F65"/>
    <mergeCell ref="C66:F66"/>
    <mergeCell ref="C60:F60"/>
    <mergeCell ref="C61:F61"/>
    <mergeCell ref="C93:F93"/>
    <mergeCell ref="C95:F95"/>
    <mergeCell ref="C97:F97"/>
    <mergeCell ref="C67:F67"/>
    <mergeCell ref="C98:F98"/>
    <mergeCell ref="C78:F78"/>
    <mergeCell ref="C79:F79"/>
    <mergeCell ref="C80:F80"/>
    <mergeCell ref="C88:F88"/>
    <mergeCell ref="C89:F89"/>
    <mergeCell ref="C90:F90"/>
    <mergeCell ref="C81:F81"/>
    <mergeCell ref="C82:F82"/>
    <mergeCell ref="C83:F83"/>
    <mergeCell ref="C84:F84"/>
    <mergeCell ref="C94:F94"/>
    <mergeCell ref="C96:F96"/>
    <mergeCell ref="C99:F99"/>
    <mergeCell ref="C100:F100"/>
    <mergeCell ref="C101:F101"/>
    <mergeCell ref="C55:F55"/>
    <mergeCell ref="C56:F56"/>
    <mergeCell ref="C57:F57"/>
    <mergeCell ref="C58:F58"/>
    <mergeCell ref="C59:F59"/>
    <mergeCell ref="C62:F62"/>
    <mergeCell ref="C91:F91"/>
    <mergeCell ref="C92:F92"/>
    <mergeCell ref="C85:F85"/>
    <mergeCell ref="C86:F86"/>
    <mergeCell ref="C87:F87"/>
    <mergeCell ref="C77:F7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41"/>
  <sheetViews>
    <sheetView topLeftCell="A15" zoomScaleNormal="100" workbookViewId="0">
      <selection activeCell="J30" sqref="J3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832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9">
        <v>20488</v>
      </c>
      <c r="C13" s="139" t="s">
        <v>575</v>
      </c>
      <c r="D13" s="140" t="s">
        <v>576</v>
      </c>
      <c r="E13" s="140" t="s">
        <v>576</v>
      </c>
      <c r="F13" s="141" t="s">
        <v>576</v>
      </c>
      <c r="G13" s="96" t="s">
        <v>121</v>
      </c>
      <c r="H13" s="39"/>
      <c r="I13" s="103">
        <v>50</v>
      </c>
      <c r="J13" s="28">
        <v>0</v>
      </c>
      <c r="K13" s="29">
        <v>9.5</v>
      </c>
      <c r="L13" s="30">
        <f t="shared" ref="L13:L27" si="0"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9">
        <v>20489</v>
      </c>
      <c r="C14" s="139" t="s">
        <v>577</v>
      </c>
      <c r="D14" s="140" t="s">
        <v>578</v>
      </c>
      <c r="E14" s="140" t="s">
        <v>578</v>
      </c>
      <c r="F14" s="141" t="s">
        <v>578</v>
      </c>
      <c r="G14" s="96" t="s">
        <v>121</v>
      </c>
      <c r="H14" s="39"/>
      <c r="I14" s="103">
        <v>20</v>
      </c>
      <c r="J14" s="28">
        <v>0</v>
      </c>
      <c r="K14" s="29">
        <v>9.5</v>
      </c>
      <c r="L14" s="30">
        <f t="shared" si="0"/>
        <v>0</v>
      </c>
      <c r="M14" s="31">
        <f t="shared" ref="M14:M27" si="1">PRODUCT(I14,L14)</f>
        <v>0</v>
      </c>
      <c r="N14" s="31">
        <f t="shared" ref="N14:N27" si="2">PRODUCT(I14,J14)</f>
        <v>0</v>
      </c>
    </row>
    <row r="15" spans="1:14" ht="15" customHeight="1" x14ac:dyDescent="0.3">
      <c r="A15" s="24">
        <f t="shared" ref="A15:A27" si="3">A14+1</f>
        <v>3</v>
      </c>
      <c r="B15" s="99">
        <v>20490</v>
      </c>
      <c r="C15" s="139" t="s">
        <v>579</v>
      </c>
      <c r="D15" s="140" t="s">
        <v>580</v>
      </c>
      <c r="E15" s="140" t="s">
        <v>580</v>
      </c>
      <c r="F15" s="141" t="s">
        <v>580</v>
      </c>
      <c r="G15" s="96" t="s">
        <v>121</v>
      </c>
      <c r="H15" s="39"/>
      <c r="I15" s="103">
        <v>40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4</v>
      </c>
      <c r="B16" s="99">
        <v>20491</v>
      </c>
      <c r="C16" s="139" t="s">
        <v>581</v>
      </c>
      <c r="D16" s="140" t="s">
        <v>582</v>
      </c>
      <c r="E16" s="140" t="s">
        <v>582</v>
      </c>
      <c r="F16" s="141" t="s">
        <v>582</v>
      </c>
      <c r="G16" s="96" t="s">
        <v>121</v>
      </c>
      <c r="H16" s="39"/>
      <c r="I16" s="103">
        <v>8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5</v>
      </c>
      <c r="B17" s="99">
        <v>20492</v>
      </c>
      <c r="C17" s="139" t="s">
        <v>583</v>
      </c>
      <c r="D17" s="140" t="s">
        <v>584</v>
      </c>
      <c r="E17" s="140" t="s">
        <v>584</v>
      </c>
      <c r="F17" s="141" t="s">
        <v>584</v>
      </c>
      <c r="G17" s="96" t="s">
        <v>121</v>
      </c>
      <c r="H17" s="39"/>
      <c r="I17" s="103">
        <v>40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6</v>
      </c>
      <c r="B18" s="99">
        <v>20493</v>
      </c>
      <c r="C18" s="139" t="s">
        <v>585</v>
      </c>
      <c r="D18" s="140" t="s">
        <v>586</v>
      </c>
      <c r="E18" s="140" t="s">
        <v>586</v>
      </c>
      <c r="F18" s="141" t="s">
        <v>586</v>
      </c>
      <c r="G18" s="96" t="s">
        <v>121</v>
      </c>
      <c r="H18" s="39"/>
      <c r="I18" s="103">
        <v>40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7</v>
      </c>
      <c r="B19" s="99">
        <v>20494</v>
      </c>
      <c r="C19" s="139" t="s">
        <v>587</v>
      </c>
      <c r="D19" s="140" t="s">
        <v>588</v>
      </c>
      <c r="E19" s="140" t="s">
        <v>588</v>
      </c>
      <c r="F19" s="141" t="s">
        <v>588</v>
      </c>
      <c r="G19" s="96" t="s">
        <v>121</v>
      </c>
      <c r="H19" s="39"/>
      <c r="I19" s="103">
        <v>40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8</v>
      </c>
      <c r="B20" s="99">
        <v>20495</v>
      </c>
      <c r="C20" s="139" t="s">
        <v>589</v>
      </c>
      <c r="D20" s="140" t="s">
        <v>590</v>
      </c>
      <c r="E20" s="140" t="s">
        <v>590</v>
      </c>
      <c r="F20" s="141" t="s">
        <v>590</v>
      </c>
      <c r="G20" s="96" t="s">
        <v>121</v>
      </c>
      <c r="H20" s="39"/>
      <c r="I20" s="103">
        <v>20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9</v>
      </c>
      <c r="B21" s="99">
        <v>20496</v>
      </c>
      <c r="C21" s="139" t="s">
        <v>591</v>
      </c>
      <c r="D21" s="140" t="s">
        <v>590</v>
      </c>
      <c r="E21" s="140" t="s">
        <v>590</v>
      </c>
      <c r="F21" s="141" t="s">
        <v>590</v>
      </c>
      <c r="G21" s="96" t="s">
        <v>121</v>
      </c>
      <c r="H21" s="39"/>
      <c r="I21" s="103">
        <v>50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10</v>
      </c>
      <c r="B22" s="99">
        <v>20497</v>
      </c>
      <c r="C22" s="139" t="s">
        <v>592</v>
      </c>
      <c r="D22" s="140" t="s">
        <v>593</v>
      </c>
      <c r="E22" s="140" t="s">
        <v>593</v>
      </c>
      <c r="F22" s="141" t="s">
        <v>593</v>
      </c>
      <c r="G22" s="96" t="s">
        <v>121</v>
      </c>
      <c r="H22" s="39"/>
      <c r="I22" s="103">
        <v>60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11</v>
      </c>
      <c r="B23" s="99">
        <v>20498</v>
      </c>
      <c r="C23" s="139" t="s">
        <v>594</v>
      </c>
      <c r="D23" s="140" t="s">
        <v>595</v>
      </c>
      <c r="E23" s="140" t="s">
        <v>595</v>
      </c>
      <c r="F23" s="141" t="s">
        <v>595</v>
      </c>
      <c r="G23" s="96" t="s">
        <v>121</v>
      </c>
      <c r="H23" s="39"/>
      <c r="I23" s="103">
        <v>1000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12</v>
      </c>
      <c r="B24" s="99">
        <v>20499</v>
      </c>
      <c r="C24" s="139" t="s">
        <v>596</v>
      </c>
      <c r="D24" s="140" t="s">
        <v>597</v>
      </c>
      <c r="E24" s="140" t="s">
        <v>597</v>
      </c>
      <c r="F24" s="141" t="s">
        <v>597</v>
      </c>
      <c r="G24" s="96" t="s">
        <v>121</v>
      </c>
      <c r="H24" s="39"/>
      <c r="I24" s="103">
        <v>30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13</v>
      </c>
      <c r="B25" s="99">
        <v>20500</v>
      </c>
      <c r="C25" s="139" t="s">
        <v>598</v>
      </c>
      <c r="D25" s="140" t="s">
        <v>598</v>
      </c>
      <c r="E25" s="140" t="s">
        <v>598</v>
      </c>
      <c r="F25" s="141" t="s">
        <v>598</v>
      </c>
      <c r="G25" s="96" t="s">
        <v>121</v>
      </c>
      <c r="H25" s="39"/>
      <c r="I25" s="103">
        <v>20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14</v>
      </c>
      <c r="B26" s="99">
        <v>20501</v>
      </c>
      <c r="C26" s="139" t="s">
        <v>599</v>
      </c>
      <c r="D26" s="140" t="s">
        <v>600</v>
      </c>
      <c r="E26" s="140" t="s">
        <v>600</v>
      </c>
      <c r="F26" s="141" t="s">
        <v>600</v>
      </c>
      <c r="G26" s="96" t="s">
        <v>121</v>
      </c>
      <c r="H26" s="39"/>
      <c r="I26" s="103">
        <v>20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15</v>
      </c>
      <c r="B27" s="99">
        <v>20536</v>
      </c>
      <c r="C27" s="139" t="s">
        <v>729</v>
      </c>
      <c r="D27" s="140"/>
      <c r="E27" s="140"/>
      <c r="F27" s="141"/>
      <c r="G27" s="97" t="s">
        <v>121</v>
      </c>
      <c r="H27" s="39"/>
      <c r="I27" s="103">
        <v>30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2.75" customHeight="1" x14ac:dyDescent="0.3">
      <c r="A28" s="43"/>
      <c r="B28" s="43"/>
      <c r="C28" s="138" t="s">
        <v>485</v>
      </c>
      <c r="D28" s="138"/>
      <c r="E28" s="138"/>
      <c r="F28" s="138"/>
      <c r="G28" s="44"/>
      <c r="H28" s="44"/>
      <c r="I28" s="44"/>
      <c r="J28" s="45"/>
      <c r="K28" s="44"/>
      <c r="L28" s="46"/>
      <c r="M28" s="47">
        <f>SUM(M13:M27)</f>
        <v>0</v>
      </c>
      <c r="N28" s="47">
        <f>SUM(N13:N27)</f>
        <v>0</v>
      </c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266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19</v>
      </c>
      <c r="B35" s="4"/>
      <c r="C35" s="4"/>
      <c r="D35" s="4"/>
      <c r="E35" s="4"/>
      <c r="F35" s="4"/>
      <c r="G35" s="4"/>
      <c r="H35" s="48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3">
      <c r="B38" s="49"/>
      <c r="C38" s="49"/>
    </row>
    <row r="39" spans="1:14" ht="12.75" customHeight="1" x14ac:dyDescent="0.3">
      <c r="B39" s="49"/>
      <c r="C39" s="49"/>
    </row>
    <row r="40" spans="1:14" ht="12.75" customHeight="1" x14ac:dyDescent="0.3">
      <c r="B40" s="49"/>
      <c r="C40" s="49"/>
    </row>
    <row r="41" spans="1:14" ht="12.75" customHeight="1" x14ac:dyDescent="0.3">
      <c r="B41" s="49"/>
      <c r="C41" s="49"/>
    </row>
  </sheetData>
  <sheetProtection algorithmName="SHA-512" hashValue="0G+nir0FRb90Vntgw4SdB4GTB2/M/nXgrMmofzUL6vF1sG90BqIYC5DyRf2LuBQJKxuhWKmowKaIQovV7V6fiw==" saltValue="RUwlnL/Z+A6EP2BPfi3XPQ==" spinCount="100000" sheet="1" objects="1" scenarios="1"/>
  <protectedRanges>
    <protectedRange sqref="C35" name="Range2"/>
    <protectedRange sqref="C5:C6" name="Obseg2"/>
    <protectedRange sqref="C35" name="Obseg3"/>
    <protectedRange sqref="H27" name="Obseg2_1"/>
    <protectedRange sqref="H13:H26" name="Obseg2_3"/>
  </protectedRanges>
  <mergeCells count="17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8:F28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30"/>
  <sheetViews>
    <sheetView zoomScaleNormal="100" workbookViewId="0">
      <selection activeCell="G19" sqref="G19"/>
    </sheetView>
  </sheetViews>
  <sheetFormatPr defaultRowHeight="15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5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5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5" s="5" customFormat="1" ht="12.75" customHeight="1" x14ac:dyDescent="0.3">
      <c r="H9" s="6" t="s">
        <v>839</v>
      </c>
      <c r="I9" s="6"/>
      <c r="J9" s="6"/>
      <c r="K9" s="7"/>
      <c r="L9" s="7"/>
      <c r="M9" s="7"/>
      <c r="N9" s="7"/>
    </row>
    <row r="10" spans="1:15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5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5" ht="15" customHeight="1" x14ac:dyDescent="0.3">
      <c r="A13" s="24">
        <v>1</v>
      </c>
      <c r="B13" s="99">
        <v>20599</v>
      </c>
      <c r="C13" s="139" t="s">
        <v>796</v>
      </c>
      <c r="D13" s="140" t="s">
        <v>588</v>
      </c>
      <c r="E13" s="140" t="s">
        <v>588</v>
      </c>
      <c r="F13" s="141" t="s">
        <v>588</v>
      </c>
      <c r="G13" s="96" t="s">
        <v>121</v>
      </c>
      <c r="I13" s="103">
        <v>150</v>
      </c>
      <c r="J13" s="28">
        <v>0</v>
      </c>
      <c r="K13" s="29">
        <v>9.5</v>
      </c>
      <c r="L13" s="30">
        <f t="shared" ref="L13:L14" si="0">PRODUCT(J13,1.095)</f>
        <v>0</v>
      </c>
      <c r="M13" s="31">
        <f t="shared" ref="M13:M14" si="1">PRODUCT(I13,L13)</f>
        <v>0</v>
      </c>
      <c r="N13" s="31">
        <f t="shared" ref="N13:N14" si="2">PRODUCT(I13,J13)</f>
        <v>0</v>
      </c>
    </row>
    <row r="14" spans="1:15" ht="15" customHeight="1" x14ac:dyDescent="0.3">
      <c r="A14" s="24">
        <v>2</v>
      </c>
      <c r="B14" s="99">
        <v>20559</v>
      </c>
      <c r="C14" s="139" t="s">
        <v>797</v>
      </c>
      <c r="D14" s="140"/>
      <c r="E14" s="140"/>
      <c r="F14" s="141"/>
      <c r="G14" s="97" t="s">
        <v>121</v>
      </c>
      <c r="H14" s="39"/>
      <c r="I14" s="103">
        <v>100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5" ht="12.75" customHeight="1" x14ac:dyDescent="0.3">
      <c r="A15" s="43"/>
      <c r="B15" s="43"/>
      <c r="C15" s="138" t="s">
        <v>486</v>
      </c>
      <c r="D15" s="138"/>
      <c r="E15" s="138"/>
      <c r="F15" s="138"/>
      <c r="G15" s="44"/>
      <c r="H15" s="44"/>
      <c r="I15" s="44"/>
      <c r="J15" s="45"/>
      <c r="K15" s="44"/>
      <c r="L15" s="46"/>
      <c r="M15" s="47">
        <f>SUM(M13:M14)</f>
        <v>0</v>
      </c>
      <c r="N15" s="47">
        <f>SUM(N13:N14)</f>
        <v>0</v>
      </c>
    </row>
    <row r="16" spans="1:15" ht="12.75" customHeigh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128"/>
    </row>
    <row r="17" spans="1:14" ht="12.75" customHeight="1" x14ac:dyDescent="0.3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 t="s">
        <v>266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1" t="s">
        <v>841</v>
      </c>
      <c r="B22" s="5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1"/>
      <c r="B23" s="5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19</v>
      </c>
      <c r="B24" s="4"/>
      <c r="C24" s="4"/>
      <c r="D24" s="4"/>
      <c r="E24" s="4"/>
      <c r="F24" s="4"/>
      <c r="G24" s="4"/>
      <c r="H24" s="48" t="s">
        <v>20</v>
      </c>
      <c r="I24" s="4"/>
      <c r="J24" s="4"/>
      <c r="K24" s="4" t="s">
        <v>21</v>
      </c>
      <c r="L24" s="4"/>
      <c r="M24" s="4"/>
      <c r="N24" s="4"/>
    </row>
    <row r="27" spans="1:14" ht="12.75" customHeight="1" x14ac:dyDescent="0.3">
      <c r="B27" s="49"/>
      <c r="C27" s="49"/>
    </row>
    <row r="28" spans="1:14" ht="12.75" customHeight="1" x14ac:dyDescent="0.3">
      <c r="B28" s="49"/>
      <c r="C28" s="49"/>
    </row>
    <row r="29" spans="1:14" ht="12.75" customHeight="1" x14ac:dyDescent="0.3">
      <c r="B29" s="49"/>
      <c r="C29" s="49"/>
    </row>
    <row r="30" spans="1:14" ht="12.75" customHeight="1" x14ac:dyDescent="0.3">
      <c r="B30" s="49"/>
      <c r="C30" s="49"/>
    </row>
  </sheetData>
  <sheetProtection algorithmName="SHA-512" hashValue="cYg4tihSmGGhAVNhONaYIEHndeJqltWEwjCa+sBnCKeyvblmjOjZtR3is9shQ8ClGREB3Ykb2DoM0zll3dbrjw==" saltValue="gNDzCKa1VugDyD3UCyU2Ww==" spinCount="100000" sheet="1" objects="1" scenarios="1"/>
  <protectedRanges>
    <protectedRange sqref="C24" name="Range2"/>
    <protectedRange sqref="C5:C6" name="Obseg2"/>
    <protectedRange sqref="C24" name="Obseg3"/>
    <protectedRange sqref="H14" name="Obseg2_1"/>
    <protectedRange sqref="O16" name="Obseg2_3"/>
  </protectedRanges>
  <mergeCells count="4">
    <mergeCell ref="C14:F14"/>
    <mergeCell ref="C13:F13"/>
    <mergeCell ref="C11:F11"/>
    <mergeCell ref="C15:F15"/>
  </mergeCells>
  <pageMargins left="0.7" right="0.7" top="0.75" bottom="0.75" header="0.3" footer="0.3"/>
  <pageSetup paperSize="9" scale="43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42"/>
  <sheetViews>
    <sheetView topLeftCell="A16" zoomScaleNormal="100" workbookViewId="0">
      <selection activeCell="N29" sqref="N2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833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9">
        <v>20508</v>
      </c>
      <c r="C13" s="139" t="s">
        <v>613</v>
      </c>
      <c r="D13" s="140" t="s">
        <v>614</v>
      </c>
      <c r="E13" s="140" t="s">
        <v>614</v>
      </c>
      <c r="F13" s="141" t="s">
        <v>614</v>
      </c>
      <c r="G13" s="96" t="s">
        <v>121</v>
      </c>
      <c r="H13" s="39"/>
      <c r="I13" s="103">
        <v>5</v>
      </c>
      <c r="J13" s="28">
        <v>0</v>
      </c>
      <c r="K13" s="29">
        <v>9.5</v>
      </c>
      <c r="L13" s="30">
        <f t="shared" ref="L13" si="0"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9">
        <v>20509</v>
      </c>
      <c r="C14" s="139" t="s">
        <v>615</v>
      </c>
      <c r="D14" s="140" t="s">
        <v>616</v>
      </c>
      <c r="E14" s="140" t="s">
        <v>616</v>
      </c>
      <c r="F14" s="141" t="s">
        <v>616</v>
      </c>
      <c r="G14" s="96" t="s">
        <v>121</v>
      </c>
      <c r="H14" s="39"/>
      <c r="I14" s="103">
        <v>5</v>
      </c>
      <c r="J14" s="28">
        <v>0</v>
      </c>
      <c r="K14" s="29">
        <v>9.5</v>
      </c>
      <c r="L14" s="30">
        <f t="shared" ref="L14:L28" si="1">PRODUCT(J14,1.095)</f>
        <v>0</v>
      </c>
      <c r="M14" s="31">
        <f t="shared" ref="M14:M28" si="2">PRODUCT(I14,L14)</f>
        <v>0</v>
      </c>
      <c r="N14" s="31">
        <f t="shared" ref="N14:N28" si="3">PRODUCT(I14,J14)</f>
        <v>0</v>
      </c>
    </row>
    <row r="15" spans="1:14" ht="15" customHeight="1" x14ac:dyDescent="0.3">
      <c r="A15" s="24">
        <f t="shared" ref="A15:A26" si="4">A14+1</f>
        <v>3</v>
      </c>
      <c r="B15" s="99">
        <v>20510</v>
      </c>
      <c r="C15" s="139" t="s">
        <v>617</v>
      </c>
      <c r="D15" s="140" t="s">
        <v>618</v>
      </c>
      <c r="E15" s="140" t="s">
        <v>618</v>
      </c>
      <c r="F15" s="141" t="s">
        <v>618</v>
      </c>
      <c r="G15" s="96" t="s">
        <v>121</v>
      </c>
      <c r="H15" s="39"/>
      <c r="I15" s="103">
        <v>10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4</v>
      </c>
      <c r="B16" s="99">
        <v>20511</v>
      </c>
      <c r="C16" s="139" t="s">
        <v>619</v>
      </c>
      <c r="D16" s="140" t="s">
        <v>620</v>
      </c>
      <c r="E16" s="140" t="s">
        <v>620</v>
      </c>
      <c r="F16" s="141" t="s">
        <v>620</v>
      </c>
      <c r="G16" s="96" t="s">
        <v>121</v>
      </c>
      <c r="H16" s="39"/>
      <c r="I16" s="103">
        <v>4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5</v>
      </c>
      <c r="B17" s="99">
        <v>20512</v>
      </c>
      <c r="C17" s="139" t="s">
        <v>621</v>
      </c>
      <c r="D17" s="140" t="s">
        <v>622</v>
      </c>
      <c r="E17" s="140" t="s">
        <v>622</v>
      </c>
      <c r="F17" s="141" t="s">
        <v>622</v>
      </c>
      <c r="G17" s="96" t="s">
        <v>121</v>
      </c>
      <c r="H17" s="39"/>
      <c r="I17" s="103">
        <v>4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6</v>
      </c>
      <c r="B18" s="99">
        <v>20513</v>
      </c>
      <c r="C18" s="139" t="s">
        <v>623</v>
      </c>
      <c r="D18" s="140" t="s">
        <v>624</v>
      </c>
      <c r="E18" s="140" t="s">
        <v>624</v>
      </c>
      <c r="F18" s="141" t="s">
        <v>624</v>
      </c>
      <c r="G18" s="96" t="s">
        <v>121</v>
      </c>
      <c r="H18" s="39"/>
      <c r="I18" s="103">
        <v>8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7</v>
      </c>
      <c r="B19" s="99">
        <v>20514</v>
      </c>
      <c r="C19" s="139" t="s">
        <v>625</v>
      </c>
      <c r="D19" s="140" t="s">
        <v>625</v>
      </c>
      <c r="E19" s="140" t="s">
        <v>625</v>
      </c>
      <c r="F19" s="141" t="s">
        <v>625</v>
      </c>
      <c r="G19" s="96" t="s">
        <v>121</v>
      </c>
      <c r="H19" s="39"/>
      <c r="I19" s="103">
        <v>8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8</v>
      </c>
      <c r="B20" s="99">
        <v>20515</v>
      </c>
      <c r="C20" s="139" t="s">
        <v>626</v>
      </c>
      <c r="D20" s="140" t="s">
        <v>627</v>
      </c>
      <c r="E20" s="140" t="s">
        <v>627</v>
      </c>
      <c r="F20" s="141" t="s">
        <v>627</v>
      </c>
      <c r="G20" s="96" t="s">
        <v>121</v>
      </c>
      <c r="H20" s="39"/>
      <c r="I20" s="103">
        <v>4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9</v>
      </c>
      <c r="B21" s="99">
        <v>20516</v>
      </c>
      <c r="C21" s="139" t="s">
        <v>628</v>
      </c>
      <c r="D21" s="140" t="s">
        <v>628</v>
      </c>
      <c r="E21" s="140" t="s">
        <v>628</v>
      </c>
      <c r="F21" s="141" t="s">
        <v>628</v>
      </c>
      <c r="G21" s="96" t="s">
        <v>121</v>
      </c>
      <c r="H21" s="39"/>
      <c r="I21" s="103">
        <v>15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10</v>
      </c>
      <c r="B22" s="99">
        <v>20517</v>
      </c>
      <c r="C22" s="139" t="s">
        <v>629</v>
      </c>
      <c r="D22" s="140" t="s">
        <v>629</v>
      </c>
      <c r="E22" s="140" t="s">
        <v>629</v>
      </c>
      <c r="F22" s="141" t="s">
        <v>629</v>
      </c>
      <c r="G22" s="96" t="s">
        <v>121</v>
      </c>
      <c r="H22" s="39"/>
      <c r="I22" s="103">
        <v>15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11</v>
      </c>
      <c r="B23" s="99">
        <v>20518</v>
      </c>
      <c r="C23" s="139" t="s">
        <v>630</v>
      </c>
      <c r="D23" s="140" t="s">
        <v>631</v>
      </c>
      <c r="E23" s="140" t="s">
        <v>631</v>
      </c>
      <c r="F23" s="141" t="s">
        <v>631</v>
      </c>
      <c r="G23" s="96" t="s">
        <v>121</v>
      </c>
      <c r="H23" s="39"/>
      <c r="I23" s="103">
        <v>15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12</v>
      </c>
      <c r="B24" s="99">
        <v>20519</v>
      </c>
      <c r="C24" s="139" t="s">
        <v>632</v>
      </c>
      <c r="D24" s="140" t="s">
        <v>632</v>
      </c>
      <c r="E24" s="140" t="s">
        <v>632</v>
      </c>
      <c r="F24" s="141" t="s">
        <v>632</v>
      </c>
      <c r="G24" s="96" t="s">
        <v>121</v>
      </c>
      <c r="H24" s="39"/>
      <c r="I24" s="103">
        <v>15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13</v>
      </c>
      <c r="B25" s="99">
        <v>20520</v>
      </c>
      <c r="C25" s="139" t="s">
        <v>633</v>
      </c>
      <c r="D25" s="140" t="s">
        <v>633</v>
      </c>
      <c r="E25" s="140" t="s">
        <v>633</v>
      </c>
      <c r="F25" s="141" t="s">
        <v>633</v>
      </c>
      <c r="G25" s="96" t="s">
        <v>121</v>
      </c>
      <c r="H25" s="39"/>
      <c r="I25" s="103">
        <v>20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14</v>
      </c>
      <c r="B26" s="99">
        <v>20553</v>
      </c>
      <c r="C26" s="142" t="s">
        <v>718</v>
      </c>
      <c r="D26" s="143"/>
      <c r="E26" s="143"/>
      <c r="F26" s="144"/>
      <c r="G26" s="96" t="s">
        <v>121</v>
      </c>
      <c r="H26" s="39"/>
      <c r="I26" s="103">
        <v>10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>A26+1</f>
        <v>15</v>
      </c>
      <c r="B27" s="99">
        <v>20651</v>
      </c>
      <c r="C27" s="124" t="s">
        <v>719</v>
      </c>
      <c r="D27" s="120"/>
      <c r="E27" s="120"/>
      <c r="F27" s="121"/>
      <c r="G27" s="96" t="s">
        <v>121</v>
      </c>
      <c r="H27" s="39"/>
      <c r="I27" s="103">
        <v>10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>A27+1</f>
        <v>16</v>
      </c>
      <c r="B28" s="99">
        <v>20612</v>
      </c>
      <c r="C28" s="164" t="s">
        <v>819</v>
      </c>
      <c r="D28" s="165"/>
      <c r="E28" s="165"/>
      <c r="F28" s="166"/>
      <c r="G28" s="96" t="s">
        <v>121</v>
      </c>
      <c r="H28" s="39"/>
      <c r="I28" s="103">
        <v>5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2.75" customHeight="1" x14ac:dyDescent="0.3">
      <c r="A29" s="43"/>
      <c r="B29" s="43"/>
      <c r="C29" s="138" t="s">
        <v>601</v>
      </c>
      <c r="D29" s="138"/>
      <c r="E29" s="138"/>
      <c r="F29" s="138"/>
      <c r="G29" s="44"/>
      <c r="H29" s="44"/>
      <c r="I29" s="44"/>
      <c r="J29" s="45"/>
      <c r="K29" s="44"/>
      <c r="L29" s="46"/>
      <c r="M29" s="47">
        <f>SUM(M13:M28)</f>
        <v>0</v>
      </c>
      <c r="N29" s="47">
        <f>SUM(N13:N28)</f>
        <v>0</v>
      </c>
    </row>
    <row r="30" spans="1:14" ht="12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266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 t="s">
        <v>19</v>
      </c>
      <c r="B36" s="4"/>
      <c r="C36" s="4"/>
      <c r="D36" s="4"/>
      <c r="E36" s="4"/>
      <c r="F36" s="4"/>
      <c r="G36" s="4"/>
      <c r="H36" s="48" t="s">
        <v>20</v>
      </c>
      <c r="I36" s="4"/>
      <c r="J36" s="4"/>
      <c r="K36" s="4" t="s">
        <v>21</v>
      </c>
      <c r="L36" s="4"/>
      <c r="M36" s="4"/>
      <c r="N36" s="4"/>
    </row>
    <row r="39" spans="1:14" ht="12.75" customHeight="1" x14ac:dyDescent="0.3">
      <c r="B39" s="49"/>
      <c r="C39" s="49"/>
    </row>
    <row r="40" spans="1:14" ht="12.75" customHeight="1" x14ac:dyDescent="0.3">
      <c r="B40" s="49"/>
      <c r="C40" s="49"/>
    </row>
    <row r="41" spans="1:14" ht="12.75" customHeight="1" x14ac:dyDescent="0.3">
      <c r="B41" s="49"/>
      <c r="C41" s="49"/>
    </row>
    <row r="42" spans="1:14" ht="12.75" customHeight="1" x14ac:dyDescent="0.3">
      <c r="B42" s="49"/>
      <c r="C42" s="49"/>
    </row>
  </sheetData>
  <sheetProtection algorithmName="SHA-512" hashValue="8oIJwmxq4ETIhfssHkITnl2MGnA7G5wcb0G4e0cNzmoeSfFxDQRpPeumGJQw4a459XhnUMkBBSt3iqn8B2tTsA==" saltValue="6IyQ4kMR35Br1xYQZljIEA==" spinCount="100000" sheet="1" objects="1" scenarios="1"/>
  <protectedRanges>
    <protectedRange sqref="C36" name="Range2"/>
    <protectedRange sqref="C5:C6" name="Obseg2"/>
    <protectedRange sqref="C36" name="Obseg3"/>
    <protectedRange sqref="H27:H28" name="Obseg2_1"/>
    <protectedRange sqref="H26" name="Obseg2_3"/>
    <protectedRange sqref="H13:H25" name="Obseg2_1_1"/>
  </protectedRanges>
  <mergeCells count="17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4:F24"/>
    <mergeCell ref="C25:F25"/>
    <mergeCell ref="C26:F26"/>
    <mergeCell ref="C29:F29"/>
    <mergeCell ref="C28:F28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Linotype,Običajno"&amp;8
</oddHeader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34"/>
  <sheetViews>
    <sheetView topLeftCell="A9" zoomScaleNormal="100" workbookViewId="0">
      <selection activeCell="N21" sqref="N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41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42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 t="s">
        <v>43</v>
      </c>
      <c r="B3" s="4"/>
      <c r="C3" s="92"/>
      <c r="D3" s="92"/>
      <c r="E3" s="92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C4" s="92"/>
      <c r="D4" s="92"/>
      <c r="E4" s="92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834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3</v>
      </c>
      <c r="C11" s="132" t="s">
        <v>4</v>
      </c>
      <c r="D11" s="133"/>
      <c r="E11" s="133"/>
      <c r="F11" s="134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22</v>
      </c>
    </row>
    <row r="12" spans="1:14" s="1" customFormat="1" ht="12.75" customHeight="1" x14ac:dyDescent="0.3">
      <c r="A12" s="14"/>
      <c r="B12" s="15"/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23</v>
      </c>
    </row>
    <row r="13" spans="1:14" ht="15" customHeight="1" x14ac:dyDescent="0.3">
      <c r="A13" s="24">
        <v>1</v>
      </c>
      <c r="B13" s="99">
        <v>20521</v>
      </c>
      <c r="C13" s="167" t="s">
        <v>705</v>
      </c>
      <c r="D13" s="167"/>
      <c r="E13" s="167"/>
      <c r="F13" s="167"/>
      <c r="G13" s="97" t="s">
        <v>121</v>
      </c>
      <c r="H13" s="39"/>
      <c r="I13" s="103">
        <v>600</v>
      </c>
      <c r="J13" s="28">
        <v>0</v>
      </c>
      <c r="K13" s="29">
        <v>9.5</v>
      </c>
      <c r="L13" s="30">
        <f t="shared" ref="L13:L20" si="0">PRODUCT(J13,1.095)</f>
        <v>0</v>
      </c>
      <c r="M13" s="31">
        <f>PRODUCT(I13,L13)</f>
        <v>0</v>
      </c>
      <c r="N13" s="31">
        <f>PRODUCT(I13,J13)</f>
        <v>0</v>
      </c>
    </row>
    <row r="14" spans="1:14" ht="15" customHeight="1" x14ac:dyDescent="0.3">
      <c r="A14" s="24">
        <f>A13+1</f>
        <v>2</v>
      </c>
      <c r="B14" s="99">
        <v>20522</v>
      </c>
      <c r="C14" s="167" t="s">
        <v>706</v>
      </c>
      <c r="D14" s="167"/>
      <c r="E14" s="167"/>
      <c r="F14" s="167"/>
      <c r="G14" s="97" t="s">
        <v>121</v>
      </c>
      <c r="H14" s="39"/>
      <c r="I14" s="103">
        <v>800</v>
      </c>
      <c r="J14" s="28">
        <v>0</v>
      </c>
      <c r="K14" s="29">
        <v>9.5</v>
      </c>
      <c r="L14" s="30">
        <f t="shared" si="0"/>
        <v>0</v>
      </c>
      <c r="M14" s="31">
        <f t="shared" ref="M14:M20" si="1">PRODUCT(I14,L14)</f>
        <v>0</v>
      </c>
      <c r="N14" s="31">
        <f t="shared" ref="N14:N20" si="2">PRODUCT(I14,J14)</f>
        <v>0</v>
      </c>
    </row>
    <row r="15" spans="1:14" ht="15" customHeight="1" x14ac:dyDescent="0.3">
      <c r="A15" s="24">
        <f t="shared" ref="A15:A20" si="3">A14+1</f>
        <v>3</v>
      </c>
      <c r="B15" s="99">
        <v>20523</v>
      </c>
      <c r="C15" s="142" t="s">
        <v>707</v>
      </c>
      <c r="D15" s="143"/>
      <c r="E15" s="143"/>
      <c r="F15" s="144"/>
      <c r="G15" s="97" t="s">
        <v>121</v>
      </c>
      <c r="H15" s="39"/>
      <c r="I15" s="103">
        <v>400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4</v>
      </c>
      <c r="B16" s="99">
        <v>20524</v>
      </c>
      <c r="C16" s="142" t="s">
        <v>634</v>
      </c>
      <c r="D16" s="143" t="s">
        <v>635</v>
      </c>
      <c r="E16" s="143" t="s">
        <v>635</v>
      </c>
      <c r="F16" s="144" t="s">
        <v>635</v>
      </c>
      <c r="G16" s="97" t="s">
        <v>121</v>
      </c>
      <c r="H16" s="39"/>
      <c r="I16" s="42">
        <v>600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5</v>
      </c>
      <c r="B17" s="99">
        <v>20525</v>
      </c>
      <c r="C17" s="142" t="s">
        <v>708</v>
      </c>
      <c r="D17" s="143"/>
      <c r="E17" s="143"/>
      <c r="F17" s="144"/>
      <c r="G17" s="97" t="s">
        <v>121</v>
      </c>
      <c r="H17" s="39"/>
      <c r="I17" s="42">
        <v>600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6</v>
      </c>
      <c r="B18" s="99">
        <v>20526</v>
      </c>
      <c r="C18" s="142" t="s">
        <v>636</v>
      </c>
      <c r="D18" s="143" t="s">
        <v>637</v>
      </c>
      <c r="E18" s="143" t="s">
        <v>637</v>
      </c>
      <c r="F18" s="144" t="s">
        <v>637</v>
      </c>
      <c r="G18" s="97" t="s">
        <v>121</v>
      </c>
      <c r="H18" s="39"/>
      <c r="I18" s="42">
        <v>600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7</v>
      </c>
      <c r="B19" s="99">
        <v>20652</v>
      </c>
      <c r="C19" s="142" t="s">
        <v>709</v>
      </c>
      <c r="D19" s="143"/>
      <c r="E19" s="143"/>
      <c r="F19" s="144"/>
      <c r="G19" s="97" t="s">
        <v>121</v>
      </c>
      <c r="H19" s="39"/>
      <c r="I19" s="103">
        <v>300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8</v>
      </c>
      <c r="B20" s="99">
        <v>20653</v>
      </c>
      <c r="C20" s="142" t="s">
        <v>710</v>
      </c>
      <c r="D20" s="143"/>
      <c r="E20" s="143"/>
      <c r="F20" s="144"/>
      <c r="G20" s="97" t="s">
        <v>121</v>
      </c>
      <c r="H20" s="39"/>
      <c r="I20" s="103">
        <v>300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2.75" customHeight="1" x14ac:dyDescent="0.3">
      <c r="A21" s="43"/>
      <c r="B21" s="43"/>
      <c r="C21" s="138" t="s">
        <v>840</v>
      </c>
      <c r="D21" s="138"/>
      <c r="E21" s="138"/>
      <c r="F21" s="138"/>
      <c r="G21" s="44"/>
      <c r="H21" s="44"/>
      <c r="I21" s="44"/>
      <c r="J21" s="45"/>
      <c r="K21" s="44"/>
      <c r="L21" s="46"/>
      <c r="M21" s="47">
        <f>SUM(M13:M20)</f>
        <v>0</v>
      </c>
      <c r="N21" s="47">
        <f>SUM(N13:N20)</f>
        <v>0</v>
      </c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266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19</v>
      </c>
      <c r="B28" s="4"/>
      <c r="C28" s="4"/>
      <c r="D28" s="4"/>
      <c r="E28" s="4"/>
      <c r="F28" s="4"/>
      <c r="G28" s="4"/>
      <c r="H28" s="48" t="s">
        <v>20</v>
      </c>
      <c r="I28" s="4"/>
      <c r="J28" s="4"/>
      <c r="K28" s="4" t="s">
        <v>21</v>
      </c>
      <c r="L28" s="4"/>
      <c r="M28" s="4"/>
      <c r="N28" s="4"/>
    </row>
    <row r="31" spans="1:14" ht="12.75" customHeight="1" x14ac:dyDescent="0.3">
      <c r="B31" s="49"/>
      <c r="C31" s="49"/>
    </row>
    <row r="32" spans="1:14" ht="12.75" customHeight="1" x14ac:dyDescent="0.3">
      <c r="B32" s="49"/>
      <c r="C32" s="49"/>
    </row>
    <row r="33" spans="2:3" ht="12.75" customHeight="1" x14ac:dyDescent="0.3">
      <c r="B33" s="49"/>
      <c r="C33" s="49"/>
    </row>
    <row r="34" spans="2:3" ht="12.75" customHeight="1" x14ac:dyDescent="0.3">
      <c r="B34" s="49"/>
      <c r="C34" s="49"/>
    </row>
  </sheetData>
  <sheetProtection algorithmName="SHA-512" hashValue="dpB91lwtmtzXkbvaL9QNUKu2WNlKNNPLe/UkdoFftrQhoDeg+k+ZUvWrQiEdAZCDAu36e5nH8mq+I5ZI+iIpxQ==" saltValue="Yg6zJjAN+QK0lt10Et8uAQ==" spinCount="100000" sheet="1" objects="1" scenarios="1"/>
  <protectedRanges>
    <protectedRange sqref="C28" name="Range2"/>
    <protectedRange sqref="C5:C6" name="Obseg2"/>
    <protectedRange sqref="C28" name="Obseg3"/>
    <protectedRange sqref="H19:H20" name="Obseg2_1_1"/>
    <protectedRange sqref="H13:H15" name="Obseg2_2_1"/>
    <protectedRange sqref="H16:H18" name="Obseg2_1_1_2"/>
  </protectedRanges>
  <mergeCells count="10">
    <mergeCell ref="C21:F21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17</vt:i4>
      </vt:variant>
    </vt:vector>
  </HeadingPairs>
  <TitlesOfParts>
    <vt:vector size="38" baseType="lpstr">
      <vt:lpstr>Meso in mesni izdelki</vt:lpstr>
      <vt:lpstr>Eko meso</vt:lpstr>
      <vt:lpstr>Perutninsko meso</vt:lpstr>
      <vt:lpstr>Ribe</vt:lpstr>
      <vt:lpstr>Mleko in mlečni izdelki</vt:lpstr>
      <vt:lpstr>Eko mleko</vt:lpstr>
      <vt:lpstr>Kruh in krušni izdelki</vt:lpstr>
      <vt:lpstr>Pekovski izdelki</vt:lpstr>
      <vt:lpstr>Eko krušni izdelki</vt:lpstr>
      <vt:lpstr>Zamrznjeni izdelki iz testa</vt:lpstr>
      <vt:lpstr>Mlevski izdelki</vt:lpstr>
      <vt:lpstr>Sadje, zelenjava </vt:lpstr>
      <vt:lpstr>Bio sadje in zelenjava</vt:lpstr>
      <vt:lpstr>Zamrznjeno sadje in zelenjava</vt:lpstr>
      <vt:lpstr>Sadni sokovi</vt:lpstr>
      <vt:lpstr>Sirupi za avtomate</vt:lpstr>
      <vt:lpstr>Splošno prehrambeno blago</vt:lpstr>
      <vt:lpstr>Konzervirana živila</vt:lpstr>
      <vt:lpstr>Eko konzervirana živila</vt:lpstr>
      <vt:lpstr>Začimbe, dodatki jedem</vt:lpstr>
      <vt:lpstr>Žitno sadne rezine</vt:lpstr>
      <vt:lpstr>'Eko krušni izdelki'!Tiskanje_naslovov</vt:lpstr>
      <vt:lpstr>'Eko meso'!Tiskanje_naslovov</vt:lpstr>
      <vt:lpstr>'Eko mleko'!Tiskanje_naslovov</vt:lpstr>
      <vt:lpstr>'Konzervirana živila'!Tiskanje_naslovov</vt:lpstr>
      <vt:lpstr>'Kruh in krušni izdelki'!Tiskanje_naslovov</vt:lpstr>
      <vt:lpstr>'Meso in mesni izdelki'!Tiskanje_naslovov</vt:lpstr>
      <vt:lpstr>'Mleko in mlečni izdelki'!Tiskanje_naslovov</vt:lpstr>
      <vt:lpstr>'Mlevski izdelki'!Tiskanje_naslovov</vt:lpstr>
      <vt:lpstr>'Perutninsko meso'!Tiskanje_naslovov</vt:lpstr>
      <vt:lpstr>Ribe!Tiskanje_naslovov</vt:lpstr>
      <vt:lpstr>'Sadni sokovi'!Tiskanje_naslovov</vt:lpstr>
      <vt:lpstr>'Sirupi za avtomate'!Tiskanje_naslovov</vt:lpstr>
      <vt:lpstr>'Splošno prehrambeno blago'!Tiskanje_naslovov</vt:lpstr>
      <vt:lpstr>'Začimbe, dodatki jedem'!Tiskanje_naslovov</vt:lpstr>
      <vt:lpstr>'Zamrznjeni izdelki iz testa'!Tiskanje_naslovov</vt:lpstr>
      <vt:lpstr>'Zamrznjeno sadje in zelenjava'!Tiskanje_naslovov</vt:lpstr>
      <vt:lpstr>'Žitno sadne rezine'!Tiskanje_naslovov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cp:lastPrinted>2024-03-04T13:03:25Z</cp:lastPrinted>
  <dcterms:created xsi:type="dcterms:W3CDTF">2023-07-14T07:16:22Z</dcterms:created>
  <dcterms:modified xsi:type="dcterms:W3CDTF">2024-03-06T11:15:37Z</dcterms:modified>
</cp:coreProperties>
</file>