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ŠALEK\RAZPISNA DOKUMENTACIJA\"/>
    </mc:Choice>
  </mc:AlternateContent>
  <xr:revisionPtr revIDLastSave="0" documentId="13_ncr:1_{7A56AFB3-4552-49A5-B878-CAF64C060980}" xr6:coauthVersionLast="47" xr6:coauthVersionMax="47" xr10:uidLastSave="{00000000-0000-0000-0000-000000000000}"/>
  <bookViews>
    <workbookView xWindow="-120" yWindow="-120" windowWidth="38640" windowHeight="21120" tabRatio="684" firstSheet="3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77" r:id="rId5"/>
    <sheet name="Sklop3 " sheetId="32" r:id="rId6"/>
    <sheet name="Sklop4" sheetId="33" r:id="rId7"/>
    <sheet name="Sklop5" sheetId="35" r:id="rId8"/>
    <sheet name="Sklop6" sheetId="46" r:id="rId9"/>
    <sheet name="Sklop7" sheetId="57" r:id="rId10"/>
    <sheet name="Sklop8" sheetId="80" r:id="rId11"/>
    <sheet name="Sklop9" sheetId="39" r:id="rId12"/>
    <sheet name="Sklop10 " sheetId="49" r:id="rId13"/>
    <sheet name="Sklop11" sheetId="50" r:id="rId14"/>
    <sheet name="Sklop12" sheetId="43" r:id="rId15"/>
    <sheet name="Sklop13" sheetId="78" r:id="rId16"/>
    <sheet name="Sklop14" sheetId="55" r:id="rId17"/>
    <sheet name="Sklop15" sheetId="41" r:id="rId18"/>
    <sheet name="Sklop16" sheetId="36" r:id="rId19"/>
    <sheet name="Sklop17" sheetId="40" r:id="rId20"/>
    <sheet name="Sklop18" sheetId="44" r:id="rId21"/>
    <sheet name="Sklop19" sheetId="90" r:id="rId22"/>
    <sheet name="Sklop20" sheetId="82" r:id="rId23"/>
    <sheet name="Sklop21" sheetId="88" r:id="rId24"/>
    <sheet name="Sklop22" sheetId="84" r:id="rId25"/>
  </sheets>
  <externalReferences>
    <externalReference r:id="rId26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pred_rekapitulacija'!$A$1:$I$38</definedName>
    <definedName name="_xlnm.Print_Area" localSheetId="3">Sklop1!$A$1:$U$58</definedName>
    <definedName name="_xlnm.Print_Area" localSheetId="12">'Sklop10 '!$A$1:$U$113</definedName>
    <definedName name="_xlnm.Print_Area" localSheetId="13">Sklop11!$A$1:$U$40</definedName>
    <definedName name="_xlnm.Print_Area" localSheetId="14">Sklop12!$A$1:$U$49</definedName>
    <definedName name="_xlnm.Print_Area" localSheetId="15">Sklop13!$A$1:$U$68</definedName>
    <definedName name="_xlnm.Print_Area" localSheetId="16">Sklop14!$A$1:$U$40</definedName>
    <definedName name="_xlnm.Print_Area" localSheetId="17">Sklop15!$A$1:$U$58</definedName>
    <definedName name="_xlnm.Print_Area" localSheetId="18">Sklop16!$A$1:$U$106</definedName>
    <definedName name="_xlnm.Print_Area" localSheetId="19">Sklop17!$A$1:$U$33</definedName>
    <definedName name="_xlnm.Print_Area" localSheetId="20">Sklop18!$A$1:$U$25</definedName>
    <definedName name="_xlnm.Print_Area" localSheetId="21">Sklop19!$A$1:$U$39</definedName>
    <definedName name="_xlnm.Print_Area" localSheetId="4">Sklop2!$A$13:$K$22</definedName>
    <definedName name="_xlnm.Print_Area" localSheetId="22">Sklop20!$A$1:$U$32</definedName>
    <definedName name="_xlnm.Print_Area" localSheetId="23">Sklop21!$A$1:$U$40</definedName>
    <definedName name="_xlnm.Print_Area" localSheetId="24">Sklop22!$A$1:$U$30</definedName>
    <definedName name="_xlnm.Print_Area" localSheetId="5">'Sklop3 '!$A$13:$K$58</definedName>
    <definedName name="_xlnm.Print_Area" localSheetId="6">Sklop4!$A$1:$U$36</definedName>
    <definedName name="_xlnm.Print_Area" localSheetId="7">Sklop5!$A$1:$U$27</definedName>
    <definedName name="_xlnm.Print_Area" localSheetId="8">Sklop6!$A$1:$U$29</definedName>
    <definedName name="_xlnm.Print_Area" localSheetId="9">Sklop7!$A$1:$U$38</definedName>
    <definedName name="_xlnm.Print_Area" localSheetId="10">Sklop8!$A$1:$U$55</definedName>
    <definedName name="_xlnm.Print_Area" localSheetId="11">Sklop9!$A$1:$U$34</definedName>
    <definedName name="_xlnm.Print_Titles" localSheetId="3">Sklop1!$15:$15</definedName>
    <definedName name="_xlnm.Print_Titles" localSheetId="12">'Sklop10 '!#REF!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'Sklop3 '!$15:$15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5" i="28" l="1"/>
  <c r="H34" i="28"/>
  <c r="H33" i="28"/>
  <c r="H32" i="28"/>
  <c r="H31" i="28"/>
  <c r="H30" i="28"/>
  <c r="H28" i="28"/>
  <c r="H27" i="28"/>
  <c r="H26" i="28"/>
  <c r="H25" i="28"/>
  <c r="H22" i="28"/>
  <c r="H21" i="28"/>
  <c r="H20" i="28"/>
  <c r="H19" i="28"/>
  <c r="H18" i="28"/>
  <c r="H17" i="28"/>
  <c r="H15" i="28"/>
  <c r="Q16" i="33"/>
  <c r="H22" i="50"/>
  <c r="I22" i="50"/>
  <c r="Q22" i="50"/>
  <c r="R22" i="50" s="1"/>
  <c r="T22" i="50" s="1"/>
  <c r="S22" i="50"/>
  <c r="H59" i="78"/>
  <c r="I59" i="78"/>
  <c r="Q59" i="78"/>
  <c r="R59" i="78" s="1"/>
  <c r="T59" i="78" s="1"/>
  <c r="S59" i="78"/>
  <c r="H57" i="32"/>
  <c r="I57" i="32"/>
  <c r="Q57" i="32"/>
  <c r="R57" i="32" s="1"/>
  <c r="T57" i="32" s="1"/>
  <c r="S57" i="32"/>
  <c r="H17" i="40" l="1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Q23" i="40"/>
  <c r="R23" i="40"/>
  <c r="T23" i="40" s="1"/>
  <c r="S23" i="40"/>
  <c r="H20" i="46"/>
  <c r="I20" i="46"/>
  <c r="Q20" i="46"/>
  <c r="R20" i="46" s="1"/>
  <c r="T20" i="46" s="1"/>
  <c r="S20" i="46"/>
  <c r="H43" i="80"/>
  <c r="I43" i="80"/>
  <c r="Q43" i="80"/>
  <c r="R43" i="80"/>
  <c r="T43" i="80" s="1"/>
  <c r="S43" i="80"/>
  <c r="H26" i="33"/>
  <c r="I26" i="33"/>
  <c r="Q26" i="33"/>
  <c r="R26" i="33" s="1"/>
  <c r="T26" i="33" s="1"/>
  <c r="S26" i="33"/>
  <c r="Q19" i="40"/>
  <c r="R19" i="40"/>
  <c r="T19" i="40" s="1"/>
  <c r="S19" i="40"/>
  <c r="H95" i="36"/>
  <c r="I95" i="36"/>
  <c r="Q95" i="36"/>
  <c r="R95" i="36" s="1"/>
  <c r="T95" i="36" s="1"/>
  <c r="S95" i="36"/>
  <c r="H103" i="49"/>
  <c r="I103" i="49"/>
  <c r="Q103" i="49"/>
  <c r="R103" i="49" s="1"/>
  <c r="T103" i="49" s="1"/>
  <c r="S103" i="49"/>
  <c r="H102" i="49"/>
  <c r="I102" i="49"/>
  <c r="Q102" i="49"/>
  <c r="R102" i="49" s="1"/>
  <c r="T102" i="49" s="1"/>
  <c r="S102" i="49"/>
  <c r="H101" i="49"/>
  <c r="I101" i="49"/>
  <c r="Q101" i="49"/>
  <c r="R101" i="49" s="1"/>
  <c r="T101" i="49" s="1"/>
  <c r="S101" i="49"/>
  <c r="H100" i="49"/>
  <c r="I100" i="49"/>
  <c r="Q100" i="49"/>
  <c r="R100" i="49" s="1"/>
  <c r="T100" i="49" s="1"/>
  <c r="S100" i="49"/>
  <c r="H99" i="49"/>
  <c r="I99" i="49"/>
  <c r="Q99" i="49"/>
  <c r="R99" i="49" s="1"/>
  <c r="T99" i="49" s="1"/>
  <c r="S99" i="49"/>
  <c r="H98" i="49"/>
  <c r="I98" i="49"/>
  <c r="Q98" i="49"/>
  <c r="R98" i="49" s="1"/>
  <c r="T98" i="49" s="1"/>
  <c r="S98" i="49"/>
  <c r="H97" i="49"/>
  <c r="I97" i="49"/>
  <c r="Q97" i="49"/>
  <c r="R97" i="49" s="1"/>
  <c r="T97" i="49" s="1"/>
  <c r="S97" i="49"/>
  <c r="H16" i="40"/>
  <c r="U96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B13" i="84"/>
  <c r="Q30" i="50"/>
  <c r="R30" i="50" s="1"/>
  <c r="T30" i="50" s="1"/>
  <c r="S30" i="50"/>
  <c r="H28" i="50"/>
  <c r="I28" i="50" s="1"/>
  <c r="H29" i="50"/>
  <c r="I29" i="50" s="1"/>
  <c r="H31" i="50"/>
  <c r="I31" i="50" s="1"/>
  <c r="Q28" i="50"/>
  <c r="R28" i="50" s="1"/>
  <c r="T28" i="50" s="1"/>
  <c r="Q29" i="50"/>
  <c r="R29" i="50" s="1"/>
  <c r="T29" i="50" s="1"/>
  <c r="Q31" i="50"/>
  <c r="R31" i="50" s="1"/>
  <c r="T31" i="50" s="1"/>
  <c r="S28" i="50"/>
  <c r="S29" i="50"/>
  <c r="S31" i="50"/>
  <c r="H92" i="36"/>
  <c r="I92" i="36" s="1"/>
  <c r="H93" i="36"/>
  <c r="I93" i="36" s="1"/>
  <c r="H94" i="36"/>
  <c r="I94" i="36" s="1"/>
  <c r="Q92" i="36"/>
  <c r="R92" i="36" s="1"/>
  <c r="T92" i="36" s="1"/>
  <c r="Q93" i="36"/>
  <c r="R93" i="36" s="1"/>
  <c r="T93" i="36" s="1"/>
  <c r="Q94" i="36"/>
  <c r="R94" i="36" s="1"/>
  <c r="T94" i="36" s="1"/>
  <c r="S92" i="36"/>
  <c r="S93" i="36"/>
  <c r="S94" i="36"/>
  <c r="H29" i="88"/>
  <c r="H30" i="88"/>
  <c r="H31" i="88"/>
  <c r="I29" i="88"/>
  <c r="I30" i="88"/>
  <c r="I31" i="88"/>
  <c r="Q29" i="88"/>
  <c r="R29" i="88" s="1"/>
  <c r="T29" i="88" s="1"/>
  <c r="Q30" i="88"/>
  <c r="R30" i="88" s="1"/>
  <c r="T30" i="88" s="1"/>
  <c r="Q31" i="88"/>
  <c r="R31" i="88" s="1"/>
  <c r="T31" i="88" s="1"/>
  <c r="S29" i="88"/>
  <c r="S30" i="88"/>
  <c r="S31" i="88"/>
  <c r="H20" i="88"/>
  <c r="H21" i="88"/>
  <c r="H22" i="88"/>
  <c r="H23" i="88"/>
  <c r="H24" i="88"/>
  <c r="H25" i="88"/>
  <c r="H26" i="88"/>
  <c r="H27" i="88"/>
  <c r="H28" i="88"/>
  <c r="I20" i="88"/>
  <c r="I21" i="88"/>
  <c r="I22" i="88"/>
  <c r="I23" i="88"/>
  <c r="I24" i="88"/>
  <c r="I25" i="88"/>
  <c r="I26" i="88"/>
  <c r="I27" i="88"/>
  <c r="I28" i="88"/>
  <c r="Q20" i="88"/>
  <c r="R20" i="88" s="1"/>
  <c r="T20" i="88" s="1"/>
  <c r="Q21" i="88"/>
  <c r="R21" i="88" s="1"/>
  <c r="T21" i="88" s="1"/>
  <c r="Q22" i="88"/>
  <c r="R22" i="88" s="1"/>
  <c r="T22" i="88" s="1"/>
  <c r="Q23" i="88"/>
  <c r="R23" i="88" s="1"/>
  <c r="T23" i="88" s="1"/>
  <c r="Q24" i="88"/>
  <c r="R24" i="88" s="1"/>
  <c r="T24" i="88" s="1"/>
  <c r="Q25" i="88"/>
  <c r="R25" i="88" s="1"/>
  <c r="T25" i="88" s="1"/>
  <c r="Q26" i="88"/>
  <c r="R26" i="88" s="1"/>
  <c r="T26" i="88" s="1"/>
  <c r="Q27" i="88"/>
  <c r="R27" i="88" s="1"/>
  <c r="T27" i="88" s="1"/>
  <c r="Q28" i="88"/>
  <c r="R28" i="88" s="1"/>
  <c r="T28" i="88" s="1"/>
  <c r="S20" i="88"/>
  <c r="S21" i="88"/>
  <c r="S22" i="88"/>
  <c r="S23" i="88"/>
  <c r="S24" i="88"/>
  <c r="S25" i="88"/>
  <c r="S26" i="88"/>
  <c r="S27" i="88"/>
  <c r="S28" i="88"/>
  <c r="H30" i="90"/>
  <c r="I30" i="90"/>
  <c r="Q30" i="90"/>
  <c r="R30" i="90" s="1"/>
  <c r="T30" i="90" s="1"/>
  <c r="S30" i="90"/>
  <c r="H25" i="90"/>
  <c r="H26" i="90"/>
  <c r="H27" i="90"/>
  <c r="H28" i="90"/>
  <c r="H29" i="90"/>
  <c r="I25" i="90"/>
  <c r="I26" i="90"/>
  <c r="I27" i="90"/>
  <c r="I28" i="90"/>
  <c r="I29" i="90"/>
  <c r="Q25" i="90"/>
  <c r="R25" i="90" s="1"/>
  <c r="T25" i="90" s="1"/>
  <c r="Q26" i="90"/>
  <c r="R26" i="90" s="1"/>
  <c r="T26" i="90" s="1"/>
  <c r="Q27" i="90"/>
  <c r="R27" i="90" s="1"/>
  <c r="T27" i="90" s="1"/>
  <c r="Q28" i="90"/>
  <c r="R28" i="90" s="1"/>
  <c r="T28" i="90" s="1"/>
  <c r="Q29" i="90"/>
  <c r="R29" i="90" s="1"/>
  <c r="T29" i="90" s="1"/>
  <c r="S25" i="90"/>
  <c r="S26" i="90"/>
  <c r="S27" i="90"/>
  <c r="S28" i="90"/>
  <c r="S29" i="90"/>
  <c r="H90" i="36"/>
  <c r="I90" i="36"/>
  <c r="Q90" i="36"/>
  <c r="R90" i="36" s="1"/>
  <c r="T90" i="36" s="1"/>
  <c r="S90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I51" i="36" s="1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1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1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1" i="36"/>
  <c r="R91" i="36" s="1"/>
  <c r="T91" i="36" s="1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1" i="36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Q37" i="41"/>
  <c r="Q38" i="41"/>
  <c r="R38" i="41" s="1"/>
  <c r="T38" i="41" s="1"/>
  <c r="Q39" i="41"/>
  <c r="R39" i="41" s="1"/>
  <c r="T39" i="41" s="1"/>
  <c r="Q40" i="4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R37" i="41"/>
  <c r="T37" i="41" s="1"/>
  <c r="R40" i="41"/>
  <c r="T40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Q44" i="78"/>
  <c r="R44" i="78" s="1"/>
  <c r="T44" i="78" s="1"/>
  <c r="Q45" i="78"/>
  <c r="R45" i="78" s="1"/>
  <c r="T45" i="78" s="1"/>
  <c r="Q46" i="78"/>
  <c r="R46" i="78" s="1"/>
  <c r="T46" i="78" s="1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Q57" i="78"/>
  <c r="Q58" i="78"/>
  <c r="R58" i="78" s="1"/>
  <c r="T58" i="78" s="1"/>
  <c r="R57" i="78"/>
  <c r="T57" i="78" s="1"/>
  <c r="S44" i="78"/>
  <c r="S45" i="78"/>
  <c r="S46" i="78"/>
  <c r="S47" i="78"/>
  <c r="S48" i="78"/>
  <c r="S49" i="78"/>
  <c r="S50" i="78"/>
  <c r="S51" i="78"/>
  <c r="S52" i="78"/>
  <c r="S53" i="78"/>
  <c r="S54" i="78"/>
  <c r="S55" i="78"/>
  <c r="S56" i="78"/>
  <c r="S57" i="78"/>
  <c r="S58" i="78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Q53" i="49"/>
  <c r="R53" i="49" s="1"/>
  <c r="T53" i="49" s="1"/>
  <c r="Q54" i="49"/>
  <c r="Q55" i="49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Q64" i="49"/>
  <c r="R64" i="49" s="1"/>
  <c r="T64" i="49" s="1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R96" i="49" s="1"/>
  <c r="T96" i="49" s="1"/>
  <c r="R54" i="49"/>
  <c r="T54" i="49" s="1"/>
  <c r="R55" i="49"/>
  <c r="T55" i="49" s="1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U24" i="39"/>
  <c r="H25" i="57"/>
  <c r="H26" i="57"/>
  <c r="H27" i="57"/>
  <c r="H28" i="57"/>
  <c r="H29" i="57"/>
  <c r="H30" i="57"/>
  <c r="I25" i="57"/>
  <c r="I26" i="57"/>
  <c r="I27" i="57"/>
  <c r="I28" i="57"/>
  <c r="I29" i="57"/>
  <c r="I30" i="57"/>
  <c r="Q25" i="57"/>
  <c r="R25" i="57" s="1"/>
  <c r="T25" i="57" s="1"/>
  <c r="Q26" i="57"/>
  <c r="R26" i="57" s="1"/>
  <c r="T26" i="57" s="1"/>
  <c r="Q27" i="57"/>
  <c r="R27" i="57" s="1"/>
  <c r="T27" i="57" s="1"/>
  <c r="Q28" i="57"/>
  <c r="R28" i="57" s="1"/>
  <c r="T28" i="57" s="1"/>
  <c r="Q29" i="57"/>
  <c r="Q30" i="57"/>
  <c r="R29" i="57"/>
  <c r="T29" i="57" s="1"/>
  <c r="R30" i="57"/>
  <c r="T30" i="57" s="1"/>
  <c r="S25" i="57"/>
  <c r="S26" i="57"/>
  <c r="S27" i="57"/>
  <c r="S28" i="57"/>
  <c r="S29" i="57"/>
  <c r="S30" i="57"/>
  <c r="H23" i="33"/>
  <c r="H24" i="33"/>
  <c r="H25" i="33"/>
  <c r="H27" i="33"/>
  <c r="I27" i="33" s="1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Q27" i="33"/>
  <c r="R27" i="33" s="1"/>
  <c r="T27" i="33" s="1"/>
  <c r="S23" i="33"/>
  <c r="S24" i="33"/>
  <c r="S25" i="33"/>
  <c r="S27" i="33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Q38" i="32"/>
  <c r="R38" i="32" s="1"/>
  <c r="T38" i="32" s="1"/>
  <c r="Q39" i="32"/>
  <c r="R39" i="32" s="1"/>
  <c r="T39" i="32" s="1"/>
  <c r="Q40" i="32"/>
  <c r="R40" i="32" s="1"/>
  <c r="T40" i="32" s="1"/>
  <c r="Q41" i="32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Q51" i="32"/>
  <c r="Q52" i="32"/>
  <c r="R52" i="32" s="1"/>
  <c r="T52" i="32" s="1"/>
  <c r="Q53" i="32"/>
  <c r="R53" i="32" s="1"/>
  <c r="T53" i="32" s="1"/>
  <c r="Q54" i="32"/>
  <c r="R54" i="32" s="1"/>
  <c r="T54" i="32" s="1"/>
  <c r="Q55" i="32"/>
  <c r="Q56" i="32"/>
  <c r="R41" i="32"/>
  <c r="T41" i="32" s="1"/>
  <c r="R44" i="32"/>
  <c r="T44" i="32" s="1"/>
  <c r="R50" i="32"/>
  <c r="T50" i="32" s="1"/>
  <c r="R51" i="32"/>
  <c r="T51" i="32" s="1"/>
  <c r="R55" i="32"/>
  <c r="T55" i="32" s="1"/>
  <c r="R56" i="32"/>
  <c r="T56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H32" i="29"/>
  <c r="I32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3" i="29"/>
  <c r="I33" i="29" s="1"/>
  <c r="H34" i="29"/>
  <c r="I34" i="29"/>
  <c r="H35" i="29"/>
  <c r="I35" i="29" s="1"/>
  <c r="H36" i="29"/>
  <c r="I36" i="29" s="1"/>
  <c r="H37" i="29"/>
  <c r="I37" i="29" s="1"/>
  <c r="H38" i="29"/>
  <c r="I38" i="29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/>
  <c r="H46" i="29"/>
  <c r="I46" i="29" s="1"/>
  <c r="H47" i="29"/>
  <c r="I47" i="29" s="1"/>
  <c r="I35" i="28" l="1"/>
  <c r="I34" i="28"/>
  <c r="I33" i="28"/>
  <c r="I32" i="28"/>
  <c r="I31" i="28"/>
  <c r="I30" i="28"/>
  <c r="I29" i="28"/>
  <c r="I22" i="28"/>
  <c r="B13" i="90" l="1"/>
  <c r="B12" i="90"/>
  <c r="S24" i="90"/>
  <c r="Q24" i="90"/>
  <c r="R24" i="90" s="1"/>
  <c r="T24" i="90" s="1"/>
  <c r="I24" i="90"/>
  <c r="H24" i="90"/>
  <c r="S23" i="90"/>
  <c r="Q23" i="90"/>
  <c r="R23" i="90" s="1"/>
  <c r="T23" i="90" s="1"/>
  <c r="I23" i="90"/>
  <c r="H23" i="90"/>
  <c r="S22" i="90"/>
  <c r="Q22" i="90"/>
  <c r="R22" i="90" s="1"/>
  <c r="T22" i="90" s="1"/>
  <c r="I22" i="90"/>
  <c r="H22" i="90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Q16" i="90"/>
  <c r="R16" i="90" s="1"/>
  <c r="T16" i="90" s="1"/>
  <c r="I16" i="90"/>
  <c r="H16" i="90"/>
  <c r="C9" i="90"/>
  <c r="C8" i="90"/>
  <c r="C7" i="90"/>
  <c r="C6" i="90"/>
  <c r="C3" i="90"/>
  <c r="C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3" i="88"/>
  <c r="B12" i="88"/>
  <c r="C9" i="88"/>
  <c r="C8" i="88"/>
  <c r="C7" i="88"/>
  <c r="C6" i="88"/>
  <c r="C3" i="88"/>
  <c r="C2" i="88"/>
  <c r="S32" i="88" l="1"/>
  <c r="C34" i="28" s="1"/>
  <c r="D34" i="28" s="1"/>
  <c r="H32" i="88"/>
  <c r="I32" i="88"/>
  <c r="T32" i="88"/>
  <c r="G34" i="28" s="1"/>
  <c r="T31" i="90"/>
  <c r="G32" i="28" s="1"/>
  <c r="S31" i="90"/>
  <c r="C32" i="28" s="1"/>
  <c r="D32" i="28" s="1"/>
  <c r="I31" i="90"/>
  <c r="H31" i="90"/>
  <c r="H16" i="84"/>
  <c r="H17" i="84"/>
  <c r="H18" i="84"/>
  <c r="H43" i="49" l="1"/>
  <c r="I43" i="49"/>
  <c r="Q43" i="49"/>
  <c r="R43" i="49" s="1"/>
  <c r="T43" i="49" s="1"/>
  <c r="S43" i="49"/>
  <c r="H44" i="49"/>
  <c r="I44" i="49"/>
  <c r="Q44" i="49"/>
  <c r="R44" i="49" s="1"/>
  <c r="T44" i="49" s="1"/>
  <c r="S44" i="49"/>
  <c r="I24" i="32" l="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17" i="57"/>
  <c r="I17" i="57"/>
  <c r="H18" i="57"/>
  <c r="I18" i="57"/>
  <c r="H19" i="57"/>
  <c r="I19" i="57"/>
  <c r="H20" i="57"/>
  <c r="I20" i="57"/>
  <c r="H21" i="57"/>
  <c r="I21" i="57"/>
  <c r="H22" i="57"/>
  <c r="I22" i="57"/>
  <c r="H23" i="57"/>
  <c r="I23" i="57"/>
  <c r="H24" i="57"/>
  <c r="I24" i="57"/>
  <c r="B12" i="84"/>
  <c r="B13" i="44"/>
  <c r="B12" i="44"/>
  <c r="B13" i="40"/>
  <c r="B12" i="40"/>
  <c r="B13" i="36"/>
  <c r="B12" i="36"/>
  <c r="B13" i="41"/>
  <c r="B12" i="41"/>
  <c r="B13" i="55"/>
  <c r="B12" i="55"/>
  <c r="B13" i="78"/>
  <c r="B12" i="78"/>
  <c r="B13" i="43"/>
  <c r="B12" i="43"/>
  <c r="B13" i="50"/>
  <c r="B12" i="50"/>
  <c r="B13" i="49"/>
  <c r="B12" i="49"/>
  <c r="B13" i="39"/>
  <c r="B12" i="39"/>
  <c r="B13" i="80"/>
  <c r="B12" i="80"/>
  <c r="B13" i="57"/>
  <c r="B12" i="57"/>
  <c r="B13" i="46"/>
  <c r="B12" i="46"/>
  <c r="B13" i="35"/>
  <c r="B12" i="35"/>
  <c r="B13" i="33"/>
  <c r="B12" i="33"/>
  <c r="B13" i="32"/>
  <c r="B12" i="32"/>
  <c r="B13" i="77"/>
  <c r="B12" i="77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S22" i="84" l="1"/>
  <c r="C35" i="28" s="1"/>
  <c r="D35" i="28" s="1"/>
  <c r="I22" i="84"/>
  <c r="H22" i="84"/>
  <c r="T22" i="84"/>
  <c r="G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E35" i="28" l="1"/>
  <c r="F35" i="28" s="1"/>
  <c r="T24" i="82"/>
  <c r="G33" i="28" s="1"/>
  <c r="S24" i="82"/>
  <c r="I24" i="82"/>
  <c r="H24" i="82"/>
  <c r="Q24" i="57"/>
  <c r="R24" i="57" s="1"/>
  <c r="T24" i="57" s="1"/>
  <c r="S24" i="57"/>
  <c r="U46" i="80"/>
  <c r="I21" i="28" s="1"/>
  <c r="S45" i="80"/>
  <c r="Q45" i="80"/>
  <c r="R45" i="80" s="1"/>
  <c r="T45" i="80" s="1"/>
  <c r="I45" i="80"/>
  <c r="H45" i="80"/>
  <c r="S44" i="80"/>
  <c r="Q44" i="80"/>
  <c r="R44" i="80" s="1"/>
  <c r="T44" i="80" s="1"/>
  <c r="I44" i="80"/>
  <c r="H44" i="80"/>
  <c r="S42" i="80"/>
  <c r="Q42" i="80"/>
  <c r="R42" i="80" s="1"/>
  <c r="T42" i="80" s="1"/>
  <c r="I42" i="80"/>
  <c r="H42" i="80"/>
  <c r="S41" i="80"/>
  <c r="Q41" i="80"/>
  <c r="R41" i="80" s="1"/>
  <c r="T41" i="80" s="1"/>
  <c r="I41" i="80"/>
  <c r="H41" i="80"/>
  <c r="S40" i="80"/>
  <c r="Q40" i="80"/>
  <c r="R40" i="80" s="1"/>
  <c r="T40" i="80" s="1"/>
  <c r="I40" i="80"/>
  <c r="H40" i="80"/>
  <c r="S39" i="80"/>
  <c r="Q39" i="80"/>
  <c r="R39" i="80" s="1"/>
  <c r="T39" i="80" s="1"/>
  <c r="I39" i="80"/>
  <c r="H39" i="80"/>
  <c r="S38" i="80"/>
  <c r="Q38" i="80"/>
  <c r="R38" i="80" s="1"/>
  <c r="T38" i="80" s="1"/>
  <c r="I38" i="80"/>
  <c r="H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5" i="80"/>
  <c r="Q35" i="80"/>
  <c r="R35" i="80" s="1"/>
  <c r="T35" i="80" s="1"/>
  <c r="I35" i="80"/>
  <c r="H35" i="80"/>
  <c r="S34" i="80"/>
  <c r="Q34" i="80"/>
  <c r="R34" i="80" s="1"/>
  <c r="T34" i="80" s="1"/>
  <c r="I34" i="80"/>
  <c r="H34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3" i="28" s="1"/>
  <c r="E34" i="28"/>
  <c r="F34" i="28" s="1"/>
  <c r="I46" i="80"/>
  <c r="H46" i="80"/>
  <c r="S46" i="80"/>
  <c r="C21" i="28" s="1"/>
  <c r="D21" i="28" s="1"/>
  <c r="T46" i="80"/>
  <c r="G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E21" i="28" l="1"/>
  <c r="F21" i="28" s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1" i="29" l="1"/>
  <c r="R41" i="29" s="1"/>
  <c r="T41" i="29" s="1"/>
  <c r="S41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31" i="57" s="1"/>
  <c r="I16" i="57"/>
  <c r="Q16" i="57"/>
  <c r="R16" i="57" s="1"/>
  <c r="T16" i="57" s="1"/>
  <c r="Q17" i="57"/>
  <c r="R17" i="57" s="1"/>
  <c r="T17" i="57" s="1"/>
  <c r="S16" i="57"/>
  <c r="S17" i="57"/>
  <c r="H25" i="36"/>
  <c r="I25" i="36" s="1"/>
  <c r="H26" i="36"/>
  <c r="I26" i="36"/>
  <c r="Q25" i="36"/>
  <c r="R25" i="36" s="1"/>
  <c r="T25" i="36" s="1"/>
  <c r="Q26" i="36"/>
  <c r="R26" i="36" s="1"/>
  <c r="T26" i="36" s="1"/>
  <c r="S25" i="36"/>
  <c r="S26" i="36"/>
  <c r="H22" i="36"/>
  <c r="H23" i="36"/>
  <c r="I23" i="36" s="1"/>
  <c r="H24" i="36"/>
  <c r="I24" i="36" s="1"/>
  <c r="I22" i="36"/>
  <c r="Q22" i="36"/>
  <c r="R22" i="36" s="1"/>
  <c r="T22" i="36" s="1"/>
  <c r="Q23" i="36"/>
  <c r="R23" i="36" s="1"/>
  <c r="T23" i="36" s="1"/>
  <c r="Q24" i="36"/>
  <c r="R24" i="36" s="1"/>
  <c r="T24" i="36" s="1"/>
  <c r="S22" i="36"/>
  <c r="S23" i="36"/>
  <c r="S24" i="3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27" i="55" l="1"/>
  <c r="R27" i="55" s="1"/>
  <c r="T27" i="55" s="1"/>
  <c r="S27" i="55"/>
  <c r="Q25" i="55"/>
  <c r="R25" i="55" s="1"/>
  <c r="T25" i="55" s="1"/>
  <c r="S25" i="55"/>
  <c r="H43" i="78" l="1"/>
  <c r="I43" i="78"/>
  <c r="Q43" i="78"/>
  <c r="R43" i="78" s="1"/>
  <c r="T43" i="78" s="1"/>
  <c r="S43" i="78"/>
  <c r="H38" i="78"/>
  <c r="H39" i="78"/>
  <c r="H40" i="78"/>
  <c r="I38" i="78"/>
  <c r="I39" i="78"/>
  <c r="I40" i="78"/>
  <c r="Q38" i="78"/>
  <c r="R38" i="78" s="1"/>
  <c r="T38" i="78" s="1"/>
  <c r="Q39" i="78"/>
  <c r="R39" i="78" s="1"/>
  <c r="T39" i="78" s="1"/>
  <c r="Q40" i="78"/>
  <c r="R40" i="78" s="1"/>
  <c r="T40" i="78" s="1"/>
  <c r="S38" i="78"/>
  <c r="S39" i="78"/>
  <c r="S40" i="78"/>
  <c r="H41" i="78"/>
  <c r="H42" i="78"/>
  <c r="I41" i="78"/>
  <c r="I42" i="78"/>
  <c r="Q41" i="78"/>
  <c r="R41" i="78" s="1"/>
  <c r="T41" i="78" s="1"/>
  <c r="Q42" i="78"/>
  <c r="R42" i="78" s="1"/>
  <c r="T42" i="78" s="1"/>
  <c r="S41" i="78"/>
  <c r="S42" i="78"/>
  <c r="H34" i="78"/>
  <c r="H35" i="78"/>
  <c r="H36" i="78"/>
  <c r="I34" i="78"/>
  <c r="I35" i="78"/>
  <c r="I36" i="78"/>
  <c r="Q34" i="78"/>
  <c r="R34" i="78" s="1"/>
  <c r="T34" i="78" s="1"/>
  <c r="Q35" i="78"/>
  <c r="R35" i="78" s="1"/>
  <c r="T35" i="78" s="1"/>
  <c r="Q36" i="78"/>
  <c r="R36" i="78" s="1"/>
  <c r="T36" i="78" s="1"/>
  <c r="S34" i="78"/>
  <c r="S35" i="78"/>
  <c r="S36" i="78"/>
  <c r="H33" i="78"/>
  <c r="H37" i="78"/>
  <c r="I33" i="78"/>
  <c r="I37" i="78"/>
  <c r="Q33" i="78"/>
  <c r="R33" i="78" s="1"/>
  <c r="T33" i="78" s="1"/>
  <c r="Q37" i="78"/>
  <c r="R37" i="78" s="1"/>
  <c r="T37" i="78" s="1"/>
  <c r="S33" i="78"/>
  <c r="S37" i="78"/>
  <c r="H31" i="78"/>
  <c r="I31" i="78"/>
  <c r="Q31" i="78"/>
  <c r="R31" i="78" s="1"/>
  <c r="T31" i="78" s="1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5" i="78"/>
  <c r="I25" i="78"/>
  <c r="Q25" i="78"/>
  <c r="R25" i="78" s="1"/>
  <c r="T25" i="78" s="1"/>
  <c r="S25" i="78"/>
  <c r="H20" i="78"/>
  <c r="H21" i="78"/>
  <c r="H22" i="78"/>
  <c r="H23" i="78"/>
  <c r="H24" i="78"/>
  <c r="I20" i="78"/>
  <c r="I21" i="78"/>
  <c r="I22" i="78"/>
  <c r="I23" i="78"/>
  <c r="I24" i="78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S20" i="78"/>
  <c r="S21" i="78"/>
  <c r="S22" i="78"/>
  <c r="S23" i="78"/>
  <c r="S24" i="78"/>
  <c r="H18" i="78"/>
  <c r="I18" i="78"/>
  <c r="Q18" i="78"/>
  <c r="R18" i="78" s="1"/>
  <c r="T18" i="78" s="1"/>
  <c r="S18" i="78"/>
  <c r="H38" i="43"/>
  <c r="I38" i="43"/>
  <c r="Q38" i="43"/>
  <c r="R38" i="43" s="1"/>
  <c r="T38" i="43" s="1"/>
  <c r="S38" i="43"/>
  <c r="H35" i="43"/>
  <c r="H36" i="43"/>
  <c r="H37" i="43"/>
  <c r="I35" i="43"/>
  <c r="I36" i="43"/>
  <c r="I37" i="43"/>
  <c r="Q35" i="43"/>
  <c r="R35" i="43" s="1"/>
  <c r="T35" i="43" s="1"/>
  <c r="Q36" i="43"/>
  <c r="R36" i="43" s="1"/>
  <c r="T36" i="43" s="1"/>
  <c r="Q37" i="43"/>
  <c r="R37" i="43" s="1"/>
  <c r="T37" i="43" s="1"/>
  <c r="S35" i="43"/>
  <c r="S36" i="43"/>
  <c r="S37" i="43"/>
  <c r="H29" i="43"/>
  <c r="H30" i="43"/>
  <c r="H31" i="43"/>
  <c r="H32" i="43"/>
  <c r="H33" i="43"/>
  <c r="I29" i="43"/>
  <c r="I30" i="43"/>
  <c r="I31" i="43"/>
  <c r="I32" i="43"/>
  <c r="I33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S29" i="43"/>
  <c r="S30" i="43"/>
  <c r="S31" i="43"/>
  <c r="S32" i="43"/>
  <c r="S33" i="43"/>
  <c r="H24" i="43"/>
  <c r="H25" i="43"/>
  <c r="H26" i="43"/>
  <c r="H27" i="43"/>
  <c r="H28" i="43"/>
  <c r="I24" i="43"/>
  <c r="I25" i="43"/>
  <c r="I26" i="43"/>
  <c r="I27" i="43"/>
  <c r="I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34" i="43"/>
  <c r="I22" i="43"/>
  <c r="I23" i="43"/>
  <c r="I34" i="43"/>
  <c r="Q22" i="43"/>
  <c r="R22" i="43" s="1"/>
  <c r="T22" i="43" s="1"/>
  <c r="Q23" i="43"/>
  <c r="R23" i="43" s="1"/>
  <c r="T23" i="43" s="1"/>
  <c r="Q34" i="43"/>
  <c r="R34" i="43" s="1"/>
  <c r="T34" i="43" s="1"/>
  <c r="S22" i="43"/>
  <c r="S23" i="43"/>
  <c r="S34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6" i="50"/>
  <c r="H27" i="50"/>
  <c r="I26" i="50"/>
  <c r="I27" i="50"/>
  <c r="Q26" i="50"/>
  <c r="R26" i="50" s="1"/>
  <c r="T26" i="50" s="1"/>
  <c r="Q27" i="50"/>
  <c r="R27" i="50" s="1"/>
  <c r="T27" i="50" s="1"/>
  <c r="S26" i="50"/>
  <c r="S27" i="50"/>
  <c r="H20" i="50"/>
  <c r="I20" i="50"/>
  <c r="Q20" i="50"/>
  <c r="R20" i="50" s="1"/>
  <c r="T20" i="50" s="1"/>
  <c r="S20" i="50"/>
  <c r="H23" i="50"/>
  <c r="H24" i="50"/>
  <c r="H25" i="50"/>
  <c r="I23" i="50"/>
  <c r="I24" i="50"/>
  <c r="I25" i="50"/>
  <c r="Q23" i="50"/>
  <c r="R23" i="50" s="1"/>
  <c r="T23" i="50" s="1"/>
  <c r="Q24" i="50"/>
  <c r="R24" i="50" s="1"/>
  <c r="T24" i="50" s="1"/>
  <c r="Q25" i="50"/>
  <c r="R25" i="50" s="1"/>
  <c r="T25" i="50" s="1"/>
  <c r="S23" i="50"/>
  <c r="S24" i="50"/>
  <c r="S25" i="50"/>
  <c r="H42" i="49"/>
  <c r="H41" i="49"/>
  <c r="H40" i="49"/>
  <c r="H39" i="49"/>
  <c r="I39" i="49"/>
  <c r="I40" i="49"/>
  <c r="I41" i="49"/>
  <c r="I42" i="49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39" i="49"/>
  <c r="S40" i="49"/>
  <c r="S41" i="49"/>
  <c r="S42" i="49"/>
  <c r="H38" i="49"/>
  <c r="I38" i="49"/>
  <c r="Q38" i="49"/>
  <c r="R38" i="49" s="1"/>
  <c r="T38" i="49" s="1"/>
  <c r="S38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U60" i="78"/>
  <c r="I26" i="28" s="1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6" i="78"/>
  <c r="Q26" i="78"/>
  <c r="R26" i="78" s="1"/>
  <c r="T26" i="78" s="1"/>
  <c r="I26" i="78"/>
  <c r="H26" i="78"/>
  <c r="S19" i="78"/>
  <c r="Q19" i="78"/>
  <c r="R19" i="78" s="1"/>
  <c r="T19" i="78" s="1"/>
  <c r="I19" i="78"/>
  <c r="H19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60" i="78" l="1"/>
  <c r="I60" i="78"/>
  <c r="S60" i="78"/>
  <c r="C26" i="28" s="1"/>
  <c r="D26" i="28" s="1"/>
  <c r="T60" i="78"/>
  <c r="G26" i="28" s="1"/>
  <c r="H17" i="33"/>
  <c r="I17" i="33" s="1"/>
  <c r="Q17" i="33"/>
  <c r="R17" i="33" s="1"/>
  <c r="T17" i="33" s="1"/>
  <c r="S17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E26" i="28" l="1"/>
  <c r="F26" i="28" s="1"/>
  <c r="H16" i="33"/>
  <c r="H18" i="33"/>
  <c r="H19" i="33"/>
  <c r="H20" i="33"/>
  <c r="H21" i="33"/>
  <c r="H22" i="33"/>
  <c r="I20" i="33"/>
  <c r="Q20" i="33"/>
  <c r="R20" i="33" s="1"/>
  <c r="T20" i="33" s="1"/>
  <c r="S20" i="33"/>
  <c r="U20" i="77"/>
  <c r="I15" i="28" s="1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C3" i="77"/>
  <c r="C2" i="77"/>
  <c r="H20" i="77" l="1"/>
  <c r="S20" i="77"/>
  <c r="C15" i="28" s="1"/>
  <c r="D15" i="28" s="1"/>
  <c r="T20" i="77"/>
  <c r="G15" i="28" s="1"/>
  <c r="I20" i="77"/>
  <c r="E15" i="28" l="1"/>
  <c r="F15" i="28" s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47" i="29" l="1"/>
  <c r="R47" i="29" s="1"/>
  <c r="T47" i="29" s="1"/>
  <c r="S47" i="29"/>
  <c r="Q42" i="29"/>
  <c r="R42" i="29" s="1"/>
  <c r="T42" i="29" s="1"/>
  <c r="Q43" i="29"/>
  <c r="R43" i="29" s="1"/>
  <c r="T43" i="29" s="1"/>
  <c r="S42" i="29"/>
  <c r="S43" i="29"/>
  <c r="Q39" i="29"/>
  <c r="R39" i="29" s="1"/>
  <c r="T39" i="29" s="1"/>
  <c r="Q40" i="29"/>
  <c r="R40" i="29" s="1"/>
  <c r="T40" i="29" s="1"/>
  <c r="S39" i="29"/>
  <c r="S40" i="29"/>
  <c r="Q34" i="29"/>
  <c r="R34" i="29" s="1"/>
  <c r="T34" i="29" s="1"/>
  <c r="S34" i="29"/>
  <c r="Q33" i="29"/>
  <c r="R33" i="29" s="1"/>
  <c r="T33" i="29" s="1"/>
  <c r="S33" i="29"/>
  <c r="Q32" i="29"/>
  <c r="R32" i="29" s="1"/>
  <c r="T32" i="29" s="1"/>
  <c r="S32" i="29"/>
  <c r="Q30" i="29"/>
  <c r="R30" i="29" s="1"/>
  <c r="T30" i="29" s="1"/>
  <c r="Q31" i="29"/>
  <c r="R31" i="29" s="1"/>
  <c r="T31" i="29" s="1"/>
  <c r="S30" i="29"/>
  <c r="S31" i="29"/>
  <c r="Q29" i="29"/>
  <c r="R29" i="29" s="1"/>
  <c r="T29" i="29" s="1"/>
  <c r="S29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48" i="29"/>
  <c r="I14" i="28" s="1"/>
  <c r="S46" i="29"/>
  <c r="Q46" i="29"/>
  <c r="R46" i="29" s="1"/>
  <c r="T46" i="29" s="1"/>
  <c r="S45" i="29"/>
  <c r="Q45" i="29"/>
  <c r="R45" i="29" s="1"/>
  <c r="T45" i="29" s="1"/>
  <c r="S44" i="29"/>
  <c r="Q44" i="29"/>
  <c r="R44" i="29" s="1"/>
  <c r="T44" i="29" s="1"/>
  <c r="S38" i="29"/>
  <c r="Q38" i="29"/>
  <c r="R38" i="29" s="1"/>
  <c r="T38" i="29" s="1"/>
  <c r="S37" i="29"/>
  <c r="Q37" i="29"/>
  <c r="R37" i="29" s="1"/>
  <c r="T37" i="29" s="1"/>
  <c r="S36" i="29"/>
  <c r="Q36" i="29"/>
  <c r="R36" i="29" s="1"/>
  <c r="T36" i="29" s="1"/>
  <c r="S35" i="29"/>
  <c r="Q35" i="29"/>
  <c r="R35" i="29" s="1"/>
  <c r="T35" i="29" s="1"/>
  <c r="S28" i="29"/>
  <c r="Q28" i="29"/>
  <c r="R28" i="29" s="1"/>
  <c r="T28" i="29" s="1"/>
  <c r="S27" i="29"/>
  <c r="Q27" i="29"/>
  <c r="R27" i="29" s="1"/>
  <c r="T27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48" i="29" l="1"/>
  <c r="S48" i="29"/>
  <c r="C14" i="28" s="1"/>
  <c r="D14" i="28" s="1"/>
  <c r="H48" i="29"/>
  <c r="T48" i="29"/>
  <c r="G14" i="28" s="1"/>
  <c r="E14" i="28" l="1"/>
  <c r="F14" i="28" s="1"/>
  <c r="H14" i="28"/>
  <c r="J14" i="28"/>
  <c r="U31" i="57"/>
  <c r="I20" i="28" s="1"/>
  <c r="C9" i="57"/>
  <c r="C8" i="57"/>
  <c r="C7" i="57"/>
  <c r="C6" i="57"/>
  <c r="C3" i="57"/>
  <c r="C2" i="57"/>
  <c r="U32" i="55"/>
  <c r="I27" i="28" s="1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32" i="50"/>
  <c r="I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I23" i="28"/>
  <c r="S52" i="49"/>
  <c r="Q52" i="49"/>
  <c r="R52" i="49" s="1"/>
  <c r="T52" i="49" s="1"/>
  <c r="I52" i="49"/>
  <c r="H52" i="49"/>
  <c r="S51" i="49"/>
  <c r="Q51" i="49"/>
  <c r="R51" i="49" s="1"/>
  <c r="T51" i="49" s="1"/>
  <c r="I51" i="49"/>
  <c r="H51" i="49"/>
  <c r="S50" i="49"/>
  <c r="Q50" i="49"/>
  <c r="R50" i="49" s="1"/>
  <c r="T50" i="49" s="1"/>
  <c r="I50" i="49"/>
  <c r="H50" i="49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21" i="46"/>
  <c r="I19" i="28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9" i="43"/>
  <c r="I25" i="28" s="1"/>
  <c r="C9" i="43"/>
  <c r="C8" i="43"/>
  <c r="C7" i="43"/>
  <c r="C6" i="43"/>
  <c r="C3" i="43"/>
  <c r="C2" i="43"/>
  <c r="U50" i="41"/>
  <c r="I28" i="28" s="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1" i="40"/>
  <c r="Q21" i="40"/>
  <c r="R21" i="40" s="1"/>
  <c r="T21" i="40" s="1"/>
  <c r="S20" i="40"/>
  <c r="Q20" i="40"/>
  <c r="R20" i="40" s="1"/>
  <c r="T20" i="40" s="1"/>
  <c r="S18" i="40"/>
  <c r="Q18" i="40"/>
  <c r="R18" i="40" s="1"/>
  <c r="T18" i="40" s="1"/>
  <c r="S17" i="40"/>
  <c r="Q17" i="40"/>
  <c r="R17" i="40" s="1"/>
  <c r="T17" i="40" s="1"/>
  <c r="H24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U18" i="35"/>
  <c r="I18" i="28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U28" i="33"/>
  <c r="I17" i="28" s="1"/>
  <c r="S22" i="33"/>
  <c r="Q22" i="33"/>
  <c r="R22" i="33" s="1"/>
  <c r="T22" i="33" s="1"/>
  <c r="I22" i="33"/>
  <c r="S21" i="33"/>
  <c r="Q21" i="33"/>
  <c r="R21" i="33" s="1"/>
  <c r="T21" i="33" s="1"/>
  <c r="I21" i="33"/>
  <c r="S19" i="33"/>
  <c r="Q19" i="33"/>
  <c r="R19" i="33" s="1"/>
  <c r="T19" i="33" s="1"/>
  <c r="I19" i="33"/>
  <c r="S18" i="33"/>
  <c r="Q18" i="33"/>
  <c r="R18" i="33" s="1"/>
  <c r="T18" i="33" s="1"/>
  <c r="I18" i="33"/>
  <c r="S16" i="33"/>
  <c r="R16" i="33"/>
  <c r="T16" i="33" s="1"/>
  <c r="I16" i="33"/>
  <c r="C9" i="33"/>
  <c r="C8" i="33"/>
  <c r="C7" i="33"/>
  <c r="C6" i="33"/>
  <c r="C3" i="33"/>
  <c r="C2" i="33"/>
  <c r="T21" i="46" l="1"/>
  <c r="G19" i="28" s="1"/>
  <c r="S17" i="44"/>
  <c r="C31" i="28" s="1"/>
  <c r="D31" i="28" s="1"/>
  <c r="T28" i="33"/>
  <c r="G17" i="28" s="1"/>
  <c r="S31" i="57"/>
  <c r="C20" i="28" s="1"/>
  <c r="D20" i="28" s="1"/>
  <c r="T31" i="57"/>
  <c r="G20" i="28" s="1"/>
  <c r="I31" i="57"/>
  <c r="H32" i="55"/>
  <c r="T32" i="55"/>
  <c r="G27" i="28" s="1"/>
  <c r="S32" i="55"/>
  <c r="C27" i="28" s="1"/>
  <c r="D27" i="28" s="1"/>
  <c r="I16" i="55"/>
  <c r="I32" i="55" s="1"/>
  <c r="I32" i="50"/>
  <c r="S32" i="50"/>
  <c r="C24" i="28" s="1"/>
  <c r="H32" i="50"/>
  <c r="H104" i="49"/>
  <c r="I104" i="49"/>
  <c r="T104" i="49"/>
  <c r="G23" i="28" s="1"/>
  <c r="H23" i="28" s="1"/>
  <c r="S104" i="49"/>
  <c r="C23" i="28" s="1"/>
  <c r="D23" i="28" s="1"/>
  <c r="T32" i="50"/>
  <c r="G24" i="28" s="1"/>
  <c r="I28" i="33"/>
  <c r="I21" i="46"/>
  <c r="S21" i="46"/>
  <c r="C19" i="28" s="1"/>
  <c r="D19" i="28" s="1"/>
  <c r="H21" i="46"/>
  <c r="H17" i="44"/>
  <c r="I17" i="44"/>
  <c r="H39" i="43"/>
  <c r="I39" i="43"/>
  <c r="S39" i="43"/>
  <c r="C25" i="28" s="1"/>
  <c r="D25" i="28" s="1"/>
  <c r="T17" i="44"/>
  <c r="T39" i="43"/>
  <c r="G25" i="28" s="1"/>
  <c r="H50" i="41"/>
  <c r="I50" i="41"/>
  <c r="S50" i="41"/>
  <c r="C28" i="28" s="1"/>
  <c r="D28" i="28" s="1"/>
  <c r="T50" i="41"/>
  <c r="G28" i="28" s="1"/>
  <c r="I24" i="40"/>
  <c r="S24" i="40"/>
  <c r="T24" i="40"/>
  <c r="G30" i="28" s="1"/>
  <c r="H24" i="39"/>
  <c r="I24" i="39"/>
  <c r="S24" i="39"/>
  <c r="C22" i="28" s="1"/>
  <c r="D22" i="28" s="1"/>
  <c r="T24" i="39"/>
  <c r="G22" i="28" s="1"/>
  <c r="S96" i="36"/>
  <c r="C29" i="28" s="1"/>
  <c r="D29" i="28" s="1"/>
  <c r="I96" i="36"/>
  <c r="T96" i="36"/>
  <c r="G29" i="28" s="1"/>
  <c r="H29" i="28" s="1"/>
  <c r="H96" i="36"/>
  <c r="H18" i="35"/>
  <c r="S18" i="35"/>
  <c r="C18" i="28" s="1"/>
  <c r="D18" i="28" s="1"/>
  <c r="T18" i="35"/>
  <c r="G18" i="28" s="1"/>
  <c r="I16" i="35"/>
  <c r="I18" i="35" s="1"/>
  <c r="H28" i="33"/>
  <c r="S28" i="33"/>
  <c r="C17" i="28" s="1"/>
  <c r="D17" i="28" s="1"/>
  <c r="D24" i="28" l="1"/>
  <c r="H24" i="28"/>
  <c r="E32" i="28"/>
  <c r="F32" i="28" s="1"/>
  <c r="E33" i="28"/>
  <c r="F33" i="28" s="1"/>
  <c r="G31" i="28"/>
  <c r="E31" i="28" s="1"/>
  <c r="F31" i="28" s="1"/>
  <c r="C30" i="28"/>
  <c r="E22" i="28"/>
  <c r="F22" i="28" s="1"/>
  <c r="E28" i="28"/>
  <c r="F28" i="28" s="1"/>
  <c r="E25" i="28"/>
  <c r="F25" i="28" s="1"/>
  <c r="E20" i="28"/>
  <c r="F20" i="28" s="1"/>
  <c r="E29" i="28"/>
  <c r="F29" i="28" s="1"/>
  <c r="E23" i="28"/>
  <c r="F23" i="28" s="1"/>
  <c r="E27" i="28"/>
  <c r="F27" i="28" s="1"/>
  <c r="E18" i="28"/>
  <c r="F18" i="28" s="1"/>
  <c r="E24" i="28"/>
  <c r="F24" i="28" s="1"/>
  <c r="E19" i="28"/>
  <c r="F19" i="28" s="1"/>
  <c r="E17" i="28"/>
  <c r="F17" i="28" s="1"/>
  <c r="E30" i="28" l="1"/>
  <c r="F30" i="28" s="1"/>
  <c r="D30" i="28"/>
  <c r="U58" i="32"/>
  <c r="I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58" i="32" l="1"/>
  <c r="T58" i="32"/>
  <c r="G16" i="28" s="1"/>
  <c r="S58" i="32"/>
  <c r="C16" i="28" s="1"/>
  <c r="C36" i="28" s="1"/>
  <c r="I58" i="32"/>
  <c r="H16" i="28" l="1"/>
  <c r="H36" i="28" s="1"/>
  <c r="G36" i="28"/>
  <c r="D16" i="28"/>
  <c r="D36" i="28" s="1"/>
  <c r="E16" i="28"/>
  <c r="B12" i="29"/>
  <c r="B13" i="29"/>
  <c r="E36" i="28" l="1"/>
  <c r="F16" i="28"/>
  <c r="F36" i="28" s="1"/>
  <c r="C9" i="29"/>
  <c r="C8" i="29"/>
  <c r="C7" i="29"/>
  <c r="C6" i="29"/>
  <c r="C3" i="29"/>
  <c r="C2" i="29"/>
</calcChain>
</file>

<file path=xl/sharedStrings.xml><?xml version="1.0" encoding="utf-8"?>
<sst xmlns="http://schemas.openxmlformats.org/spreadsheetml/2006/main" count="4245" uniqueCount="775">
  <si>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</si>
  <si>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</si>
  <si>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</si>
  <si>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</si>
  <si>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</si>
  <si>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</si>
  <si>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</si>
  <si>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</si>
  <si>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</si>
  <si>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</si>
  <si>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</si>
  <si>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</si>
  <si>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</si>
  <si>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</si>
  <si>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</si>
  <si>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</si>
  <si>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</si>
  <si>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</si>
  <si>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</si>
  <si>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</si>
  <si>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</si>
  <si>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</si>
  <si>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</si>
  <si>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</si>
  <si>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</si>
  <si>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</si>
  <si>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</si>
  <si>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</si>
  <si>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</si>
  <si>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</si>
  <si>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</si>
  <si>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</si>
  <si>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</si>
  <si>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</si>
  <si>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</si>
  <si>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</si>
  <si>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</si>
  <si>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</si>
  <si>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</si>
  <si>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</si>
  <si>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</si>
  <si>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</si>
  <si>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</si>
  <si>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</si>
  <si>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</si>
  <si>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</si>
  <si>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</si>
  <si>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</si>
  <si>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</si>
  <si>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</si>
  <si>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</si>
  <si>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</si>
  <si>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</si>
  <si>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</si>
  <si>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</si>
  <si>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</si>
  <si>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</si>
  <si>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</si>
  <si>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</si>
  <si>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</si>
  <si>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</si>
  <si>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</si>
  <si>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</si>
  <si>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</si>
  <si>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</si>
  <si>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</si>
  <si>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</si>
  <si>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</si>
  <si>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</si>
  <si>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</si>
  <si>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</si>
  <si>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</si>
  <si>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</si>
  <si>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</si>
  <si>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</si>
  <si>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</si>
  <si>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</si>
  <si>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</si>
  <si>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</si>
  <si>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</si>
  <si>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</si>
  <si>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</si>
  <si>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</si>
  <si>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</si>
  <si>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</si>
  <si>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</si>
  <si>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</si>
  <si>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</si>
  <si>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</si>
  <si>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</si>
  <si>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</si>
  <si>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</si>
  <si>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</si>
  <si>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</si>
  <si>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</si>
  <si>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</si>
  <si>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</si>
  <si>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</si>
  <si>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</si>
  <si>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</si>
  <si>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</si>
  <si>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</si>
  <si>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</si>
  <si>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</si>
  <si>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</si>
  <si>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</si>
  <si>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</si>
  <si>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</si>
  <si>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</si>
  <si>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</si>
  <si>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</si>
  <si>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</si>
  <si>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</si>
  <si>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</si>
  <si>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</si>
  <si>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</si>
  <si>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</si>
  <si>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</si>
  <si>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</si>
  <si>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</si>
  <si>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</si>
  <si>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</si>
  <si>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</si>
  <si>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</si>
  <si>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</si>
  <si>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</si>
  <si>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</si>
  <si>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</si>
  <si>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</si>
  <si>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</si>
  <si>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</si>
  <si>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</si>
  <si>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</si>
  <si>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</si>
  <si>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</si>
  <si>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</si>
  <si>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</si>
  <si>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</si>
  <si>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</si>
  <si>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</si>
  <si>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</si>
  <si>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</si>
  <si>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</si>
  <si>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</si>
  <si>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</si>
  <si>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</si>
  <si>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</si>
  <si>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</si>
  <si>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</si>
  <si>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</si>
  <si>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</si>
  <si>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</si>
  <si>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</si>
  <si>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</si>
  <si>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</si>
  <si>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</si>
  <si>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</si>
  <si>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</si>
  <si>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</si>
  <si>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</si>
  <si>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</si>
  <si>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</si>
  <si>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</si>
  <si>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</si>
  <si>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</si>
  <si>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</si>
  <si>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</si>
  <si>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</si>
  <si>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</si>
  <si>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</si>
  <si>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</si>
  <si>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</si>
  <si>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</si>
  <si>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</si>
  <si>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</si>
  <si>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</si>
  <si>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</si>
  <si>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</si>
  <si>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</si>
  <si>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</si>
  <si>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</si>
  <si>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</si>
  <si>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</si>
  <si>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</si>
  <si>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</si>
  <si>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</si>
  <si>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</si>
  <si>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</si>
  <si>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</si>
  <si>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</si>
  <si>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</si>
  <si>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</si>
  <si>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</si>
  <si>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</si>
  <si>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</si>
  <si>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</si>
  <si>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</si>
  <si>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</si>
  <si>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</si>
  <si>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</si>
  <si>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</si>
  <si>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</si>
  <si>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</si>
  <si>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</si>
  <si>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</si>
  <si>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</si>
  <si>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</si>
  <si>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</si>
  <si>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</si>
  <si>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</si>
  <si>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</si>
  <si>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 xml:space="preserve">Zamrznjene borovnice </t>
  </si>
  <si>
    <t>8,0-10</t>
  </si>
  <si>
    <t>IK ALI VK</t>
  </si>
  <si>
    <t>ZAHTEVAMO V CELOTI EKOLOŠKA ŽIVILA - PRILOŽITI MORATE VELJAVEN CERTIFIKAT!</t>
  </si>
  <si>
    <t>nismo imeli tega sklopa</t>
  </si>
  <si>
    <t>VREDNOST z DDV v 2020 IN 2021</t>
  </si>
  <si>
    <t>Ponudnik mora artikle po predračunu zagotavljati skozi celotno koledarsko leto.</t>
  </si>
  <si>
    <t>predracun2a_OSSalek</t>
  </si>
  <si>
    <t>OSNOVNA ŠOLA ŠALEK</t>
  </si>
  <si>
    <t>Šalek 87, 3320 Velenje</t>
  </si>
  <si>
    <t>Pasterizirano homogenizirano mleko  3,5 m.m.</t>
  </si>
  <si>
    <t>Ovseno mleko</t>
  </si>
  <si>
    <t xml:space="preserve">Kisla pasterizirana smetana, vedro 18 % mm, </t>
  </si>
  <si>
    <t>Skuta pusta, rinfuza</t>
  </si>
  <si>
    <t xml:space="preserve">Skuta pasterizirana - neposneta 40% m.m. </t>
  </si>
  <si>
    <t xml:space="preserve">Mozarella v kosu </t>
  </si>
  <si>
    <t>Sir Fetta v kosu</t>
  </si>
  <si>
    <t>Mešani ribani sir</t>
  </si>
  <si>
    <t>Edamec v kosu</t>
  </si>
  <si>
    <t>Sir Edamec – rezine do 10g</t>
  </si>
  <si>
    <t>Lahki topljeni sir 8 x 25 g</t>
  </si>
  <si>
    <t>Sir brez laktoze - rezine</t>
  </si>
  <si>
    <t xml:space="preserve">Sir za žar </t>
  </si>
  <si>
    <t>Grški tip jogurta, brez GSO,  kremast jogurt, iz pasteriziranega mleka, posnetega mleka v prahu in jogurtove kulture</t>
  </si>
  <si>
    <t>SLADOLEDI</t>
  </si>
  <si>
    <t>MESO IN MESNI IZDELKI</t>
  </si>
  <si>
    <t>MESO PERUTNINE IN IZDELKI</t>
  </si>
  <si>
    <t>JAJCA</t>
  </si>
  <si>
    <t>ZAMRZNJENE RIBE</t>
  </si>
  <si>
    <t>MAŠČOBNI IZDELKI</t>
  </si>
  <si>
    <t>SVEŽE SADJE IN ZELENJAVA, OREŠČKI, SUHO SADJE</t>
  </si>
  <si>
    <t>SADNI SOKOVI, NEKTARJI</t>
  </si>
  <si>
    <t>KONZERVIRANO SADJE IN ZELENJAVA, MARMELADE, …</t>
  </si>
  <si>
    <t>KRUH IN PEKOVSKO PECIVO</t>
  </si>
  <si>
    <t>SLAŠČICE</t>
  </si>
  <si>
    <t>SPLOŠNO PREHRAMBENA BLAGO</t>
  </si>
  <si>
    <t>EKOLOŠKO MLEKO IN EKOLOŠKI MLEČNI IZDELKI</t>
  </si>
  <si>
    <t>EKOLOŠKA JAJCA</t>
  </si>
  <si>
    <t>EKOLOŠKA ŽITA IN OSTALO</t>
  </si>
  <si>
    <t>EKOLOŠKI KRUH IN EKOLOŠKO PEKOVSKO PECIVO</t>
  </si>
  <si>
    <t>EKOLOŠKO SADJE IN ZELENJAVA, SUHO SADJE</t>
  </si>
  <si>
    <t>OSTALI EKOLOŠKI IZDELKI</t>
  </si>
  <si>
    <t>Grški tip jogurta, brez GSO, grški tip jogurta 85%,  pasteriziranega mleka, iz posnetega mleka v prahu, jogurtove kulture in sadnega pripravka 15%.</t>
  </si>
  <si>
    <t xml:space="preserve">Sterilizirano mleko 3,5 m.m. </t>
  </si>
  <si>
    <t xml:space="preserve">Sterilizirano mleko 3, 5 m. m.  </t>
  </si>
  <si>
    <t>Sterilizirano mleko brez laktoze 1, 5 m. m.</t>
  </si>
  <si>
    <t xml:space="preserve">Jogurt sadni 2,5  m.m. lonček </t>
  </si>
  <si>
    <t>Probiotični sadni jogurti 1, 2% m. m., brez umetnih sladil in barvil s sadnim pripravkom</t>
  </si>
  <si>
    <t xml:space="preserve">Probiotični jogurt z žiti 1, 2% m. m. </t>
  </si>
  <si>
    <t>Probiotični navadni jogurt tekoči</t>
  </si>
  <si>
    <t>Navadni tekoči jogurt</t>
  </si>
  <si>
    <t>Navadni jogurt 3,5 m.m.</t>
  </si>
  <si>
    <t>Navadni jogurt brez laktoze 1, 3 m. m.</t>
  </si>
  <si>
    <t xml:space="preserve">Navadni jogurt brez laktoze </t>
  </si>
  <si>
    <t>Smetana sladka alpska</t>
  </si>
  <si>
    <t xml:space="preserve">Parmezan riban 35-45 % m. m.  </t>
  </si>
  <si>
    <t>Sirni namazi z zelišči</t>
  </si>
  <si>
    <t>Sirni namaz brez laktoze</t>
  </si>
  <si>
    <t>Sirni namaz</t>
  </si>
  <si>
    <t xml:space="preserve">Maslo  brez laktoze </t>
  </si>
  <si>
    <t xml:space="preserve">Surovo maslo </t>
  </si>
  <si>
    <t xml:space="preserve">Sladoled, banjica </t>
  </si>
  <si>
    <t xml:space="preserve">Lučka, ledenka </t>
  </si>
  <si>
    <t xml:space="preserve">Lučka, vanilija - čokolada </t>
  </si>
  <si>
    <t xml:space="preserve">Sladoled kremni brez umetnih sladil kornet </t>
  </si>
  <si>
    <t xml:space="preserve">Meso mlade govedine I.kat.-stegno brez bočnika b.k. narezano na zrezke 60 g, 80 g, 120 g in potolčeno </t>
  </si>
  <si>
    <t>Meso mlade govedine I.kat.-stegno brez bočnika b.k. narezano na kocke 2 x 2 cm</t>
  </si>
  <si>
    <t>Meso mlade govedine I.kat.-bočnik b.k. narezano na kocke 2 x 2 cm</t>
  </si>
  <si>
    <t>Meso mlade govedine I.kat.-stegno brez bočnika b.k. narezano na mesne rezance 1x 1x 3 do 4 cm</t>
  </si>
  <si>
    <t>Meso mlade govedine, pleče, kocke 2x2 cm</t>
  </si>
  <si>
    <t>Meso mlade govedine, pleče, b.k. v kosu</t>
  </si>
  <si>
    <t>Goveje kosti</t>
  </si>
  <si>
    <t>Goveji polpeti (goveje meso in sol, brez dodatnih konzervansov), teža polpeta 100 g</t>
  </si>
  <si>
    <t>Mleto mešano meso (50% svinjsko I. kat., 50 % mlada govedina, pleče I. kat.)</t>
  </si>
  <si>
    <t>Meso mlade govedine, I. kat. stegno b. k. narezano na kocke 1x1 cm</t>
  </si>
  <si>
    <t>Mleto goveje meso, mlada govedina, pleče 1. kat</t>
  </si>
  <si>
    <t>Svinjsko meso I.kat.-stegno b.k. v kosu</t>
  </si>
  <si>
    <t>Svinjsko pleče I. kat. v kosu, b.k.</t>
  </si>
  <si>
    <t>Svinjsko meso I.kat.-stegno b.k., narezano na zrezke 60 g, 80 g, 120 g in potolčeno</t>
  </si>
  <si>
    <t>Mleto svinjsko meso, stegno 1. kat</t>
  </si>
  <si>
    <t>Svinjsko meso I. kat.-stegno b.k. narezano na kocke 2 x 2 cm</t>
  </si>
  <si>
    <t>Svinjsko meso I. kat. – stegno b. k. , narezano na kocke 1 x 1cm</t>
  </si>
  <si>
    <t>Svinjski hrbet brez kosti v kosu</t>
  </si>
  <si>
    <t>Laks kare- svinjski kare brez kosti v kosu</t>
  </si>
  <si>
    <t>Telečje meso I. kat. - pleče b.k. kocke  2 x 2 cm</t>
  </si>
  <si>
    <t>Telečje meso I. kat. - stegno b.k. kocke  2 x 2 cm</t>
  </si>
  <si>
    <t>Telečje meso - stegno v kosu</t>
  </si>
  <si>
    <t>Pečenice v ovčjem črevu</t>
  </si>
  <si>
    <t>Hamburška slanina</t>
  </si>
  <si>
    <t>Prekajeno svinjsko pleče, b.k.,narezano na kocke 1 x 1 cm</t>
  </si>
  <si>
    <t>Prekajen svinjski vrat, b.k., narezano na kocke 1 x 1 cm</t>
  </si>
  <si>
    <t>Ocvirki suhi</t>
  </si>
  <si>
    <t>Kranjska klobasa ali enakovredno</t>
  </si>
  <si>
    <t>Kranjske klobase z zaščitenim geografskim poreklom - zahtevan certifikat</t>
  </si>
  <si>
    <t>Krvavice</t>
  </si>
  <si>
    <t>Kuhan pršut  10 do 15 g rezina</t>
  </si>
  <si>
    <t>Piščančja prsa v ovitku do 10 g rezina</t>
  </si>
  <si>
    <t>Puranja prsa v ovitku do 10 g rezina</t>
  </si>
  <si>
    <t>Puranja šunka do 10 g rezina</t>
  </si>
  <si>
    <t>Prešana šunka do 15 g rezina</t>
  </si>
  <si>
    <t>Poltrajna  klobasa, nadevana z grobo mleto svinjino, slanino, začimbami in dodatki kval. kot AJLAŽEVA KLOBASA, tanke rezine</t>
  </si>
  <si>
    <t>Piščančja hrenovka kvaliteta kot Active life (2 g maščob)</t>
  </si>
  <si>
    <t>Piščančja prsa kvaliteta kot Active life (1,2 g maščob)</t>
  </si>
  <si>
    <t>Suh pršut kot Kraški z zaščitenim geografskim poreklom - zahtevan certifikat</t>
  </si>
  <si>
    <t>Suhe salama  - *ogrska</t>
  </si>
  <si>
    <t>Pleskavica (mešano svinjsko/govedina 120 g)</t>
  </si>
  <si>
    <t xml:space="preserve">Piščančja bedra, s kostjo in kožo, zgornji in spodnji del </t>
  </si>
  <si>
    <t>Piščančja prsa s kostjo in kožo</t>
  </si>
  <si>
    <t>Piščančji file</t>
  </si>
  <si>
    <t xml:space="preserve">Piščančja bedra brez kosti in kože, zgodnji del </t>
  </si>
  <si>
    <t>Puranji zrezek, potolčen, 60g, 80g, 120g,</t>
  </si>
  <si>
    <t>Puranji file kocke 2x2cm</t>
  </si>
  <si>
    <t>Puranji file</t>
  </si>
  <si>
    <t>Puranji file rezanci 1x1x3 cm</t>
  </si>
  <si>
    <t>Panirani piščančji zrezek zamrznjeno, narezan iz kosa mesa</t>
  </si>
  <si>
    <t>Paniran puranji zrezek zamrznjeno</t>
  </si>
  <si>
    <t>Piščančji file kocke 2 x2 cm</t>
  </si>
  <si>
    <t xml:space="preserve">Jajca proste reje (pakiranje 30/1) M - cena za 1 kom  </t>
  </si>
  <si>
    <t xml:space="preserve">Jajca talne reje (pakiranje 30/1) M  - cena za 1 kom  </t>
  </si>
  <si>
    <t>Oslič file, Merluccius hubbsi - argentinski oslič zamrznjen, interfoliran</t>
  </si>
  <si>
    <t>Postrvi file</t>
  </si>
  <si>
    <t>Lignji pantagonica očiščeni celi</t>
  </si>
  <si>
    <t xml:space="preserve">Zamrznjena špinača </t>
  </si>
  <si>
    <t xml:space="preserve">Zamrznjena cvetača </t>
  </si>
  <si>
    <t xml:space="preserve">Zamrznjeno korenje - kockice </t>
  </si>
  <si>
    <t xml:space="preserve">Zamrznjen stročji fižol </t>
  </si>
  <si>
    <t xml:space="preserve">Zamrznjen grah </t>
  </si>
  <si>
    <t xml:space="preserve">Zamrznjen brstični ohrovt </t>
  </si>
  <si>
    <t xml:space="preserve">Zamrznjena paprika </t>
  </si>
  <si>
    <t>Zelenjava za francosko solato</t>
  </si>
  <si>
    <t xml:space="preserve">Zamrznjen peteršilj </t>
  </si>
  <si>
    <t>Zamrznjeni gozdni sadeži</t>
  </si>
  <si>
    <t>Skutni zavitek iz vlečenega testa</t>
  </si>
  <si>
    <t>Jabolčni zavitek iz polnozrnatega vlečenega testa</t>
  </si>
  <si>
    <t>Pirini njoki</t>
  </si>
  <si>
    <t>Kaneloni sirovi</t>
  </si>
  <si>
    <t>Tortelini sirovi</t>
  </si>
  <si>
    <t>Krompirjevi svaljki brez skute</t>
  </si>
  <si>
    <t xml:space="preserve">Krompirjevi svaljki s skuto </t>
  </si>
  <si>
    <t xml:space="preserve">Skutno-jabolčni zavitek iz vlečenega testa </t>
  </si>
  <si>
    <t xml:space="preserve">Kaneloni, šunka, sir </t>
  </si>
  <si>
    <t>Kaneloni, mesni</t>
  </si>
  <si>
    <t xml:space="preserve">Štruklji ajdovi z orehi </t>
  </si>
  <si>
    <t xml:space="preserve">Štruklji sirovi </t>
  </si>
  <si>
    <t>Palačinke</t>
  </si>
  <si>
    <t>Ajdove palačinke</t>
  </si>
  <si>
    <t>Štruklji orehovi</t>
  </si>
  <si>
    <t xml:space="preserve">Cmoki borovničevi </t>
  </si>
  <si>
    <t xml:space="preserve">Cmoki marelični </t>
  </si>
  <si>
    <t xml:space="preserve">Cmoki slivovi </t>
  </si>
  <si>
    <t xml:space="preserve">Sojini polpeti </t>
  </si>
  <si>
    <t>Zelenjavni polpeti</t>
  </si>
  <si>
    <t xml:space="preserve">Polpeti brokoli, cvetača </t>
  </si>
  <si>
    <t xml:space="preserve">Jabolčni zavitek iz vlečenega testa </t>
  </si>
  <si>
    <t>Pita jabolčna</t>
  </si>
  <si>
    <t xml:space="preserve">Pita višnjeva </t>
  </si>
  <si>
    <t>Pita skutina</t>
  </si>
  <si>
    <t xml:space="preserve">Cmoki zdrobovi s skuto </t>
  </si>
  <si>
    <t xml:space="preserve">Piščančji kaneloni </t>
  </si>
  <si>
    <t xml:space="preserve">Listnato testo </t>
  </si>
  <si>
    <t>Zamrznjeno vlečeno testo</t>
  </si>
  <si>
    <t xml:space="preserve">do 2 </t>
  </si>
  <si>
    <t>100 % jedilno rafinirano olje oljne ogrščice</t>
  </si>
  <si>
    <t>Maščobna emulzija za peko kvalitete kot RAMA Combi profi</t>
  </si>
  <si>
    <t>Majoneza, pvc lonček kvaliteta kot Hellmann's, narejeno iz jajc iz proste reje,repično olje 78%, rumenjaka 7,9% (NE sladkast okus)</t>
  </si>
  <si>
    <t>Sončnično olje 100% kvaliteta kot GEA</t>
  </si>
  <si>
    <t>Ekstra deviško hladno stiskano 100 % olivno olje kvaliteta kot GEA</t>
  </si>
  <si>
    <t>Bučno olje, čisto, nerafinirano 100%</t>
  </si>
  <si>
    <t xml:space="preserve">Jedilno rafinirano sončnično olje </t>
  </si>
  <si>
    <t xml:space="preserve">Nerafinirano hladno stiskano olje oljne ogršice 100% </t>
  </si>
  <si>
    <t>Ananas 1. kat</t>
  </si>
  <si>
    <t xml:space="preserve">Banane 1.kat </t>
  </si>
  <si>
    <t>Breskve 1. kat</t>
  </si>
  <si>
    <t>Češnje 1. kat</t>
  </si>
  <si>
    <t>Grozdje rdeče 1. kat</t>
  </si>
  <si>
    <t>Grozdje Rose 1. kat</t>
  </si>
  <si>
    <t>Namizno grozdje belo 1. kat</t>
  </si>
  <si>
    <t>Hruške 1. kat, različne sorte</t>
  </si>
  <si>
    <t>Jabolka, različne sorte,  kalibracija 70 do 75 mm</t>
  </si>
  <si>
    <t>Jagode 1.kat</t>
  </si>
  <si>
    <t>Kivi I. kat</t>
  </si>
  <si>
    <t>Limone 1.kat</t>
  </si>
  <si>
    <t>Lubenica I. kat</t>
  </si>
  <si>
    <t>Mandarine 1.  kat, brez pečk</t>
  </si>
  <si>
    <t>Klementine</t>
  </si>
  <si>
    <t>Melona I. kat</t>
  </si>
  <si>
    <t>Nektarine 1.  kat</t>
  </si>
  <si>
    <t xml:space="preserve">Pomaranče  1. kat. </t>
  </si>
  <si>
    <t>Ringlo rdeč</t>
  </si>
  <si>
    <t xml:space="preserve">Slive </t>
  </si>
  <si>
    <t>Marelice 1. kat.</t>
  </si>
  <si>
    <t>Blitva</t>
  </si>
  <si>
    <t>Brokoli</t>
  </si>
  <si>
    <t>Brstični ohrovt</t>
  </si>
  <si>
    <t xml:space="preserve">Bučke </t>
  </si>
  <si>
    <t xml:space="preserve">Cvetača </t>
  </si>
  <si>
    <t>Čebula mlada</t>
  </si>
  <si>
    <t>Drobnjak</t>
  </si>
  <si>
    <t>Buča hokaido</t>
  </si>
  <si>
    <t xml:space="preserve">Čebula </t>
  </si>
  <si>
    <t>Česen</t>
  </si>
  <si>
    <t>Endivija, 1. kat, očiščena, osušena in vakumirana</t>
  </si>
  <si>
    <t>Fižol beli -tetovec</t>
  </si>
  <si>
    <t>Fižol češnjevec  v zrnju</t>
  </si>
  <si>
    <t>Fižol rjavi v zrnju 1 kg</t>
  </si>
  <si>
    <t>Gomoljna zelena</t>
  </si>
  <si>
    <t>Jajčevci</t>
  </si>
  <si>
    <t xml:space="preserve">Jesensko zelje </t>
  </si>
  <si>
    <t>Kisla repa, rinfuza</t>
  </si>
  <si>
    <t>Kislo zelje, narezano, rinfuza</t>
  </si>
  <si>
    <t>Kitajsko zelje</t>
  </si>
  <si>
    <t>Korenje - rdeče</t>
  </si>
  <si>
    <t>Korenje - rumeno</t>
  </si>
  <si>
    <t>krompir</t>
  </si>
  <si>
    <t>Krompir mlad</t>
  </si>
  <si>
    <t xml:space="preserve">Kumare </t>
  </si>
  <si>
    <t>Leča 1 kg, v zrnju</t>
  </si>
  <si>
    <t>Motovilec, očiščen, osušen, vakumiran</t>
  </si>
  <si>
    <t>Paprika babura – sladka, 1.kat</t>
  </si>
  <si>
    <t>Paprika rdeča</t>
  </si>
  <si>
    <t>Paprika zelena</t>
  </si>
  <si>
    <t>Paradižnik srednje debel 1.kat</t>
  </si>
  <si>
    <t>Peteršilj - koren</t>
  </si>
  <si>
    <t>Peteršilj - list</t>
  </si>
  <si>
    <t xml:space="preserve">Por </t>
  </si>
  <si>
    <t>Rdeče zelje</t>
  </si>
  <si>
    <t>Rdeči radič, 1. kat, očiščen, osušen, vakumiran</t>
  </si>
  <si>
    <t>Rukula, očiščena, osušena, vakumirana</t>
  </si>
  <si>
    <t>Solata gentile, 1. kat, neočiščene glave</t>
  </si>
  <si>
    <t>Solata gentile, 1. kat, očiščena, osušena, vakumirana</t>
  </si>
  <si>
    <t>Solata kristalka, 1. kat, očiščena, osušena, vakumirana</t>
  </si>
  <si>
    <t>Šampinjoni celi</t>
  </si>
  <si>
    <t>Šparglji zeleni</t>
  </si>
  <si>
    <t>Zeleni radič, 1.kat, očiščen, osušen, vakumiran</t>
  </si>
  <si>
    <t xml:space="preserve">Zgodnje-poletno zelje </t>
  </si>
  <si>
    <t>Ohrovt</t>
  </si>
  <si>
    <t>Muškatna buča</t>
  </si>
  <si>
    <t>Buča maslenka</t>
  </si>
  <si>
    <t>Pastinak</t>
  </si>
  <si>
    <t>Kostanj</t>
  </si>
  <si>
    <t>Kreša</t>
  </si>
  <si>
    <t xml:space="preserve">Krompir olupljen </t>
  </si>
  <si>
    <t xml:space="preserve">do 1 </t>
  </si>
  <si>
    <t>Lešniki jedrca</t>
  </si>
  <si>
    <t xml:space="preserve">Mandeljni jedrca </t>
  </si>
  <si>
    <t xml:space="preserve">Orehi jedrca </t>
  </si>
  <si>
    <t xml:space="preserve">Brusnice </t>
  </si>
  <si>
    <t>Suhe slive</t>
  </si>
  <si>
    <t>Rozine temne</t>
  </si>
  <si>
    <t xml:space="preserve">Bučna semena luščena </t>
  </si>
  <si>
    <t xml:space="preserve">Marelice suhe </t>
  </si>
  <si>
    <t>100% jabolčni sok</t>
  </si>
  <si>
    <t xml:space="preserve">100% pomarančni sok </t>
  </si>
  <si>
    <t xml:space="preserve">100% ananasov sok </t>
  </si>
  <si>
    <t>Nektar iz breskev in jabolk min. 50 % sadni delež</t>
  </si>
  <si>
    <t xml:space="preserve">Borovničev nektar min. 35 % sadni delež </t>
  </si>
  <si>
    <t xml:space="preserve">Marelični nektar min. 43 % sadni delež </t>
  </si>
  <si>
    <t xml:space="preserve">100 % limonin sok </t>
  </si>
  <si>
    <t>100 % pomarančni sok</t>
  </si>
  <si>
    <t>100% ananasov sok</t>
  </si>
  <si>
    <t>Voda- izvirska voda,negaziran, kvaliteta kot Zala</t>
  </si>
  <si>
    <t>Nektar jagodni, jabolka, min. 45 % sadni delež</t>
  </si>
  <si>
    <t>Sadna solata</t>
  </si>
  <si>
    <t>Marelični džem, do 38 g sladkorja, brez dodanih konzervansov, kval. kot NATURETA</t>
  </si>
  <si>
    <t>2-4,5</t>
  </si>
  <si>
    <t>2-3,5</t>
  </si>
  <si>
    <t>2-5,5</t>
  </si>
  <si>
    <t>3-4,5</t>
  </si>
  <si>
    <t>Breskov kompot, brez umetnih barvil in konzervansov</t>
  </si>
  <si>
    <t>Ananasov kompot  v koščkih, brez dodanih umetnih barvil in konzervansov</t>
  </si>
  <si>
    <t>Višnjev kompot brez koščic, brez umetnih barvil in konzervansov</t>
  </si>
  <si>
    <t>Jagodni kompot</t>
  </si>
  <si>
    <t>Hruškov kompot, brez umetnih barvil in konzervansov</t>
  </si>
  <si>
    <t>Mešana marmelada s konzervansi</t>
  </si>
  <si>
    <t>Rdeča pesa, pasterizirana ne vsebuje umetnih barvil in konzervansov, kvaliteta kot NATURETA</t>
  </si>
  <si>
    <t>Kisle kumare pasterizirane kvaliteta kot NATURETA</t>
  </si>
  <si>
    <t>Ajvar nepekoči pasteriziran, brez umetnih barvil ali konzervansov, kvaliteta kot NATURETA</t>
  </si>
  <si>
    <t>Koruza sladka sterilizirana, brez dodanih sladkorjev, umetnih konzervansov in barvil, brez GSO, kvaliteta kot NATURETA</t>
  </si>
  <si>
    <t>Džuveč steriliziran, brez umetnih barvil ali konzervansov, kvaliteta kot NATURETA</t>
  </si>
  <si>
    <t>Grah steriliziran, brez umetnih barvil in konzervansov, kvaliteta kot NATURETA</t>
  </si>
  <si>
    <t>Korenje kocke, brez umetnih barvil in konzervansov, kvaliteta kot NATURETA</t>
  </si>
  <si>
    <t>Paprika fileti rdeči, brez umetnih barvil ali konzervansov, kvaliteta kot NATURETA</t>
  </si>
  <si>
    <t>Gobice šampinjoni v slanici</t>
  </si>
  <si>
    <t>Gorčica brez umetnih barvil ali konzervansov, kvaliteta kot NATURETA</t>
  </si>
  <si>
    <t xml:space="preserve">Olive zelene brez koščic, brez umetnih barvil in konzervansov, kvaliteta kot NATURETA </t>
  </si>
  <si>
    <t>Fižol rdeči, brez umetnih barvil in konzervansov, kvaliteta kot NATURETA</t>
  </si>
  <si>
    <t>Fižol rjavi,brez umetnih barvil in konzervansov, kvalIteta kot NATURETA</t>
  </si>
  <si>
    <t xml:space="preserve">Paradižnik pelati </t>
  </si>
  <si>
    <t>Kruh brez glutena</t>
  </si>
  <si>
    <t>Potica z orehovim nadevom</t>
  </si>
  <si>
    <t>Potica s skutinim nadevom</t>
  </si>
  <si>
    <t>Mlinci rinfuza</t>
  </si>
  <si>
    <t>kpm</t>
  </si>
  <si>
    <t xml:space="preserve">Drobtine </t>
  </si>
  <si>
    <t xml:space="preserve">Polbeli kruh, štruca </t>
  </si>
  <si>
    <t xml:space="preserve">Kruh iz polnovredne moke </t>
  </si>
  <si>
    <t xml:space="preserve">Pirin kruh </t>
  </si>
  <si>
    <t>Koruzni kruh, štruca</t>
  </si>
  <si>
    <t xml:space="preserve">Ovseni kruh, štruca </t>
  </si>
  <si>
    <t>Polnozrnati kruh, štruca</t>
  </si>
  <si>
    <t>Črni kruh, (brez dodanih barvil) štruca</t>
  </si>
  <si>
    <t xml:space="preserve">Mešani rženi kruh </t>
  </si>
  <si>
    <t xml:space="preserve">Žemlja -  koruzna </t>
  </si>
  <si>
    <t>Žemlja – koruzna</t>
  </si>
  <si>
    <t xml:space="preserve">Žemlja – polnovredna </t>
  </si>
  <si>
    <t xml:space="preserve">Žemlja iz pirine moke </t>
  </si>
  <si>
    <t xml:space="preserve">Žemlja iz polbele moke </t>
  </si>
  <si>
    <t xml:space="preserve">kajzarice </t>
  </si>
  <si>
    <t>Hot Dog štručka iz polovredne m.</t>
  </si>
  <si>
    <t>Bombeta polnovredna moka</t>
  </si>
  <si>
    <t xml:space="preserve">Makovka  </t>
  </si>
  <si>
    <t xml:space="preserve">Sirova štručka iz polnovredne moke </t>
  </si>
  <si>
    <t xml:space="preserve">Orehova potička </t>
  </si>
  <si>
    <t xml:space="preserve">Potička jabolko rozine </t>
  </si>
  <si>
    <t>Štručka s sezamovim posipom –iz polnovredne moke</t>
  </si>
  <si>
    <t>Žemlja iz ovsene moke</t>
  </si>
  <si>
    <t>Buhtelj</t>
  </si>
  <si>
    <t xml:space="preserve">Krof </t>
  </si>
  <si>
    <t xml:space="preserve">Parkelj </t>
  </si>
  <si>
    <t>Pica, nadev: paradižnikova mezga, piščančja prsa, sir</t>
  </si>
  <si>
    <t>Rogljiček brez nadeva iz polnovredne moke</t>
  </si>
  <si>
    <t>Rogljiček brez nadeva  iz polnovredne moke</t>
  </si>
  <si>
    <t>Marmeladni rogljič  – polnovredna m.</t>
  </si>
  <si>
    <t xml:space="preserve">Orehov rogljič  – polnovredna m. </t>
  </si>
  <si>
    <t xml:space="preserve">Pirina pletenka </t>
  </si>
  <si>
    <t>Rožičeva potička</t>
  </si>
  <si>
    <t xml:space="preserve">Keksi ovseni s sadjem </t>
  </si>
  <si>
    <t xml:space="preserve">Keksi v obliki živalic </t>
  </si>
  <si>
    <t xml:space="preserve">Keksi z medom </t>
  </si>
  <si>
    <t xml:space="preserve">Rolada čokoladna </t>
  </si>
  <si>
    <t>temna borovničeva štručka</t>
  </si>
  <si>
    <t>Burek mesni</t>
  </si>
  <si>
    <t xml:space="preserve">Burek mesni </t>
  </si>
  <si>
    <t xml:space="preserve">Burek sirov </t>
  </si>
  <si>
    <t>Burek sirov</t>
  </si>
  <si>
    <t xml:space="preserve">Burek jabolčni </t>
  </si>
  <si>
    <t>Burek jabolkčni</t>
  </si>
  <si>
    <t>Burek piščančji brez gob</t>
  </si>
  <si>
    <t xml:space="preserve">Štručka list. in kvaš. testo, temna sezamova </t>
  </si>
  <si>
    <t>Navihanček gozdni sadež</t>
  </si>
  <si>
    <t>Navihanček vanilija</t>
  </si>
  <si>
    <t>Rešeto - jogurt malina</t>
  </si>
  <si>
    <t>Moka TIP 850</t>
  </si>
  <si>
    <t>Ržena moka</t>
  </si>
  <si>
    <t xml:space="preserve">Pirina moka </t>
  </si>
  <si>
    <t>Kokosova moka</t>
  </si>
  <si>
    <t xml:space="preserve">Koruzna moka </t>
  </si>
  <si>
    <t>Polžki iz polnovredne moke</t>
  </si>
  <si>
    <t>Svedrčki iz polnovredne moke</t>
  </si>
  <si>
    <t>Jušne zakuhe - jajčni rižek</t>
  </si>
  <si>
    <t>Jušna zakuha - zvezdice</t>
  </si>
  <si>
    <t xml:space="preserve">Testenine 3 barvne </t>
  </si>
  <si>
    <t>Pirin zdrob beli</t>
  </si>
  <si>
    <t>Sezam celi</t>
  </si>
  <si>
    <t>Nerafiniran rjavi trsni sladkor kvaliteta kot Bilington</t>
  </si>
  <si>
    <t>Koruzni kosmiči brez glutena</t>
  </si>
  <si>
    <t>Jedilna temna čokolada s 70 % kakavovih delov</t>
  </si>
  <si>
    <t>Vinski kis pridobljen na naraven način brez dodanih konzervansov in antioksidantov</t>
  </si>
  <si>
    <t>Jabolčni kis pridobljen na naraven način iz starih sort jabolk, brez dodanih konzervansov in antioksidantov</t>
  </si>
  <si>
    <t>Testenine brez glutena</t>
  </si>
  <si>
    <t>Jušna zakuha brez glutena</t>
  </si>
  <si>
    <t>Široki rezanci brez glutena</t>
  </si>
  <si>
    <t>Špageti brez glutena</t>
  </si>
  <si>
    <t>Svedrčki brez glutena</t>
  </si>
  <si>
    <t>Polžki brez glutena</t>
  </si>
  <si>
    <t>Tortilija pšenična  25 cm</t>
  </si>
  <si>
    <t>Tortilija 20 cm</t>
  </si>
  <si>
    <t>Vlečeno testo za zavitek</t>
  </si>
  <si>
    <t xml:space="preserve">Pšenična moka T 500, papirnata vreča </t>
  </si>
  <si>
    <t>Ostra moka, papirnata vreča</t>
  </si>
  <si>
    <t>Ajdova moka, papirnata vreča</t>
  </si>
  <si>
    <t xml:space="preserve">Pšenična polnovredna moka </t>
  </si>
  <si>
    <t>Pšenični zdrob, papirnata vreča</t>
  </si>
  <si>
    <t>Koruzni zdrob, papirnata vreča</t>
  </si>
  <si>
    <t xml:space="preserve">Ješprenj, papirnata vreča </t>
  </si>
  <si>
    <t xml:space="preserve">Rezanci za juho jajčni, valjani </t>
  </si>
  <si>
    <t xml:space="preserve">Jajčne testenine – špageti štev. 1 iz durum pšenice </t>
  </si>
  <si>
    <t xml:space="preserve">Jajčne testenine – polžki </t>
  </si>
  <si>
    <t xml:space="preserve">Jajčne testenine – svedrčki </t>
  </si>
  <si>
    <t xml:space="preserve">Jajčne testenine – široki rezanci </t>
  </si>
  <si>
    <t>Jajčne testenine – peresniki</t>
  </si>
  <si>
    <t xml:space="preserve">Jajčne testenine metuljčki </t>
  </si>
  <si>
    <t xml:space="preserve">Testenine za lazanjo </t>
  </si>
  <si>
    <t xml:space="preserve">Pirine široki rezanci </t>
  </si>
  <si>
    <t xml:space="preserve">Ajdova kaša </t>
  </si>
  <si>
    <t xml:space="preserve">Prosena kaša </t>
  </si>
  <si>
    <t>Ribana kaša</t>
  </si>
  <si>
    <t xml:space="preserve">Polnovredni peresniki </t>
  </si>
  <si>
    <t xml:space="preserve">Kus kus </t>
  </si>
  <si>
    <t xml:space="preserve">Kus kus polnozrnati </t>
  </si>
  <si>
    <t>Svedrčki brez jajc iz polnovredne moke</t>
  </si>
  <si>
    <t>BIO pitno mleko 3,5 m.m., 10/1</t>
  </si>
  <si>
    <t>BIO skuta 38%  m. m. 1kg</t>
  </si>
  <si>
    <t>BIO maslo 250 g</t>
  </si>
  <si>
    <t>BIO kisla smetana 1 kg</t>
  </si>
  <si>
    <t>Bio jajca 30/1; lupina pravilno oblikovana, čista, ne sme biti poškodovana, masa srednja, razporejena v paketu, 1. kategorija</t>
  </si>
  <si>
    <t>Bio čičerika</t>
  </si>
  <si>
    <t>Bio rdeča leča</t>
  </si>
  <si>
    <t>Bio zelena leča</t>
  </si>
  <si>
    <t>Bio rjava leča</t>
  </si>
  <si>
    <t>Bio kus kus</t>
  </si>
  <si>
    <t>Bio pirini piškoti</t>
  </si>
  <si>
    <t>Bio pirina moka</t>
  </si>
  <si>
    <t>BIO pirina rižota</t>
  </si>
  <si>
    <t>Bio žitno sadna ploščica 30g</t>
  </si>
  <si>
    <t>Bio riž za mlečni riž</t>
  </si>
  <si>
    <t>Bio koruzne testnine brez glutena 200 g</t>
  </si>
  <si>
    <t>Bio polenta z zelenjavo</t>
  </si>
  <si>
    <t>Bio pirin zdrob</t>
  </si>
  <si>
    <t xml:space="preserve">Bio testenine brez glutena iz koruze -rezanci </t>
  </si>
  <si>
    <t>Bio testenine brez glutena iz koruze - svedri</t>
  </si>
  <si>
    <t xml:space="preserve">Bio pšenični kruh </t>
  </si>
  <si>
    <t>Bio pirin kruh</t>
  </si>
  <si>
    <t>Bio polnovredna pšenična žemlja</t>
  </si>
  <si>
    <t>Bio žemlje - pirina moka</t>
  </si>
  <si>
    <t>Bio ovsena žemlja</t>
  </si>
  <si>
    <t>Bio koruzna žemlja</t>
  </si>
  <si>
    <t>Bio polnovredni pšenični kruh</t>
  </si>
  <si>
    <t>BIO mešan ržen kruh</t>
  </si>
  <si>
    <t>Bio jabolka II. razred, kalibracija 70 do 75 mm</t>
  </si>
  <si>
    <t>Bio hruške I. razred</t>
  </si>
  <si>
    <t xml:space="preserve">Bio slive </t>
  </si>
  <si>
    <t>Bio rdeče korenje</t>
  </si>
  <si>
    <t>Bio kaki vanilija 1. razred</t>
  </si>
  <si>
    <t>Bio grozdje namizno</t>
  </si>
  <si>
    <t>BIO cvetača</t>
  </si>
  <si>
    <t>Bio zelena solata</t>
  </si>
  <si>
    <t>Bio rumeno korenje</t>
  </si>
  <si>
    <t>Bio bučke</t>
  </si>
  <si>
    <t>Bio paprika</t>
  </si>
  <si>
    <t>Bio paradižnik</t>
  </si>
  <si>
    <t>Bio sveže zelje</t>
  </si>
  <si>
    <t>Bio fige do 1 kg</t>
  </si>
  <si>
    <t>Bio suhe slive brez koščic do 1 kg</t>
  </si>
  <si>
    <t>BIO suhe brusnice do 1 kg</t>
  </si>
  <si>
    <t>bio mandljev napitek</t>
  </si>
  <si>
    <t>bio ovsen napitek</t>
  </si>
  <si>
    <t>bio rižev napitek</t>
  </si>
  <si>
    <t>eko</t>
  </si>
  <si>
    <t>Bio naravni jabolčni sok</t>
  </si>
  <si>
    <t>bio sok jabolko</t>
  </si>
  <si>
    <t xml:space="preserve">bio sok jabolko, breskev, korenje </t>
  </si>
  <si>
    <t>bio sok jabolko, granatno jabolko, črnega ribeza in grozdni sok</t>
  </si>
  <si>
    <t>Bio marmelada marelica</t>
  </si>
  <si>
    <t>Bio marmelada malina</t>
  </si>
  <si>
    <t>Bio marmelada brusnica</t>
  </si>
  <si>
    <t>Bio čokoladno-lešnikova krema</t>
  </si>
  <si>
    <t>Bio jušna osnova</t>
  </si>
  <si>
    <t>Bio zeliščna zelenjavna začimba</t>
  </si>
  <si>
    <t>do 250</t>
  </si>
  <si>
    <t>Koruzni kosmiči kornfleks brez dodanih sladkorjev</t>
  </si>
  <si>
    <t xml:space="preserve">Sladkor kristal, konzumni, beli </t>
  </si>
  <si>
    <t>sladkor v prahu</t>
  </si>
  <si>
    <t>Fino mleta, nerafinirana, jodirana, tradicionalna morska sol, kvaliteta kot PIRANSKA sol</t>
  </si>
  <si>
    <t xml:space="preserve">Kamena sol jodirana </t>
  </si>
  <si>
    <t xml:space="preserve">Pecilni prašek </t>
  </si>
  <si>
    <t xml:space="preserve">Vanilin sladkor </t>
  </si>
  <si>
    <t xml:space="preserve">Kamena sol </t>
  </si>
  <si>
    <t>Gobova juha, brez natrijevega glutaminata</t>
  </si>
  <si>
    <t>Zdrobovi žličniki</t>
  </si>
  <si>
    <t>Osnovna kremna španska omaka</t>
  </si>
  <si>
    <t>Paradižnikov koncentrat, brez umetnih barvil in konzervansov,  kvaliteta kot NATURETA</t>
  </si>
  <si>
    <t>Paradižnikovi pelati, brez umetnih barvil in konzervansov, kvaliteta kot NATURETA</t>
  </si>
  <si>
    <t xml:space="preserve">Dodatek jedem z zelenjavo, brez soje, glutena, brez natrijevega glutaminata, mleka kvaliteta kot NATUR </t>
  </si>
  <si>
    <t>Čaj aromatizirana mešanica sadnega in zeliščnega čaja, okus divja češnja– verige filter vrečk, sestavine:cvetovi hibiskusa, plodovi jabolk, plodovi šipka, aroma divja češnja 8,2 %, cimet, plodovi črnega bezga, koncentrat soka češnje 0,5 %.</t>
  </si>
  <si>
    <t>Čaj planinski filter-veriga, sestavine: plodovi šipka 34 %, list robide 20 %, plodovi črnega trna 18 %, lipovo cvetje 13 %, plodovi jerebike 10 %, list poprove mete 5 %.</t>
  </si>
  <si>
    <t xml:space="preserve">Čaj aromatizirana mešanica sadnega in zeliščnega čaja, okus gozdni sadeži, filter – veriga, sestavine: cvetovi hibiskusa, plodovi jabolk, aroma (robidnica, jagoda) 4,5 %, plodovi šipka 1 %, plodovi črnega ribeza 1 %, plodovi bezga 1 %, plodovi borovnice 1 %, plodovi jagod 0,5 %, robidnice 0,5 %, citronska kislina. </t>
  </si>
  <si>
    <t>Bazilika</t>
  </si>
  <si>
    <t>Origano</t>
  </si>
  <si>
    <t>Kumina mleta</t>
  </si>
  <si>
    <t>Lovor list</t>
  </si>
  <si>
    <t>Majaron</t>
  </si>
  <si>
    <t>Paprika sladka mleta</t>
  </si>
  <si>
    <t xml:space="preserve">Poper črn mleti </t>
  </si>
  <si>
    <t>Timijan</t>
  </si>
  <si>
    <t xml:space="preserve">Cimet </t>
  </si>
  <si>
    <t>Česen v prahu</t>
  </si>
  <si>
    <t>Šetraj</t>
  </si>
  <si>
    <t>Muškatni oreh</t>
  </si>
  <si>
    <t>Klinčki celi</t>
  </si>
  <si>
    <t>Čebula zrnasta granulat</t>
  </si>
  <si>
    <t xml:space="preserve">Curry </t>
  </si>
  <si>
    <t xml:space="preserve">Citronka – citronska kislina </t>
  </si>
  <si>
    <t xml:space="preserve">BIO kokosov sladkor </t>
  </si>
  <si>
    <t xml:space="preserve">Ovseni kosmiči </t>
  </si>
  <si>
    <t>Sport musli s sadjem, brez dodanih sladkorjev</t>
  </si>
  <si>
    <t>Kokošja pašteta brez konzervansov in umetnih barvil, ojačevalcev okusa</t>
  </si>
  <si>
    <t xml:space="preserve">Jedilni škrob </t>
  </si>
  <si>
    <t xml:space="preserve">Puding čokolada </t>
  </si>
  <si>
    <t xml:space="preserve">Puding vanilija </t>
  </si>
  <si>
    <t>Čokolada v prahu, min. 36 % kakava</t>
  </si>
  <si>
    <t>Albert keksi</t>
  </si>
  <si>
    <t>Žitarice za zajtrk, pšenični zdrob 60%, lešniki 2%, vitamini B1,B2,B6,B12,C,D,E, pantotenska kislina, folna kislina…, kot Čokolešnik</t>
  </si>
  <si>
    <t>Kakav v prahu min. 20% kakavovega masla</t>
  </si>
  <si>
    <t xml:space="preserve">Kavni nadomestek, pražen ječmen, pražena korenina cikorije kot PROJA </t>
  </si>
  <si>
    <t xml:space="preserve">Rjavi, neglaziran riž </t>
  </si>
  <si>
    <t>Basmati riž</t>
  </si>
  <si>
    <t>Beli riž glaziran, I. vrste</t>
  </si>
  <si>
    <t>Okroglozrnati riž</t>
  </si>
  <si>
    <t>Tuna v olivnem olju</t>
  </si>
  <si>
    <t>Moka brez glutena</t>
  </si>
  <si>
    <t>Šumi karamela softi, sadni sok 1,6% iz zgoščenega soka (limona, ananas, malina, jabolko, jagoda, višnja)</t>
  </si>
  <si>
    <t>Široki rezanci brez jajc iz polnovredne moke, deklariran brez jajc</t>
  </si>
  <si>
    <t>Špageti brez jajc iz polnovredne moke, deklariran brez jajc</t>
  </si>
  <si>
    <t>1-1,5</t>
  </si>
  <si>
    <t>5,0-10</t>
  </si>
  <si>
    <t>2,0-5</t>
  </si>
  <si>
    <t>1,25-1,5</t>
  </si>
  <si>
    <t>1,2-1,5</t>
  </si>
  <si>
    <t>27-30</t>
  </si>
  <si>
    <t>1,8-2</t>
  </si>
  <si>
    <t>100-250</t>
  </si>
  <si>
    <t>250-300</t>
  </si>
  <si>
    <t>Zamrznjeno baby korenje</t>
  </si>
  <si>
    <t xml:space="preserve">Zamrznjen brokoli </t>
  </si>
  <si>
    <t xml:space="preserve">Grajska mešanica </t>
  </si>
  <si>
    <t>Zamrznjene jagode</t>
  </si>
  <si>
    <t>2,5-4</t>
  </si>
  <si>
    <t xml:space="preserve">Pečena paprika, brez dodanih umetnih barvil in konzervansov, kvaliteta kot NATURETA, </t>
  </si>
  <si>
    <t>do 700</t>
  </si>
  <si>
    <t>110-130</t>
  </si>
  <si>
    <t>200-220</t>
  </si>
  <si>
    <t>75-80</t>
  </si>
  <si>
    <t>bio</t>
  </si>
  <si>
    <t>Paradižnik češnjevec</t>
  </si>
  <si>
    <t>Rumena paprika</t>
  </si>
  <si>
    <t>Mlado zelje rezano</t>
  </si>
  <si>
    <t>Kolerabica nadzemna</t>
  </si>
  <si>
    <t>Borovnice sveže</t>
  </si>
  <si>
    <t>Maline sveže</t>
  </si>
  <si>
    <t>Očiščen olupljen krompir</t>
  </si>
  <si>
    <t>Testo za lazanjo</t>
  </si>
  <si>
    <t>Instant pšenični kosmiči s čokolado in lešniki, mlevski izdelki (pšenični zdrob, pšenična moka) min.60 %, lešnik min. 2% kot Čokolešenik</t>
  </si>
  <si>
    <t>Naravno sladilo stevia v prahu</t>
  </si>
  <si>
    <t>100-200</t>
  </si>
  <si>
    <t>10,0-12</t>
  </si>
  <si>
    <t>200-250</t>
  </si>
  <si>
    <t>0,2-0,5</t>
  </si>
  <si>
    <t>0,10-0,25</t>
  </si>
  <si>
    <t>do 2</t>
  </si>
  <si>
    <t>File novozelandskega repaka brez kosti in kože</t>
  </si>
  <si>
    <t>Losos keta file bkk, PORCIJSKI 16-18 dag, 1. kvalitete, od 0 do 20% ledene glazure</t>
  </si>
  <si>
    <t>BIO kefir iz kefirnega zrna s hrustljavimi kosmiči 25-30 g</t>
  </si>
  <si>
    <t>Ogrska salama</t>
  </si>
  <si>
    <t xml:space="preserve">Bombeta polnovredna moka </t>
  </si>
  <si>
    <t xml:space="preserve">Slanik </t>
  </si>
  <si>
    <t>100-110</t>
  </si>
  <si>
    <t>Jabolčni sok 100%</t>
  </si>
  <si>
    <t>Piščančji ražnjiči 110-120 g</t>
  </si>
  <si>
    <t>BIO mleko z okusi 3,2 -3,5% m.m., - vsaj dva različna okusa</t>
  </si>
  <si>
    <t xml:space="preserve">BIO sadni jogurt </t>
  </si>
  <si>
    <t>Kaki vanilija  1.kat</t>
  </si>
  <si>
    <t>Skupaj vrednost brez DDV v EUR/ 3 leta</t>
  </si>
  <si>
    <t>Skupaj vrednost brez DDV v EUR/letno</t>
  </si>
  <si>
    <t>Znesek  DDV v EUR/letno</t>
  </si>
  <si>
    <t>Skupaj vrednost z DDV v EUR/letno</t>
  </si>
  <si>
    <t>Skupaj vrednost z DDV v EUR/3 leta</t>
  </si>
  <si>
    <t>Znesek  DDV v EUR/3 leta</t>
  </si>
  <si>
    <t xml:space="preserve">Osnovna merska enota živila (g, kg, ml ali l) - tehnična specifikacija zahtevanega živila. Se ne spreminja. Izraz "do" pomeni "do vključno". </t>
  </si>
  <si>
    <t>artikel brišemo</t>
  </si>
  <si>
    <t xml:space="preserve">BIO kefir z naravno kulturo in z okusi, min. 3, 2%  m. m. 150 g - vsaj dva različna okusa </t>
  </si>
  <si>
    <t>Goveja juha</t>
  </si>
  <si>
    <t>Testenine za lazanjo</t>
  </si>
  <si>
    <t>Sadno žitna rezina z jogurtovim oblivom min. 33%, sadni delež najmanj 30%, kvaliteta kot FRUTABELA, vsaj tri različne okuse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</si>
</sst>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5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0"/>
    <xf numFmtId="0" fontId="7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5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6" fillId="63" borderId="0">
      <alignment horizontal="center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3" fillId="0" borderId="0"/>
    <xf numFmtId="8" fontId="1" fillId="0" borderId="0" applyFont="0" applyFill="0" applyBorder="0" applyAlignment="0" applyProtection="0"/>
    <xf numFmtId="0" fontId="77" fillId="0" borderId="0"/>
    <xf numFmtId="0" fontId="78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1" applyNumberFormat="0" applyAlignment="0" applyProtection="0"/>
    <xf numFmtId="0" fontId="75" fillId="57" borderId="22" applyNumberFormat="0" applyAlignment="0" applyProtection="0"/>
    <xf numFmtId="0" fontId="29" fillId="55" borderId="23" applyNumberFormat="0" applyAlignment="0" applyProtection="0"/>
    <xf numFmtId="0" fontId="31" fillId="46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85" fillId="67" borderId="0" applyBorder="0" applyProtection="0"/>
    <xf numFmtId="0" fontId="86" fillId="72" borderId="25" applyProtection="0"/>
    <xf numFmtId="0" fontId="86" fillId="72" borderId="25" applyProtection="0"/>
    <xf numFmtId="0" fontId="87" fillId="85" borderId="26" applyProtection="0"/>
    <xf numFmtId="0" fontId="88" fillId="68" borderId="0" applyBorder="0" applyProtection="0"/>
    <xf numFmtId="0" fontId="89" fillId="0" borderId="0" applyBorder="0" applyProtection="0"/>
    <xf numFmtId="0" fontId="88" fillId="68" borderId="0" applyBorder="0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3" fillId="72" borderId="25" applyProtection="0"/>
    <xf numFmtId="0" fontId="93" fillId="72" borderId="25" applyProtection="0"/>
    <xf numFmtId="0" fontId="94" fillId="72" borderId="30" applyProtection="0"/>
    <xf numFmtId="0" fontId="95" fillId="0" borderId="31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6" fillId="0" borderId="0" applyBorder="0" applyProtection="0"/>
    <xf numFmtId="0" fontId="97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/>
    <xf numFmtId="0" fontId="43" fillId="0" borderId="0">
      <alignment vertical="center"/>
    </xf>
    <xf numFmtId="0" fontId="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1" fillId="0" borderId="0"/>
    <xf numFmtId="0" fontId="99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 applyBorder="0" applyProtection="0"/>
    <xf numFmtId="0" fontId="98" fillId="0" borderId="0"/>
    <xf numFmtId="0" fontId="101" fillId="86" borderId="0" applyBorder="0" applyProtection="0"/>
    <xf numFmtId="0" fontId="101" fillId="86" borderId="0" applyBorder="0" applyProtection="0"/>
    <xf numFmtId="0" fontId="102" fillId="87" borderId="0" applyBorder="0" applyProtection="0"/>
    <xf numFmtId="0" fontId="43" fillId="88" borderId="32" applyProtection="0"/>
    <xf numFmtId="0" fontId="43" fillId="88" borderId="32" applyProtection="0"/>
    <xf numFmtId="168" fontId="43" fillId="0" borderId="0" applyBorder="0" applyProtection="0"/>
    <xf numFmtId="0" fontId="99" fillId="88" borderId="32" applyProtection="0"/>
    <xf numFmtId="0" fontId="103" fillId="0" borderId="0" applyBorder="0" applyProtection="0"/>
    <xf numFmtId="0" fontId="94" fillId="72" borderId="30" applyProtection="0"/>
    <xf numFmtId="0" fontId="94" fillId="72" borderId="30" applyProtection="0"/>
    <xf numFmtId="0" fontId="89" fillId="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95" fillId="0" borderId="31" applyProtection="0"/>
    <xf numFmtId="0" fontId="87" fillId="85" borderId="26" applyProtection="0"/>
    <xf numFmtId="0" fontId="86" fillId="72" borderId="25" applyProtection="0"/>
    <xf numFmtId="0" fontId="76" fillId="89" borderId="0">
      <alignment horizontal="center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85" fillId="67" borderId="0" applyBorder="0" applyProtection="0"/>
    <xf numFmtId="0" fontId="96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3" fillId="71" borderId="25" applyProtection="0"/>
    <xf numFmtId="0" fontId="45" fillId="0" borderId="33" applyProtection="0"/>
    <xf numFmtId="0" fontId="103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5" fillId="57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75" fillId="57" borderId="36" applyNumberFormat="0" applyAlignment="0" applyProtection="0"/>
    <xf numFmtId="0" fontId="29" fillId="55" borderId="38" applyNumberFormat="0" applyAlignment="0" applyProtection="0"/>
    <xf numFmtId="0" fontId="31" fillId="46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67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5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5" borderId="62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4" applyNumberFormat="0" applyAlignment="0" applyProtection="0"/>
    <xf numFmtId="0" fontId="31" fillId="9" borderId="67" applyNumberFormat="0" applyAlignment="0" applyProtection="0"/>
    <xf numFmtId="0" fontId="31" fillId="40" borderId="42" applyNumberFormat="0" applyAlignment="0" applyProtection="0"/>
    <xf numFmtId="0" fontId="31" fillId="9" borderId="42" applyNumberFormat="0" applyAlignment="0" applyProtection="0"/>
    <xf numFmtId="0" fontId="75" fillId="57" borderId="63" applyNumberFormat="0" applyAlignment="0" applyProtection="0"/>
    <xf numFmtId="0" fontId="19" fillId="9" borderId="52" applyNumberFormat="0" applyAlignment="0" applyProtection="0"/>
    <xf numFmtId="0" fontId="19" fillId="55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67" applyNumberFormat="0" applyAlignment="0" applyProtection="0"/>
    <xf numFmtId="0" fontId="75" fillId="57" borderId="44" applyNumberFormat="0" applyAlignment="0" applyProtection="0"/>
    <xf numFmtId="0" fontId="2" fillId="0" borderId="51" applyNumberFormat="0" applyFill="0" applyAlignment="0" applyProtection="0"/>
    <xf numFmtId="0" fontId="29" fillId="55" borderId="42" applyNumberFormat="0" applyAlignment="0" applyProtection="0"/>
    <xf numFmtId="0" fontId="31" fillId="46" borderId="42" applyNumberFormat="0" applyAlignment="0" applyProtection="0"/>
    <xf numFmtId="0" fontId="2" fillId="0" borderId="45" applyNumberFormat="0" applyFill="0" applyAlignment="0" applyProtection="0"/>
    <xf numFmtId="0" fontId="75" fillId="57" borderId="53" applyNumberFormat="0" applyAlignment="0" applyProtection="0"/>
    <xf numFmtId="0" fontId="19" fillId="55" borderId="50" applyNumberFormat="0" applyAlignment="0" applyProtection="0"/>
    <xf numFmtId="8" fontId="1" fillId="0" borderId="0" applyFont="0" applyFill="0" applyBorder="0" applyAlignment="0" applyProtection="0"/>
    <xf numFmtId="0" fontId="1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8" applyNumberFormat="0" applyAlignment="0" applyProtection="0"/>
    <xf numFmtId="0" fontId="3" fillId="24" borderId="66" applyNumberFormat="0" applyFont="0" applyAlignment="0" applyProtection="0"/>
    <xf numFmtId="0" fontId="4" fillId="24" borderId="63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68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6" applyNumberFormat="0" applyFont="0" applyAlignment="0" applyProtection="0"/>
    <xf numFmtId="0" fontId="2" fillId="0" borderId="64" applyNumberFormat="0" applyFill="0" applyAlignment="0" applyProtection="0"/>
    <xf numFmtId="0" fontId="31" fillId="9" borderId="67" applyNumberFormat="0" applyAlignment="0" applyProtection="0"/>
    <xf numFmtId="0" fontId="4" fillId="24" borderId="66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5" applyNumberFormat="0" applyAlignment="0" applyProtection="0"/>
    <xf numFmtId="0" fontId="31" fillId="46" borderId="67" applyNumberForma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5" fillId="57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5" fillId="57" borderId="66" applyNumberFormat="0" applyAlignment="0" applyProtection="0"/>
    <xf numFmtId="0" fontId="29" fillId="9" borderId="67" applyNumberFormat="0" applyAlignment="0" applyProtection="0"/>
    <xf numFmtId="0" fontId="4" fillId="24" borderId="66" applyNumberFormat="0" applyFont="0" applyAlignment="0" applyProtection="0"/>
    <xf numFmtId="0" fontId="29" fillId="55" borderId="67" applyNumberFormat="0" applyAlignment="0" applyProtection="0"/>
    <xf numFmtId="0" fontId="2" fillId="0" borderId="68" applyNumberFormat="0" applyFill="0" applyAlignment="0" applyProtection="0"/>
    <xf numFmtId="0" fontId="4" fillId="24" borderId="66" applyNumberFormat="0" applyFont="0" applyAlignment="0" applyProtection="0"/>
    <xf numFmtId="0" fontId="4" fillId="24" borderId="59" applyNumberFormat="0" applyFont="0" applyAlignment="0" applyProtection="0"/>
    <xf numFmtId="0" fontId="75" fillId="57" borderId="59" applyNumberFormat="0" applyAlignment="0" applyProtection="0"/>
    <xf numFmtId="0" fontId="19" fillId="9" borderId="65" applyNumberFormat="0" applyAlignment="0" applyProtection="0"/>
    <xf numFmtId="0" fontId="19" fillId="9" borderId="58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5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5" fillId="57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40" borderId="67" applyNumberFormat="0" applyAlignment="0" applyProtection="0"/>
    <xf numFmtId="0" fontId="31" fillId="9" borderId="67" applyNumberFormat="0" applyAlignment="0" applyProtection="0"/>
    <xf numFmtId="0" fontId="2" fillId="0" borderId="68" applyNumberFormat="0" applyFill="0" applyAlignment="0" applyProtection="0"/>
    <xf numFmtId="0" fontId="19" fillId="55" borderId="65" applyNumberFormat="0" applyAlignment="0" applyProtection="0"/>
    <xf numFmtId="0" fontId="19" fillId="55" borderId="52" applyNumberFormat="0" applyAlignment="0" applyProtection="0"/>
    <xf numFmtId="0" fontId="75" fillId="57" borderId="56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67" applyNumberFormat="0" applyAlignment="0" applyProtection="0"/>
    <xf numFmtId="0" fontId="19" fillId="9" borderId="58" applyNumberFormat="0" applyAlignment="0" applyProtection="0"/>
    <xf numFmtId="0" fontId="75" fillId="57" borderId="66" applyNumberFormat="0" applyAlignment="0" applyProtection="0"/>
    <xf numFmtId="0" fontId="31" fillId="40" borderId="57" applyNumberFormat="0" applyAlignment="0" applyProtection="0"/>
    <xf numFmtId="0" fontId="19" fillId="9" borderId="62" applyNumberFormat="0" applyAlignment="0" applyProtection="0"/>
    <xf numFmtId="0" fontId="75" fillId="57" borderId="66" applyNumberFormat="0" applyAlignment="0" applyProtection="0"/>
    <xf numFmtId="0" fontId="19" fillId="9" borderId="62" applyNumberFormat="0" applyAlignment="0" applyProtection="0"/>
    <xf numFmtId="0" fontId="29" fillId="9" borderId="60" applyNumberFormat="0" applyAlignment="0" applyProtection="0"/>
    <xf numFmtId="0" fontId="2" fillId="0" borderId="64" applyNumberFormat="0" applyFill="0" applyAlignment="0" applyProtection="0"/>
    <xf numFmtId="0" fontId="19" fillId="9" borderId="58" applyNumberFormat="0" applyAlignment="0" applyProtection="0"/>
    <xf numFmtId="0" fontId="29" fillId="55" borderId="60" applyNumberFormat="0" applyAlignment="0" applyProtection="0"/>
    <xf numFmtId="0" fontId="2" fillId="0" borderId="61" applyNumberFormat="0" applyFill="0" applyAlignment="0" applyProtection="0"/>
    <xf numFmtId="0" fontId="4" fillId="24" borderId="66" applyNumberFormat="0" applyFont="0" applyAlignment="0" applyProtection="0"/>
    <xf numFmtId="0" fontId="4" fillId="24" borderId="63" applyNumberFormat="0" applyFont="0" applyAlignment="0" applyProtection="0"/>
    <xf numFmtId="0" fontId="29" fillId="9" borderId="67" applyNumberFormat="0" applyAlignment="0" applyProtection="0"/>
    <xf numFmtId="0" fontId="29" fillId="9" borderId="60" applyNumberFormat="0" applyAlignment="0" applyProtection="0"/>
    <xf numFmtId="0" fontId="1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0" applyNumberFormat="0" applyAlignment="0" applyProtection="0"/>
    <xf numFmtId="0" fontId="2" fillId="0" borderId="68" applyNumberFormat="0" applyFill="0" applyAlignment="0" applyProtection="0"/>
    <xf numFmtId="0" fontId="19" fillId="55" borderId="65" applyNumberFormat="0" applyAlignment="0" applyProtection="0"/>
    <xf numFmtId="0" fontId="31" fillId="46" borderId="67" applyNumberFormat="0" applyAlignment="0" applyProtection="0"/>
    <xf numFmtId="0" fontId="2" fillId="0" borderId="61" applyNumberFormat="0" applyFill="0" applyAlignment="0" applyProtection="0"/>
    <xf numFmtId="0" fontId="31" fillId="46" borderId="60" applyNumberFormat="0" applyAlignment="0" applyProtection="0"/>
    <xf numFmtId="0" fontId="19" fillId="55" borderId="65" applyNumberFormat="0" applyAlignment="0" applyProtection="0"/>
    <xf numFmtId="0" fontId="19" fillId="9" borderId="65" applyNumberFormat="0" applyAlignment="0" applyProtection="0"/>
    <xf numFmtId="0" fontId="19" fillId="9" borderId="58" applyNumberFormat="0" applyAlignment="0" applyProtection="0"/>
    <xf numFmtId="0" fontId="29" fillId="55" borderId="67" applyNumberFormat="0" applyAlignment="0" applyProtection="0"/>
    <xf numFmtId="0" fontId="2" fillId="0" borderId="68" applyNumberFormat="0" applyFill="0" applyAlignment="0" applyProtection="0"/>
  </cellStyleXfs>
  <cellXfs count="370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70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0" fillId="3" borderId="0" xfId="0" applyFill="1"/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4" fillId="3" borderId="20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8" fillId="2" borderId="19" xfId="55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center" vertical="center" wrapText="1"/>
    </xf>
    <xf numFmtId="166" fontId="108" fillId="2" borderId="19" xfId="0" applyNumberFormat="1" applyFont="1" applyFill="1" applyBorder="1" applyAlignment="1">
      <alignment horizontal="center" vertical="center" wrapText="1"/>
    </xf>
    <xf numFmtId="10" fontId="108" fillId="2" borderId="19" xfId="0" applyNumberFormat="1" applyFont="1" applyFill="1" applyBorder="1" applyAlignment="1">
      <alignment horizontal="center" vertical="center" wrapText="1"/>
    </xf>
    <xf numFmtId="166" fontId="108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6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4" fontId="107" fillId="2" borderId="19" xfId="55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9" fillId="0" borderId="1" xfId="3" applyFont="1" applyBorder="1" applyAlignment="1">
      <alignment vertical="top" wrapText="1"/>
    </xf>
    <xf numFmtId="0" fontId="13" fillId="0" borderId="19" xfId="3" applyFont="1" applyBorder="1" applyAlignment="1">
      <alignment vertical="center" wrapText="1"/>
    </xf>
    <xf numFmtId="0" fontId="68" fillId="0" borderId="1" xfId="3" applyFont="1" applyBorder="1" applyAlignment="1">
      <alignment vertical="top" wrapText="1"/>
    </xf>
    <xf numFmtId="0" fontId="68" fillId="0" borderId="1" xfId="3" applyFont="1" applyBorder="1" applyAlignment="1">
      <alignment vertical="justify" wrapText="1"/>
    </xf>
    <xf numFmtId="0" fontId="105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1" fontId="106" fillId="2" borderId="39" xfId="55" applyNumberFormat="1" applyFont="1" applyFill="1" applyBorder="1" applyAlignment="1">
      <alignment horizontal="center" vertical="center" wrapText="1"/>
    </xf>
    <xf numFmtId="4" fontId="107" fillId="2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 shrinkToFi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65" fillId="39" borderId="0" xfId="0" applyFont="1" applyFill="1" applyAlignment="1">
      <alignment horizontal="center" vertical="center" wrapText="1"/>
    </xf>
    <xf numFmtId="4" fontId="0" fillId="3" borderId="0" xfId="0" applyNumberFormat="1" applyFill="1"/>
    <xf numFmtId="3" fontId="0" fillId="3" borderId="0" xfId="0" applyNumberFormat="1" applyFill="1"/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5" fillId="3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10" fillId="0" borderId="39" xfId="0" applyFont="1" applyBorder="1" applyAlignment="1">
      <alignment vertical="center" wrapText="1" shrinkToFit="1"/>
    </xf>
    <xf numFmtId="0" fontId="110" fillId="3" borderId="39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center" vertical="center" wrapText="1"/>
    </xf>
    <xf numFmtId="4" fontId="113" fillId="2" borderId="39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left" vertical="center" wrapText="1"/>
    </xf>
    <xf numFmtId="44" fontId="114" fillId="2" borderId="39" xfId="55" applyFont="1" applyFill="1" applyBorder="1" applyAlignment="1">
      <alignment horizontal="left" vertical="center" wrapText="1"/>
    </xf>
    <xf numFmtId="44" fontId="115" fillId="3" borderId="39" xfId="55" applyFont="1" applyFill="1" applyBorder="1" applyAlignment="1">
      <alignment horizontal="center" vertical="center" wrapText="1"/>
    </xf>
    <xf numFmtId="166" fontId="114" fillId="2" borderId="39" xfId="0" applyNumberFormat="1" applyFont="1" applyFill="1" applyBorder="1" applyAlignment="1">
      <alignment horizontal="center" vertical="center" wrapText="1"/>
    </xf>
    <xf numFmtId="10" fontId="114" fillId="2" borderId="39" xfId="0" applyNumberFormat="1" applyFont="1" applyFill="1" applyBorder="1" applyAlignment="1">
      <alignment horizontal="center" vertical="center" wrapText="1"/>
    </xf>
    <xf numFmtId="166" fontId="114" fillId="2" borderId="40" xfId="0" applyNumberFormat="1" applyFont="1" applyFill="1" applyBorder="1" applyAlignment="1">
      <alignment horizontal="center" vertical="center" wrapText="1"/>
    </xf>
    <xf numFmtId="0" fontId="112" fillId="2" borderId="40" xfId="0" applyFont="1" applyFill="1" applyBorder="1" applyAlignment="1">
      <alignment horizontal="center" vertical="center" wrapText="1"/>
    </xf>
    <xf numFmtId="0" fontId="104" fillId="0" borderId="39" xfId="0" applyFont="1" applyBorder="1" applyAlignment="1">
      <alignment vertical="center" wrapText="1" shrinkToFi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04" fillId="3" borderId="39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11" fillId="3" borderId="3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4" fillId="2" borderId="39" xfId="55" applyNumberFormat="1" applyFont="1" applyFill="1" applyBorder="1" applyAlignment="1">
      <alignment horizontal="center" vertical="center" wrapText="1"/>
    </xf>
    <xf numFmtId="4" fontId="115" fillId="2" borderId="39" xfId="55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8" fillId="3" borderId="19" xfId="0" applyNumberFormat="1" applyFont="1" applyFill="1" applyBorder="1" applyAlignment="1">
      <alignment horizontal="center" vertical="center" wrapText="1"/>
    </xf>
    <xf numFmtId="44" fontId="112" fillId="3" borderId="2" xfId="55" applyFont="1" applyFill="1" applyBorder="1" applyAlignment="1">
      <alignment horizontal="center" vertical="center" wrapText="1"/>
    </xf>
    <xf numFmtId="44" fontId="113" fillId="3" borderId="2" xfId="55" applyFont="1" applyFill="1" applyBorder="1" applyAlignment="1">
      <alignment horizontal="center" vertical="center" wrapText="1"/>
    </xf>
    <xf numFmtId="166" fontId="114" fillId="3" borderId="39" xfId="0" applyNumberFormat="1" applyFont="1" applyFill="1" applyBorder="1" applyAlignment="1">
      <alignment horizontal="center" vertical="center" wrapText="1"/>
    </xf>
    <xf numFmtId="166" fontId="112" fillId="3" borderId="15" xfId="0" applyNumberFormat="1" applyFont="1" applyFill="1" applyBorder="1" applyAlignment="1">
      <alignment horizontal="center" vertical="center" wrapText="1"/>
    </xf>
    <xf numFmtId="0" fontId="110" fillId="2" borderId="39" xfId="0" applyFont="1" applyFill="1" applyBorder="1" applyAlignment="1">
      <alignment vertical="center" wrapText="1" shrinkToFit="1"/>
    </xf>
    <xf numFmtId="0" fontId="5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110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vertical="center" wrapText="1" shrinkToFit="1"/>
    </xf>
    <xf numFmtId="0" fontId="42" fillId="27" borderId="71" xfId="0" applyFont="1" applyFill="1" applyBorder="1" applyAlignment="1">
      <alignment horizontal="left" vertical="center"/>
    </xf>
    <xf numFmtId="0" fontId="34" fillId="27" borderId="72" xfId="0" applyFont="1" applyFill="1" applyBorder="1" applyAlignment="1">
      <alignment vertical="center" wrapText="1" shrinkToFit="1"/>
    </xf>
    <xf numFmtId="0" fontId="34" fillId="27" borderId="72" xfId="0" applyFont="1" applyFill="1" applyBorder="1" applyAlignment="1">
      <alignment horizontal="center" vertical="center" wrapText="1"/>
    </xf>
    <xf numFmtId="0" fontId="42" fillId="27" borderId="72" xfId="0" applyFont="1" applyFill="1" applyBorder="1" applyAlignment="1">
      <alignment horizontal="center" vertical="center" wrapText="1"/>
    </xf>
    <xf numFmtId="0" fontId="37" fillId="27" borderId="72" xfId="0" applyFont="1" applyFill="1" applyBorder="1" applyAlignment="1">
      <alignment horizontal="center" vertical="center"/>
    </xf>
    <xf numFmtId="0" fontId="7" fillId="27" borderId="72" xfId="0" applyFont="1" applyFill="1" applyBorder="1" applyAlignment="1">
      <alignment horizontal="center" vertical="center"/>
    </xf>
    <xf numFmtId="1" fontId="42" fillId="27" borderId="72" xfId="0" applyNumberFormat="1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left" vertical="center"/>
    </xf>
    <xf numFmtId="0" fontId="11" fillId="27" borderId="72" xfId="0" applyFont="1" applyFill="1" applyBorder="1" applyAlignment="1">
      <alignment horizontal="center" vertical="center"/>
    </xf>
    <xf numFmtId="0" fontId="36" fillId="27" borderId="72" xfId="0" applyFont="1" applyFill="1" applyBorder="1" applyAlignment="1">
      <alignment horizontal="center" vertical="center"/>
    </xf>
    <xf numFmtId="166" fontId="42" fillId="27" borderId="72" xfId="0" applyNumberFormat="1" applyFont="1" applyFill="1" applyBorder="1" applyAlignment="1">
      <alignment horizontal="center" vertical="center"/>
    </xf>
    <xf numFmtId="0" fontId="42" fillId="27" borderId="73" xfId="0" applyFont="1" applyFill="1" applyBorder="1" applyAlignment="1">
      <alignment horizontal="center" vertical="center"/>
    </xf>
    <xf numFmtId="0" fontId="13" fillId="0" borderId="69" xfId="0" applyFont="1" applyBorder="1" applyAlignment="1">
      <alignment vertical="center" wrapText="1"/>
    </xf>
    <xf numFmtId="16" fontId="13" fillId="3" borderId="69" xfId="0" applyNumberFormat="1" applyFont="1" applyFill="1" applyBorder="1" applyAlignment="1">
      <alignment horizontal="center" vertical="center" wrapText="1"/>
    </xf>
    <xf numFmtId="0" fontId="13" fillId="3" borderId="69" xfId="0" applyFont="1" applyFill="1" applyBorder="1" applyAlignment="1">
      <alignment horizontal="center" vertical="center" wrapText="1"/>
    </xf>
    <xf numFmtId="0" fontId="39" fillId="3" borderId="69" xfId="0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44" fontId="7" fillId="2" borderId="69" xfId="55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44" fontId="12" fillId="2" borderId="69" xfId="55" applyFont="1" applyFill="1" applyBorder="1" applyAlignment="1">
      <alignment horizontal="left" vertical="center" wrapText="1"/>
    </xf>
    <xf numFmtId="44" fontId="11" fillId="3" borderId="69" xfId="55" applyFont="1" applyFill="1" applyBorder="1" applyAlignment="1">
      <alignment horizontal="center" vertical="center" wrapText="1"/>
    </xf>
    <xf numFmtId="16" fontId="13" fillId="3" borderId="39" xfId="0" applyNumberFormat="1" applyFont="1" applyFill="1" applyBorder="1" applyAlignment="1">
      <alignment horizontal="center" vertical="center" wrapText="1"/>
    </xf>
    <xf numFmtId="1" fontId="37" fillId="27" borderId="72" xfId="0" applyNumberFormat="1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center" vertical="center"/>
    </xf>
    <xf numFmtId="0" fontId="110" fillId="3" borderId="70" xfId="0" applyFont="1" applyFill="1" applyBorder="1" applyAlignment="1">
      <alignment horizontal="center" vertical="center" wrapText="1"/>
    </xf>
    <xf numFmtId="1" fontId="112" fillId="2" borderId="74" xfId="55" applyNumberFormat="1" applyFont="1" applyFill="1" applyBorder="1" applyAlignment="1">
      <alignment horizontal="center" vertical="center" wrapText="1"/>
    </xf>
    <xf numFmtId="166" fontId="114" fillId="2" borderId="70" xfId="0" applyNumberFormat="1" applyFont="1" applyFill="1" applyBorder="1" applyAlignment="1">
      <alignment horizontal="center" vertical="center" wrapText="1"/>
    </xf>
    <xf numFmtId="0" fontId="112" fillId="2" borderId="70" xfId="0" applyFont="1" applyFill="1" applyBorder="1" applyAlignment="1">
      <alignment horizontal="center" vertical="center" wrapText="1"/>
    </xf>
    <xf numFmtId="44" fontId="110" fillId="3" borderId="70" xfId="55" applyFont="1" applyFill="1" applyBorder="1" applyAlignment="1">
      <alignment horizontal="center" vertical="center" wrapText="1"/>
    </xf>
    <xf numFmtId="0" fontId="46" fillId="30" borderId="69" xfId="0" applyFont="1" applyFill="1" applyBorder="1" applyAlignment="1">
      <alignment horizontal="center" vertical="center" wrapText="1"/>
    </xf>
    <xf numFmtId="0" fontId="44" fillId="3" borderId="69" xfId="0" applyFont="1" applyFill="1" applyBorder="1" applyAlignment="1">
      <alignment vertical="center" wrapText="1"/>
    </xf>
    <xf numFmtId="166" fontId="37" fillId="3" borderId="69" xfId="0" applyNumberFormat="1" applyFont="1" applyFill="1" applyBorder="1" applyAlignment="1">
      <alignment horizontal="center" vertical="center" wrapText="1"/>
    </xf>
    <xf numFmtId="1" fontId="37" fillId="3" borderId="69" xfId="0" applyNumberFormat="1" applyFont="1" applyFill="1" applyBorder="1" applyAlignment="1">
      <alignment horizontal="center" vertical="center" wrapText="1"/>
    </xf>
    <xf numFmtId="0" fontId="0" fillId="3" borderId="69" xfId="0" applyFill="1" applyBorder="1" applyAlignment="1">
      <alignment vertical="center" wrapText="1"/>
    </xf>
    <xf numFmtId="0" fontId="44" fillId="36" borderId="69" xfId="0" applyFont="1" applyFill="1" applyBorder="1" applyAlignment="1">
      <alignment vertical="center" wrapText="1"/>
    </xf>
    <xf numFmtId="0" fontId="0" fillId="36" borderId="69" xfId="0" applyFill="1" applyBorder="1" applyAlignment="1">
      <alignment vertical="center" wrapText="1"/>
    </xf>
    <xf numFmtId="166" fontId="37" fillId="36" borderId="69" xfId="0" applyNumberFormat="1" applyFont="1" applyFill="1" applyBorder="1" applyAlignment="1">
      <alignment horizontal="center" vertical="center" wrapText="1"/>
    </xf>
    <xf numFmtId="1" fontId="37" fillId="36" borderId="69" xfId="0" applyNumberFormat="1" applyFont="1" applyFill="1" applyBorder="1" applyAlignment="1">
      <alignment horizontal="center" vertical="center" wrapText="1"/>
    </xf>
    <xf numFmtId="0" fontId="0" fillId="36" borderId="69" xfId="0" applyFill="1" applyBorder="1" applyAlignment="1">
      <alignment vertical="center"/>
    </xf>
    <xf numFmtId="166" fontId="10" fillId="26" borderId="69" xfId="0" applyNumberFormat="1" applyFont="1" applyFill="1" applyBorder="1" applyAlignment="1">
      <alignment horizontal="center" vertical="center"/>
    </xf>
    <xf numFmtId="0" fontId="67" fillId="33" borderId="16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14" xfId="0" applyNumberFormat="1" applyFont="1" applyFill="1" applyBorder="1" applyAlignment="1">
      <alignment horizontal="left" vertical="top" wrapText="1"/>
    </xf>
    <xf numFmtId="166" fontId="37" fillId="3" borderId="19" xfId="0" applyNumberFormat="1" applyFont="1" applyFill="1" applyBorder="1" applyAlignment="1">
      <alignment horizontal="center" vertical="center" wrapText="1"/>
    </xf>
    <xf numFmtId="166" fontId="37" fillId="36" borderId="19" xfId="0" applyNumberFormat="1" applyFont="1" applyFill="1" applyBorder="1" applyAlignment="1">
      <alignment horizontal="center" vertical="center" wrapText="1"/>
    </xf>
    <xf numFmtId="166" fontId="10" fillId="26" borderId="19" xfId="0" applyNumberFormat="1" applyFont="1" applyFill="1" applyBorder="1" applyAlignment="1">
      <alignment horizontal="center" vertical="center"/>
    </xf>
    <xf numFmtId="0" fontId="116" fillId="30" borderId="69" xfId="0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2" borderId="39" xfId="0" applyFont="1" applyFill="1" applyBorder="1" applyAlignment="1">
      <alignment vertical="center" wrapText="1" shrinkToFit="1"/>
    </xf>
    <xf numFmtId="0" fontId="117" fillId="3" borderId="39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69" xfId="0" applyFont="1" applyFill="1" applyBorder="1" applyAlignment="1">
      <alignment horizontal="center" vertical="center" wrapText="1"/>
    </xf>
    <xf numFmtId="0" fontId="10" fillId="26" borderId="6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7" fillId="33" borderId="20" xfId="0" applyFont="1" applyFill="1" applyBorder="1" applyAlignment="1">
      <alignment horizontal="left" vertical="top" wrapText="1"/>
    </xf>
    <xf numFmtId="1" fontId="67" fillId="33" borderId="20" xfId="0" applyNumberFormat="1" applyFont="1" applyFill="1" applyBorder="1" applyAlignment="1">
      <alignment horizontal="left" vertical="top" wrapText="1"/>
    </xf>
    <xf numFmtId="0" fontId="119" fillId="3" borderId="19" xfId="0" applyFont="1" applyFill="1" applyBorder="1" applyAlignment="1">
      <alignment horizontal="center" vertical="center" wrapText="1"/>
    </xf>
    <xf numFmtId="0" fontId="118" fillId="3" borderId="13" xfId="0" applyFont="1" applyFill="1" applyBorder="1" applyAlignment="1">
      <alignment horizontal="center" vertical="center" wrapText="1"/>
    </xf>
    <xf numFmtId="0" fontId="118" fillId="0" borderId="19" xfId="0" applyFont="1" applyBorder="1" applyAlignment="1">
      <alignment vertical="center" wrapText="1" shrinkToFit="1"/>
    </xf>
    <xf numFmtId="0" fontId="117" fillId="3" borderId="19" xfId="0" applyFont="1" applyFill="1" applyBorder="1" applyAlignment="1">
      <alignment horizontal="center" vertical="center" wrapText="1"/>
    </xf>
    <xf numFmtId="0" fontId="42" fillId="27" borderId="76" xfId="0" applyFont="1" applyFill="1" applyBorder="1" applyAlignment="1">
      <alignment horizontal="left" vertical="center"/>
    </xf>
    <xf numFmtId="0" fontId="34" fillId="27" borderId="77" xfId="0" applyFont="1" applyFill="1" applyBorder="1" applyAlignment="1">
      <alignment vertical="center" wrapText="1" shrinkToFit="1"/>
    </xf>
    <xf numFmtId="0" fontId="34" fillId="27" borderId="77" xfId="0" applyFont="1" applyFill="1" applyBorder="1" applyAlignment="1">
      <alignment horizontal="center" vertical="center" wrapText="1"/>
    </xf>
    <xf numFmtId="0" fontId="42" fillId="27" borderId="77" xfId="0" applyFont="1" applyFill="1" applyBorder="1" applyAlignment="1">
      <alignment horizontal="center" vertical="center" wrapText="1"/>
    </xf>
    <xf numFmtId="0" fontId="37" fillId="27" borderId="77" xfId="0" applyFont="1" applyFill="1" applyBorder="1" applyAlignment="1">
      <alignment horizontal="center" vertical="center"/>
    </xf>
    <xf numFmtId="0" fontId="7" fillId="27" borderId="77" xfId="0" applyFont="1" applyFill="1" applyBorder="1" applyAlignment="1">
      <alignment horizontal="center" vertical="center"/>
    </xf>
    <xf numFmtId="1" fontId="42" fillId="27" borderId="77" xfId="0" applyNumberFormat="1" applyFont="1" applyFill="1" applyBorder="1" applyAlignment="1">
      <alignment horizontal="center" vertical="center"/>
    </xf>
    <xf numFmtId="0" fontId="12" fillId="27" borderId="77" xfId="0" applyFont="1" applyFill="1" applyBorder="1" applyAlignment="1">
      <alignment horizontal="left" vertical="center"/>
    </xf>
    <xf numFmtId="0" fontId="11" fillId="27" borderId="77" xfId="0" applyFont="1" applyFill="1" applyBorder="1" applyAlignment="1">
      <alignment horizontal="center" vertical="center"/>
    </xf>
    <xf numFmtId="0" fontId="36" fillId="27" borderId="77" xfId="0" applyFont="1" applyFill="1" applyBorder="1" applyAlignment="1">
      <alignment horizontal="center" vertical="center"/>
    </xf>
    <xf numFmtId="166" fontId="42" fillId="27" borderId="77" xfId="0" applyNumberFormat="1" applyFont="1" applyFill="1" applyBorder="1" applyAlignment="1">
      <alignment horizontal="center" vertical="center"/>
    </xf>
    <xf numFmtId="0" fontId="42" fillId="27" borderId="75" xfId="0" applyFont="1" applyFill="1" applyBorder="1" applyAlignment="1">
      <alignment horizontal="center" vertical="center"/>
    </xf>
    <xf numFmtId="0" fontId="117" fillId="3" borderId="18" xfId="0" applyFont="1" applyFill="1" applyBorder="1" applyAlignment="1">
      <alignment horizontal="center" vertical="center" wrapText="1"/>
    </xf>
    <xf numFmtId="0" fontId="117" fillId="0" borderId="39" xfId="0" applyFont="1" applyBorder="1" applyAlignment="1">
      <alignment vertical="center" wrapText="1" shrinkToFit="1"/>
    </xf>
    <xf numFmtId="0" fontId="118" fillId="0" borderId="39" xfId="0" applyFont="1" applyBorder="1" applyAlignment="1">
      <alignment vertical="center" wrapText="1" shrinkToFit="1"/>
    </xf>
    <xf numFmtId="0" fontId="117" fillId="0" borderId="69" xfId="0" applyFont="1" applyBorder="1" applyAlignment="1">
      <alignment horizontal="left" vertical="center" wrapText="1"/>
    </xf>
    <xf numFmtId="0" fontId="118" fillId="3" borderId="1" xfId="0" applyFont="1" applyFill="1" applyBorder="1" applyAlignment="1">
      <alignment horizontal="left" vertical="center" wrapText="1"/>
    </xf>
    <xf numFmtId="0" fontId="117" fillId="3" borderId="2" xfId="0" applyFont="1" applyFill="1" applyBorder="1" applyAlignment="1">
      <alignment horizontal="center" vertical="center" wrapText="1"/>
    </xf>
    <xf numFmtId="0" fontId="118" fillId="0" borderId="1" xfId="0" applyFont="1" applyBorder="1" applyAlignment="1">
      <alignment horizontal="left" vertical="center" wrapText="1"/>
    </xf>
    <xf numFmtId="0" fontId="118" fillId="3" borderId="39" xfId="0" applyFont="1" applyFill="1" applyBorder="1" applyAlignment="1">
      <alignment horizontal="center" vertical="center" wrapText="1"/>
    </xf>
    <xf numFmtId="0" fontId="118" fillId="0" borderId="39" xfId="0" applyFont="1" applyBorder="1" applyAlignment="1">
      <alignment horizontal="left" vertical="center" wrapText="1" shrinkToFit="1"/>
    </xf>
  </cellXfs>
  <cellStyles count="16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125" xr:uid="{00000000-0005-0000-0000-00005C000000}"/>
    <cellStyle name="Calculation 2 2 2 3" xfId="1569" xr:uid="{00000000-0005-0000-0000-00005D000000}"/>
    <cellStyle name="Calculation 2 2 2 4" xfId="753" xr:uid="{00000000-0005-0000-0000-00005E000000}"/>
    <cellStyle name="Calculation 2 2 3" xfId="912" xr:uid="{00000000-0005-0000-0000-00005F000000}"/>
    <cellStyle name="Calculation 2 2 4" xfId="756" xr:uid="{00000000-0005-0000-0000-000060000000}"/>
    <cellStyle name="Calculation 2 2 5" xfId="1589" xr:uid="{00000000-0005-0000-0000-000061000000}"/>
    <cellStyle name="Calculation 2 2 6" xfId="1588" xr:uid="{00000000-0005-0000-0000-000062000000}"/>
    <cellStyle name="Calculation 2 3" xfId="403" xr:uid="{00000000-0005-0000-0000-000063000000}"/>
    <cellStyle name="Calculation 2 4" xfId="819" xr:uid="{00000000-0005-0000-0000-000064000000}"/>
    <cellStyle name="Calculation 3" xfId="266" xr:uid="{00000000-0005-0000-0000-000065000000}"/>
    <cellStyle name="Calculation 3 2" xfId="663" xr:uid="{00000000-0005-0000-0000-000066000000}"/>
    <cellStyle name="Calculation 3 2 2" xfId="1096" xr:uid="{00000000-0005-0000-0000-000067000000}"/>
    <cellStyle name="Calculation 3 2 3" xfId="1563" xr:uid="{00000000-0005-0000-0000-000068000000}"/>
    <cellStyle name="Calculation 3 2 4" xfId="1574" xr:uid="{00000000-0005-0000-0000-000069000000}"/>
    <cellStyle name="Calculation 3 3" xfId="883" xr:uid="{00000000-0005-0000-0000-00006A000000}"/>
    <cellStyle name="Calculation 3 4" xfId="752" xr:uid="{00000000-0005-0000-0000-00006B000000}"/>
    <cellStyle name="Calculation 3 5" xfId="1581" xr:uid="{00000000-0005-0000-0000-00006C000000}"/>
    <cellStyle name="Calculation 3 6" xfId="1530" xr:uid="{00000000-0005-0000-0000-00006D000000}"/>
    <cellStyle name="Calculation 4" xfId="402" xr:uid="{00000000-0005-0000-0000-00006E000000}"/>
    <cellStyle name="Calculation 5" xfId="757" xr:uid="{00000000-0005-0000-0000-00006F000000}"/>
    <cellStyle name="Check Cell" xfId="34" xr:uid="{00000000-0005-0000-0000-000070000000}"/>
    <cellStyle name="Check Cell 2" xfId="404" xr:uid="{00000000-0005-0000-0000-000071000000}"/>
    <cellStyle name="Dobro 2" xfId="102" xr:uid="{00000000-0005-0000-0000-000072000000}"/>
    <cellStyle name="Dobro 2 2" xfId="405" xr:uid="{00000000-0005-0000-0000-000073000000}"/>
    <cellStyle name="Excel Built-in Good" xfId="196" xr:uid="{00000000-0005-0000-0000-000074000000}"/>
    <cellStyle name="Excel Built-in Normal" xfId="1" xr:uid="{00000000-0005-0000-0000-000075000000}"/>
    <cellStyle name="Excel Built-in Normal 2" xfId="59" xr:uid="{00000000-0005-0000-0000-000076000000}"/>
    <cellStyle name="Excel Built-in Normal 2 2" xfId="167" xr:uid="{00000000-0005-0000-0000-000077000000}"/>
    <cellStyle name="Excel Built-in Normal 2 3" xfId="81" xr:uid="{00000000-0005-0000-0000-000078000000}"/>
    <cellStyle name="Excel Built-in Normal 3" xfId="175" xr:uid="{00000000-0005-0000-0000-000079000000}"/>
    <cellStyle name="Excel_BuiltIn_Dobro" xfId="140" xr:uid="{00000000-0005-0000-0000-00007A000000}"/>
    <cellStyle name="Explanatory Text" xfId="35" xr:uid="{00000000-0005-0000-0000-00007B000000}"/>
    <cellStyle name="Explanatory Text 2" xfId="406" xr:uid="{00000000-0005-0000-0000-00007C000000}"/>
    <cellStyle name="Good" xfId="36" xr:uid="{00000000-0005-0000-0000-00007D000000}"/>
    <cellStyle name="Good 2" xfId="407" xr:uid="{00000000-0005-0000-0000-00007E000000}"/>
    <cellStyle name="Heading 1" xfId="37" xr:uid="{00000000-0005-0000-0000-00007F000000}"/>
    <cellStyle name="Heading 1 3" xfId="408" xr:uid="{00000000-0005-0000-0000-000080000000}"/>
    <cellStyle name="Heading 2" xfId="38" xr:uid="{00000000-0005-0000-0000-000081000000}"/>
    <cellStyle name="Heading 2 4" xfId="409" xr:uid="{00000000-0005-0000-0000-000082000000}"/>
    <cellStyle name="Heading 3" xfId="39" xr:uid="{00000000-0005-0000-0000-000083000000}"/>
    <cellStyle name="Heading 3 2" xfId="410" xr:uid="{00000000-0005-0000-0000-000084000000}"/>
    <cellStyle name="Heading 4" xfId="40" xr:uid="{00000000-0005-0000-0000-000085000000}"/>
    <cellStyle name="Heading 4 2" xfId="411" xr:uid="{00000000-0005-0000-0000-000086000000}"/>
    <cellStyle name="Hiperpovezava 2" xfId="68" xr:uid="{00000000-0005-0000-0000-000087000000}"/>
    <cellStyle name="Input" xfId="41" xr:uid="{00000000-0005-0000-0000-000088000000}"/>
    <cellStyle name="Input 2" xfId="99" xr:uid="{00000000-0005-0000-0000-000089000000}"/>
    <cellStyle name="Input 2 2" xfId="296" xr:uid="{00000000-0005-0000-0000-00008A000000}"/>
    <cellStyle name="Input 2 2 2" xfId="693" xr:uid="{00000000-0005-0000-0000-00008B000000}"/>
    <cellStyle name="Input 2 2 2 2" xfId="1126" xr:uid="{00000000-0005-0000-0000-00008C000000}"/>
    <cellStyle name="Input 2 2 2 3" xfId="1570" xr:uid="{00000000-0005-0000-0000-00008D000000}"/>
    <cellStyle name="Input 2 2 2 4" xfId="782" xr:uid="{00000000-0005-0000-0000-00008E000000}"/>
    <cellStyle name="Input 2 2 3" xfId="913" xr:uid="{00000000-0005-0000-0000-00008F000000}"/>
    <cellStyle name="Input 2 2 4" xfId="976" xr:uid="{00000000-0005-0000-0000-000090000000}"/>
    <cellStyle name="Input 2 2 5" xfId="1548" xr:uid="{00000000-0005-0000-0000-000091000000}"/>
    <cellStyle name="Input 2 2 6" xfId="773" xr:uid="{00000000-0005-0000-0000-000092000000}"/>
    <cellStyle name="Input 2 3" xfId="413" xr:uid="{00000000-0005-0000-0000-000093000000}"/>
    <cellStyle name="Input 2 4" xfId="775" xr:uid="{00000000-0005-0000-0000-000094000000}"/>
    <cellStyle name="Input 3" xfId="98" xr:uid="{00000000-0005-0000-0000-000095000000}"/>
    <cellStyle name="Input 3 2" xfId="267" xr:uid="{00000000-0005-0000-0000-000096000000}"/>
    <cellStyle name="Input 3 2 2" xfId="664" xr:uid="{00000000-0005-0000-0000-000097000000}"/>
    <cellStyle name="Input 3 2 2 2" xfId="1097" xr:uid="{00000000-0005-0000-0000-000098000000}"/>
    <cellStyle name="Input 3 2 2 3" xfId="1564" xr:uid="{00000000-0005-0000-0000-000099000000}"/>
    <cellStyle name="Input 3 2 2 4" xfId="1555" xr:uid="{00000000-0005-0000-0000-00009A000000}"/>
    <cellStyle name="Input 3 2 3" xfId="884" xr:uid="{00000000-0005-0000-0000-00009B000000}"/>
    <cellStyle name="Input 3 2 4" xfId="817" xr:uid="{00000000-0005-0000-0000-00009C000000}"/>
    <cellStyle name="Input 3 2 5" xfId="1592" xr:uid="{00000000-0005-0000-0000-00009D000000}"/>
    <cellStyle name="Input 3 2 6" xfId="985" xr:uid="{00000000-0005-0000-0000-00009E000000}"/>
    <cellStyle name="Input 3 3" xfId="1197" xr:uid="{00000000-0005-0000-0000-00009F000000}"/>
    <cellStyle name="Input 3 3 2" xfId="1577" xr:uid="{00000000-0005-0000-0000-0000A0000000}"/>
    <cellStyle name="Input 3 3 3" xfId="1554" xr:uid="{00000000-0005-0000-0000-0000A1000000}"/>
    <cellStyle name="Input 3 4" xfId="774" xr:uid="{00000000-0005-0000-0000-0000A2000000}"/>
    <cellStyle name="Input 4" xfId="412" xr:uid="{00000000-0005-0000-0000-0000A3000000}"/>
    <cellStyle name="Input 5" xfId="760" xr:uid="{00000000-0005-0000-0000-0000A4000000}"/>
    <cellStyle name="Izhod 2" xfId="103" xr:uid="{00000000-0005-0000-0000-0000A5000000}"/>
    <cellStyle name="Izhod 2 2" xfId="260" xr:uid="{00000000-0005-0000-0000-0000A6000000}"/>
    <cellStyle name="Izhod 2 2 2" xfId="657" xr:uid="{00000000-0005-0000-0000-0000A7000000}"/>
    <cellStyle name="Izhod 2 2 2 2" xfId="1090" xr:uid="{00000000-0005-0000-0000-0000A8000000}"/>
    <cellStyle name="Izhod 2 2 2 3" xfId="1558" xr:uid="{00000000-0005-0000-0000-0000A9000000}"/>
    <cellStyle name="Izhod 2 2 2 4" xfId="972" xr:uid="{00000000-0005-0000-0000-0000AA000000}"/>
    <cellStyle name="Izhod 2 2 2 5" xfId="1598" xr:uid="{00000000-0005-0000-0000-0000AB000000}"/>
    <cellStyle name="Izhod 2 2 3" xfId="877" xr:uid="{00000000-0005-0000-0000-0000AC000000}"/>
    <cellStyle name="Izhod 2 2 4" xfId="758" xr:uid="{00000000-0005-0000-0000-0000AD000000}"/>
    <cellStyle name="Izhod 2 2 5" xfId="1549" xr:uid="{00000000-0005-0000-0000-0000AE000000}"/>
    <cellStyle name="Izhod 2 2 6" xfId="1594" xr:uid="{00000000-0005-0000-0000-0000AF000000}"/>
    <cellStyle name="Izhod 2 3" xfId="414" xr:uid="{00000000-0005-0000-0000-0000B0000000}"/>
    <cellStyle name="Izhod 2 4" xfId="569" xr:uid="{00000000-0005-0000-0000-0000B1000000}"/>
    <cellStyle name="Izhod 2 4 2" xfId="1002" xr:uid="{00000000-0005-0000-0000-0000B2000000}"/>
    <cellStyle name="Izhod 2 4 3" xfId="1543" xr:uid="{00000000-0005-0000-0000-0000B3000000}"/>
    <cellStyle name="Izhod 2 4 4" xfId="1550" xr:uid="{00000000-0005-0000-0000-0000B4000000}"/>
    <cellStyle name="Izhod 2 4 5" xfId="1557" xr:uid="{00000000-0005-0000-0000-0000B5000000}"/>
    <cellStyle name="Izhod 2 5" xfId="778" xr:uid="{00000000-0005-0000-0000-0000B6000000}"/>
    <cellStyle name="Izhod 2 6" xfId="789" xr:uid="{00000000-0005-0000-0000-0000B7000000}"/>
    <cellStyle name="Izhod 2 7" xfId="761" xr:uid="{00000000-0005-0000-0000-0000B8000000}"/>
    <cellStyle name="Linked Cell" xfId="42" xr:uid="{00000000-0005-0000-0000-0000B9000000}"/>
    <cellStyle name="Linked Cell 2" xfId="415" xr:uid="{00000000-0005-0000-0000-0000BA000000}"/>
    <cellStyle name="Naslov 1 2" xfId="106" xr:uid="{00000000-0005-0000-0000-0000BB000000}"/>
    <cellStyle name="Naslov 1 2 2" xfId="416" xr:uid="{00000000-0005-0000-0000-0000BC000000}"/>
    <cellStyle name="Naslov 2 2" xfId="107" xr:uid="{00000000-0005-0000-0000-0000BD000000}"/>
    <cellStyle name="Naslov 2 2 2" xfId="417" xr:uid="{00000000-0005-0000-0000-0000BE000000}"/>
    <cellStyle name="Naslov 3 2" xfId="111" xr:uid="{00000000-0005-0000-0000-0000BF000000}"/>
    <cellStyle name="Naslov 3 2 2" xfId="418" xr:uid="{00000000-0005-0000-0000-0000C0000000}"/>
    <cellStyle name="Naslov 4 2" xfId="112" xr:uid="{00000000-0005-0000-0000-0000C1000000}"/>
    <cellStyle name="Naslov 4 2 2" xfId="419" xr:uid="{00000000-0005-0000-0000-0000C2000000}"/>
    <cellStyle name="Naslov 5" xfId="73" xr:uid="{00000000-0005-0000-0000-0000C3000000}"/>
    <cellStyle name="Naslov 5 2" xfId="420" xr:uid="{00000000-0005-0000-0000-0000C4000000}"/>
    <cellStyle name="Naslov 6" xfId="74" xr:uid="{00000000-0005-0000-0000-0000C5000000}"/>
    <cellStyle name="Naslov 6 2" xfId="421" xr:uid="{00000000-0005-0000-0000-0000C6000000}"/>
    <cellStyle name="Navadno" xfId="0" builtinId="0"/>
    <cellStyle name="Navadno 10 2" xfId="2" xr:uid="{00000000-0005-0000-0000-0000C8000000}"/>
    <cellStyle name="Navadno 10 2 2" xfId="61" xr:uid="{00000000-0005-0000-0000-0000C9000000}"/>
    <cellStyle name="Navadno 10 2 2 2" xfId="422" xr:uid="{00000000-0005-0000-0000-0000CA000000}"/>
    <cellStyle name="Navadno 10 2 3" xfId="1187" xr:uid="{00000000-0005-0000-0000-0000CB000000}"/>
    <cellStyle name="Navadno 2" xfId="3" xr:uid="{00000000-0005-0000-0000-0000CC000000}"/>
    <cellStyle name="Navadno 2 10" xfId="4" xr:uid="{00000000-0005-0000-0000-0000CD000000}"/>
    <cellStyle name="Navadno 2 10 2" xfId="424" xr:uid="{00000000-0005-0000-0000-0000CE000000}"/>
    <cellStyle name="Navadno 2 10 2 2" xfId="1186" xr:uid="{00000000-0005-0000-0000-0000CF000000}"/>
    <cellStyle name="Navadno 2 10 3" xfId="1188" xr:uid="{00000000-0005-0000-0000-0000D0000000}"/>
    <cellStyle name="Navadno 2 2" xfId="7" xr:uid="{00000000-0005-0000-0000-0000D1000000}"/>
    <cellStyle name="Navadno 2 2 2" xfId="67" xr:uid="{00000000-0005-0000-0000-0000D2000000}"/>
    <cellStyle name="Navadno 2 2 2 2" xfId="79" xr:uid="{00000000-0005-0000-0000-0000D3000000}"/>
    <cellStyle name="Navadno 2 2 3" xfId="156" xr:uid="{00000000-0005-0000-0000-0000D4000000}"/>
    <cellStyle name="Navadno 2 2 4" xfId="121" xr:uid="{00000000-0005-0000-0000-0000D5000000}"/>
    <cellStyle name="Navadno 2 2 5" xfId="259" xr:uid="{00000000-0005-0000-0000-0000D6000000}"/>
    <cellStyle name="Navadno 2 3" xfId="56" xr:uid="{00000000-0005-0000-0000-0000D7000000}"/>
    <cellStyle name="Navadno 2 3 2" xfId="164" xr:uid="{00000000-0005-0000-0000-0000D8000000}"/>
    <cellStyle name="Navadno 2 3 2 2" xfId="426" xr:uid="{00000000-0005-0000-0000-0000D9000000}"/>
    <cellStyle name="Navadno 2 3 3" xfId="153" xr:uid="{00000000-0005-0000-0000-0000DA000000}"/>
    <cellStyle name="Navadno 2 3 4" xfId="425" xr:uid="{00000000-0005-0000-0000-0000DB000000}"/>
    <cellStyle name="Navadno 2 4" xfId="64" xr:uid="{00000000-0005-0000-0000-0000DC000000}"/>
    <cellStyle name="Navadno 2 4 2" xfId="173" xr:uid="{00000000-0005-0000-0000-0000DD000000}"/>
    <cellStyle name="Navadno 2 4 3" xfId="151" xr:uid="{00000000-0005-0000-0000-0000DE000000}"/>
    <cellStyle name="Navadno 2 4 3 2" xfId="428" xr:uid="{00000000-0005-0000-0000-0000DF000000}"/>
    <cellStyle name="Navadno 2 4 4" xfId="427" xr:uid="{00000000-0005-0000-0000-0000E0000000}"/>
    <cellStyle name="Navadno 2 4 5" xfId="80" xr:uid="{00000000-0005-0000-0000-0000E1000000}"/>
    <cellStyle name="Navadno 2 5" xfId="66" xr:uid="{00000000-0005-0000-0000-0000E2000000}"/>
    <cellStyle name="Navadno 2 5 2" xfId="176" xr:uid="{00000000-0005-0000-0000-0000E3000000}"/>
    <cellStyle name="Navadno 2 6" xfId="141" xr:uid="{00000000-0005-0000-0000-0000E4000000}"/>
    <cellStyle name="Navadno 2 6 2" xfId="198" xr:uid="{00000000-0005-0000-0000-0000E5000000}"/>
    <cellStyle name="Navadno 2 6 2 2" xfId="429" xr:uid="{00000000-0005-0000-0000-0000E6000000}"/>
    <cellStyle name="Navadno 2 7" xfId="423" xr:uid="{00000000-0005-0000-0000-0000E7000000}"/>
    <cellStyle name="Navadno 3" xfId="43" xr:uid="{00000000-0005-0000-0000-0000E8000000}"/>
    <cellStyle name="Navadno 3 2" xfId="51" xr:uid="{00000000-0005-0000-0000-0000E9000000}"/>
    <cellStyle name="Navadno 3 2 2" xfId="117" xr:uid="{00000000-0005-0000-0000-0000EA000000}"/>
    <cellStyle name="Navadno 3 2 2 2" xfId="177" xr:uid="{00000000-0005-0000-0000-0000EB000000}"/>
    <cellStyle name="Navadno 3 2 3" xfId="174" xr:uid="{00000000-0005-0000-0000-0000EC000000}"/>
    <cellStyle name="Navadno 3 2 3 2" xfId="431" xr:uid="{00000000-0005-0000-0000-0000ED000000}"/>
    <cellStyle name="Navadno 3 2 4" xfId="161" xr:uid="{00000000-0005-0000-0000-0000EE000000}"/>
    <cellStyle name="Navadno 3 2 5" xfId="430" xr:uid="{00000000-0005-0000-0000-0000EF000000}"/>
    <cellStyle name="Navadno 3 2 6" xfId="78" xr:uid="{00000000-0005-0000-0000-0000F0000000}"/>
    <cellStyle name="Navadno 3 3" xfId="60" xr:uid="{00000000-0005-0000-0000-0000F1000000}"/>
    <cellStyle name="Navadno 3 3 2" xfId="432" xr:uid="{00000000-0005-0000-0000-0000F2000000}"/>
    <cellStyle name="Navadno 3 4" xfId="157" xr:uid="{00000000-0005-0000-0000-0000F3000000}"/>
    <cellStyle name="Navadno 3 5" xfId="154" xr:uid="{00000000-0005-0000-0000-0000F4000000}"/>
    <cellStyle name="Navadno 3 5 2" xfId="433" xr:uid="{00000000-0005-0000-0000-0000F5000000}"/>
    <cellStyle name="Navadno 3 6" xfId="218" xr:uid="{00000000-0005-0000-0000-0000F6000000}"/>
    <cellStyle name="Navadno 3 6 2" xfId="434" xr:uid="{00000000-0005-0000-0000-0000F7000000}"/>
    <cellStyle name="Navadno 31" xfId="5" xr:uid="{00000000-0005-0000-0000-0000F8000000}"/>
    <cellStyle name="Navadno 4" xfId="50" xr:uid="{00000000-0005-0000-0000-0000F9000000}"/>
    <cellStyle name="Navadno 4 2" xfId="104" xr:uid="{00000000-0005-0000-0000-0000FA000000}"/>
    <cellStyle name="Navadno 4 2 2" xfId="158" xr:uid="{00000000-0005-0000-0000-0000FB000000}"/>
    <cellStyle name="Navadno 4 2 3" xfId="435" xr:uid="{00000000-0005-0000-0000-0000FC000000}"/>
    <cellStyle name="Navadno 4 2 4" xfId="82" xr:uid="{00000000-0005-0000-0000-0000FD000000}"/>
    <cellStyle name="Navadno 4 3" xfId="139" xr:uid="{00000000-0005-0000-0000-0000FE000000}"/>
    <cellStyle name="Navadno 4 3 2" xfId="436" xr:uid="{00000000-0005-0000-0000-0000FF000000}"/>
    <cellStyle name="Navadno 4 4" xfId="170" xr:uid="{00000000-0005-0000-0000-000000010000}"/>
    <cellStyle name="Navadno 4 5" xfId="148" xr:uid="{00000000-0005-0000-0000-000001010000}"/>
    <cellStyle name="Navadno 4 5 2" xfId="437" xr:uid="{00000000-0005-0000-0000-000002010000}"/>
    <cellStyle name="Navadno 4 6" xfId="75" xr:uid="{00000000-0005-0000-0000-000003010000}"/>
    <cellStyle name="Navadno 4 7" xfId="122" xr:uid="{00000000-0005-0000-0000-000004010000}"/>
    <cellStyle name="Navadno 5" xfId="62" xr:uid="{00000000-0005-0000-0000-000005010000}"/>
    <cellStyle name="Navadno 5 2" xfId="115" xr:uid="{00000000-0005-0000-0000-000006010000}"/>
    <cellStyle name="Navadno 5 2 2" xfId="439" xr:uid="{00000000-0005-0000-0000-000007010000}"/>
    <cellStyle name="Navadno 5 2 3" xfId="159" xr:uid="{00000000-0005-0000-0000-000008010000}"/>
    <cellStyle name="Navadno 5 3" xfId="116" xr:uid="{00000000-0005-0000-0000-000009010000}"/>
    <cellStyle name="Navadno 5 3 2" xfId="152" xr:uid="{00000000-0005-0000-0000-00000A010000}"/>
    <cellStyle name="Navadno 5 4" xfId="119" xr:uid="{00000000-0005-0000-0000-00000B010000}"/>
    <cellStyle name="Navadno 5 4 2" xfId="440" xr:uid="{00000000-0005-0000-0000-00000C010000}"/>
    <cellStyle name="Navadno 5 4 3" xfId="149" xr:uid="{00000000-0005-0000-0000-00000D010000}"/>
    <cellStyle name="Navadno 5 5" xfId="105" xr:uid="{00000000-0005-0000-0000-00000E010000}"/>
    <cellStyle name="Navadno 5 5 2" xfId="438" xr:uid="{00000000-0005-0000-0000-00000F010000}"/>
    <cellStyle name="Navadno 6" xfId="63" xr:uid="{00000000-0005-0000-0000-000010010000}"/>
    <cellStyle name="Navadno 6 2" xfId="357" xr:uid="{00000000-0005-0000-0000-000011010000}"/>
    <cellStyle name="Navadno 6 3" xfId="441" xr:uid="{00000000-0005-0000-0000-000012010000}"/>
    <cellStyle name="Navadno 6 4" xfId="197" xr:uid="{00000000-0005-0000-0000-000013010000}"/>
    <cellStyle name="Navadno 7" xfId="355" xr:uid="{00000000-0005-0000-0000-000014010000}"/>
    <cellStyle name="Navadno 8" xfId="356" xr:uid="{00000000-0005-0000-0000-000015010000}"/>
    <cellStyle name="Navadno 9" xfId="358" xr:uid="{00000000-0005-0000-0000-000016010000}"/>
    <cellStyle name="Neutral" xfId="44" xr:uid="{00000000-0005-0000-0000-000017010000}"/>
    <cellStyle name="Neutral 5" xfId="442" xr:uid="{00000000-0005-0000-0000-000018010000}"/>
    <cellStyle name="Nevtralno 2" xfId="57" xr:uid="{00000000-0005-0000-0000-000019010000}"/>
    <cellStyle name="Nevtralno 2 2" xfId="165" xr:uid="{00000000-0005-0000-0000-00001A010000}"/>
    <cellStyle name="Nevtralno 2 2 2" xfId="444" xr:uid="{00000000-0005-0000-0000-00001B010000}"/>
    <cellStyle name="Nevtralno 2 3" xfId="443" xr:uid="{00000000-0005-0000-0000-00001C010000}"/>
    <cellStyle name="Nevtralno 2 4" xfId="113" xr:uid="{00000000-0005-0000-0000-00001D010000}"/>
    <cellStyle name="Normal 2" xfId="52" xr:uid="{00000000-0005-0000-0000-00001E010000}"/>
    <cellStyle name="Normal 2 2" xfId="108" xr:uid="{00000000-0005-0000-0000-00001F010000}"/>
    <cellStyle name="Normal_renata - vse-MLEKO-IN-MLECNI" xfId="150" xr:uid="{00000000-0005-0000-0000-000020010000}"/>
    <cellStyle name="Note" xfId="45" xr:uid="{00000000-0005-0000-0000-000021010000}"/>
    <cellStyle name="Note 2" xfId="110" xr:uid="{00000000-0005-0000-0000-000022010000}"/>
    <cellStyle name="Note 2 2" xfId="297" xr:uid="{00000000-0005-0000-0000-000023010000}"/>
    <cellStyle name="Note 2 2 2" xfId="694" xr:uid="{00000000-0005-0000-0000-000024010000}"/>
    <cellStyle name="Note 2 2 2 2" xfId="1127" xr:uid="{00000000-0005-0000-0000-000025010000}"/>
    <cellStyle name="Note 2 2 2 3" xfId="1571" xr:uid="{00000000-0005-0000-0000-000026010000}"/>
    <cellStyle name="Note 2 2 2 4" xfId="1527" xr:uid="{00000000-0005-0000-0000-000027010000}"/>
    <cellStyle name="Note 2 2 3" xfId="914" xr:uid="{00000000-0005-0000-0000-000028010000}"/>
    <cellStyle name="Note 2 2 4" xfId="755" xr:uid="{00000000-0005-0000-0000-000029010000}"/>
    <cellStyle name="Note 2 2 5" xfId="1535" xr:uid="{00000000-0005-0000-0000-00002A010000}"/>
    <cellStyle name="Note 2 2 6" xfId="1586" xr:uid="{00000000-0005-0000-0000-00002B010000}"/>
    <cellStyle name="Note 2 3" xfId="445" xr:uid="{00000000-0005-0000-0000-00002C010000}"/>
    <cellStyle name="Note 2 4" xfId="571" xr:uid="{00000000-0005-0000-0000-00002D010000}"/>
    <cellStyle name="Note 2 4 2" xfId="1004" xr:uid="{00000000-0005-0000-0000-00002E010000}"/>
    <cellStyle name="Note 2 4 3" xfId="1545" xr:uid="{00000000-0005-0000-0000-00002F010000}"/>
    <cellStyle name="Note 2 4 4" xfId="983" xr:uid="{00000000-0005-0000-0000-000030010000}"/>
    <cellStyle name="Note 2 5" xfId="780" xr:uid="{00000000-0005-0000-0000-000031010000}"/>
    <cellStyle name="Note 2 6" xfId="1587" xr:uid="{00000000-0005-0000-0000-000032010000}"/>
    <cellStyle name="Note 3" xfId="109" xr:uid="{00000000-0005-0000-0000-000033010000}"/>
    <cellStyle name="Note 3 2" xfId="268" xr:uid="{00000000-0005-0000-0000-000034010000}"/>
    <cellStyle name="Note 3 2 2" xfId="665" xr:uid="{00000000-0005-0000-0000-000035010000}"/>
    <cellStyle name="Note 3 2 2 2" xfId="1098" xr:uid="{00000000-0005-0000-0000-000036010000}"/>
    <cellStyle name="Note 3 2 2 3" xfId="1565" xr:uid="{00000000-0005-0000-0000-000037010000}"/>
    <cellStyle name="Note 3 2 2 4" xfId="986" xr:uid="{00000000-0005-0000-0000-000038010000}"/>
    <cellStyle name="Note 3 2 3" xfId="885" xr:uid="{00000000-0005-0000-0000-000039010000}"/>
    <cellStyle name="Note 3 2 4" xfId="978" xr:uid="{00000000-0005-0000-0000-00003A010000}"/>
    <cellStyle name="Note 3 2 5" xfId="1553" xr:uid="{00000000-0005-0000-0000-00003B010000}"/>
    <cellStyle name="Note 3 2 6" xfId="1534" xr:uid="{00000000-0005-0000-0000-00003C010000}"/>
    <cellStyle name="Note 3 3" xfId="570" xr:uid="{00000000-0005-0000-0000-00003D010000}"/>
    <cellStyle name="Note 3 3 2" xfId="1003" xr:uid="{00000000-0005-0000-0000-00003E010000}"/>
    <cellStyle name="Note 3 3 3" xfId="1544" xr:uid="{00000000-0005-0000-0000-00003F010000}"/>
    <cellStyle name="Note 3 3 4" xfId="973" xr:uid="{00000000-0005-0000-0000-000040010000}"/>
    <cellStyle name="Note 3 4" xfId="779" xr:uid="{00000000-0005-0000-0000-000041010000}"/>
    <cellStyle name="Note 3 5" xfId="992" xr:uid="{00000000-0005-0000-0000-000042010000}"/>
    <cellStyle name="Note 4" xfId="560" xr:uid="{00000000-0005-0000-0000-000043010000}"/>
    <cellStyle name="Note 4 2" xfId="993" xr:uid="{00000000-0005-0000-0000-000044010000}"/>
    <cellStyle name="Note 4 3" xfId="1540" xr:uid="{00000000-0005-0000-0000-000045010000}"/>
    <cellStyle name="Note 4 4" xfId="1531" xr:uid="{00000000-0005-0000-0000-000046010000}"/>
    <cellStyle name="Note 5" xfId="762" xr:uid="{00000000-0005-0000-0000-000047010000}"/>
    <cellStyle name="Note 6" xfId="446" xr:uid="{00000000-0005-0000-0000-000048010000}"/>
    <cellStyle name="Note 7" xfId="974" xr:uid="{00000000-0005-0000-0000-000049010000}"/>
    <cellStyle name="Odstotek 2" xfId="171" xr:uid="{00000000-0005-0000-0000-00004B010000}"/>
    <cellStyle name="Odstotek 2 2" xfId="447" xr:uid="{00000000-0005-0000-0000-00004C010000}"/>
    <cellStyle name="Odstotek 3" xfId="1185" xr:uid="{00000000-0005-0000-0000-00004D010000}"/>
    <cellStyle name="Opomba 2" xfId="123" xr:uid="{00000000-0005-0000-0000-00004E010000}"/>
    <cellStyle name="Opomba 2 2" xfId="261" xr:uid="{00000000-0005-0000-0000-00004F010000}"/>
    <cellStyle name="Opomba 2 2 2" xfId="658" xr:uid="{00000000-0005-0000-0000-000050010000}"/>
    <cellStyle name="Opomba 2 2 2 2" xfId="1091" xr:uid="{00000000-0005-0000-0000-000051010000}"/>
    <cellStyle name="Opomba 2 2 2 3" xfId="1559" xr:uid="{00000000-0005-0000-0000-000052010000}"/>
    <cellStyle name="Opomba 2 2 2 4" xfId="1529" xr:uid="{00000000-0005-0000-0000-000053010000}"/>
    <cellStyle name="Opomba 2 2 3" xfId="878" xr:uid="{00000000-0005-0000-0000-000054010000}"/>
    <cellStyle name="Opomba 2 2 4" xfId="788" xr:uid="{00000000-0005-0000-0000-000055010000}"/>
    <cellStyle name="Opomba 2 2 5" xfId="1536" xr:uid="{00000000-0005-0000-0000-000056010000}"/>
    <cellStyle name="Opomba 2 2 6" xfId="1576" xr:uid="{00000000-0005-0000-0000-000057010000}"/>
    <cellStyle name="Opomba 2 3" xfId="448" xr:uid="{00000000-0005-0000-0000-000058010000}"/>
    <cellStyle name="Opomba 2 4" xfId="573" xr:uid="{00000000-0005-0000-0000-000059010000}"/>
    <cellStyle name="Opomba 2 4 2" xfId="1006" xr:uid="{00000000-0005-0000-0000-00005A010000}"/>
    <cellStyle name="Opomba 2 4 3" xfId="1546" xr:uid="{00000000-0005-0000-0000-00005B010000}"/>
    <cellStyle name="Opomba 2 4 4" xfId="1579" xr:uid="{00000000-0005-0000-0000-00005C010000}"/>
    <cellStyle name="Opomba 2 5" xfId="783" xr:uid="{00000000-0005-0000-0000-00005D010000}"/>
    <cellStyle name="Opomba 2 6" xfId="776" xr:uid="{00000000-0005-0000-0000-00005E010000}"/>
    <cellStyle name="Opozorilo 2" xfId="124" xr:uid="{00000000-0005-0000-0000-00005F010000}"/>
    <cellStyle name="Opozorilo 2 2" xfId="449" xr:uid="{00000000-0005-0000-0000-000060010000}"/>
    <cellStyle name="Output" xfId="46" xr:uid="{00000000-0005-0000-0000-000061010000}"/>
    <cellStyle name="Output 2" xfId="201" xr:uid="{00000000-0005-0000-0000-000062010000}"/>
    <cellStyle name="Output 2 2" xfId="298" xr:uid="{00000000-0005-0000-0000-000063010000}"/>
    <cellStyle name="Output 2 2 2" xfId="695" xr:uid="{00000000-0005-0000-0000-000064010000}"/>
    <cellStyle name="Output 2 2 2 2" xfId="1128" xr:uid="{00000000-0005-0000-0000-000065010000}"/>
    <cellStyle name="Output 2 2 2 3" xfId="1572" xr:uid="{00000000-0005-0000-0000-000066010000}"/>
    <cellStyle name="Output 2 2 2 4" xfId="1575" xr:uid="{00000000-0005-0000-0000-000067010000}"/>
    <cellStyle name="Output 2 2 2 5" xfId="1599" xr:uid="{00000000-0005-0000-0000-000068010000}"/>
    <cellStyle name="Output 2 2 3" xfId="915" xr:uid="{00000000-0005-0000-0000-000069010000}"/>
    <cellStyle name="Output 2 2 4" xfId="975" xr:uid="{00000000-0005-0000-0000-00006A010000}"/>
    <cellStyle name="Output 2 2 5" xfId="1583" xr:uid="{00000000-0005-0000-0000-00006B010000}"/>
    <cellStyle name="Output 2 2 6" xfId="989" xr:uid="{00000000-0005-0000-0000-00006C010000}"/>
    <cellStyle name="Output 2 3" xfId="451" xr:uid="{00000000-0005-0000-0000-00006D010000}"/>
    <cellStyle name="Output 2 4" xfId="600" xr:uid="{00000000-0005-0000-0000-00006E010000}"/>
    <cellStyle name="Output 2 4 2" xfId="1033" xr:uid="{00000000-0005-0000-0000-00006F010000}"/>
    <cellStyle name="Output 2 4 3" xfId="1551" xr:uid="{00000000-0005-0000-0000-000070010000}"/>
    <cellStyle name="Output 2 4 4" xfId="759" xr:uid="{00000000-0005-0000-0000-000071010000}"/>
    <cellStyle name="Output 2 4 5" xfId="1528" xr:uid="{00000000-0005-0000-0000-000072010000}"/>
    <cellStyle name="Output 2 5" xfId="820" xr:uid="{00000000-0005-0000-0000-000073010000}"/>
    <cellStyle name="Output 2 6" xfId="979" xr:uid="{00000000-0005-0000-0000-000074010000}"/>
    <cellStyle name="Output 2 7" xfId="1578" xr:uid="{00000000-0005-0000-0000-000075010000}"/>
    <cellStyle name="Output 3" xfId="269" xr:uid="{00000000-0005-0000-0000-000076010000}"/>
    <cellStyle name="Output 3 2" xfId="666" xr:uid="{00000000-0005-0000-0000-000077010000}"/>
    <cellStyle name="Output 3 2 2" xfId="1099" xr:uid="{00000000-0005-0000-0000-000078010000}"/>
    <cellStyle name="Output 3 2 3" xfId="1566" xr:uid="{00000000-0005-0000-0000-000079010000}"/>
    <cellStyle name="Output 3 2 4" xfId="982" xr:uid="{00000000-0005-0000-0000-00007A010000}"/>
    <cellStyle name="Output 3 2 5" xfId="1590" xr:uid="{00000000-0005-0000-0000-00007B010000}"/>
    <cellStyle name="Output 3 3" xfId="886" xr:uid="{00000000-0005-0000-0000-00007C010000}"/>
    <cellStyle name="Output 3 4" xfId="777" xr:uid="{00000000-0005-0000-0000-00007D010000}"/>
    <cellStyle name="Output 3 5" xfId="1538" xr:uid="{00000000-0005-0000-0000-00007E010000}"/>
    <cellStyle name="Output 3 6" xfId="1537" xr:uid="{00000000-0005-0000-0000-00007F010000}"/>
    <cellStyle name="Output 4" xfId="450" xr:uid="{00000000-0005-0000-0000-000080010000}"/>
    <cellStyle name="Output 5" xfId="561" xr:uid="{00000000-0005-0000-0000-000081010000}"/>
    <cellStyle name="Output 5 2" xfId="994" xr:uid="{00000000-0005-0000-0000-000082010000}"/>
    <cellStyle name="Output 5 3" xfId="1541" xr:uid="{00000000-0005-0000-0000-000083010000}"/>
    <cellStyle name="Output 5 4" xfId="1600" xr:uid="{00000000-0005-0000-0000-000084010000}"/>
    <cellStyle name="Output 5 5" xfId="791" xr:uid="{00000000-0005-0000-0000-000085010000}"/>
    <cellStyle name="Output 6" xfId="763" xr:uid="{00000000-0005-0000-0000-000086010000}"/>
    <cellStyle name="Output 7" xfId="988" xr:uid="{00000000-0005-0000-0000-000087010000}"/>
    <cellStyle name="Output 8" xfId="1580" xr:uid="{00000000-0005-0000-0000-000088010000}"/>
    <cellStyle name="Pojasnjevalno besedilo 2" xfId="125" xr:uid="{00000000-0005-0000-0000-000089010000}"/>
    <cellStyle name="Pojasnjevalno besedilo 2 2" xfId="452" xr:uid="{00000000-0005-0000-0000-00008A010000}"/>
    <cellStyle name="Poudarek1 2" xfId="126" xr:uid="{00000000-0005-0000-0000-00008B010000}"/>
    <cellStyle name="Poudarek1 2 2" xfId="453" xr:uid="{00000000-0005-0000-0000-00008C010000}"/>
    <cellStyle name="Poudarek2 2" xfId="127" xr:uid="{00000000-0005-0000-0000-00008D010000}"/>
    <cellStyle name="Poudarek2 2 2" xfId="454" xr:uid="{00000000-0005-0000-0000-00008E010000}"/>
    <cellStyle name="Poudarek3 2" xfId="128" xr:uid="{00000000-0005-0000-0000-00008F010000}"/>
    <cellStyle name="Poudarek3 2 2" xfId="455" xr:uid="{00000000-0005-0000-0000-000090010000}"/>
    <cellStyle name="Poudarek4 2" xfId="129" xr:uid="{00000000-0005-0000-0000-000091010000}"/>
    <cellStyle name="Poudarek4 2 2" xfId="456" xr:uid="{00000000-0005-0000-0000-000092010000}"/>
    <cellStyle name="Poudarek5 2" xfId="130" xr:uid="{00000000-0005-0000-0000-000093010000}"/>
    <cellStyle name="Poudarek5 2 2" xfId="457" xr:uid="{00000000-0005-0000-0000-000094010000}"/>
    <cellStyle name="Poudarek6 2" xfId="131" xr:uid="{00000000-0005-0000-0000-000095010000}"/>
    <cellStyle name="Poudarek6 2 2" xfId="458" xr:uid="{00000000-0005-0000-0000-000096010000}"/>
    <cellStyle name="Povezana celica 2" xfId="132" xr:uid="{00000000-0005-0000-0000-000097010000}"/>
    <cellStyle name="Povezana celica 2 2" xfId="459" xr:uid="{00000000-0005-0000-0000-000098010000}"/>
    <cellStyle name="Preveri celico 2" xfId="133" xr:uid="{00000000-0005-0000-0000-000099010000}"/>
    <cellStyle name="Preveri celico 2 2" xfId="460" xr:uid="{00000000-0005-0000-0000-00009A010000}"/>
    <cellStyle name="Računanje 2" xfId="134" xr:uid="{00000000-0005-0000-0000-00009B010000}"/>
    <cellStyle name="Računanje 2 2" xfId="262" xr:uid="{00000000-0005-0000-0000-00009C010000}"/>
    <cellStyle name="Računanje 2 2 2" xfId="659" xr:uid="{00000000-0005-0000-0000-00009D010000}"/>
    <cellStyle name="Računanje 2 2 2 2" xfId="1092" xr:uid="{00000000-0005-0000-0000-00009E010000}"/>
    <cellStyle name="Računanje 2 2 2 3" xfId="1560" xr:uid="{00000000-0005-0000-0000-00009F010000}"/>
    <cellStyle name="Računanje 2 2 2 4" xfId="1601" xr:uid="{00000000-0005-0000-0000-0000A0010000}"/>
    <cellStyle name="Računanje 2 2 3" xfId="879" xr:uid="{00000000-0005-0000-0000-0000A1010000}"/>
    <cellStyle name="Računanje 2 2 4" xfId="798" xr:uid="{00000000-0005-0000-0000-0000A2010000}"/>
    <cellStyle name="Računanje 2 2 5" xfId="1584" xr:uid="{00000000-0005-0000-0000-0000A3010000}"/>
    <cellStyle name="Računanje 2 2 6" xfId="1532" xr:uid="{00000000-0005-0000-0000-0000A4010000}"/>
    <cellStyle name="Računanje 2 3" xfId="461" xr:uid="{00000000-0005-0000-0000-0000A5010000}"/>
    <cellStyle name="Računanje 2 4" xfId="785" xr:uid="{00000000-0005-0000-0000-0000A6010000}"/>
    <cellStyle name="S10" xfId="118" xr:uid="{00000000-0005-0000-0000-0000A7010000}"/>
    <cellStyle name="S10 2" xfId="462" xr:uid="{00000000-0005-0000-0000-0000A8010000}"/>
    <cellStyle name="S10 3" xfId="142" xr:uid="{00000000-0005-0000-0000-0000A9010000}"/>
    <cellStyle name="S5" xfId="143" xr:uid="{00000000-0005-0000-0000-0000AA010000}"/>
    <cellStyle name="S5 2" xfId="463" xr:uid="{00000000-0005-0000-0000-0000AB010000}"/>
    <cellStyle name="S6" xfId="144" xr:uid="{00000000-0005-0000-0000-0000AC010000}"/>
    <cellStyle name="S6 2" xfId="464" xr:uid="{00000000-0005-0000-0000-0000AD010000}"/>
    <cellStyle name="S9" xfId="145" xr:uid="{00000000-0005-0000-0000-0000AE010000}"/>
    <cellStyle name="S9 2" xfId="465" xr:uid="{00000000-0005-0000-0000-0000AF010000}"/>
    <cellStyle name="Slabo 2" xfId="135" xr:uid="{00000000-0005-0000-0000-0000B0010000}"/>
    <cellStyle name="Slabo 2 2" xfId="466" xr:uid="{00000000-0005-0000-0000-0000B1010000}"/>
    <cellStyle name="TableStyleLight1" xfId="146" xr:uid="{00000000-0005-0000-0000-0000B2010000}"/>
    <cellStyle name="Title" xfId="47" xr:uid="{00000000-0005-0000-0000-0000B3010000}"/>
    <cellStyle name="Title 2" xfId="467" xr:uid="{00000000-0005-0000-0000-0000B4010000}"/>
    <cellStyle name="Total" xfId="48" xr:uid="{00000000-0005-0000-0000-0000B5010000}"/>
    <cellStyle name="Total 2" xfId="202" xr:uid="{00000000-0005-0000-0000-0000B6010000}"/>
    <cellStyle name="Total 2 2" xfId="299" xr:uid="{00000000-0005-0000-0000-0000B7010000}"/>
    <cellStyle name="Total 2 2 2" xfId="696" xr:uid="{00000000-0005-0000-0000-0000B8010000}"/>
    <cellStyle name="Total 2 2 2 2" xfId="1129" xr:uid="{00000000-0005-0000-0000-0000B9010000}"/>
    <cellStyle name="Total 2 2 2 3" xfId="1573" xr:uid="{00000000-0005-0000-0000-0000BA010000}"/>
    <cellStyle name="Total 2 2 2 4" xfId="1591" xr:uid="{00000000-0005-0000-0000-0000BB010000}"/>
    <cellStyle name="Total 2 2 3" xfId="916" xr:uid="{00000000-0005-0000-0000-0000BC010000}"/>
    <cellStyle name="Total 2 2 4" xfId="754" xr:uid="{00000000-0005-0000-0000-0000BD010000}"/>
    <cellStyle name="Total 2 2 5" xfId="1596" xr:uid="{00000000-0005-0000-0000-0000BE010000}"/>
    <cellStyle name="Total 2 2 6" xfId="991" xr:uid="{00000000-0005-0000-0000-0000BF010000}"/>
    <cellStyle name="Total 2 3" xfId="469" xr:uid="{00000000-0005-0000-0000-0000C0010000}"/>
    <cellStyle name="Total 2 4" xfId="601" xr:uid="{00000000-0005-0000-0000-0000C1010000}"/>
    <cellStyle name="Total 2 4 2" xfId="1034" xr:uid="{00000000-0005-0000-0000-0000C2010000}"/>
    <cellStyle name="Total 2 4 3" xfId="1552" xr:uid="{00000000-0005-0000-0000-0000C3010000}"/>
    <cellStyle name="Total 2 4 4" xfId="1602" xr:uid="{00000000-0005-0000-0000-0000C4010000}"/>
    <cellStyle name="Total 2 5" xfId="821" xr:uid="{00000000-0005-0000-0000-0000C5010000}"/>
    <cellStyle name="Total 2 6" xfId="981" xr:uid="{00000000-0005-0000-0000-0000C6010000}"/>
    <cellStyle name="Total 2 7" xfId="984" xr:uid="{00000000-0005-0000-0000-0000C7010000}"/>
    <cellStyle name="Total 3" xfId="270" xr:uid="{00000000-0005-0000-0000-0000C8010000}"/>
    <cellStyle name="Total 3 2" xfId="667" xr:uid="{00000000-0005-0000-0000-0000C9010000}"/>
    <cellStyle name="Total 3 2 2" xfId="1100" xr:uid="{00000000-0005-0000-0000-0000CA010000}"/>
    <cellStyle name="Total 3 2 3" xfId="1567" xr:uid="{00000000-0005-0000-0000-0000CB010000}"/>
    <cellStyle name="Total 3 2 4" xfId="1533" xr:uid="{00000000-0005-0000-0000-0000CC010000}"/>
    <cellStyle name="Total 3 3" xfId="887" xr:uid="{00000000-0005-0000-0000-0000CD010000}"/>
    <cellStyle name="Total 3 4" xfId="977" xr:uid="{00000000-0005-0000-0000-0000CE010000}"/>
    <cellStyle name="Total 3 5" xfId="1585" xr:uid="{00000000-0005-0000-0000-0000CF010000}"/>
    <cellStyle name="Total 3 6" xfId="1539" xr:uid="{00000000-0005-0000-0000-0000D0010000}"/>
    <cellStyle name="Total 4" xfId="468" xr:uid="{00000000-0005-0000-0000-0000D1010000}"/>
    <cellStyle name="Total 5" xfId="562" xr:uid="{00000000-0005-0000-0000-0000D2010000}"/>
    <cellStyle name="Total 5 2" xfId="995" xr:uid="{00000000-0005-0000-0000-0000D3010000}"/>
    <cellStyle name="Total 5 3" xfId="1542" xr:uid="{00000000-0005-0000-0000-0000D4010000}"/>
    <cellStyle name="Total 5 4" xfId="1556" xr:uid="{00000000-0005-0000-0000-0000D5010000}"/>
    <cellStyle name="Total 6" xfId="764" xr:uid="{00000000-0005-0000-0000-0000D6010000}"/>
    <cellStyle name="Total 7" xfId="987" xr:uid="{00000000-0005-0000-0000-0000D7010000}"/>
    <cellStyle name="Total 8" xfId="1526" xr:uid="{00000000-0005-0000-0000-0000D8010000}"/>
    <cellStyle name="Valuta" xfId="55" builtinId="4"/>
    <cellStyle name="Valuta 2" xfId="58" xr:uid="{00000000-0005-0000-0000-0000DA010000}"/>
    <cellStyle name="Valuta 2 10" xfId="272" xr:uid="{00000000-0005-0000-0000-0000DB010000}"/>
    <cellStyle name="Valuta 2 10 2" xfId="669" xr:uid="{00000000-0005-0000-0000-0000DC010000}"/>
    <cellStyle name="Valuta 2 10 2 2" xfId="1448" xr:uid="{00000000-0005-0000-0000-0000DD010000}"/>
    <cellStyle name="Valuta 2 10 2 3" xfId="1102" xr:uid="{00000000-0005-0000-0000-0000DE010000}"/>
    <cellStyle name="Valuta 2 10 3" xfId="1281" xr:uid="{00000000-0005-0000-0000-0000DF010000}"/>
    <cellStyle name="Valuta 2 10 4" xfId="889" xr:uid="{00000000-0005-0000-0000-0000E0010000}"/>
    <cellStyle name="Valuta 2 11" xfId="470" xr:uid="{00000000-0005-0000-0000-0000E1010000}"/>
    <cellStyle name="Valuta 2 12" xfId="166" xr:uid="{00000000-0005-0000-0000-0000E2010000}"/>
    <cellStyle name="Valuta 2 12 2" xfId="577" xr:uid="{00000000-0005-0000-0000-0000E3010000}"/>
    <cellStyle name="Valuta 2 12 2 2" xfId="1368" xr:uid="{00000000-0005-0000-0000-0000E4010000}"/>
    <cellStyle name="Valuta 2 12 2 3" xfId="1010" xr:uid="{00000000-0005-0000-0000-0000E5010000}"/>
    <cellStyle name="Valuta 2 12 3" xfId="1201" xr:uid="{00000000-0005-0000-0000-0000E6010000}"/>
    <cellStyle name="Valuta 2 12 4" xfId="793" xr:uid="{00000000-0005-0000-0000-0000E7010000}"/>
    <cellStyle name="Valuta 2 13" xfId="564" xr:uid="{00000000-0005-0000-0000-0000E8010000}"/>
    <cellStyle name="Valuta 2 13 2" xfId="1360" xr:uid="{00000000-0005-0000-0000-0000E9010000}"/>
    <cellStyle name="Valuta 2 13 3" xfId="997" xr:uid="{00000000-0005-0000-0000-0000EA010000}"/>
    <cellStyle name="Valuta 2 14" xfId="1192" xr:uid="{00000000-0005-0000-0000-0000EB010000}"/>
    <cellStyle name="Valuta 2 15" xfId="766" xr:uid="{00000000-0005-0000-0000-0000EC010000}"/>
    <cellStyle name="Valuta 2 2" xfId="71" xr:uid="{00000000-0005-0000-0000-0000ED010000}"/>
    <cellStyle name="Valuta 2 2 10" xfId="1196" xr:uid="{00000000-0005-0000-0000-0000EE010000}"/>
    <cellStyle name="Valuta 2 2 11" xfId="771" xr:uid="{00000000-0005-0000-0000-0000EF010000}"/>
    <cellStyle name="Valuta 2 2 2" xfId="187" xr:uid="{00000000-0005-0000-0000-0000F0010000}"/>
    <cellStyle name="Valuta 2 2 2 2" xfId="217" xr:uid="{00000000-0005-0000-0000-0000F1010000}"/>
    <cellStyle name="Valuta 2 2 2 2 2" xfId="258" xr:uid="{00000000-0005-0000-0000-0000F2010000}"/>
    <cellStyle name="Valuta 2 2 2 2 2 2" xfId="354" xr:uid="{00000000-0005-0000-0000-0000F3010000}"/>
    <cellStyle name="Valuta 2 2 2 2 2 2 2" xfId="751" xr:uid="{00000000-0005-0000-0000-0000F4010000}"/>
    <cellStyle name="Valuta 2 2 2 2 2 2 2 2" xfId="1525" xr:uid="{00000000-0005-0000-0000-0000F5010000}"/>
    <cellStyle name="Valuta 2 2 2 2 2 2 2 3" xfId="1184" xr:uid="{00000000-0005-0000-0000-0000F6010000}"/>
    <cellStyle name="Valuta 2 2 2 2 2 2 3" xfId="1358" xr:uid="{00000000-0005-0000-0000-0000F7010000}"/>
    <cellStyle name="Valuta 2 2 2 2 2 2 4" xfId="971" xr:uid="{00000000-0005-0000-0000-0000F8010000}"/>
    <cellStyle name="Valuta 2 2 2 2 2 3" xfId="474" xr:uid="{00000000-0005-0000-0000-0000F9010000}"/>
    <cellStyle name="Valuta 2 2 2 2 2 4" xfId="656" xr:uid="{00000000-0005-0000-0000-0000FA010000}"/>
    <cellStyle name="Valuta 2 2 2 2 2 4 2" xfId="1445" xr:uid="{00000000-0005-0000-0000-0000FB010000}"/>
    <cellStyle name="Valuta 2 2 2 2 2 4 3" xfId="1089" xr:uid="{00000000-0005-0000-0000-0000FC010000}"/>
    <cellStyle name="Valuta 2 2 2 2 2 5" xfId="1278" xr:uid="{00000000-0005-0000-0000-0000FD010000}"/>
    <cellStyle name="Valuta 2 2 2 2 2 6" xfId="876" xr:uid="{00000000-0005-0000-0000-0000FE010000}"/>
    <cellStyle name="Valuta 2 2 2 2 3" xfId="314" xr:uid="{00000000-0005-0000-0000-0000FF010000}"/>
    <cellStyle name="Valuta 2 2 2 2 3 2" xfId="711" xr:uid="{00000000-0005-0000-0000-000000020000}"/>
    <cellStyle name="Valuta 2 2 2 2 3 2 2" xfId="1485" xr:uid="{00000000-0005-0000-0000-000001020000}"/>
    <cellStyle name="Valuta 2 2 2 2 3 2 3" xfId="1144" xr:uid="{00000000-0005-0000-0000-000002020000}"/>
    <cellStyle name="Valuta 2 2 2 2 3 3" xfId="1318" xr:uid="{00000000-0005-0000-0000-000003020000}"/>
    <cellStyle name="Valuta 2 2 2 2 3 4" xfId="931" xr:uid="{00000000-0005-0000-0000-000004020000}"/>
    <cellStyle name="Valuta 2 2 2 2 4" xfId="473" xr:uid="{00000000-0005-0000-0000-000005020000}"/>
    <cellStyle name="Valuta 2 2 2 2 5" xfId="616" xr:uid="{00000000-0005-0000-0000-000006020000}"/>
    <cellStyle name="Valuta 2 2 2 2 5 2" xfId="1405" xr:uid="{00000000-0005-0000-0000-000007020000}"/>
    <cellStyle name="Valuta 2 2 2 2 5 3" xfId="1049" xr:uid="{00000000-0005-0000-0000-000008020000}"/>
    <cellStyle name="Valuta 2 2 2 2 6" xfId="1238" xr:uid="{00000000-0005-0000-0000-000009020000}"/>
    <cellStyle name="Valuta 2 2 2 2 7" xfId="836" xr:uid="{00000000-0005-0000-0000-00000A020000}"/>
    <cellStyle name="Valuta 2 2 2 3" xfId="234" xr:uid="{00000000-0005-0000-0000-00000B020000}"/>
    <cellStyle name="Valuta 2 2 2 3 2" xfId="330" xr:uid="{00000000-0005-0000-0000-00000C020000}"/>
    <cellStyle name="Valuta 2 2 2 3 2 2" xfId="727" xr:uid="{00000000-0005-0000-0000-00000D020000}"/>
    <cellStyle name="Valuta 2 2 2 3 2 2 2" xfId="1501" xr:uid="{00000000-0005-0000-0000-00000E020000}"/>
    <cellStyle name="Valuta 2 2 2 3 2 2 3" xfId="1160" xr:uid="{00000000-0005-0000-0000-00000F020000}"/>
    <cellStyle name="Valuta 2 2 2 3 2 3" xfId="1334" xr:uid="{00000000-0005-0000-0000-000010020000}"/>
    <cellStyle name="Valuta 2 2 2 3 2 4" xfId="947" xr:uid="{00000000-0005-0000-0000-000011020000}"/>
    <cellStyle name="Valuta 2 2 2 3 3" xfId="475" xr:uid="{00000000-0005-0000-0000-000012020000}"/>
    <cellStyle name="Valuta 2 2 2 3 4" xfId="632" xr:uid="{00000000-0005-0000-0000-000013020000}"/>
    <cellStyle name="Valuta 2 2 2 3 4 2" xfId="1421" xr:uid="{00000000-0005-0000-0000-000014020000}"/>
    <cellStyle name="Valuta 2 2 2 3 4 3" xfId="1065" xr:uid="{00000000-0005-0000-0000-000015020000}"/>
    <cellStyle name="Valuta 2 2 2 3 5" xfId="1254" xr:uid="{00000000-0005-0000-0000-000016020000}"/>
    <cellStyle name="Valuta 2 2 2 3 6" xfId="852" xr:uid="{00000000-0005-0000-0000-000017020000}"/>
    <cellStyle name="Valuta 2 2 2 4" xfId="285" xr:uid="{00000000-0005-0000-0000-000018020000}"/>
    <cellStyle name="Valuta 2 2 2 4 2" xfId="682" xr:uid="{00000000-0005-0000-0000-000019020000}"/>
    <cellStyle name="Valuta 2 2 2 4 2 2" xfId="1461" xr:uid="{00000000-0005-0000-0000-00001A020000}"/>
    <cellStyle name="Valuta 2 2 2 4 2 3" xfId="1115" xr:uid="{00000000-0005-0000-0000-00001B020000}"/>
    <cellStyle name="Valuta 2 2 2 4 3" xfId="1294" xr:uid="{00000000-0005-0000-0000-00001C020000}"/>
    <cellStyle name="Valuta 2 2 2 4 4" xfId="902" xr:uid="{00000000-0005-0000-0000-00001D020000}"/>
    <cellStyle name="Valuta 2 2 2 5" xfId="472" xr:uid="{00000000-0005-0000-0000-00001E020000}"/>
    <cellStyle name="Valuta 2 2 2 6" xfId="590" xr:uid="{00000000-0005-0000-0000-00001F020000}"/>
    <cellStyle name="Valuta 2 2 2 6 2" xfId="1381" xr:uid="{00000000-0005-0000-0000-000020020000}"/>
    <cellStyle name="Valuta 2 2 2 6 3" xfId="1023" xr:uid="{00000000-0005-0000-0000-000021020000}"/>
    <cellStyle name="Valuta 2 2 2 7" xfId="1214" xr:uid="{00000000-0005-0000-0000-000022020000}"/>
    <cellStyle name="Valuta 2 2 2 8" xfId="808" xr:uid="{00000000-0005-0000-0000-000023020000}"/>
    <cellStyle name="Valuta 2 2 3" xfId="204" xr:uid="{00000000-0005-0000-0000-000024020000}"/>
    <cellStyle name="Valuta 2 2 3 2" xfId="245" xr:uid="{00000000-0005-0000-0000-000025020000}"/>
    <cellStyle name="Valuta 2 2 3 2 2" xfId="341" xr:uid="{00000000-0005-0000-0000-000026020000}"/>
    <cellStyle name="Valuta 2 2 3 2 2 2" xfId="738" xr:uid="{00000000-0005-0000-0000-000027020000}"/>
    <cellStyle name="Valuta 2 2 3 2 2 2 2" xfId="1512" xr:uid="{00000000-0005-0000-0000-000028020000}"/>
    <cellStyle name="Valuta 2 2 3 2 2 2 3" xfId="1171" xr:uid="{00000000-0005-0000-0000-000029020000}"/>
    <cellStyle name="Valuta 2 2 3 2 2 3" xfId="1345" xr:uid="{00000000-0005-0000-0000-00002A020000}"/>
    <cellStyle name="Valuta 2 2 3 2 2 4" xfId="958" xr:uid="{00000000-0005-0000-0000-00002B020000}"/>
    <cellStyle name="Valuta 2 2 3 2 3" xfId="477" xr:uid="{00000000-0005-0000-0000-00002C020000}"/>
    <cellStyle name="Valuta 2 2 3 2 4" xfId="643" xr:uid="{00000000-0005-0000-0000-00002D020000}"/>
    <cellStyle name="Valuta 2 2 3 2 4 2" xfId="1432" xr:uid="{00000000-0005-0000-0000-00002E020000}"/>
    <cellStyle name="Valuta 2 2 3 2 4 3" xfId="1076" xr:uid="{00000000-0005-0000-0000-00002F020000}"/>
    <cellStyle name="Valuta 2 2 3 2 5" xfId="1265" xr:uid="{00000000-0005-0000-0000-000030020000}"/>
    <cellStyle name="Valuta 2 2 3 2 6" xfId="863" xr:uid="{00000000-0005-0000-0000-000031020000}"/>
    <cellStyle name="Valuta 2 2 3 3" xfId="301" xr:uid="{00000000-0005-0000-0000-000032020000}"/>
    <cellStyle name="Valuta 2 2 3 3 2" xfId="698" xr:uid="{00000000-0005-0000-0000-000033020000}"/>
    <cellStyle name="Valuta 2 2 3 3 2 2" xfId="1472" xr:uid="{00000000-0005-0000-0000-000034020000}"/>
    <cellStyle name="Valuta 2 2 3 3 2 3" xfId="1131" xr:uid="{00000000-0005-0000-0000-000035020000}"/>
    <cellStyle name="Valuta 2 2 3 3 3" xfId="1305" xr:uid="{00000000-0005-0000-0000-000036020000}"/>
    <cellStyle name="Valuta 2 2 3 3 4" xfId="918" xr:uid="{00000000-0005-0000-0000-000037020000}"/>
    <cellStyle name="Valuta 2 2 3 4" xfId="476" xr:uid="{00000000-0005-0000-0000-000038020000}"/>
    <cellStyle name="Valuta 2 2 3 5" xfId="603" xr:uid="{00000000-0005-0000-0000-000039020000}"/>
    <cellStyle name="Valuta 2 2 3 5 2" xfId="1392" xr:uid="{00000000-0005-0000-0000-00003A020000}"/>
    <cellStyle name="Valuta 2 2 3 5 3" xfId="1036" xr:uid="{00000000-0005-0000-0000-00003B020000}"/>
    <cellStyle name="Valuta 2 2 3 6" xfId="1225" xr:uid="{00000000-0005-0000-0000-00003C020000}"/>
    <cellStyle name="Valuta 2 2 3 7" xfId="823" xr:uid="{00000000-0005-0000-0000-00003D020000}"/>
    <cellStyle name="Valuta 2 2 4" xfId="192" xr:uid="{00000000-0005-0000-0000-00003E020000}"/>
    <cellStyle name="Valuta 2 2 4 2" xfId="239" xr:uid="{00000000-0005-0000-0000-00003F020000}"/>
    <cellStyle name="Valuta 2 2 4 2 2" xfId="335" xr:uid="{00000000-0005-0000-0000-000040020000}"/>
    <cellStyle name="Valuta 2 2 4 2 2 2" xfId="732" xr:uid="{00000000-0005-0000-0000-000041020000}"/>
    <cellStyle name="Valuta 2 2 4 2 2 2 2" xfId="1506" xr:uid="{00000000-0005-0000-0000-000042020000}"/>
    <cellStyle name="Valuta 2 2 4 2 2 2 3" xfId="1165" xr:uid="{00000000-0005-0000-0000-000043020000}"/>
    <cellStyle name="Valuta 2 2 4 2 2 3" xfId="1339" xr:uid="{00000000-0005-0000-0000-000044020000}"/>
    <cellStyle name="Valuta 2 2 4 2 2 4" xfId="952" xr:uid="{00000000-0005-0000-0000-000045020000}"/>
    <cellStyle name="Valuta 2 2 4 2 3" xfId="479" xr:uid="{00000000-0005-0000-0000-000046020000}"/>
    <cellStyle name="Valuta 2 2 4 2 4" xfId="637" xr:uid="{00000000-0005-0000-0000-000047020000}"/>
    <cellStyle name="Valuta 2 2 4 2 4 2" xfId="1426" xr:uid="{00000000-0005-0000-0000-000048020000}"/>
    <cellStyle name="Valuta 2 2 4 2 4 3" xfId="1070" xr:uid="{00000000-0005-0000-0000-000049020000}"/>
    <cellStyle name="Valuta 2 2 4 2 5" xfId="1259" xr:uid="{00000000-0005-0000-0000-00004A020000}"/>
    <cellStyle name="Valuta 2 2 4 2 6" xfId="857" xr:uid="{00000000-0005-0000-0000-00004B020000}"/>
    <cellStyle name="Valuta 2 2 4 3" xfId="290" xr:uid="{00000000-0005-0000-0000-00004C020000}"/>
    <cellStyle name="Valuta 2 2 4 3 2" xfId="687" xr:uid="{00000000-0005-0000-0000-00004D020000}"/>
    <cellStyle name="Valuta 2 2 4 3 2 2" xfId="1466" xr:uid="{00000000-0005-0000-0000-00004E020000}"/>
    <cellStyle name="Valuta 2 2 4 3 2 3" xfId="1120" xr:uid="{00000000-0005-0000-0000-00004F020000}"/>
    <cellStyle name="Valuta 2 2 4 3 3" xfId="1299" xr:uid="{00000000-0005-0000-0000-000050020000}"/>
    <cellStyle name="Valuta 2 2 4 3 4" xfId="907" xr:uid="{00000000-0005-0000-0000-000051020000}"/>
    <cellStyle name="Valuta 2 2 4 4" xfId="478" xr:uid="{00000000-0005-0000-0000-000052020000}"/>
    <cellStyle name="Valuta 2 2 4 5" xfId="595" xr:uid="{00000000-0005-0000-0000-000053020000}"/>
    <cellStyle name="Valuta 2 2 4 5 2" xfId="1386" xr:uid="{00000000-0005-0000-0000-000054020000}"/>
    <cellStyle name="Valuta 2 2 4 5 3" xfId="1028" xr:uid="{00000000-0005-0000-0000-000055020000}"/>
    <cellStyle name="Valuta 2 2 4 6" xfId="1219" xr:uid="{00000000-0005-0000-0000-000056020000}"/>
    <cellStyle name="Valuta 2 2 4 7" xfId="813" xr:uid="{00000000-0005-0000-0000-000057020000}"/>
    <cellStyle name="Valuta 2 2 5" xfId="223" xr:uid="{00000000-0005-0000-0000-000058020000}"/>
    <cellStyle name="Valuta 2 2 5 2" xfId="319" xr:uid="{00000000-0005-0000-0000-000059020000}"/>
    <cellStyle name="Valuta 2 2 5 2 2" xfId="716" xr:uid="{00000000-0005-0000-0000-00005A020000}"/>
    <cellStyle name="Valuta 2 2 5 2 2 2" xfId="1490" xr:uid="{00000000-0005-0000-0000-00005B020000}"/>
    <cellStyle name="Valuta 2 2 5 2 2 3" xfId="1149" xr:uid="{00000000-0005-0000-0000-00005C020000}"/>
    <cellStyle name="Valuta 2 2 5 2 3" xfId="1323" xr:uid="{00000000-0005-0000-0000-00005D020000}"/>
    <cellStyle name="Valuta 2 2 5 2 4" xfId="936" xr:uid="{00000000-0005-0000-0000-00005E020000}"/>
    <cellStyle name="Valuta 2 2 5 3" xfId="480" xr:uid="{00000000-0005-0000-0000-00005F020000}"/>
    <cellStyle name="Valuta 2 2 5 4" xfId="621" xr:uid="{00000000-0005-0000-0000-000060020000}"/>
    <cellStyle name="Valuta 2 2 5 4 2" xfId="1410" xr:uid="{00000000-0005-0000-0000-000061020000}"/>
    <cellStyle name="Valuta 2 2 5 4 3" xfId="1054" xr:uid="{00000000-0005-0000-0000-000062020000}"/>
    <cellStyle name="Valuta 2 2 5 5" xfId="1243" xr:uid="{00000000-0005-0000-0000-000063020000}"/>
    <cellStyle name="Valuta 2 2 5 6" xfId="841" xr:uid="{00000000-0005-0000-0000-000064020000}"/>
    <cellStyle name="Valuta 2 2 6" xfId="274" xr:uid="{00000000-0005-0000-0000-000065020000}"/>
    <cellStyle name="Valuta 2 2 6 2" xfId="671" xr:uid="{00000000-0005-0000-0000-000066020000}"/>
    <cellStyle name="Valuta 2 2 6 2 2" xfId="1450" xr:uid="{00000000-0005-0000-0000-000067020000}"/>
    <cellStyle name="Valuta 2 2 6 2 3" xfId="1104" xr:uid="{00000000-0005-0000-0000-000068020000}"/>
    <cellStyle name="Valuta 2 2 6 3" xfId="1283" xr:uid="{00000000-0005-0000-0000-000069020000}"/>
    <cellStyle name="Valuta 2 2 6 4" xfId="891" xr:uid="{00000000-0005-0000-0000-00006A020000}"/>
    <cellStyle name="Valuta 2 2 7" xfId="471" xr:uid="{00000000-0005-0000-0000-00006B020000}"/>
    <cellStyle name="Valuta 2 2 8" xfId="169" xr:uid="{00000000-0005-0000-0000-00006C020000}"/>
    <cellStyle name="Valuta 2 2 8 2" xfId="579" xr:uid="{00000000-0005-0000-0000-00006D020000}"/>
    <cellStyle name="Valuta 2 2 8 2 2" xfId="1370" xr:uid="{00000000-0005-0000-0000-00006E020000}"/>
    <cellStyle name="Valuta 2 2 8 2 3" xfId="1012" xr:uid="{00000000-0005-0000-0000-00006F020000}"/>
    <cellStyle name="Valuta 2 2 8 3" xfId="1203" xr:uid="{00000000-0005-0000-0000-000070020000}"/>
    <cellStyle name="Valuta 2 2 8 4" xfId="796" xr:uid="{00000000-0005-0000-0000-000071020000}"/>
    <cellStyle name="Valuta 2 2 9" xfId="568" xr:uid="{00000000-0005-0000-0000-000072020000}"/>
    <cellStyle name="Valuta 2 2 9 2" xfId="1364" xr:uid="{00000000-0005-0000-0000-000073020000}"/>
    <cellStyle name="Valuta 2 2 9 3" xfId="1001" xr:uid="{00000000-0005-0000-0000-000074020000}"/>
    <cellStyle name="Valuta 2 3" xfId="114" xr:uid="{00000000-0005-0000-0000-000075020000}"/>
    <cellStyle name="Valuta 2 3 10" xfId="781" xr:uid="{00000000-0005-0000-0000-000076020000}"/>
    <cellStyle name="Valuta 2 3 2" xfId="209" xr:uid="{00000000-0005-0000-0000-000077020000}"/>
    <cellStyle name="Valuta 2 3 2 2" xfId="250" xr:uid="{00000000-0005-0000-0000-000078020000}"/>
    <cellStyle name="Valuta 2 3 2 2 2" xfId="346" xr:uid="{00000000-0005-0000-0000-000079020000}"/>
    <cellStyle name="Valuta 2 3 2 2 2 2" xfId="743" xr:uid="{00000000-0005-0000-0000-00007A020000}"/>
    <cellStyle name="Valuta 2 3 2 2 2 2 2" xfId="1517" xr:uid="{00000000-0005-0000-0000-00007B020000}"/>
    <cellStyle name="Valuta 2 3 2 2 2 2 3" xfId="1176" xr:uid="{00000000-0005-0000-0000-00007C020000}"/>
    <cellStyle name="Valuta 2 3 2 2 2 3" xfId="1350" xr:uid="{00000000-0005-0000-0000-00007D020000}"/>
    <cellStyle name="Valuta 2 3 2 2 2 4" xfId="963" xr:uid="{00000000-0005-0000-0000-00007E020000}"/>
    <cellStyle name="Valuta 2 3 2 2 3" xfId="483" xr:uid="{00000000-0005-0000-0000-00007F020000}"/>
    <cellStyle name="Valuta 2 3 2 2 4" xfId="648" xr:uid="{00000000-0005-0000-0000-000080020000}"/>
    <cellStyle name="Valuta 2 3 2 2 4 2" xfId="1437" xr:uid="{00000000-0005-0000-0000-000081020000}"/>
    <cellStyle name="Valuta 2 3 2 2 4 3" xfId="1081" xr:uid="{00000000-0005-0000-0000-000082020000}"/>
    <cellStyle name="Valuta 2 3 2 2 5" xfId="1270" xr:uid="{00000000-0005-0000-0000-000083020000}"/>
    <cellStyle name="Valuta 2 3 2 2 6" xfId="868" xr:uid="{00000000-0005-0000-0000-000084020000}"/>
    <cellStyle name="Valuta 2 3 2 3" xfId="306" xr:uid="{00000000-0005-0000-0000-000085020000}"/>
    <cellStyle name="Valuta 2 3 2 3 2" xfId="703" xr:uid="{00000000-0005-0000-0000-000086020000}"/>
    <cellStyle name="Valuta 2 3 2 3 2 2" xfId="1477" xr:uid="{00000000-0005-0000-0000-000087020000}"/>
    <cellStyle name="Valuta 2 3 2 3 2 3" xfId="1136" xr:uid="{00000000-0005-0000-0000-000088020000}"/>
    <cellStyle name="Valuta 2 3 2 3 3" xfId="1310" xr:uid="{00000000-0005-0000-0000-000089020000}"/>
    <cellStyle name="Valuta 2 3 2 3 4" xfId="923" xr:uid="{00000000-0005-0000-0000-00008A020000}"/>
    <cellStyle name="Valuta 2 3 2 4" xfId="482" xr:uid="{00000000-0005-0000-0000-00008B020000}"/>
    <cellStyle name="Valuta 2 3 2 5" xfId="608" xr:uid="{00000000-0005-0000-0000-00008C020000}"/>
    <cellStyle name="Valuta 2 3 2 5 2" xfId="1397" xr:uid="{00000000-0005-0000-0000-00008D020000}"/>
    <cellStyle name="Valuta 2 3 2 5 3" xfId="1041" xr:uid="{00000000-0005-0000-0000-00008E020000}"/>
    <cellStyle name="Valuta 2 3 2 6" xfId="1230" xr:uid="{00000000-0005-0000-0000-00008F020000}"/>
    <cellStyle name="Valuta 2 3 2 7" xfId="828" xr:uid="{00000000-0005-0000-0000-000090020000}"/>
    <cellStyle name="Valuta 2 3 3" xfId="195" xr:uid="{00000000-0005-0000-0000-000091020000}"/>
    <cellStyle name="Valuta 2 3 3 2" xfId="242" xr:uid="{00000000-0005-0000-0000-000092020000}"/>
    <cellStyle name="Valuta 2 3 3 2 2" xfId="338" xr:uid="{00000000-0005-0000-0000-000093020000}"/>
    <cellStyle name="Valuta 2 3 3 2 2 2" xfId="735" xr:uid="{00000000-0005-0000-0000-000094020000}"/>
    <cellStyle name="Valuta 2 3 3 2 2 2 2" xfId="1509" xr:uid="{00000000-0005-0000-0000-000095020000}"/>
    <cellStyle name="Valuta 2 3 3 2 2 2 3" xfId="1168" xr:uid="{00000000-0005-0000-0000-000096020000}"/>
    <cellStyle name="Valuta 2 3 3 2 2 3" xfId="1342" xr:uid="{00000000-0005-0000-0000-000097020000}"/>
    <cellStyle name="Valuta 2 3 3 2 2 4" xfId="955" xr:uid="{00000000-0005-0000-0000-000098020000}"/>
    <cellStyle name="Valuta 2 3 3 2 3" xfId="485" xr:uid="{00000000-0005-0000-0000-000099020000}"/>
    <cellStyle name="Valuta 2 3 3 2 4" xfId="640" xr:uid="{00000000-0005-0000-0000-00009A020000}"/>
    <cellStyle name="Valuta 2 3 3 2 4 2" xfId="1429" xr:uid="{00000000-0005-0000-0000-00009B020000}"/>
    <cellStyle name="Valuta 2 3 3 2 4 3" xfId="1073" xr:uid="{00000000-0005-0000-0000-00009C020000}"/>
    <cellStyle name="Valuta 2 3 3 2 5" xfId="1262" xr:uid="{00000000-0005-0000-0000-00009D020000}"/>
    <cellStyle name="Valuta 2 3 3 2 6" xfId="860" xr:uid="{00000000-0005-0000-0000-00009E020000}"/>
    <cellStyle name="Valuta 2 3 3 3" xfId="293" xr:uid="{00000000-0005-0000-0000-00009F020000}"/>
    <cellStyle name="Valuta 2 3 3 3 2" xfId="690" xr:uid="{00000000-0005-0000-0000-0000A0020000}"/>
    <cellStyle name="Valuta 2 3 3 3 2 2" xfId="1469" xr:uid="{00000000-0005-0000-0000-0000A1020000}"/>
    <cellStyle name="Valuta 2 3 3 3 2 3" xfId="1123" xr:uid="{00000000-0005-0000-0000-0000A2020000}"/>
    <cellStyle name="Valuta 2 3 3 3 3" xfId="1302" xr:uid="{00000000-0005-0000-0000-0000A3020000}"/>
    <cellStyle name="Valuta 2 3 3 3 4" xfId="910" xr:uid="{00000000-0005-0000-0000-0000A4020000}"/>
    <cellStyle name="Valuta 2 3 3 4" xfId="484" xr:uid="{00000000-0005-0000-0000-0000A5020000}"/>
    <cellStyle name="Valuta 2 3 3 5" xfId="598" xr:uid="{00000000-0005-0000-0000-0000A6020000}"/>
    <cellStyle name="Valuta 2 3 3 5 2" xfId="1389" xr:uid="{00000000-0005-0000-0000-0000A7020000}"/>
    <cellStyle name="Valuta 2 3 3 5 3" xfId="1031" xr:uid="{00000000-0005-0000-0000-0000A8020000}"/>
    <cellStyle name="Valuta 2 3 3 6" xfId="1222" xr:uid="{00000000-0005-0000-0000-0000A9020000}"/>
    <cellStyle name="Valuta 2 3 3 7" xfId="816" xr:uid="{00000000-0005-0000-0000-0000AA020000}"/>
    <cellStyle name="Valuta 2 3 4" xfId="226" xr:uid="{00000000-0005-0000-0000-0000AB020000}"/>
    <cellStyle name="Valuta 2 3 4 2" xfId="322" xr:uid="{00000000-0005-0000-0000-0000AC020000}"/>
    <cellStyle name="Valuta 2 3 4 2 2" xfId="719" xr:uid="{00000000-0005-0000-0000-0000AD020000}"/>
    <cellStyle name="Valuta 2 3 4 2 2 2" xfId="1493" xr:uid="{00000000-0005-0000-0000-0000AE020000}"/>
    <cellStyle name="Valuta 2 3 4 2 2 3" xfId="1152" xr:uid="{00000000-0005-0000-0000-0000AF020000}"/>
    <cellStyle name="Valuta 2 3 4 2 3" xfId="1326" xr:uid="{00000000-0005-0000-0000-0000B0020000}"/>
    <cellStyle name="Valuta 2 3 4 2 4" xfId="939" xr:uid="{00000000-0005-0000-0000-0000B1020000}"/>
    <cellStyle name="Valuta 2 3 4 3" xfId="486" xr:uid="{00000000-0005-0000-0000-0000B2020000}"/>
    <cellStyle name="Valuta 2 3 4 4" xfId="624" xr:uid="{00000000-0005-0000-0000-0000B3020000}"/>
    <cellStyle name="Valuta 2 3 4 4 2" xfId="1413" xr:uid="{00000000-0005-0000-0000-0000B4020000}"/>
    <cellStyle name="Valuta 2 3 4 4 3" xfId="1057" xr:uid="{00000000-0005-0000-0000-0000B5020000}"/>
    <cellStyle name="Valuta 2 3 4 5" xfId="1246" xr:uid="{00000000-0005-0000-0000-0000B6020000}"/>
    <cellStyle name="Valuta 2 3 4 6" xfId="844" xr:uid="{00000000-0005-0000-0000-0000B7020000}"/>
    <cellStyle name="Valuta 2 3 5" xfId="277" xr:uid="{00000000-0005-0000-0000-0000B8020000}"/>
    <cellStyle name="Valuta 2 3 5 2" xfId="674" xr:uid="{00000000-0005-0000-0000-0000B9020000}"/>
    <cellStyle name="Valuta 2 3 5 2 2" xfId="1453" xr:uid="{00000000-0005-0000-0000-0000BA020000}"/>
    <cellStyle name="Valuta 2 3 5 2 3" xfId="1107" xr:uid="{00000000-0005-0000-0000-0000BB020000}"/>
    <cellStyle name="Valuta 2 3 5 3" xfId="1286" xr:uid="{00000000-0005-0000-0000-0000BC020000}"/>
    <cellStyle name="Valuta 2 3 5 4" xfId="894" xr:uid="{00000000-0005-0000-0000-0000BD020000}"/>
    <cellStyle name="Valuta 2 3 6" xfId="481" xr:uid="{00000000-0005-0000-0000-0000BE020000}"/>
    <cellStyle name="Valuta 2 3 7" xfId="179" xr:uid="{00000000-0005-0000-0000-0000BF020000}"/>
    <cellStyle name="Valuta 2 3 7 2" xfId="582" xr:uid="{00000000-0005-0000-0000-0000C0020000}"/>
    <cellStyle name="Valuta 2 3 7 2 2" xfId="1373" xr:uid="{00000000-0005-0000-0000-0000C1020000}"/>
    <cellStyle name="Valuta 2 3 7 2 3" xfId="1015" xr:uid="{00000000-0005-0000-0000-0000C2020000}"/>
    <cellStyle name="Valuta 2 3 7 3" xfId="1206" xr:uid="{00000000-0005-0000-0000-0000C3020000}"/>
    <cellStyle name="Valuta 2 3 7 4" xfId="800" xr:uid="{00000000-0005-0000-0000-0000C4020000}"/>
    <cellStyle name="Valuta 2 3 8" xfId="572" xr:uid="{00000000-0005-0000-0000-0000C5020000}"/>
    <cellStyle name="Valuta 2 3 8 2" xfId="1365" xr:uid="{00000000-0005-0000-0000-0000C6020000}"/>
    <cellStyle name="Valuta 2 3 8 3" xfId="1005" xr:uid="{00000000-0005-0000-0000-0000C7020000}"/>
    <cellStyle name="Valuta 2 3 9" xfId="1198" xr:uid="{00000000-0005-0000-0000-0000C8020000}"/>
    <cellStyle name="Valuta 2 4" xfId="181" xr:uid="{00000000-0005-0000-0000-0000C9020000}"/>
    <cellStyle name="Valuta 2 4 2" xfId="211" xr:uid="{00000000-0005-0000-0000-0000CA020000}"/>
    <cellStyle name="Valuta 2 4 2 2" xfId="252" xr:uid="{00000000-0005-0000-0000-0000CB020000}"/>
    <cellStyle name="Valuta 2 4 2 2 2" xfId="348" xr:uid="{00000000-0005-0000-0000-0000CC020000}"/>
    <cellStyle name="Valuta 2 4 2 2 2 2" xfId="745" xr:uid="{00000000-0005-0000-0000-0000CD020000}"/>
    <cellStyle name="Valuta 2 4 2 2 2 2 2" xfId="1519" xr:uid="{00000000-0005-0000-0000-0000CE020000}"/>
    <cellStyle name="Valuta 2 4 2 2 2 2 3" xfId="1178" xr:uid="{00000000-0005-0000-0000-0000CF020000}"/>
    <cellStyle name="Valuta 2 4 2 2 2 3" xfId="1352" xr:uid="{00000000-0005-0000-0000-0000D0020000}"/>
    <cellStyle name="Valuta 2 4 2 2 2 4" xfId="965" xr:uid="{00000000-0005-0000-0000-0000D1020000}"/>
    <cellStyle name="Valuta 2 4 2 2 3" xfId="489" xr:uid="{00000000-0005-0000-0000-0000D2020000}"/>
    <cellStyle name="Valuta 2 4 2 2 4" xfId="650" xr:uid="{00000000-0005-0000-0000-0000D3020000}"/>
    <cellStyle name="Valuta 2 4 2 2 4 2" xfId="1439" xr:uid="{00000000-0005-0000-0000-0000D4020000}"/>
    <cellStyle name="Valuta 2 4 2 2 4 3" xfId="1083" xr:uid="{00000000-0005-0000-0000-0000D5020000}"/>
    <cellStyle name="Valuta 2 4 2 2 5" xfId="1272" xr:uid="{00000000-0005-0000-0000-0000D6020000}"/>
    <cellStyle name="Valuta 2 4 2 2 6" xfId="870" xr:uid="{00000000-0005-0000-0000-0000D7020000}"/>
    <cellStyle name="Valuta 2 4 2 3" xfId="308" xr:uid="{00000000-0005-0000-0000-0000D8020000}"/>
    <cellStyle name="Valuta 2 4 2 3 2" xfId="705" xr:uid="{00000000-0005-0000-0000-0000D9020000}"/>
    <cellStyle name="Valuta 2 4 2 3 2 2" xfId="1479" xr:uid="{00000000-0005-0000-0000-0000DA020000}"/>
    <cellStyle name="Valuta 2 4 2 3 2 3" xfId="1138" xr:uid="{00000000-0005-0000-0000-0000DB020000}"/>
    <cellStyle name="Valuta 2 4 2 3 3" xfId="1312" xr:uid="{00000000-0005-0000-0000-0000DC020000}"/>
    <cellStyle name="Valuta 2 4 2 3 4" xfId="925" xr:uid="{00000000-0005-0000-0000-0000DD020000}"/>
    <cellStyle name="Valuta 2 4 2 4" xfId="488" xr:uid="{00000000-0005-0000-0000-0000DE020000}"/>
    <cellStyle name="Valuta 2 4 2 5" xfId="610" xr:uid="{00000000-0005-0000-0000-0000DF020000}"/>
    <cellStyle name="Valuta 2 4 2 5 2" xfId="1399" xr:uid="{00000000-0005-0000-0000-0000E0020000}"/>
    <cellStyle name="Valuta 2 4 2 5 3" xfId="1043" xr:uid="{00000000-0005-0000-0000-0000E1020000}"/>
    <cellStyle name="Valuta 2 4 2 6" xfId="1232" xr:uid="{00000000-0005-0000-0000-0000E2020000}"/>
    <cellStyle name="Valuta 2 4 2 7" xfId="830" xr:uid="{00000000-0005-0000-0000-0000E3020000}"/>
    <cellStyle name="Valuta 2 4 3" xfId="228" xr:uid="{00000000-0005-0000-0000-0000E4020000}"/>
    <cellStyle name="Valuta 2 4 3 2" xfId="324" xr:uid="{00000000-0005-0000-0000-0000E5020000}"/>
    <cellStyle name="Valuta 2 4 3 2 2" xfId="721" xr:uid="{00000000-0005-0000-0000-0000E6020000}"/>
    <cellStyle name="Valuta 2 4 3 2 2 2" xfId="1495" xr:uid="{00000000-0005-0000-0000-0000E7020000}"/>
    <cellStyle name="Valuta 2 4 3 2 2 3" xfId="1154" xr:uid="{00000000-0005-0000-0000-0000E8020000}"/>
    <cellStyle name="Valuta 2 4 3 2 3" xfId="1328" xr:uid="{00000000-0005-0000-0000-0000E9020000}"/>
    <cellStyle name="Valuta 2 4 3 2 4" xfId="941" xr:uid="{00000000-0005-0000-0000-0000EA020000}"/>
    <cellStyle name="Valuta 2 4 3 3" xfId="490" xr:uid="{00000000-0005-0000-0000-0000EB020000}"/>
    <cellStyle name="Valuta 2 4 3 4" xfId="626" xr:uid="{00000000-0005-0000-0000-0000EC020000}"/>
    <cellStyle name="Valuta 2 4 3 4 2" xfId="1415" xr:uid="{00000000-0005-0000-0000-0000ED020000}"/>
    <cellStyle name="Valuta 2 4 3 4 3" xfId="1059" xr:uid="{00000000-0005-0000-0000-0000EE020000}"/>
    <cellStyle name="Valuta 2 4 3 5" xfId="1248" xr:uid="{00000000-0005-0000-0000-0000EF020000}"/>
    <cellStyle name="Valuta 2 4 3 6" xfId="846" xr:uid="{00000000-0005-0000-0000-0000F0020000}"/>
    <cellStyle name="Valuta 2 4 4" xfId="279" xr:uid="{00000000-0005-0000-0000-0000F1020000}"/>
    <cellStyle name="Valuta 2 4 4 2" xfId="676" xr:uid="{00000000-0005-0000-0000-0000F2020000}"/>
    <cellStyle name="Valuta 2 4 4 2 2" xfId="1455" xr:uid="{00000000-0005-0000-0000-0000F3020000}"/>
    <cellStyle name="Valuta 2 4 4 2 3" xfId="1109" xr:uid="{00000000-0005-0000-0000-0000F4020000}"/>
    <cellStyle name="Valuta 2 4 4 3" xfId="1288" xr:uid="{00000000-0005-0000-0000-0000F5020000}"/>
    <cellStyle name="Valuta 2 4 4 4" xfId="896" xr:uid="{00000000-0005-0000-0000-0000F6020000}"/>
    <cellStyle name="Valuta 2 4 5" xfId="487" xr:uid="{00000000-0005-0000-0000-0000F7020000}"/>
    <cellStyle name="Valuta 2 4 6" xfId="584" xr:uid="{00000000-0005-0000-0000-0000F8020000}"/>
    <cellStyle name="Valuta 2 4 6 2" xfId="1375" xr:uid="{00000000-0005-0000-0000-0000F9020000}"/>
    <cellStyle name="Valuta 2 4 6 3" xfId="1017" xr:uid="{00000000-0005-0000-0000-0000FA020000}"/>
    <cellStyle name="Valuta 2 4 7" xfId="1208" xr:uid="{00000000-0005-0000-0000-0000FB020000}"/>
    <cellStyle name="Valuta 2 4 8" xfId="802" xr:uid="{00000000-0005-0000-0000-0000FC020000}"/>
    <cellStyle name="Valuta 2 5" xfId="183" xr:uid="{00000000-0005-0000-0000-0000FD020000}"/>
    <cellStyle name="Valuta 2 5 2" xfId="213" xr:uid="{00000000-0005-0000-0000-0000FE020000}"/>
    <cellStyle name="Valuta 2 5 2 2" xfId="254" xr:uid="{00000000-0005-0000-0000-0000FF020000}"/>
    <cellStyle name="Valuta 2 5 2 2 2" xfId="350" xr:uid="{00000000-0005-0000-0000-000000030000}"/>
    <cellStyle name="Valuta 2 5 2 2 2 2" xfId="747" xr:uid="{00000000-0005-0000-0000-000001030000}"/>
    <cellStyle name="Valuta 2 5 2 2 2 2 2" xfId="1521" xr:uid="{00000000-0005-0000-0000-000002030000}"/>
    <cellStyle name="Valuta 2 5 2 2 2 2 3" xfId="1180" xr:uid="{00000000-0005-0000-0000-000003030000}"/>
    <cellStyle name="Valuta 2 5 2 2 2 3" xfId="1354" xr:uid="{00000000-0005-0000-0000-000004030000}"/>
    <cellStyle name="Valuta 2 5 2 2 2 4" xfId="967" xr:uid="{00000000-0005-0000-0000-000005030000}"/>
    <cellStyle name="Valuta 2 5 2 2 3" xfId="493" xr:uid="{00000000-0005-0000-0000-000006030000}"/>
    <cellStyle name="Valuta 2 5 2 2 4" xfId="652" xr:uid="{00000000-0005-0000-0000-000007030000}"/>
    <cellStyle name="Valuta 2 5 2 2 4 2" xfId="1441" xr:uid="{00000000-0005-0000-0000-000008030000}"/>
    <cellStyle name="Valuta 2 5 2 2 4 3" xfId="1085" xr:uid="{00000000-0005-0000-0000-000009030000}"/>
    <cellStyle name="Valuta 2 5 2 2 5" xfId="1274" xr:uid="{00000000-0005-0000-0000-00000A030000}"/>
    <cellStyle name="Valuta 2 5 2 2 6" xfId="872" xr:uid="{00000000-0005-0000-0000-00000B030000}"/>
    <cellStyle name="Valuta 2 5 2 3" xfId="310" xr:uid="{00000000-0005-0000-0000-00000C030000}"/>
    <cellStyle name="Valuta 2 5 2 3 2" xfId="707" xr:uid="{00000000-0005-0000-0000-00000D030000}"/>
    <cellStyle name="Valuta 2 5 2 3 2 2" xfId="1481" xr:uid="{00000000-0005-0000-0000-00000E030000}"/>
    <cellStyle name="Valuta 2 5 2 3 2 3" xfId="1140" xr:uid="{00000000-0005-0000-0000-00000F030000}"/>
    <cellStyle name="Valuta 2 5 2 3 3" xfId="1314" xr:uid="{00000000-0005-0000-0000-000010030000}"/>
    <cellStyle name="Valuta 2 5 2 3 4" xfId="927" xr:uid="{00000000-0005-0000-0000-000011030000}"/>
    <cellStyle name="Valuta 2 5 2 4" xfId="492" xr:uid="{00000000-0005-0000-0000-000012030000}"/>
    <cellStyle name="Valuta 2 5 2 5" xfId="612" xr:uid="{00000000-0005-0000-0000-000013030000}"/>
    <cellStyle name="Valuta 2 5 2 5 2" xfId="1401" xr:uid="{00000000-0005-0000-0000-000014030000}"/>
    <cellStyle name="Valuta 2 5 2 5 3" xfId="1045" xr:uid="{00000000-0005-0000-0000-000015030000}"/>
    <cellStyle name="Valuta 2 5 2 6" xfId="1234" xr:uid="{00000000-0005-0000-0000-000016030000}"/>
    <cellStyle name="Valuta 2 5 2 7" xfId="832" xr:uid="{00000000-0005-0000-0000-000017030000}"/>
    <cellStyle name="Valuta 2 5 3" xfId="230" xr:uid="{00000000-0005-0000-0000-000018030000}"/>
    <cellStyle name="Valuta 2 5 3 2" xfId="326" xr:uid="{00000000-0005-0000-0000-000019030000}"/>
    <cellStyle name="Valuta 2 5 3 2 2" xfId="723" xr:uid="{00000000-0005-0000-0000-00001A030000}"/>
    <cellStyle name="Valuta 2 5 3 2 2 2" xfId="1497" xr:uid="{00000000-0005-0000-0000-00001B030000}"/>
    <cellStyle name="Valuta 2 5 3 2 2 3" xfId="1156" xr:uid="{00000000-0005-0000-0000-00001C030000}"/>
    <cellStyle name="Valuta 2 5 3 2 3" xfId="1330" xr:uid="{00000000-0005-0000-0000-00001D030000}"/>
    <cellStyle name="Valuta 2 5 3 2 4" xfId="943" xr:uid="{00000000-0005-0000-0000-00001E030000}"/>
    <cellStyle name="Valuta 2 5 3 3" xfId="494" xr:uid="{00000000-0005-0000-0000-00001F030000}"/>
    <cellStyle name="Valuta 2 5 3 4" xfId="628" xr:uid="{00000000-0005-0000-0000-000020030000}"/>
    <cellStyle name="Valuta 2 5 3 4 2" xfId="1417" xr:uid="{00000000-0005-0000-0000-000021030000}"/>
    <cellStyle name="Valuta 2 5 3 4 3" xfId="1061" xr:uid="{00000000-0005-0000-0000-000022030000}"/>
    <cellStyle name="Valuta 2 5 3 5" xfId="1250" xr:uid="{00000000-0005-0000-0000-000023030000}"/>
    <cellStyle name="Valuta 2 5 3 6" xfId="848" xr:uid="{00000000-0005-0000-0000-000024030000}"/>
    <cellStyle name="Valuta 2 5 4" xfId="281" xr:uid="{00000000-0005-0000-0000-000025030000}"/>
    <cellStyle name="Valuta 2 5 4 2" xfId="678" xr:uid="{00000000-0005-0000-0000-000026030000}"/>
    <cellStyle name="Valuta 2 5 4 2 2" xfId="1457" xr:uid="{00000000-0005-0000-0000-000027030000}"/>
    <cellStyle name="Valuta 2 5 4 2 3" xfId="1111" xr:uid="{00000000-0005-0000-0000-000028030000}"/>
    <cellStyle name="Valuta 2 5 4 3" xfId="1290" xr:uid="{00000000-0005-0000-0000-000029030000}"/>
    <cellStyle name="Valuta 2 5 4 4" xfId="898" xr:uid="{00000000-0005-0000-0000-00002A030000}"/>
    <cellStyle name="Valuta 2 5 5" xfId="491" xr:uid="{00000000-0005-0000-0000-00002B030000}"/>
    <cellStyle name="Valuta 2 5 6" xfId="586" xr:uid="{00000000-0005-0000-0000-00002C030000}"/>
    <cellStyle name="Valuta 2 5 6 2" xfId="1377" xr:uid="{00000000-0005-0000-0000-00002D030000}"/>
    <cellStyle name="Valuta 2 5 6 3" xfId="1019" xr:uid="{00000000-0005-0000-0000-00002E030000}"/>
    <cellStyle name="Valuta 2 5 7" xfId="1210" xr:uid="{00000000-0005-0000-0000-00002F030000}"/>
    <cellStyle name="Valuta 2 5 8" xfId="804" xr:uid="{00000000-0005-0000-0000-000030030000}"/>
    <cellStyle name="Valuta 2 6" xfId="185" xr:uid="{00000000-0005-0000-0000-000031030000}"/>
    <cellStyle name="Valuta 2 6 2" xfId="215" xr:uid="{00000000-0005-0000-0000-000032030000}"/>
    <cellStyle name="Valuta 2 6 2 2" xfId="256" xr:uid="{00000000-0005-0000-0000-000033030000}"/>
    <cellStyle name="Valuta 2 6 2 2 2" xfId="352" xr:uid="{00000000-0005-0000-0000-000034030000}"/>
    <cellStyle name="Valuta 2 6 2 2 2 2" xfId="749" xr:uid="{00000000-0005-0000-0000-000035030000}"/>
    <cellStyle name="Valuta 2 6 2 2 2 2 2" xfId="1523" xr:uid="{00000000-0005-0000-0000-000036030000}"/>
    <cellStyle name="Valuta 2 6 2 2 2 2 3" xfId="1182" xr:uid="{00000000-0005-0000-0000-000037030000}"/>
    <cellStyle name="Valuta 2 6 2 2 2 3" xfId="1356" xr:uid="{00000000-0005-0000-0000-000038030000}"/>
    <cellStyle name="Valuta 2 6 2 2 2 4" xfId="969" xr:uid="{00000000-0005-0000-0000-000039030000}"/>
    <cellStyle name="Valuta 2 6 2 2 3" xfId="497" xr:uid="{00000000-0005-0000-0000-00003A030000}"/>
    <cellStyle name="Valuta 2 6 2 2 4" xfId="654" xr:uid="{00000000-0005-0000-0000-00003B030000}"/>
    <cellStyle name="Valuta 2 6 2 2 4 2" xfId="1443" xr:uid="{00000000-0005-0000-0000-00003C030000}"/>
    <cellStyle name="Valuta 2 6 2 2 4 3" xfId="1087" xr:uid="{00000000-0005-0000-0000-00003D030000}"/>
    <cellStyle name="Valuta 2 6 2 2 5" xfId="1276" xr:uid="{00000000-0005-0000-0000-00003E030000}"/>
    <cellStyle name="Valuta 2 6 2 2 6" xfId="874" xr:uid="{00000000-0005-0000-0000-00003F030000}"/>
    <cellStyle name="Valuta 2 6 2 3" xfId="312" xr:uid="{00000000-0005-0000-0000-000040030000}"/>
    <cellStyle name="Valuta 2 6 2 3 2" xfId="709" xr:uid="{00000000-0005-0000-0000-000041030000}"/>
    <cellStyle name="Valuta 2 6 2 3 2 2" xfId="1483" xr:uid="{00000000-0005-0000-0000-000042030000}"/>
    <cellStyle name="Valuta 2 6 2 3 2 3" xfId="1142" xr:uid="{00000000-0005-0000-0000-000043030000}"/>
    <cellStyle name="Valuta 2 6 2 3 3" xfId="1316" xr:uid="{00000000-0005-0000-0000-000044030000}"/>
    <cellStyle name="Valuta 2 6 2 3 4" xfId="929" xr:uid="{00000000-0005-0000-0000-000045030000}"/>
    <cellStyle name="Valuta 2 6 2 4" xfId="496" xr:uid="{00000000-0005-0000-0000-000046030000}"/>
    <cellStyle name="Valuta 2 6 2 5" xfId="614" xr:uid="{00000000-0005-0000-0000-000047030000}"/>
    <cellStyle name="Valuta 2 6 2 5 2" xfId="1403" xr:uid="{00000000-0005-0000-0000-000048030000}"/>
    <cellStyle name="Valuta 2 6 2 5 3" xfId="1047" xr:uid="{00000000-0005-0000-0000-000049030000}"/>
    <cellStyle name="Valuta 2 6 2 6" xfId="1236" xr:uid="{00000000-0005-0000-0000-00004A030000}"/>
    <cellStyle name="Valuta 2 6 2 7" xfId="834" xr:uid="{00000000-0005-0000-0000-00004B030000}"/>
    <cellStyle name="Valuta 2 6 3" xfId="232" xr:uid="{00000000-0005-0000-0000-00004C030000}"/>
    <cellStyle name="Valuta 2 6 3 2" xfId="328" xr:uid="{00000000-0005-0000-0000-00004D030000}"/>
    <cellStyle name="Valuta 2 6 3 2 2" xfId="725" xr:uid="{00000000-0005-0000-0000-00004E030000}"/>
    <cellStyle name="Valuta 2 6 3 2 2 2" xfId="1499" xr:uid="{00000000-0005-0000-0000-00004F030000}"/>
    <cellStyle name="Valuta 2 6 3 2 2 3" xfId="1158" xr:uid="{00000000-0005-0000-0000-000050030000}"/>
    <cellStyle name="Valuta 2 6 3 2 3" xfId="1332" xr:uid="{00000000-0005-0000-0000-000051030000}"/>
    <cellStyle name="Valuta 2 6 3 2 4" xfId="945" xr:uid="{00000000-0005-0000-0000-000052030000}"/>
    <cellStyle name="Valuta 2 6 3 3" xfId="498" xr:uid="{00000000-0005-0000-0000-000053030000}"/>
    <cellStyle name="Valuta 2 6 3 4" xfId="630" xr:uid="{00000000-0005-0000-0000-000054030000}"/>
    <cellStyle name="Valuta 2 6 3 4 2" xfId="1419" xr:uid="{00000000-0005-0000-0000-000055030000}"/>
    <cellStyle name="Valuta 2 6 3 4 3" xfId="1063" xr:uid="{00000000-0005-0000-0000-000056030000}"/>
    <cellStyle name="Valuta 2 6 3 5" xfId="1252" xr:uid="{00000000-0005-0000-0000-000057030000}"/>
    <cellStyle name="Valuta 2 6 3 6" xfId="850" xr:uid="{00000000-0005-0000-0000-000058030000}"/>
    <cellStyle name="Valuta 2 6 4" xfId="283" xr:uid="{00000000-0005-0000-0000-000059030000}"/>
    <cellStyle name="Valuta 2 6 4 2" xfId="680" xr:uid="{00000000-0005-0000-0000-00005A030000}"/>
    <cellStyle name="Valuta 2 6 4 2 2" xfId="1459" xr:uid="{00000000-0005-0000-0000-00005B030000}"/>
    <cellStyle name="Valuta 2 6 4 2 3" xfId="1113" xr:uid="{00000000-0005-0000-0000-00005C030000}"/>
    <cellStyle name="Valuta 2 6 4 3" xfId="1292" xr:uid="{00000000-0005-0000-0000-00005D030000}"/>
    <cellStyle name="Valuta 2 6 4 4" xfId="900" xr:uid="{00000000-0005-0000-0000-00005E030000}"/>
    <cellStyle name="Valuta 2 6 5" xfId="495" xr:uid="{00000000-0005-0000-0000-00005F030000}"/>
    <cellStyle name="Valuta 2 6 6" xfId="588" xr:uid="{00000000-0005-0000-0000-000060030000}"/>
    <cellStyle name="Valuta 2 6 6 2" xfId="1379" xr:uid="{00000000-0005-0000-0000-000061030000}"/>
    <cellStyle name="Valuta 2 6 6 3" xfId="1021" xr:uid="{00000000-0005-0000-0000-000062030000}"/>
    <cellStyle name="Valuta 2 6 7" xfId="1212" xr:uid="{00000000-0005-0000-0000-000063030000}"/>
    <cellStyle name="Valuta 2 6 8" xfId="806" xr:uid="{00000000-0005-0000-0000-000064030000}"/>
    <cellStyle name="Valuta 2 7" xfId="199" xr:uid="{00000000-0005-0000-0000-000065030000}"/>
    <cellStyle name="Valuta 2 7 2" xfId="243" xr:uid="{00000000-0005-0000-0000-000066030000}"/>
    <cellStyle name="Valuta 2 7 2 2" xfId="339" xr:uid="{00000000-0005-0000-0000-000067030000}"/>
    <cellStyle name="Valuta 2 7 2 2 2" xfId="736" xr:uid="{00000000-0005-0000-0000-000068030000}"/>
    <cellStyle name="Valuta 2 7 2 2 2 2" xfId="1510" xr:uid="{00000000-0005-0000-0000-000069030000}"/>
    <cellStyle name="Valuta 2 7 2 2 2 3" xfId="1169" xr:uid="{00000000-0005-0000-0000-00006A030000}"/>
    <cellStyle name="Valuta 2 7 2 2 3" xfId="1343" xr:uid="{00000000-0005-0000-0000-00006B030000}"/>
    <cellStyle name="Valuta 2 7 2 2 4" xfId="956" xr:uid="{00000000-0005-0000-0000-00006C030000}"/>
    <cellStyle name="Valuta 2 7 2 3" xfId="500" xr:uid="{00000000-0005-0000-0000-00006D030000}"/>
    <cellStyle name="Valuta 2 7 2 4" xfId="641" xr:uid="{00000000-0005-0000-0000-00006E030000}"/>
    <cellStyle name="Valuta 2 7 2 4 2" xfId="1430" xr:uid="{00000000-0005-0000-0000-00006F030000}"/>
    <cellStyle name="Valuta 2 7 2 4 3" xfId="1074" xr:uid="{00000000-0005-0000-0000-000070030000}"/>
    <cellStyle name="Valuta 2 7 2 5" xfId="1263" xr:uid="{00000000-0005-0000-0000-000071030000}"/>
    <cellStyle name="Valuta 2 7 2 6" xfId="861" xr:uid="{00000000-0005-0000-0000-000072030000}"/>
    <cellStyle name="Valuta 2 7 3" xfId="294" xr:uid="{00000000-0005-0000-0000-000073030000}"/>
    <cellStyle name="Valuta 2 7 3 2" xfId="691" xr:uid="{00000000-0005-0000-0000-000074030000}"/>
    <cellStyle name="Valuta 2 7 3 2 2" xfId="1470" xr:uid="{00000000-0005-0000-0000-000075030000}"/>
    <cellStyle name="Valuta 2 7 3 2 3" xfId="1124" xr:uid="{00000000-0005-0000-0000-000076030000}"/>
    <cellStyle name="Valuta 2 7 3 3" xfId="1303" xr:uid="{00000000-0005-0000-0000-000077030000}"/>
    <cellStyle name="Valuta 2 7 3 4" xfId="911" xr:uid="{00000000-0005-0000-0000-000078030000}"/>
    <cellStyle name="Valuta 2 7 4" xfId="499" xr:uid="{00000000-0005-0000-0000-000079030000}"/>
    <cellStyle name="Valuta 2 7 5" xfId="599" xr:uid="{00000000-0005-0000-0000-00007A030000}"/>
    <cellStyle name="Valuta 2 7 5 2" xfId="1390" xr:uid="{00000000-0005-0000-0000-00007B030000}"/>
    <cellStyle name="Valuta 2 7 5 3" xfId="1032" xr:uid="{00000000-0005-0000-0000-00007C030000}"/>
    <cellStyle name="Valuta 2 7 6" xfId="1223" xr:uid="{00000000-0005-0000-0000-00007D030000}"/>
    <cellStyle name="Valuta 2 7 7" xfId="818" xr:uid="{00000000-0005-0000-0000-00007E030000}"/>
    <cellStyle name="Valuta 2 8" xfId="190" xr:uid="{00000000-0005-0000-0000-00007F030000}"/>
    <cellStyle name="Valuta 2 8 2" xfId="237" xr:uid="{00000000-0005-0000-0000-000080030000}"/>
    <cellStyle name="Valuta 2 8 2 2" xfId="333" xr:uid="{00000000-0005-0000-0000-000081030000}"/>
    <cellStyle name="Valuta 2 8 2 2 2" xfId="730" xr:uid="{00000000-0005-0000-0000-000082030000}"/>
    <cellStyle name="Valuta 2 8 2 2 2 2" xfId="1504" xr:uid="{00000000-0005-0000-0000-000083030000}"/>
    <cellStyle name="Valuta 2 8 2 2 2 3" xfId="1163" xr:uid="{00000000-0005-0000-0000-000084030000}"/>
    <cellStyle name="Valuta 2 8 2 2 3" xfId="1337" xr:uid="{00000000-0005-0000-0000-000085030000}"/>
    <cellStyle name="Valuta 2 8 2 2 4" xfId="950" xr:uid="{00000000-0005-0000-0000-000086030000}"/>
    <cellStyle name="Valuta 2 8 2 3" xfId="502" xr:uid="{00000000-0005-0000-0000-000087030000}"/>
    <cellStyle name="Valuta 2 8 2 4" xfId="635" xr:uid="{00000000-0005-0000-0000-000088030000}"/>
    <cellStyle name="Valuta 2 8 2 4 2" xfId="1424" xr:uid="{00000000-0005-0000-0000-000089030000}"/>
    <cellStyle name="Valuta 2 8 2 4 3" xfId="1068" xr:uid="{00000000-0005-0000-0000-00008A030000}"/>
    <cellStyle name="Valuta 2 8 2 5" xfId="1257" xr:uid="{00000000-0005-0000-0000-00008B030000}"/>
    <cellStyle name="Valuta 2 8 2 6" xfId="855" xr:uid="{00000000-0005-0000-0000-00008C030000}"/>
    <cellStyle name="Valuta 2 8 3" xfId="288" xr:uid="{00000000-0005-0000-0000-00008D030000}"/>
    <cellStyle name="Valuta 2 8 3 2" xfId="685" xr:uid="{00000000-0005-0000-0000-00008E030000}"/>
    <cellStyle name="Valuta 2 8 3 2 2" xfId="1464" xr:uid="{00000000-0005-0000-0000-00008F030000}"/>
    <cellStyle name="Valuta 2 8 3 2 3" xfId="1118" xr:uid="{00000000-0005-0000-0000-000090030000}"/>
    <cellStyle name="Valuta 2 8 3 3" xfId="1297" xr:uid="{00000000-0005-0000-0000-000091030000}"/>
    <cellStyle name="Valuta 2 8 3 4" xfId="905" xr:uid="{00000000-0005-0000-0000-000092030000}"/>
    <cellStyle name="Valuta 2 8 4" xfId="501" xr:uid="{00000000-0005-0000-0000-000093030000}"/>
    <cellStyle name="Valuta 2 8 5" xfId="593" xr:uid="{00000000-0005-0000-0000-000094030000}"/>
    <cellStyle name="Valuta 2 8 5 2" xfId="1384" xr:uid="{00000000-0005-0000-0000-000095030000}"/>
    <cellStyle name="Valuta 2 8 5 3" xfId="1026" xr:uid="{00000000-0005-0000-0000-000096030000}"/>
    <cellStyle name="Valuta 2 8 6" xfId="1217" xr:uid="{00000000-0005-0000-0000-000097030000}"/>
    <cellStyle name="Valuta 2 8 7" xfId="811" xr:uid="{00000000-0005-0000-0000-000098030000}"/>
    <cellStyle name="Valuta 2 9" xfId="221" xr:uid="{00000000-0005-0000-0000-000099030000}"/>
    <cellStyle name="Valuta 2 9 2" xfId="317" xr:uid="{00000000-0005-0000-0000-00009A030000}"/>
    <cellStyle name="Valuta 2 9 2 2" xfId="714" xr:uid="{00000000-0005-0000-0000-00009B030000}"/>
    <cellStyle name="Valuta 2 9 2 2 2" xfId="1488" xr:uid="{00000000-0005-0000-0000-00009C030000}"/>
    <cellStyle name="Valuta 2 9 2 2 3" xfId="1147" xr:uid="{00000000-0005-0000-0000-00009D030000}"/>
    <cellStyle name="Valuta 2 9 2 3" xfId="1321" xr:uid="{00000000-0005-0000-0000-00009E030000}"/>
    <cellStyle name="Valuta 2 9 2 4" xfId="934" xr:uid="{00000000-0005-0000-0000-00009F030000}"/>
    <cellStyle name="Valuta 2 9 3" xfId="503" xr:uid="{00000000-0005-0000-0000-0000A0030000}"/>
    <cellStyle name="Valuta 2 9 4" xfId="619" xr:uid="{00000000-0005-0000-0000-0000A1030000}"/>
    <cellStyle name="Valuta 2 9 4 2" xfId="1408" xr:uid="{00000000-0005-0000-0000-0000A2030000}"/>
    <cellStyle name="Valuta 2 9 4 3" xfId="1052" xr:uid="{00000000-0005-0000-0000-0000A3030000}"/>
    <cellStyle name="Valuta 2 9 5" xfId="1241" xr:uid="{00000000-0005-0000-0000-0000A4030000}"/>
    <cellStyle name="Valuta 2 9 6" xfId="839" xr:uid="{00000000-0005-0000-0000-0000A5030000}"/>
    <cellStyle name="Valuta 3" xfId="70" xr:uid="{00000000-0005-0000-0000-0000A6030000}"/>
    <cellStyle name="Valuta 3 10" xfId="271" xr:uid="{00000000-0005-0000-0000-0000A7030000}"/>
    <cellStyle name="Valuta 3 10 2" xfId="668" xr:uid="{00000000-0005-0000-0000-0000A8030000}"/>
    <cellStyle name="Valuta 3 10 2 2" xfId="1447" xr:uid="{00000000-0005-0000-0000-0000A9030000}"/>
    <cellStyle name="Valuta 3 10 2 3" xfId="1101" xr:uid="{00000000-0005-0000-0000-0000AA030000}"/>
    <cellStyle name="Valuta 3 10 3" xfId="1280" xr:uid="{00000000-0005-0000-0000-0000AB030000}"/>
    <cellStyle name="Valuta 3 10 4" xfId="888" xr:uid="{00000000-0005-0000-0000-0000AC030000}"/>
    <cellStyle name="Valuta 3 11" xfId="504" xr:uid="{00000000-0005-0000-0000-0000AD030000}"/>
    <cellStyle name="Valuta 3 12" xfId="163" xr:uid="{00000000-0005-0000-0000-0000AE030000}"/>
    <cellStyle name="Valuta 3 12 2" xfId="576" xr:uid="{00000000-0005-0000-0000-0000AF030000}"/>
    <cellStyle name="Valuta 3 12 2 2" xfId="1367" xr:uid="{00000000-0005-0000-0000-0000B0030000}"/>
    <cellStyle name="Valuta 3 12 2 3" xfId="1009" xr:uid="{00000000-0005-0000-0000-0000B1030000}"/>
    <cellStyle name="Valuta 3 12 3" xfId="1200" xr:uid="{00000000-0005-0000-0000-0000B2030000}"/>
    <cellStyle name="Valuta 3 12 4" xfId="792" xr:uid="{00000000-0005-0000-0000-0000B3030000}"/>
    <cellStyle name="Valuta 3 13" xfId="567" xr:uid="{00000000-0005-0000-0000-0000B4030000}"/>
    <cellStyle name="Valuta 3 13 2" xfId="1363" xr:uid="{00000000-0005-0000-0000-0000B5030000}"/>
    <cellStyle name="Valuta 3 13 3" xfId="1000" xr:uid="{00000000-0005-0000-0000-0000B6030000}"/>
    <cellStyle name="Valuta 3 14" xfId="1195" xr:uid="{00000000-0005-0000-0000-0000B7030000}"/>
    <cellStyle name="Valuta 3 15" xfId="770" xr:uid="{00000000-0005-0000-0000-0000B8030000}"/>
    <cellStyle name="Valuta 3 2" xfId="168" xr:uid="{00000000-0005-0000-0000-0000B9030000}"/>
    <cellStyle name="Valuta 3 2 10" xfId="795" xr:uid="{00000000-0005-0000-0000-0000BA030000}"/>
    <cellStyle name="Valuta 3 2 2" xfId="186" xr:uid="{00000000-0005-0000-0000-0000BB030000}"/>
    <cellStyle name="Valuta 3 2 2 2" xfId="216" xr:uid="{00000000-0005-0000-0000-0000BC030000}"/>
    <cellStyle name="Valuta 3 2 2 2 2" xfId="257" xr:uid="{00000000-0005-0000-0000-0000BD030000}"/>
    <cellStyle name="Valuta 3 2 2 2 2 2" xfId="353" xr:uid="{00000000-0005-0000-0000-0000BE030000}"/>
    <cellStyle name="Valuta 3 2 2 2 2 2 2" xfId="750" xr:uid="{00000000-0005-0000-0000-0000BF030000}"/>
    <cellStyle name="Valuta 3 2 2 2 2 2 2 2" xfId="1524" xr:uid="{00000000-0005-0000-0000-0000C0030000}"/>
    <cellStyle name="Valuta 3 2 2 2 2 2 2 3" xfId="1183" xr:uid="{00000000-0005-0000-0000-0000C1030000}"/>
    <cellStyle name="Valuta 3 2 2 2 2 2 3" xfId="1357" xr:uid="{00000000-0005-0000-0000-0000C2030000}"/>
    <cellStyle name="Valuta 3 2 2 2 2 2 4" xfId="970" xr:uid="{00000000-0005-0000-0000-0000C3030000}"/>
    <cellStyle name="Valuta 3 2 2 2 2 3" xfId="508" xr:uid="{00000000-0005-0000-0000-0000C4030000}"/>
    <cellStyle name="Valuta 3 2 2 2 2 4" xfId="655" xr:uid="{00000000-0005-0000-0000-0000C5030000}"/>
    <cellStyle name="Valuta 3 2 2 2 2 4 2" xfId="1444" xr:uid="{00000000-0005-0000-0000-0000C6030000}"/>
    <cellStyle name="Valuta 3 2 2 2 2 4 3" xfId="1088" xr:uid="{00000000-0005-0000-0000-0000C7030000}"/>
    <cellStyle name="Valuta 3 2 2 2 2 5" xfId="1277" xr:uid="{00000000-0005-0000-0000-0000C8030000}"/>
    <cellStyle name="Valuta 3 2 2 2 2 6" xfId="875" xr:uid="{00000000-0005-0000-0000-0000C9030000}"/>
    <cellStyle name="Valuta 3 2 2 2 3" xfId="313" xr:uid="{00000000-0005-0000-0000-0000CA030000}"/>
    <cellStyle name="Valuta 3 2 2 2 3 2" xfId="710" xr:uid="{00000000-0005-0000-0000-0000CB030000}"/>
    <cellStyle name="Valuta 3 2 2 2 3 2 2" xfId="1484" xr:uid="{00000000-0005-0000-0000-0000CC030000}"/>
    <cellStyle name="Valuta 3 2 2 2 3 2 3" xfId="1143" xr:uid="{00000000-0005-0000-0000-0000CD030000}"/>
    <cellStyle name="Valuta 3 2 2 2 3 3" xfId="1317" xr:uid="{00000000-0005-0000-0000-0000CE030000}"/>
    <cellStyle name="Valuta 3 2 2 2 3 4" xfId="930" xr:uid="{00000000-0005-0000-0000-0000CF030000}"/>
    <cellStyle name="Valuta 3 2 2 2 4" xfId="507" xr:uid="{00000000-0005-0000-0000-0000D0030000}"/>
    <cellStyle name="Valuta 3 2 2 2 5" xfId="615" xr:uid="{00000000-0005-0000-0000-0000D1030000}"/>
    <cellStyle name="Valuta 3 2 2 2 5 2" xfId="1404" xr:uid="{00000000-0005-0000-0000-0000D2030000}"/>
    <cellStyle name="Valuta 3 2 2 2 5 3" xfId="1048" xr:uid="{00000000-0005-0000-0000-0000D3030000}"/>
    <cellStyle name="Valuta 3 2 2 2 6" xfId="1237" xr:uid="{00000000-0005-0000-0000-0000D4030000}"/>
    <cellStyle name="Valuta 3 2 2 2 7" xfId="835" xr:uid="{00000000-0005-0000-0000-0000D5030000}"/>
    <cellStyle name="Valuta 3 2 2 3" xfId="233" xr:uid="{00000000-0005-0000-0000-0000D6030000}"/>
    <cellStyle name="Valuta 3 2 2 3 2" xfId="329" xr:uid="{00000000-0005-0000-0000-0000D7030000}"/>
    <cellStyle name="Valuta 3 2 2 3 2 2" xfId="726" xr:uid="{00000000-0005-0000-0000-0000D8030000}"/>
    <cellStyle name="Valuta 3 2 2 3 2 2 2" xfId="1500" xr:uid="{00000000-0005-0000-0000-0000D9030000}"/>
    <cellStyle name="Valuta 3 2 2 3 2 2 3" xfId="1159" xr:uid="{00000000-0005-0000-0000-0000DA030000}"/>
    <cellStyle name="Valuta 3 2 2 3 2 3" xfId="1333" xr:uid="{00000000-0005-0000-0000-0000DB030000}"/>
    <cellStyle name="Valuta 3 2 2 3 2 4" xfId="946" xr:uid="{00000000-0005-0000-0000-0000DC030000}"/>
    <cellStyle name="Valuta 3 2 2 3 3" xfId="509" xr:uid="{00000000-0005-0000-0000-0000DD030000}"/>
    <cellStyle name="Valuta 3 2 2 3 4" xfId="631" xr:uid="{00000000-0005-0000-0000-0000DE030000}"/>
    <cellStyle name="Valuta 3 2 2 3 4 2" xfId="1420" xr:uid="{00000000-0005-0000-0000-0000DF030000}"/>
    <cellStyle name="Valuta 3 2 2 3 4 3" xfId="1064" xr:uid="{00000000-0005-0000-0000-0000E0030000}"/>
    <cellStyle name="Valuta 3 2 2 3 5" xfId="1253" xr:uid="{00000000-0005-0000-0000-0000E1030000}"/>
    <cellStyle name="Valuta 3 2 2 3 6" xfId="851" xr:uid="{00000000-0005-0000-0000-0000E2030000}"/>
    <cellStyle name="Valuta 3 2 2 4" xfId="284" xr:uid="{00000000-0005-0000-0000-0000E3030000}"/>
    <cellStyle name="Valuta 3 2 2 4 2" xfId="681" xr:uid="{00000000-0005-0000-0000-0000E4030000}"/>
    <cellStyle name="Valuta 3 2 2 4 2 2" xfId="1460" xr:uid="{00000000-0005-0000-0000-0000E5030000}"/>
    <cellStyle name="Valuta 3 2 2 4 2 3" xfId="1114" xr:uid="{00000000-0005-0000-0000-0000E6030000}"/>
    <cellStyle name="Valuta 3 2 2 4 3" xfId="1293" xr:uid="{00000000-0005-0000-0000-0000E7030000}"/>
    <cellStyle name="Valuta 3 2 2 4 4" xfId="901" xr:uid="{00000000-0005-0000-0000-0000E8030000}"/>
    <cellStyle name="Valuta 3 2 2 5" xfId="506" xr:uid="{00000000-0005-0000-0000-0000E9030000}"/>
    <cellStyle name="Valuta 3 2 2 6" xfId="589" xr:uid="{00000000-0005-0000-0000-0000EA030000}"/>
    <cellStyle name="Valuta 3 2 2 6 2" xfId="1380" xr:uid="{00000000-0005-0000-0000-0000EB030000}"/>
    <cellStyle name="Valuta 3 2 2 6 3" xfId="1022" xr:uid="{00000000-0005-0000-0000-0000EC030000}"/>
    <cellStyle name="Valuta 3 2 2 7" xfId="1213" xr:uid="{00000000-0005-0000-0000-0000ED030000}"/>
    <cellStyle name="Valuta 3 2 2 8" xfId="807" xr:uid="{00000000-0005-0000-0000-0000EE030000}"/>
    <cellStyle name="Valuta 3 2 3" xfId="206" xr:uid="{00000000-0005-0000-0000-0000EF030000}"/>
    <cellStyle name="Valuta 3 2 3 2" xfId="247" xr:uid="{00000000-0005-0000-0000-0000F0030000}"/>
    <cellStyle name="Valuta 3 2 3 2 2" xfId="343" xr:uid="{00000000-0005-0000-0000-0000F1030000}"/>
    <cellStyle name="Valuta 3 2 3 2 2 2" xfId="740" xr:uid="{00000000-0005-0000-0000-0000F2030000}"/>
    <cellStyle name="Valuta 3 2 3 2 2 2 2" xfId="1514" xr:uid="{00000000-0005-0000-0000-0000F3030000}"/>
    <cellStyle name="Valuta 3 2 3 2 2 2 3" xfId="1173" xr:uid="{00000000-0005-0000-0000-0000F4030000}"/>
    <cellStyle name="Valuta 3 2 3 2 2 3" xfId="1347" xr:uid="{00000000-0005-0000-0000-0000F5030000}"/>
    <cellStyle name="Valuta 3 2 3 2 2 4" xfId="960" xr:uid="{00000000-0005-0000-0000-0000F6030000}"/>
    <cellStyle name="Valuta 3 2 3 2 3" xfId="511" xr:uid="{00000000-0005-0000-0000-0000F7030000}"/>
    <cellStyle name="Valuta 3 2 3 2 4" xfId="645" xr:uid="{00000000-0005-0000-0000-0000F8030000}"/>
    <cellStyle name="Valuta 3 2 3 2 4 2" xfId="1434" xr:uid="{00000000-0005-0000-0000-0000F9030000}"/>
    <cellStyle name="Valuta 3 2 3 2 4 3" xfId="1078" xr:uid="{00000000-0005-0000-0000-0000FA030000}"/>
    <cellStyle name="Valuta 3 2 3 2 5" xfId="1267" xr:uid="{00000000-0005-0000-0000-0000FB030000}"/>
    <cellStyle name="Valuta 3 2 3 2 6" xfId="865" xr:uid="{00000000-0005-0000-0000-0000FC030000}"/>
    <cellStyle name="Valuta 3 2 3 3" xfId="303" xr:uid="{00000000-0005-0000-0000-0000FD030000}"/>
    <cellStyle name="Valuta 3 2 3 3 2" xfId="700" xr:uid="{00000000-0005-0000-0000-0000FE030000}"/>
    <cellStyle name="Valuta 3 2 3 3 2 2" xfId="1474" xr:uid="{00000000-0005-0000-0000-0000FF030000}"/>
    <cellStyle name="Valuta 3 2 3 3 2 3" xfId="1133" xr:uid="{00000000-0005-0000-0000-000000040000}"/>
    <cellStyle name="Valuta 3 2 3 3 3" xfId="1307" xr:uid="{00000000-0005-0000-0000-000001040000}"/>
    <cellStyle name="Valuta 3 2 3 3 4" xfId="920" xr:uid="{00000000-0005-0000-0000-000002040000}"/>
    <cellStyle name="Valuta 3 2 3 4" xfId="510" xr:uid="{00000000-0005-0000-0000-000003040000}"/>
    <cellStyle name="Valuta 3 2 3 5" xfId="605" xr:uid="{00000000-0005-0000-0000-000004040000}"/>
    <cellStyle name="Valuta 3 2 3 5 2" xfId="1394" xr:uid="{00000000-0005-0000-0000-000005040000}"/>
    <cellStyle name="Valuta 3 2 3 5 3" xfId="1038" xr:uid="{00000000-0005-0000-0000-000006040000}"/>
    <cellStyle name="Valuta 3 2 3 6" xfId="1227" xr:uid="{00000000-0005-0000-0000-000007040000}"/>
    <cellStyle name="Valuta 3 2 3 7" xfId="825" xr:uid="{00000000-0005-0000-0000-000008040000}"/>
    <cellStyle name="Valuta 3 2 4" xfId="191" xr:uid="{00000000-0005-0000-0000-000009040000}"/>
    <cellStyle name="Valuta 3 2 4 2" xfId="238" xr:uid="{00000000-0005-0000-0000-00000A040000}"/>
    <cellStyle name="Valuta 3 2 4 2 2" xfId="334" xr:uid="{00000000-0005-0000-0000-00000B040000}"/>
    <cellStyle name="Valuta 3 2 4 2 2 2" xfId="731" xr:uid="{00000000-0005-0000-0000-00000C040000}"/>
    <cellStyle name="Valuta 3 2 4 2 2 2 2" xfId="1505" xr:uid="{00000000-0005-0000-0000-00000D040000}"/>
    <cellStyle name="Valuta 3 2 4 2 2 2 3" xfId="1164" xr:uid="{00000000-0005-0000-0000-00000E040000}"/>
    <cellStyle name="Valuta 3 2 4 2 2 3" xfId="1338" xr:uid="{00000000-0005-0000-0000-00000F040000}"/>
    <cellStyle name="Valuta 3 2 4 2 2 4" xfId="951" xr:uid="{00000000-0005-0000-0000-000010040000}"/>
    <cellStyle name="Valuta 3 2 4 2 3" xfId="513" xr:uid="{00000000-0005-0000-0000-000011040000}"/>
    <cellStyle name="Valuta 3 2 4 2 4" xfId="636" xr:uid="{00000000-0005-0000-0000-000012040000}"/>
    <cellStyle name="Valuta 3 2 4 2 4 2" xfId="1425" xr:uid="{00000000-0005-0000-0000-000013040000}"/>
    <cellStyle name="Valuta 3 2 4 2 4 3" xfId="1069" xr:uid="{00000000-0005-0000-0000-000014040000}"/>
    <cellStyle name="Valuta 3 2 4 2 5" xfId="1258" xr:uid="{00000000-0005-0000-0000-000015040000}"/>
    <cellStyle name="Valuta 3 2 4 2 6" xfId="856" xr:uid="{00000000-0005-0000-0000-000016040000}"/>
    <cellStyle name="Valuta 3 2 4 3" xfId="289" xr:uid="{00000000-0005-0000-0000-000017040000}"/>
    <cellStyle name="Valuta 3 2 4 3 2" xfId="686" xr:uid="{00000000-0005-0000-0000-000018040000}"/>
    <cellStyle name="Valuta 3 2 4 3 2 2" xfId="1465" xr:uid="{00000000-0005-0000-0000-000019040000}"/>
    <cellStyle name="Valuta 3 2 4 3 2 3" xfId="1119" xr:uid="{00000000-0005-0000-0000-00001A040000}"/>
    <cellStyle name="Valuta 3 2 4 3 3" xfId="1298" xr:uid="{00000000-0005-0000-0000-00001B040000}"/>
    <cellStyle name="Valuta 3 2 4 3 4" xfId="906" xr:uid="{00000000-0005-0000-0000-00001C040000}"/>
    <cellStyle name="Valuta 3 2 4 4" xfId="512" xr:uid="{00000000-0005-0000-0000-00001D040000}"/>
    <cellStyle name="Valuta 3 2 4 5" xfId="594" xr:uid="{00000000-0005-0000-0000-00001E040000}"/>
    <cellStyle name="Valuta 3 2 4 5 2" xfId="1385" xr:uid="{00000000-0005-0000-0000-00001F040000}"/>
    <cellStyle name="Valuta 3 2 4 5 3" xfId="1027" xr:uid="{00000000-0005-0000-0000-000020040000}"/>
    <cellStyle name="Valuta 3 2 4 6" xfId="1218" xr:uid="{00000000-0005-0000-0000-000021040000}"/>
    <cellStyle name="Valuta 3 2 4 7" xfId="812" xr:uid="{00000000-0005-0000-0000-000022040000}"/>
    <cellStyle name="Valuta 3 2 5" xfId="222" xr:uid="{00000000-0005-0000-0000-000023040000}"/>
    <cellStyle name="Valuta 3 2 5 2" xfId="318" xr:uid="{00000000-0005-0000-0000-000024040000}"/>
    <cellStyle name="Valuta 3 2 5 2 2" xfId="715" xr:uid="{00000000-0005-0000-0000-000025040000}"/>
    <cellStyle name="Valuta 3 2 5 2 2 2" xfId="1489" xr:uid="{00000000-0005-0000-0000-000026040000}"/>
    <cellStyle name="Valuta 3 2 5 2 2 3" xfId="1148" xr:uid="{00000000-0005-0000-0000-000027040000}"/>
    <cellStyle name="Valuta 3 2 5 2 3" xfId="1322" xr:uid="{00000000-0005-0000-0000-000028040000}"/>
    <cellStyle name="Valuta 3 2 5 2 4" xfId="935" xr:uid="{00000000-0005-0000-0000-000029040000}"/>
    <cellStyle name="Valuta 3 2 5 3" xfId="514" xr:uid="{00000000-0005-0000-0000-00002A040000}"/>
    <cellStyle name="Valuta 3 2 5 4" xfId="620" xr:uid="{00000000-0005-0000-0000-00002B040000}"/>
    <cellStyle name="Valuta 3 2 5 4 2" xfId="1409" xr:uid="{00000000-0005-0000-0000-00002C040000}"/>
    <cellStyle name="Valuta 3 2 5 4 3" xfId="1053" xr:uid="{00000000-0005-0000-0000-00002D040000}"/>
    <cellStyle name="Valuta 3 2 5 5" xfId="1242" xr:uid="{00000000-0005-0000-0000-00002E040000}"/>
    <cellStyle name="Valuta 3 2 5 6" xfId="840" xr:uid="{00000000-0005-0000-0000-00002F040000}"/>
    <cellStyle name="Valuta 3 2 6" xfId="273" xr:uid="{00000000-0005-0000-0000-000030040000}"/>
    <cellStyle name="Valuta 3 2 6 2" xfId="670" xr:uid="{00000000-0005-0000-0000-000031040000}"/>
    <cellStyle name="Valuta 3 2 6 2 2" xfId="1449" xr:uid="{00000000-0005-0000-0000-000032040000}"/>
    <cellStyle name="Valuta 3 2 6 2 3" xfId="1103" xr:uid="{00000000-0005-0000-0000-000033040000}"/>
    <cellStyle name="Valuta 3 2 6 3" xfId="1282" xr:uid="{00000000-0005-0000-0000-000034040000}"/>
    <cellStyle name="Valuta 3 2 6 4" xfId="890" xr:uid="{00000000-0005-0000-0000-000035040000}"/>
    <cellStyle name="Valuta 3 2 7" xfId="505" xr:uid="{00000000-0005-0000-0000-000036040000}"/>
    <cellStyle name="Valuta 3 2 8" xfId="578" xr:uid="{00000000-0005-0000-0000-000037040000}"/>
    <cellStyle name="Valuta 3 2 8 2" xfId="1369" xr:uid="{00000000-0005-0000-0000-000038040000}"/>
    <cellStyle name="Valuta 3 2 8 3" xfId="1011" xr:uid="{00000000-0005-0000-0000-000039040000}"/>
    <cellStyle name="Valuta 3 2 9" xfId="1202" xr:uid="{00000000-0005-0000-0000-00003A040000}"/>
    <cellStyle name="Valuta 3 3" xfId="178" xr:uid="{00000000-0005-0000-0000-00003B040000}"/>
    <cellStyle name="Valuta 3 3 2" xfId="208" xr:uid="{00000000-0005-0000-0000-00003C040000}"/>
    <cellStyle name="Valuta 3 3 2 2" xfId="249" xr:uid="{00000000-0005-0000-0000-00003D040000}"/>
    <cellStyle name="Valuta 3 3 2 2 2" xfId="345" xr:uid="{00000000-0005-0000-0000-00003E040000}"/>
    <cellStyle name="Valuta 3 3 2 2 2 2" xfId="742" xr:uid="{00000000-0005-0000-0000-00003F040000}"/>
    <cellStyle name="Valuta 3 3 2 2 2 2 2" xfId="1516" xr:uid="{00000000-0005-0000-0000-000040040000}"/>
    <cellStyle name="Valuta 3 3 2 2 2 2 3" xfId="1175" xr:uid="{00000000-0005-0000-0000-000041040000}"/>
    <cellStyle name="Valuta 3 3 2 2 2 3" xfId="1349" xr:uid="{00000000-0005-0000-0000-000042040000}"/>
    <cellStyle name="Valuta 3 3 2 2 2 4" xfId="962" xr:uid="{00000000-0005-0000-0000-000043040000}"/>
    <cellStyle name="Valuta 3 3 2 2 3" xfId="517" xr:uid="{00000000-0005-0000-0000-000044040000}"/>
    <cellStyle name="Valuta 3 3 2 2 4" xfId="647" xr:uid="{00000000-0005-0000-0000-000045040000}"/>
    <cellStyle name="Valuta 3 3 2 2 4 2" xfId="1436" xr:uid="{00000000-0005-0000-0000-000046040000}"/>
    <cellStyle name="Valuta 3 3 2 2 4 3" xfId="1080" xr:uid="{00000000-0005-0000-0000-000047040000}"/>
    <cellStyle name="Valuta 3 3 2 2 5" xfId="1269" xr:uid="{00000000-0005-0000-0000-000048040000}"/>
    <cellStyle name="Valuta 3 3 2 2 6" xfId="867" xr:uid="{00000000-0005-0000-0000-000049040000}"/>
    <cellStyle name="Valuta 3 3 2 3" xfId="305" xr:uid="{00000000-0005-0000-0000-00004A040000}"/>
    <cellStyle name="Valuta 3 3 2 3 2" xfId="702" xr:uid="{00000000-0005-0000-0000-00004B040000}"/>
    <cellStyle name="Valuta 3 3 2 3 2 2" xfId="1476" xr:uid="{00000000-0005-0000-0000-00004C040000}"/>
    <cellStyle name="Valuta 3 3 2 3 2 3" xfId="1135" xr:uid="{00000000-0005-0000-0000-00004D040000}"/>
    <cellStyle name="Valuta 3 3 2 3 3" xfId="1309" xr:uid="{00000000-0005-0000-0000-00004E040000}"/>
    <cellStyle name="Valuta 3 3 2 3 4" xfId="922" xr:uid="{00000000-0005-0000-0000-00004F040000}"/>
    <cellStyle name="Valuta 3 3 2 4" xfId="516" xr:uid="{00000000-0005-0000-0000-000050040000}"/>
    <cellStyle name="Valuta 3 3 2 5" xfId="607" xr:uid="{00000000-0005-0000-0000-000051040000}"/>
    <cellStyle name="Valuta 3 3 2 5 2" xfId="1396" xr:uid="{00000000-0005-0000-0000-000052040000}"/>
    <cellStyle name="Valuta 3 3 2 5 3" xfId="1040" xr:uid="{00000000-0005-0000-0000-000053040000}"/>
    <cellStyle name="Valuta 3 3 2 6" xfId="1229" xr:uid="{00000000-0005-0000-0000-000054040000}"/>
    <cellStyle name="Valuta 3 3 2 7" xfId="827" xr:uid="{00000000-0005-0000-0000-000055040000}"/>
    <cellStyle name="Valuta 3 3 3" xfId="194" xr:uid="{00000000-0005-0000-0000-000056040000}"/>
    <cellStyle name="Valuta 3 3 3 2" xfId="241" xr:uid="{00000000-0005-0000-0000-000057040000}"/>
    <cellStyle name="Valuta 3 3 3 2 2" xfId="337" xr:uid="{00000000-0005-0000-0000-000058040000}"/>
    <cellStyle name="Valuta 3 3 3 2 2 2" xfId="734" xr:uid="{00000000-0005-0000-0000-000059040000}"/>
    <cellStyle name="Valuta 3 3 3 2 2 2 2" xfId="1508" xr:uid="{00000000-0005-0000-0000-00005A040000}"/>
    <cellStyle name="Valuta 3 3 3 2 2 2 3" xfId="1167" xr:uid="{00000000-0005-0000-0000-00005B040000}"/>
    <cellStyle name="Valuta 3 3 3 2 2 3" xfId="1341" xr:uid="{00000000-0005-0000-0000-00005C040000}"/>
    <cellStyle name="Valuta 3 3 3 2 2 4" xfId="954" xr:uid="{00000000-0005-0000-0000-00005D040000}"/>
    <cellStyle name="Valuta 3 3 3 2 3" xfId="519" xr:uid="{00000000-0005-0000-0000-00005E040000}"/>
    <cellStyle name="Valuta 3 3 3 2 4" xfId="639" xr:uid="{00000000-0005-0000-0000-00005F040000}"/>
    <cellStyle name="Valuta 3 3 3 2 4 2" xfId="1428" xr:uid="{00000000-0005-0000-0000-000060040000}"/>
    <cellStyle name="Valuta 3 3 3 2 4 3" xfId="1072" xr:uid="{00000000-0005-0000-0000-000061040000}"/>
    <cellStyle name="Valuta 3 3 3 2 5" xfId="1261" xr:uid="{00000000-0005-0000-0000-000062040000}"/>
    <cellStyle name="Valuta 3 3 3 2 6" xfId="859" xr:uid="{00000000-0005-0000-0000-000063040000}"/>
    <cellStyle name="Valuta 3 3 3 3" xfId="292" xr:uid="{00000000-0005-0000-0000-000064040000}"/>
    <cellStyle name="Valuta 3 3 3 3 2" xfId="689" xr:uid="{00000000-0005-0000-0000-000065040000}"/>
    <cellStyle name="Valuta 3 3 3 3 2 2" xfId="1468" xr:uid="{00000000-0005-0000-0000-000066040000}"/>
    <cellStyle name="Valuta 3 3 3 3 2 3" xfId="1122" xr:uid="{00000000-0005-0000-0000-000067040000}"/>
    <cellStyle name="Valuta 3 3 3 3 3" xfId="1301" xr:uid="{00000000-0005-0000-0000-000068040000}"/>
    <cellStyle name="Valuta 3 3 3 3 4" xfId="909" xr:uid="{00000000-0005-0000-0000-000069040000}"/>
    <cellStyle name="Valuta 3 3 3 4" xfId="518" xr:uid="{00000000-0005-0000-0000-00006A040000}"/>
    <cellStyle name="Valuta 3 3 3 5" xfId="597" xr:uid="{00000000-0005-0000-0000-00006B040000}"/>
    <cellStyle name="Valuta 3 3 3 5 2" xfId="1388" xr:uid="{00000000-0005-0000-0000-00006C040000}"/>
    <cellStyle name="Valuta 3 3 3 5 3" xfId="1030" xr:uid="{00000000-0005-0000-0000-00006D040000}"/>
    <cellStyle name="Valuta 3 3 3 6" xfId="1221" xr:uid="{00000000-0005-0000-0000-00006E040000}"/>
    <cellStyle name="Valuta 3 3 3 7" xfId="815" xr:uid="{00000000-0005-0000-0000-00006F040000}"/>
    <cellStyle name="Valuta 3 3 4" xfId="225" xr:uid="{00000000-0005-0000-0000-000070040000}"/>
    <cellStyle name="Valuta 3 3 4 2" xfId="321" xr:uid="{00000000-0005-0000-0000-000071040000}"/>
    <cellStyle name="Valuta 3 3 4 2 2" xfId="718" xr:uid="{00000000-0005-0000-0000-000072040000}"/>
    <cellStyle name="Valuta 3 3 4 2 2 2" xfId="1492" xr:uid="{00000000-0005-0000-0000-000073040000}"/>
    <cellStyle name="Valuta 3 3 4 2 2 3" xfId="1151" xr:uid="{00000000-0005-0000-0000-000074040000}"/>
    <cellStyle name="Valuta 3 3 4 2 3" xfId="1325" xr:uid="{00000000-0005-0000-0000-000075040000}"/>
    <cellStyle name="Valuta 3 3 4 2 4" xfId="938" xr:uid="{00000000-0005-0000-0000-000076040000}"/>
    <cellStyle name="Valuta 3 3 4 3" xfId="520" xr:uid="{00000000-0005-0000-0000-000077040000}"/>
    <cellStyle name="Valuta 3 3 4 4" xfId="623" xr:uid="{00000000-0005-0000-0000-000078040000}"/>
    <cellStyle name="Valuta 3 3 4 4 2" xfId="1412" xr:uid="{00000000-0005-0000-0000-000079040000}"/>
    <cellStyle name="Valuta 3 3 4 4 3" xfId="1056" xr:uid="{00000000-0005-0000-0000-00007A040000}"/>
    <cellStyle name="Valuta 3 3 4 5" xfId="1245" xr:uid="{00000000-0005-0000-0000-00007B040000}"/>
    <cellStyle name="Valuta 3 3 4 6" xfId="843" xr:uid="{00000000-0005-0000-0000-00007C040000}"/>
    <cellStyle name="Valuta 3 3 5" xfId="276" xr:uid="{00000000-0005-0000-0000-00007D040000}"/>
    <cellStyle name="Valuta 3 3 5 2" xfId="673" xr:uid="{00000000-0005-0000-0000-00007E040000}"/>
    <cellStyle name="Valuta 3 3 5 2 2" xfId="1452" xr:uid="{00000000-0005-0000-0000-00007F040000}"/>
    <cellStyle name="Valuta 3 3 5 2 3" xfId="1106" xr:uid="{00000000-0005-0000-0000-000080040000}"/>
    <cellStyle name="Valuta 3 3 5 3" xfId="1285" xr:uid="{00000000-0005-0000-0000-000081040000}"/>
    <cellStyle name="Valuta 3 3 5 4" xfId="893" xr:uid="{00000000-0005-0000-0000-000082040000}"/>
    <cellStyle name="Valuta 3 3 6" xfId="515" xr:uid="{00000000-0005-0000-0000-000083040000}"/>
    <cellStyle name="Valuta 3 3 7" xfId="581" xr:uid="{00000000-0005-0000-0000-000084040000}"/>
    <cellStyle name="Valuta 3 3 7 2" xfId="1372" xr:uid="{00000000-0005-0000-0000-000085040000}"/>
    <cellStyle name="Valuta 3 3 7 3" xfId="1014" xr:uid="{00000000-0005-0000-0000-000086040000}"/>
    <cellStyle name="Valuta 3 3 8" xfId="1205" xr:uid="{00000000-0005-0000-0000-000087040000}"/>
    <cellStyle name="Valuta 3 3 9" xfId="799" xr:uid="{00000000-0005-0000-0000-000088040000}"/>
    <cellStyle name="Valuta 3 4" xfId="180" xr:uid="{00000000-0005-0000-0000-000089040000}"/>
    <cellStyle name="Valuta 3 4 2" xfId="210" xr:uid="{00000000-0005-0000-0000-00008A040000}"/>
    <cellStyle name="Valuta 3 4 2 2" xfId="251" xr:uid="{00000000-0005-0000-0000-00008B040000}"/>
    <cellStyle name="Valuta 3 4 2 2 2" xfId="347" xr:uid="{00000000-0005-0000-0000-00008C040000}"/>
    <cellStyle name="Valuta 3 4 2 2 2 2" xfId="744" xr:uid="{00000000-0005-0000-0000-00008D040000}"/>
    <cellStyle name="Valuta 3 4 2 2 2 2 2" xfId="1518" xr:uid="{00000000-0005-0000-0000-00008E040000}"/>
    <cellStyle name="Valuta 3 4 2 2 2 2 3" xfId="1177" xr:uid="{00000000-0005-0000-0000-00008F040000}"/>
    <cellStyle name="Valuta 3 4 2 2 2 3" xfId="1351" xr:uid="{00000000-0005-0000-0000-000090040000}"/>
    <cellStyle name="Valuta 3 4 2 2 2 4" xfId="964" xr:uid="{00000000-0005-0000-0000-000091040000}"/>
    <cellStyle name="Valuta 3 4 2 2 3" xfId="523" xr:uid="{00000000-0005-0000-0000-000092040000}"/>
    <cellStyle name="Valuta 3 4 2 2 4" xfId="649" xr:uid="{00000000-0005-0000-0000-000093040000}"/>
    <cellStyle name="Valuta 3 4 2 2 4 2" xfId="1438" xr:uid="{00000000-0005-0000-0000-000094040000}"/>
    <cellStyle name="Valuta 3 4 2 2 4 3" xfId="1082" xr:uid="{00000000-0005-0000-0000-000095040000}"/>
    <cellStyle name="Valuta 3 4 2 2 5" xfId="1271" xr:uid="{00000000-0005-0000-0000-000096040000}"/>
    <cellStyle name="Valuta 3 4 2 2 6" xfId="869" xr:uid="{00000000-0005-0000-0000-000097040000}"/>
    <cellStyle name="Valuta 3 4 2 3" xfId="307" xr:uid="{00000000-0005-0000-0000-000098040000}"/>
    <cellStyle name="Valuta 3 4 2 3 2" xfId="704" xr:uid="{00000000-0005-0000-0000-000099040000}"/>
    <cellStyle name="Valuta 3 4 2 3 2 2" xfId="1478" xr:uid="{00000000-0005-0000-0000-00009A040000}"/>
    <cellStyle name="Valuta 3 4 2 3 2 3" xfId="1137" xr:uid="{00000000-0005-0000-0000-00009B040000}"/>
    <cellStyle name="Valuta 3 4 2 3 3" xfId="1311" xr:uid="{00000000-0005-0000-0000-00009C040000}"/>
    <cellStyle name="Valuta 3 4 2 3 4" xfId="924" xr:uid="{00000000-0005-0000-0000-00009D040000}"/>
    <cellStyle name="Valuta 3 4 2 4" xfId="522" xr:uid="{00000000-0005-0000-0000-00009E040000}"/>
    <cellStyle name="Valuta 3 4 2 5" xfId="609" xr:uid="{00000000-0005-0000-0000-00009F040000}"/>
    <cellStyle name="Valuta 3 4 2 5 2" xfId="1398" xr:uid="{00000000-0005-0000-0000-0000A0040000}"/>
    <cellStyle name="Valuta 3 4 2 5 3" xfId="1042" xr:uid="{00000000-0005-0000-0000-0000A1040000}"/>
    <cellStyle name="Valuta 3 4 2 6" xfId="1231" xr:uid="{00000000-0005-0000-0000-0000A2040000}"/>
    <cellStyle name="Valuta 3 4 2 7" xfId="829" xr:uid="{00000000-0005-0000-0000-0000A3040000}"/>
    <cellStyle name="Valuta 3 4 3" xfId="227" xr:uid="{00000000-0005-0000-0000-0000A4040000}"/>
    <cellStyle name="Valuta 3 4 3 2" xfId="323" xr:uid="{00000000-0005-0000-0000-0000A5040000}"/>
    <cellStyle name="Valuta 3 4 3 2 2" xfId="720" xr:uid="{00000000-0005-0000-0000-0000A6040000}"/>
    <cellStyle name="Valuta 3 4 3 2 2 2" xfId="1494" xr:uid="{00000000-0005-0000-0000-0000A7040000}"/>
    <cellStyle name="Valuta 3 4 3 2 2 3" xfId="1153" xr:uid="{00000000-0005-0000-0000-0000A8040000}"/>
    <cellStyle name="Valuta 3 4 3 2 3" xfId="1327" xr:uid="{00000000-0005-0000-0000-0000A9040000}"/>
    <cellStyle name="Valuta 3 4 3 2 4" xfId="940" xr:uid="{00000000-0005-0000-0000-0000AA040000}"/>
    <cellStyle name="Valuta 3 4 3 3" xfId="524" xr:uid="{00000000-0005-0000-0000-0000AB040000}"/>
    <cellStyle name="Valuta 3 4 3 4" xfId="625" xr:uid="{00000000-0005-0000-0000-0000AC040000}"/>
    <cellStyle name="Valuta 3 4 3 4 2" xfId="1414" xr:uid="{00000000-0005-0000-0000-0000AD040000}"/>
    <cellStyle name="Valuta 3 4 3 4 3" xfId="1058" xr:uid="{00000000-0005-0000-0000-0000AE040000}"/>
    <cellStyle name="Valuta 3 4 3 5" xfId="1247" xr:uid="{00000000-0005-0000-0000-0000AF040000}"/>
    <cellStyle name="Valuta 3 4 3 6" xfId="845" xr:uid="{00000000-0005-0000-0000-0000B0040000}"/>
    <cellStyle name="Valuta 3 4 4" xfId="278" xr:uid="{00000000-0005-0000-0000-0000B1040000}"/>
    <cellStyle name="Valuta 3 4 4 2" xfId="675" xr:uid="{00000000-0005-0000-0000-0000B2040000}"/>
    <cellStyle name="Valuta 3 4 4 2 2" xfId="1454" xr:uid="{00000000-0005-0000-0000-0000B3040000}"/>
    <cellStyle name="Valuta 3 4 4 2 3" xfId="1108" xr:uid="{00000000-0005-0000-0000-0000B4040000}"/>
    <cellStyle name="Valuta 3 4 4 3" xfId="1287" xr:uid="{00000000-0005-0000-0000-0000B5040000}"/>
    <cellStyle name="Valuta 3 4 4 4" xfId="895" xr:uid="{00000000-0005-0000-0000-0000B6040000}"/>
    <cellStyle name="Valuta 3 4 5" xfId="521" xr:uid="{00000000-0005-0000-0000-0000B7040000}"/>
    <cellStyle name="Valuta 3 4 6" xfId="583" xr:uid="{00000000-0005-0000-0000-0000B8040000}"/>
    <cellStyle name="Valuta 3 4 6 2" xfId="1374" xr:uid="{00000000-0005-0000-0000-0000B9040000}"/>
    <cellStyle name="Valuta 3 4 6 3" xfId="1016" xr:uid="{00000000-0005-0000-0000-0000BA040000}"/>
    <cellStyle name="Valuta 3 4 7" xfId="1207" xr:uid="{00000000-0005-0000-0000-0000BB040000}"/>
    <cellStyle name="Valuta 3 4 8" xfId="801" xr:uid="{00000000-0005-0000-0000-0000BC040000}"/>
    <cellStyle name="Valuta 3 5" xfId="182" xr:uid="{00000000-0005-0000-0000-0000BD040000}"/>
    <cellStyle name="Valuta 3 5 2" xfId="212" xr:uid="{00000000-0005-0000-0000-0000BE040000}"/>
    <cellStyle name="Valuta 3 5 2 2" xfId="253" xr:uid="{00000000-0005-0000-0000-0000BF040000}"/>
    <cellStyle name="Valuta 3 5 2 2 2" xfId="349" xr:uid="{00000000-0005-0000-0000-0000C0040000}"/>
    <cellStyle name="Valuta 3 5 2 2 2 2" xfId="746" xr:uid="{00000000-0005-0000-0000-0000C1040000}"/>
    <cellStyle name="Valuta 3 5 2 2 2 2 2" xfId="1520" xr:uid="{00000000-0005-0000-0000-0000C2040000}"/>
    <cellStyle name="Valuta 3 5 2 2 2 2 3" xfId="1179" xr:uid="{00000000-0005-0000-0000-0000C3040000}"/>
    <cellStyle name="Valuta 3 5 2 2 2 3" xfId="1353" xr:uid="{00000000-0005-0000-0000-0000C4040000}"/>
    <cellStyle name="Valuta 3 5 2 2 2 4" xfId="966" xr:uid="{00000000-0005-0000-0000-0000C5040000}"/>
    <cellStyle name="Valuta 3 5 2 2 3" xfId="527" xr:uid="{00000000-0005-0000-0000-0000C6040000}"/>
    <cellStyle name="Valuta 3 5 2 2 4" xfId="651" xr:uid="{00000000-0005-0000-0000-0000C7040000}"/>
    <cellStyle name="Valuta 3 5 2 2 4 2" xfId="1440" xr:uid="{00000000-0005-0000-0000-0000C8040000}"/>
    <cellStyle name="Valuta 3 5 2 2 4 3" xfId="1084" xr:uid="{00000000-0005-0000-0000-0000C9040000}"/>
    <cellStyle name="Valuta 3 5 2 2 5" xfId="1273" xr:uid="{00000000-0005-0000-0000-0000CA040000}"/>
    <cellStyle name="Valuta 3 5 2 2 6" xfId="871" xr:uid="{00000000-0005-0000-0000-0000CB040000}"/>
    <cellStyle name="Valuta 3 5 2 3" xfId="309" xr:uid="{00000000-0005-0000-0000-0000CC040000}"/>
    <cellStyle name="Valuta 3 5 2 3 2" xfId="706" xr:uid="{00000000-0005-0000-0000-0000CD040000}"/>
    <cellStyle name="Valuta 3 5 2 3 2 2" xfId="1480" xr:uid="{00000000-0005-0000-0000-0000CE040000}"/>
    <cellStyle name="Valuta 3 5 2 3 2 3" xfId="1139" xr:uid="{00000000-0005-0000-0000-0000CF040000}"/>
    <cellStyle name="Valuta 3 5 2 3 3" xfId="1313" xr:uid="{00000000-0005-0000-0000-0000D0040000}"/>
    <cellStyle name="Valuta 3 5 2 3 4" xfId="926" xr:uid="{00000000-0005-0000-0000-0000D1040000}"/>
    <cellStyle name="Valuta 3 5 2 4" xfId="526" xr:uid="{00000000-0005-0000-0000-0000D2040000}"/>
    <cellStyle name="Valuta 3 5 2 5" xfId="611" xr:uid="{00000000-0005-0000-0000-0000D3040000}"/>
    <cellStyle name="Valuta 3 5 2 5 2" xfId="1400" xr:uid="{00000000-0005-0000-0000-0000D4040000}"/>
    <cellStyle name="Valuta 3 5 2 5 3" xfId="1044" xr:uid="{00000000-0005-0000-0000-0000D5040000}"/>
    <cellStyle name="Valuta 3 5 2 6" xfId="1233" xr:uid="{00000000-0005-0000-0000-0000D6040000}"/>
    <cellStyle name="Valuta 3 5 2 7" xfId="831" xr:uid="{00000000-0005-0000-0000-0000D7040000}"/>
    <cellStyle name="Valuta 3 5 3" xfId="229" xr:uid="{00000000-0005-0000-0000-0000D8040000}"/>
    <cellStyle name="Valuta 3 5 3 2" xfId="325" xr:uid="{00000000-0005-0000-0000-0000D9040000}"/>
    <cellStyle name="Valuta 3 5 3 2 2" xfId="722" xr:uid="{00000000-0005-0000-0000-0000DA040000}"/>
    <cellStyle name="Valuta 3 5 3 2 2 2" xfId="1496" xr:uid="{00000000-0005-0000-0000-0000DB040000}"/>
    <cellStyle name="Valuta 3 5 3 2 2 3" xfId="1155" xr:uid="{00000000-0005-0000-0000-0000DC040000}"/>
    <cellStyle name="Valuta 3 5 3 2 3" xfId="1329" xr:uid="{00000000-0005-0000-0000-0000DD040000}"/>
    <cellStyle name="Valuta 3 5 3 2 4" xfId="942" xr:uid="{00000000-0005-0000-0000-0000DE040000}"/>
    <cellStyle name="Valuta 3 5 3 3" xfId="528" xr:uid="{00000000-0005-0000-0000-0000DF040000}"/>
    <cellStyle name="Valuta 3 5 3 4" xfId="627" xr:uid="{00000000-0005-0000-0000-0000E0040000}"/>
    <cellStyle name="Valuta 3 5 3 4 2" xfId="1416" xr:uid="{00000000-0005-0000-0000-0000E1040000}"/>
    <cellStyle name="Valuta 3 5 3 4 3" xfId="1060" xr:uid="{00000000-0005-0000-0000-0000E2040000}"/>
    <cellStyle name="Valuta 3 5 3 5" xfId="1249" xr:uid="{00000000-0005-0000-0000-0000E3040000}"/>
    <cellStyle name="Valuta 3 5 3 6" xfId="847" xr:uid="{00000000-0005-0000-0000-0000E4040000}"/>
    <cellStyle name="Valuta 3 5 4" xfId="280" xr:uid="{00000000-0005-0000-0000-0000E5040000}"/>
    <cellStyle name="Valuta 3 5 4 2" xfId="677" xr:uid="{00000000-0005-0000-0000-0000E6040000}"/>
    <cellStyle name="Valuta 3 5 4 2 2" xfId="1456" xr:uid="{00000000-0005-0000-0000-0000E7040000}"/>
    <cellStyle name="Valuta 3 5 4 2 3" xfId="1110" xr:uid="{00000000-0005-0000-0000-0000E8040000}"/>
    <cellStyle name="Valuta 3 5 4 3" xfId="1289" xr:uid="{00000000-0005-0000-0000-0000E9040000}"/>
    <cellStyle name="Valuta 3 5 4 4" xfId="897" xr:uid="{00000000-0005-0000-0000-0000EA040000}"/>
    <cellStyle name="Valuta 3 5 5" xfId="525" xr:uid="{00000000-0005-0000-0000-0000EB040000}"/>
    <cellStyle name="Valuta 3 5 6" xfId="585" xr:uid="{00000000-0005-0000-0000-0000EC040000}"/>
    <cellStyle name="Valuta 3 5 6 2" xfId="1376" xr:uid="{00000000-0005-0000-0000-0000ED040000}"/>
    <cellStyle name="Valuta 3 5 6 3" xfId="1018" xr:uid="{00000000-0005-0000-0000-0000EE040000}"/>
    <cellStyle name="Valuta 3 5 7" xfId="1209" xr:uid="{00000000-0005-0000-0000-0000EF040000}"/>
    <cellStyle name="Valuta 3 5 8" xfId="803" xr:uid="{00000000-0005-0000-0000-0000F0040000}"/>
    <cellStyle name="Valuta 3 6" xfId="184" xr:uid="{00000000-0005-0000-0000-0000F1040000}"/>
    <cellStyle name="Valuta 3 6 2" xfId="214" xr:uid="{00000000-0005-0000-0000-0000F2040000}"/>
    <cellStyle name="Valuta 3 6 2 2" xfId="255" xr:uid="{00000000-0005-0000-0000-0000F3040000}"/>
    <cellStyle name="Valuta 3 6 2 2 2" xfId="351" xr:uid="{00000000-0005-0000-0000-0000F4040000}"/>
    <cellStyle name="Valuta 3 6 2 2 2 2" xfId="748" xr:uid="{00000000-0005-0000-0000-0000F5040000}"/>
    <cellStyle name="Valuta 3 6 2 2 2 2 2" xfId="1522" xr:uid="{00000000-0005-0000-0000-0000F6040000}"/>
    <cellStyle name="Valuta 3 6 2 2 2 2 3" xfId="1181" xr:uid="{00000000-0005-0000-0000-0000F7040000}"/>
    <cellStyle name="Valuta 3 6 2 2 2 3" xfId="1355" xr:uid="{00000000-0005-0000-0000-0000F8040000}"/>
    <cellStyle name="Valuta 3 6 2 2 2 4" xfId="968" xr:uid="{00000000-0005-0000-0000-0000F9040000}"/>
    <cellStyle name="Valuta 3 6 2 2 3" xfId="531" xr:uid="{00000000-0005-0000-0000-0000FA040000}"/>
    <cellStyle name="Valuta 3 6 2 2 4" xfId="653" xr:uid="{00000000-0005-0000-0000-0000FB040000}"/>
    <cellStyle name="Valuta 3 6 2 2 4 2" xfId="1442" xr:uid="{00000000-0005-0000-0000-0000FC040000}"/>
    <cellStyle name="Valuta 3 6 2 2 4 3" xfId="1086" xr:uid="{00000000-0005-0000-0000-0000FD040000}"/>
    <cellStyle name="Valuta 3 6 2 2 5" xfId="1275" xr:uid="{00000000-0005-0000-0000-0000FE040000}"/>
    <cellStyle name="Valuta 3 6 2 2 6" xfId="873" xr:uid="{00000000-0005-0000-0000-0000FF040000}"/>
    <cellStyle name="Valuta 3 6 2 3" xfId="311" xr:uid="{00000000-0005-0000-0000-000000050000}"/>
    <cellStyle name="Valuta 3 6 2 3 2" xfId="708" xr:uid="{00000000-0005-0000-0000-000001050000}"/>
    <cellStyle name="Valuta 3 6 2 3 2 2" xfId="1482" xr:uid="{00000000-0005-0000-0000-000002050000}"/>
    <cellStyle name="Valuta 3 6 2 3 2 3" xfId="1141" xr:uid="{00000000-0005-0000-0000-000003050000}"/>
    <cellStyle name="Valuta 3 6 2 3 3" xfId="1315" xr:uid="{00000000-0005-0000-0000-000004050000}"/>
    <cellStyle name="Valuta 3 6 2 3 4" xfId="928" xr:uid="{00000000-0005-0000-0000-000005050000}"/>
    <cellStyle name="Valuta 3 6 2 4" xfId="530" xr:uid="{00000000-0005-0000-0000-000006050000}"/>
    <cellStyle name="Valuta 3 6 2 5" xfId="613" xr:uid="{00000000-0005-0000-0000-000007050000}"/>
    <cellStyle name="Valuta 3 6 2 5 2" xfId="1402" xr:uid="{00000000-0005-0000-0000-000008050000}"/>
    <cellStyle name="Valuta 3 6 2 5 3" xfId="1046" xr:uid="{00000000-0005-0000-0000-000009050000}"/>
    <cellStyle name="Valuta 3 6 2 6" xfId="1235" xr:uid="{00000000-0005-0000-0000-00000A050000}"/>
    <cellStyle name="Valuta 3 6 2 7" xfId="833" xr:uid="{00000000-0005-0000-0000-00000B050000}"/>
    <cellStyle name="Valuta 3 6 3" xfId="231" xr:uid="{00000000-0005-0000-0000-00000C050000}"/>
    <cellStyle name="Valuta 3 6 3 2" xfId="327" xr:uid="{00000000-0005-0000-0000-00000D050000}"/>
    <cellStyle name="Valuta 3 6 3 2 2" xfId="724" xr:uid="{00000000-0005-0000-0000-00000E050000}"/>
    <cellStyle name="Valuta 3 6 3 2 2 2" xfId="1498" xr:uid="{00000000-0005-0000-0000-00000F050000}"/>
    <cellStyle name="Valuta 3 6 3 2 2 3" xfId="1157" xr:uid="{00000000-0005-0000-0000-000010050000}"/>
    <cellStyle name="Valuta 3 6 3 2 3" xfId="1331" xr:uid="{00000000-0005-0000-0000-000011050000}"/>
    <cellStyle name="Valuta 3 6 3 2 4" xfId="944" xr:uid="{00000000-0005-0000-0000-000012050000}"/>
    <cellStyle name="Valuta 3 6 3 3" xfId="532" xr:uid="{00000000-0005-0000-0000-000013050000}"/>
    <cellStyle name="Valuta 3 6 3 4" xfId="629" xr:uid="{00000000-0005-0000-0000-000014050000}"/>
    <cellStyle name="Valuta 3 6 3 4 2" xfId="1418" xr:uid="{00000000-0005-0000-0000-000015050000}"/>
    <cellStyle name="Valuta 3 6 3 4 3" xfId="1062" xr:uid="{00000000-0005-0000-0000-000016050000}"/>
    <cellStyle name="Valuta 3 6 3 5" xfId="1251" xr:uid="{00000000-0005-0000-0000-000017050000}"/>
    <cellStyle name="Valuta 3 6 3 6" xfId="849" xr:uid="{00000000-0005-0000-0000-000018050000}"/>
    <cellStyle name="Valuta 3 6 4" xfId="282" xr:uid="{00000000-0005-0000-0000-000019050000}"/>
    <cellStyle name="Valuta 3 6 4 2" xfId="679" xr:uid="{00000000-0005-0000-0000-00001A050000}"/>
    <cellStyle name="Valuta 3 6 4 2 2" xfId="1458" xr:uid="{00000000-0005-0000-0000-00001B050000}"/>
    <cellStyle name="Valuta 3 6 4 2 3" xfId="1112" xr:uid="{00000000-0005-0000-0000-00001C050000}"/>
    <cellStyle name="Valuta 3 6 4 3" xfId="1291" xr:uid="{00000000-0005-0000-0000-00001D050000}"/>
    <cellStyle name="Valuta 3 6 4 4" xfId="899" xr:uid="{00000000-0005-0000-0000-00001E050000}"/>
    <cellStyle name="Valuta 3 6 5" xfId="529" xr:uid="{00000000-0005-0000-0000-00001F050000}"/>
    <cellStyle name="Valuta 3 6 6" xfId="587" xr:uid="{00000000-0005-0000-0000-000020050000}"/>
    <cellStyle name="Valuta 3 6 6 2" xfId="1378" xr:uid="{00000000-0005-0000-0000-000021050000}"/>
    <cellStyle name="Valuta 3 6 6 3" xfId="1020" xr:uid="{00000000-0005-0000-0000-000022050000}"/>
    <cellStyle name="Valuta 3 6 7" xfId="1211" xr:uid="{00000000-0005-0000-0000-000023050000}"/>
    <cellStyle name="Valuta 3 6 8" xfId="805" xr:uid="{00000000-0005-0000-0000-000024050000}"/>
    <cellStyle name="Valuta 3 7" xfId="203" xr:uid="{00000000-0005-0000-0000-000025050000}"/>
    <cellStyle name="Valuta 3 7 2" xfId="244" xr:uid="{00000000-0005-0000-0000-000026050000}"/>
    <cellStyle name="Valuta 3 7 2 2" xfId="340" xr:uid="{00000000-0005-0000-0000-000027050000}"/>
    <cellStyle name="Valuta 3 7 2 2 2" xfId="737" xr:uid="{00000000-0005-0000-0000-000028050000}"/>
    <cellStyle name="Valuta 3 7 2 2 2 2" xfId="1511" xr:uid="{00000000-0005-0000-0000-000029050000}"/>
    <cellStyle name="Valuta 3 7 2 2 2 3" xfId="1170" xr:uid="{00000000-0005-0000-0000-00002A050000}"/>
    <cellStyle name="Valuta 3 7 2 2 3" xfId="1344" xr:uid="{00000000-0005-0000-0000-00002B050000}"/>
    <cellStyle name="Valuta 3 7 2 2 4" xfId="957" xr:uid="{00000000-0005-0000-0000-00002C050000}"/>
    <cellStyle name="Valuta 3 7 2 3" xfId="534" xr:uid="{00000000-0005-0000-0000-00002D050000}"/>
    <cellStyle name="Valuta 3 7 2 4" xfId="642" xr:uid="{00000000-0005-0000-0000-00002E050000}"/>
    <cellStyle name="Valuta 3 7 2 4 2" xfId="1431" xr:uid="{00000000-0005-0000-0000-00002F050000}"/>
    <cellStyle name="Valuta 3 7 2 4 3" xfId="1075" xr:uid="{00000000-0005-0000-0000-000030050000}"/>
    <cellStyle name="Valuta 3 7 2 5" xfId="1264" xr:uid="{00000000-0005-0000-0000-000031050000}"/>
    <cellStyle name="Valuta 3 7 2 6" xfId="862" xr:uid="{00000000-0005-0000-0000-000032050000}"/>
    <cellStyle name="Valuta 3 7 3" xfId="300" xr:uid="{00000000-0005-0000-0000-000033050000}"/>
    <cellStyle name="Valuta 3 7 3 2" xfId="697" xr:uid="{00000000-0005-0000-0000-000034050000}"/>
    <cellStyle name="Valuta 3 7 3 2 2" xfId="1471" xr:uid="{00000000-0005-0000-0000-000035050000}"/>
    <cellStyle name="Valuta 3 7 3 2 3" xfId="1130" xr:uid="{00000000-0005-0000-0000-000036050000}"/>
    <cellStyle name="Valuta 3 7 3 3" xfId="1304" xr:uid="{00000000-0005-0000-0000-000037050000}"/>
    <cellStyle name="Valuta 3 7 3 4" xfId="917" xr:uid="{00000000-0005-0000-0000-000038050000}"/>
    <cellStyle name="Valuta 3 7 4" xfId="533" xr:uid="{00000000-0005-0000-0000-000039050000}"/>
    <cellStyle name="Valuta 3 7 5" xfId="602" xr:uid="{00000000-0005-0000-0000-00003A050000}"/>
    <cellStyle name="Valuta 3 7 5 2" xfId="1391" xr:uid="{00000000-0005-0000-0000-00003B050000}"/>
    <cellStyle name="Valuta 3 7 5 3" xfId="1035" xr:uid="{00000000-0005-0000-0000-00003C050000}"/>
    <cellStyle name="Valuta 3 7 6" xfId="1224" xr:uid="{00000000-0005-0000-0000-00003D050000}"/>
    <cellStyle name="Valuta 3 7 7" xfId="822" xr:uid="{00000000-0005-0000-0000-00003E050000}"/>
    <cellStyle name="Valuta 3 8" xfId="189" xr:uid="{00000000-0005-0000-0000-00003F050000}"/>
    <cellStyle name="Valuta 3 8 2" xfId="236" xr:uid="{00000000-0005-0000-0000-000040050000}"/>
    <cellStyle name="Valuta 3 8 2 2" xfId="332" xr:uid="{00000000-0005-0000-0000-000041050000}"/>
    <cellStyle name="Valuta 3 8 2 2 2" xfId="729" xr:uid="{00000000-0005-0000-0000-000042050000}"/>
    <cellStyle name="Valuta 3 8 2 2 2 2" xfId="1503" xr:uid="{00000000-0005-0000-0000-000043050000}"/>
    <cellStyle name="Valuta 3 8 2 2 2 3" xfId="1162" xr:uid="{00000000-0005-0000-0000-000044050000}"/>
    <cellStyle name="Valuta 3 8 2 2 3" xfId="1336" xr:uid="{00000000-0005-0000-0000-000045050000}"/>
    <cellStyle name="Valuta 3 8 2 2 4" xfId="949" xr:uid="{00000000-0005-0000-0000-000046050000}"/>
    <cellStyle name="Valuta 3 8 2 3" xfId="536" xr:uid="{00000000-0005-0000-0000-000047050000}"/>
    <cellStyle name="Valuta 3 8 2 4" xfId="634" xr:uid="{00000000-0005-0000-0000-000048050000}"/>
    <cellStyle name="Valuta 3 8 2 4 2" xfId="1423" xr:uid="{00000000-0005-0000-0000-000049050000}"/>
    <cellStyle name="Valuta 3 8 2 4 3" xfId="1067" xr:uid="{00000000-0005-0000-0000-00004A050000}"/>
    <cellStyle name="Valuta 3 8 2 5" xfId="1256" xr:uid="{00000000-0005-0000-0000-00004B050000}"/>
    <cellStyle name="Valuta 3 8 2 6" xfId="854" xr:uid="{00000000-0005-0000-0000-00004C050000}"/>
    <cellStyle name="Valuta 3 8 3" xfId="287" xr:uid="{00000000-0005-0000-0000-00004D050000}"/>
    <cellStyle name="Valuta 3 8 3 2" xfId="684" xr:uid="{00000000-0005-0000-0000-00004E050000}"/>
    <cellStyle name="Valuta 3 8 3 2 2" xfId="1463" xr:uid="{00000000-0005-0000-0000-00004F050000}"/>
    <cellStyle name="Valuta 3 8 3 2 3" xfId="1117" xr:uid="{00000000-0005-0000-0000-000050050000}"/>
    <cellStyle name="Valuta 3 8 3 3" xfId="1296" xr:uid="{00000000-0005-0000-0000-000051050000}"/>
    <cellStyle name="Valuta 3 8 3 4" xfId="904" xr:uid="{00000000-0005-0000-0000-000052050000}"/>
    <cellStyle name="Valuta 3 8 4" xfId="535" xr:uid="{00000000-0005-0000-0000-000053050000}"/>
    <cellStyle name="Valuta 3 8 5" xfId="592" xr:uid="{00000000-0005-0000-0000-000054050000}"/>
    <cellStyle name="Valuta 3 8 5 2" xfId="1383" xr:uid="{00000000-0005-0000-0000-000055050000}"/>
    <cellStyle name="Valuta 3 8 5 3" xfId="1025" xr:uid="{00000000-0005-0000-0000-000056050000}"/>
    <cellStyle name="Valuta 3 8 6" xfId="1216" xr:uid="{00000000-0005-0000-0000-000057050000}"/>
    <cellStyle name="Valuta 3 8 7" xfId="810" xr:uid="{00000000-0005-0000-0000-000058050000}"/>
    <cellStyle name="Valuta 3 9" xfId="220" xr:uid="{00000000-0005-0000-0000-000059050000}"/>
    <cellStyle name="Valuta 3 9 2" xfId="316" xr:uid="{00000000-0005-0000-0000-00005A050000}"/>
    <cellStyle name="Valuta 3 9 2 2" xfId="713" xr:uid="{00000000-0005-0000-0000-00005B050000}"/>
    <cellStyle name="Valuta 3 9 2 2 2" xfId="1487" xr:uid="{00000000-0005-0000-0000-00005C050000}"/>
    <cellStyle name="Valuta 3 9 2 2 3" xfId="1146" xr:uid="{00000000-0005-0000-0000-00005D050000}"/>
    <cellStyle name="Valuta 3 9 2 3" xfId="1320" xr:uid="{00000000-0005-0000-0000-00005E050000}"/>
    <cellStyle name="Valuta 3 9 2 4" xfId="933" xr:uid="{00000000-0005-0000-0000-00005F050000}"/>
    <cellStyle name="Valuta 3 9 3" xfId="537" xr:uid="{00000000-0005-0000-0000-000060050000}"/>
    <cellStyle name="Valuta 3 9 4" xfId="618" xr:uid="{00000000-0005-0000-0000-000061050000}"/>
    <cellStyle name="Valuta 3 9 4 2" xfId="1407" xr:uid="{00000000-0005-0000-0000-000062050000}"/>
    <cellStyle name="Valuta 3 9 4 3" xfId="1051" xr:uid="{00000000-0005-0000-0000-000063050000}"/>
    <cellStyle name="Valuta 3 9 5" xfId="1240" xr:uid="{00000000-0005-0000-0000-000064050000}"/>
    <cellStyle name="Valuta 3 9 6" xfId="838" xr:uid="{00000000-0005-0000-0000-000065050000}"/>
    <cellStyle name="Valuta 4" xfId="69" xr:uid="{00000000-0005-0000-0000-000066050000}"/>
    <cellStyle name="Valuta 4 10" xfId="769" xr:uid="{00000000-0005-0000-0000-000067050000}"/>
    <cellStyle name="Valuta 4 2" xfId="207" xr:uid="{00000000-0005-0000-0000-000068050000}"/>
    <cellStyle name="Valuta 4 2 2" xfId="248" xr:uid="{00000000-0005-0000-0000-000069050000}"/>
    <cellStyle name="Valuta 4 2 2 2" xfId="344" xr:uid="{00000000-0005-0000-0000-00006A050000}"/>
    <cellStyle name="Valuta 4 2 2 2 2" xfId="741" xr:uid="{00000000-0005-0000-0000-00006B050000}"/>
    <cellStyle name="Valuta 4 2 2 2 2 2" xfId="1515" xr:uid="{00000000-0005-0000-0000-00006C050000}"/>
    <cellStyle name="Valuta 4 2 2 2 2 3" xfId="1174" xr:uid="{00000000-0005-0000-0000-00006D050000}"/>
    <cellStyle name="Valuta 4 2 2 2 3" xfId="1348" xr:uid="{00000000-0005-0000-0000-00006E050000}"/>
    <cellStyle name="Valuta 4 2 2 2 4" xfId="961" xr:uid="{00000000-0005-0000-0000-00006F050000}"/>
    <cellStyle name="Valuta 4 2 2 3" xfId="540" xr:uid="{00000000-0005-0000-0000-000070050000}"/>
    <cellStyle name="Valuta 4 2 2 4" xfId="646" xr:uid="{00000000-0005-0000-0000-000071050000}"/>
    <cellStyle name="Valuta 4 2 2 4 2" xfId="1435" xr:uid="{00000000-0005-0000-0000-000072050000}"/>
    <cellStyle name="Valuta 4 2 2 4 3" xfId="1079" xr:uid="{00000000-0005-0000-0000-000073050000}"/>
    <cellStyle name="Valuta 4 2 2 5" xfId="1268" xr:uid="{00000000-0005-0000-0000-000074050000}"/>
    <cellStyle name="Valuta 4 2 2 6" xfId="866" xr:uid="{00000000-0005-0000-0000-000075050000}"/>
    <cellStyle name="Valuta 4 2 3" xfId="304" xr:uid="{00000000-0005-0000-0000-000076050000}"/>
    <cellStyle name="Valuta 4 2 3 2" xfId="701" xr:uid="{00000000-0005-0000-0000-000077050000}"/>
    <cellStyle name="Valuta 4 2 3 2 2" xfId="1475" xr:uid="{00000000-0005-0000-0000-000078050000}"/>
    <cellStyle name="Valuta 4 2 3 2 3" xfId="1134" xr:uid="{00000000-0005-0000-0000-000079050000}"/>
    <cellStyle name="Valuta 4 2 3 3" xfId="1308" xr:uid="{00000000-0005-0000-0000-00007A050000}"/>
    <cellStyle name="Valuta 4 2 3 4" xfId="921" xr:uid="{00000000-0005-0000-0000-00007B050000}"/>
    <cellStyle name="Valuta 4 2 4" xfId="539" xr:uid="{00000000-0005-0000-0000-00007C050000}"/>
    <cellStyle name="Valuta 4 2 5" xfId="606" xr:uid="{00000000-0005-0000-0000-00007D050000}"/>
    <cellStyle name="Valuta 4 2 5 2" xfId="1395" xr:uid="{00000000-0005-0000-0000-00007E050000}"/>
    <cellStyle name="Valuta 4 2 5 3" xfId="1039" xr:uid="{00000000-0005-0000-0000-00007F050000}"/>
    <cellStyle name="Valuta 4 2 6" xfId="1228" xr:uid="{00000000-0005-0000-0000-000080050000}"/>
    <cellStyle name="Valuta 4 2 7" xfId="826" xr:uid="{00000000-0005-0000-0000-000081050000}"/>
    <cellStyle name="Valuta 4 3" xfId="193" xr:uid="{00000000-0005-0000-0000-000082050000}"/>
    <cellStyle name="Valuta 4 3 2" xfId="240" xr:uid="{00000000-0005-0000-0000-000083050000}"/>
    <cellStyle name="Valuta 4 3 2 2" xfId="336" xr:uid="{00000000-0005-0000-0000-000084050000}"/>
    <cellStyle name="Valuta 4 3 2 2 2" xfId="733" xr:uid="{00000000-0005-0000-0000-000085050000}"/>
    <cellStyle name="Valuta 4 3 2 2 2 2" xfId="1507" xr:uid="{00000000-0005-0000-0000-000086050000}"/>
    <cellStyle name="Valuta 4 3 2 2 2 3" xfId="1166" xr:uid="{00000000-0005-0000-0000-000087050000}"/>
    <cellStyle name="Valuta 4 3 2 2 3" xfId="1340" xr:uid="{00000000-0005-0000-0000-000088050000}"/>
    <cellStyle name="Valuta 4 3 2 2 4" xfId="953" xr:uid="{00000000-0005-0000-0000-000089050000}"/>
    <cellStyle name="Valuta 4 3 2 3" xfId="542" xr:uid="{00000000-0005-0000-0000-00008A050000}"/>
    <cellStyle name="Valuta 4 3 2 4" xfId="638" xr:uid="{00000000-0005-0000-0000-00008B050000}"/>
    <cellStyle name="Valuta 4 3 2 4 2" xfId="1427" xr:uid="{00000000-0005-0000-0000-00008C050000}"/>
    <cellStyle name="Valuta 4 3 2 4 3" xfId="1071" xr:uid="{00000000-0005-0000-0000-00008D050000}"/>
    <cellStyle name="Valuta 4 3 2 5" xfId="1260" xr:uid="{00000000-0005-0000-0000-00008E050000}"/>
    <cellStyle name="Valuta 4 3 2 6" xfId="858" xr:uid="{00000000-0005-0000-0000-00008F050000}"/>
    <cellStyle name="Valuta 4 3 3" xfId="291" xr:uid="{00000000-0005-0000-0000-000090050000}"/>
    <cellStyle name="Valuta 4 3 3 2" xfId="688" xr:uid="{00000000-0005-0000-0000-000091050000}"/>
    <cellStyle name="Valuta 4 3 3 2 2" xfId="1467" xr:uid="{00000000-0005-0000-0000-000092050000}"/>
    <cellStyle name="Valuta 4 3 3 2 3" xfId="1121" xr:uid="{00000000-0005-0000-0000-000093050000}"/>
    <cellStyle name="Valuta 4 3 3 3" xfId="1300" xr:uid="{00000000-0005-0000-0000-000094050000}"/>
    <cellStyle name="Valuta 4 3 3 4" xfId="908" xr:uid="{00000000-0005-0000-0000-000095050000}"/>
    <cellStyle name="Valuta 4 3 4" xfId="541" xr:uid="{00000000-0005-0000-0000-000096050000}"/>
    <cellStyle name="Valuta 4 3 5" xfId="596" xr:uid="{00000000-0005-0000-0000-000097050000}"/>
    <cellStyle name="Valuta 4 3 5 2" xfId="1387" xr:uid="{00000000-0005-0000-0000-000098050000}"/>
    <cellStyle name="Valuta 4 3 5 3" xfId="1029" xr:uid="{00000000-0005-0000-0000-000099050000}"/>
    <cellStyle name="Valuta 4 3 6" xfId="1220" xr:uid="{00000000-0005-0000-0000-00009A050000}"/>
    <cellStyle name="Valuta 4 3 7" xfId="814" xr:uid="{00000000-0005-0000-0000-00009B050000}"/>
    <cellStyle name="Valuta 4 4" xfId="224" xr:uid="{00000000-0005-0000-0000-00009C050000}"/>
    <cellStyle name="Valuta 4 4 2" xfId="320" xr:uid="{00000000-0005-0000-0000-00009D050000}"/>
    <cellStyle name="Valuta 4 4 2 2" xfId="717" xr:uid="{00000000-0005-0000-0000-00009E050000}"/>
    <cellStyle name="Valuta 4 4 2 2 2" xfId="1491" xr:uid="{00000000-0005-0000-0000-00009F050000}"/>
    <cellStyle name="Valuta 4 4 2 2 3" xfId="1150" xr:uid="{00000000-0005-0000-0000-0000A0050000}"/>
    <cellStyle name="Valuta 4 4 2 3" xfId="1324" xr:uid="{00000000-0005-0000-0000-0000A1050000}"/>
    <cellStyle name="Valuta 4 4 2 4" xfId="937" xr:uid="{00000000-0005-0000-0000-0000A2050000}"/>
    <cellStyle name="Valuta 4 4 3" xfId="543" xr:uid="{00000000-0005-0000-0000-0000A3050000}"/>
    <cellStyle name="Valuta 4 4 4" xfId="622" xr:uid="{00000000-0005-0000-0000-0000A4050000}"/>
    <cellStyle name="Valuta 4 4 4 2" xfId="1411" xr:uid="{00000000-0005-0000-0000-0000A5050000}"/>
    <cellStyle name="Valuta 4 4 4 3" xfId="1055" xr:uid="{00000000-0005-0000-0000-0000A6050000}"/>
    <cellStyle name="Valuta 4 4 5" xfId="1244" xr:uid="{00000000-0005-0000-0000-0000A7050000}"/>
    <cellStyle name="Valuta 4 4 6" xfId="842" xr:uid="{00000000-0005-0000-0000-0000A8050000}"/>
    <cellStyle name="Valuta 4 5" xfId="275" xr:uid="{00000000-0005-0000-0000-0000A9050000}"/>
    <cellStyle name="Valuta 4 5 2" xfId="672" xr:uid="{00000000-0005-0000-0000-0000AA050000}"/>
    <cellStyle name="Valuta 4 5 2 2" xfId="1451" xr:uid="{00000000-0005-0000-0000-0000AB050000}"/>
    <cellStyle name="Valuta 4 5 2 3" xfId="1105" xr:uid="{00000000-0005-0000-0000-0000AC050000}"/>
    <cellStyle name="Valuta 4 5 3" xfId="1284" xr:uid="{00000000-0005-0000-0000-0000AD050000}"/>
    <cellStyle name="Valuta 4 5 4" xfId="892" xr:uid="{00000000-0005-0000-0000-0000AE050000}"/>
    <cellStyle name="Valuta 4 6" xfId="538" xr:uid="{00000000-0005-0000-0000-0000AF050000}"/>
    <cellStyle name="Valuta 4 7" xfId="172" xr:uid="{00000000-0005-0000-0000-0000B0050000}"/>
    <cellStyle name="Valuta 4 7 2" xfId="580" xr:uid="{00000000-0005-0000-0000-0000B1050000}"/>
    <cellStyle name="Valuta 4 7 2 2" xfId="1371" xr:uid="{00000000-0005-0000-0000-0000B2050000}"/>
    <cellStyle name="Valuta 4 7 2 3" xfId="1013" xr:uid="{00000000-0005-0000-0000-0000B3050000}"/>
    <cellStyle name="Valuta 4 7 3" xfId="1204" xr:uid="{00000000-0005-0000-0000-0000B4050000}"/>
    <cellStyle name="Valuta 4 7 4" xfId="797" xr:uid="{00000000-0005-0000-0000-0000B5050000}"/>
    <cellStyle name="Valuta 4 8" xfId="566" xr:uid="{00000000-0005-0000-0000-0000B6050000}"/>
    <cellStyle name="Valuta 4 8 2" xfId="1362" xr:uid="{00000000-0005-0000-0000-0000B7050000}"/>
    <cellStyle name="Valuta 4 8 3" xfId="999" xr:uid="{00000000-0005-0000-0000-0000B8050000}"/>
    <cellStyle name="Valuta 4 9" xfId="1194" xr:uid="{00000000-0005-0000-0000-0000B9050000}"/>
    <cellStyle name="Valuta 5" xfId="563" xr:uid="{00000000-0005-0000-0000-0000BA050000}"/>
    <cellStyle name="Valuta 5 2" xfId="1359" xr:uid="{00000000-0005-0000-0000-0000BB050000}"/>
    <cellStyle name="Valuta 5 3" xfId="996" xr:uid="{00000000-0005-0000-0000-0000BC050000}"/>
    <cellStyle name="Valuta 6" xfId="1190" xr:uid="{00000000-0005-0000-0000-0000BD050000}"/>
    <cellStyle name="Valuta 7" xfId="1191" xr:uid="{00000000-0005-0000-0000-0000BE050000}"/>
    <cellStyle name="Valuta 8" xfId="765" xr:uid="{00000000-0005-0000-0000-0000BF050000}"/>
    <cellStyle name="Vejica 2" xfId="6" xr:uid="{00000000-0005-0000-0000-0000C0050000}"/>
    <cellStyle name="Vejica 2 2" xfId="54" xr:uid="{00000000-0005-0000-0000-0000C1050000}"/>
    <cellStyle name="Vejica 2 2 2" xfId="162" xr:uid="{00000000-0005-0000-0000-0000C2050000}"/>
    <cellStyle name="Vejica 2 2 2 2" xfId="546" xr:uid="{00000000-0005-0000-0000-0000C3050000}"/>
    <cellStyle name="Vejica 2 2 3" xfId="205" xr:uid="{00000000-0005-0000-0000-0000C4050000}"/>
    <cellStyle name="Vejica 2 2 3 2" xfId="246" xr:uid="{00000000-0005-0000-0000-0000C5050000}"/>
    <cellStyle name="Vejica 2 2 3 2 2" xfId="342" xr:uid="{00000000-0005-0000-0000-0000C6050000}"/>
    <cellStyle name="Vejica 2 2 3 2 2 2" xfId="739" xr:uid="{00000000-0005-0000-0000-0000C7050000}"/>
    <cellStyle name="Vejica 2 2 3 2 2 2 2" xfId="1513" xr:uid="{00000000-0005-0000-0000-0000C8050000}"/>
    <cellStyle name="Vejica 2 2 3 2 2 2 3" xfId="1172" xr:uid="{00000000-0005-0000-0000-0000C9050000}"/>
    <cellStyle name="Vejica 2 2 3 2 2 3" xfId="1346" xr:uid="{00000000-0005-0000-0000-0000CA050000}"/>
    <cellStyle name="Vejica 2 2 3 2 2 4" xfId="959" xr:uid="{00000000-0005-0000-0000-0000CB050000}"/>
    <cellStyle name="Vejica 2 2 3 2 3" xfId="548" xr:uid="{00000000-0005-0000-0000-0000CC050000}"/>
    <cellStyle name="Vejica 2 2 3 2 4" xfId="644" xr:uid="{00000000-0005-0000-0000-0000CD050000}"/>
    <cellStyle name="Vejica 2 2 3 2 4 2" xfId="1433" xr:uid="{00000000-0005-0000-0000-0000CE050000}"/>
    <cellStyle name="Vejica 2 2 3 2 4 3" xfId="1077" xr:uid="{00000000-0005-0000-0000-0000CF050000}"/>
    <cellStyle name="Vejica 2 2 3 2 5" xfId="1266" xr:uid="{00000000-0005-0000-0000-0000D0050000}"/>
    <cellStyle name="Vejica 2 2 3 2 6" xfId="864" xr:uid="{00000000-0005-0000-0000-0000D1050000}"/>
    <cellStyle name="Vejica 2 2 3 3" xfId="302" xr:uid="{00000000-0005-0000-0000-0000D2050000}"/>
    <cellStyle name="Vejica 2 2 3 3 2" xfId="699" xr:uid="{00000000-0005-0000-0000-0000D3050000}"/>
    <cellStyle name="Vejica 2 2 3 3 2 2" xfId="1473" xr:uid="{00000000-0005-0000-0000-0000D4050000}"/>
    <cellStyle name="Vejica 2 2 3 3 2 3" xfId="1132" xr:uid="{00000000-0005-0000-0000-0000D5050000}"/>
    <cellStyle name="Vejica 2 2 3 3 3" xfId="1306" xr:uid="{00000000-0005-0000-0000-0000D6050000}"/>
    <cellStyle name="Vejica 2 2 3 3 4" xfId="919" xr:uid="{00000000-0005-0000-0000-0000D7050000}"/>
    <cellStyle name="Vejica 2 2 3 4" xfId="547" xr:uid="{00000000-0005-0000-0000-0000D8050000}"/>
    <cellStyle name="Vejica 2 2 3 5" xfId="604" xr:uid="{00000000-0005-0000-0000-0000D9050000}"/>
    <cellStyle name="Vejica 2 2 3 5 2" xfId="1393" xr:uid="{00000000-0005-0000-0000-0000DA050000}"/>
    <cellStyle name="Vejica 2 2 3 5 3" xfId="1037" xr:uid="{00000000-0005-0000-0000-0000DB050000}"/>
    <cellStyle name="Vejica 2 2 3 6" xfId="1226" xr:uid="{00000000-0005-0000-0000-0000DC050000}"/>
    <cellStyle name="Vejica 2 2 3 7" xfId="824" xr:uid="{00000000-0005-0000-0000-0000DD050000}"/>
    <cellStyle name="Vejica 2 2 4" xfId="188" xr:uid="{00000000-0005-0000-0000-0000DE050000}"/>
    <cellStyle name="Vejica 2 2 4 2" xfId="235" xr:uid="{00000000-0005-0000-0000-0000DF050000}"/>
    <cellStyle name="Vejica 2 2 4 2 2" xfId="331" xr:uid="{00000000-0005-0000-0000-0000E0050000}"/>
    <cellStyle name="Vejica 2 2 4 2 2 2" xfId="728" xr:uid="{00000000-0005-0000-0000-0000E1050000}"/>
    <cellStyle name="Vejica 2 2 4 2 2 2 2" xfId="1502" xr:uid="{00000000-0005-0000-0000-0000E2050000}"/>
    <cellStyle name="Vejica 2 2 4 2 2 2 3" xfId="1161" xr:uid="{00000000-0005-0000-0000-0000E3050000}"/>
    <cellStyle name="Vejica 2 2 4 2 2 3" xfId="1335" xr:uid="{00000000-0005-0000-0000-0000E4050000}"/>
    <cellStyle name="Vejica 2 2 4 2 2 4" xfId="948" xr:uid="{00000000-0005-0000-0000-0000E5050000}"/>
    <cellStyle name="Vejica 2 2 4 2 3" xfId="550" xr:uid="{00000000-0005-0000-0000-0000E6050000}"/>
    <cellStyle name="Vejica 2 2 4 2 4" xfId="633" xr:uid="{00000000-0005-0000-0000-0000E7050000}"/>
    <cellStyle name="Vejica 2 2 4 2 4 2" xfId="1422" xr:uid="{00000000-0005-0000-0000-0000E8050000}"/>
    <cellStyle name="Vejica 2 2 4 2 4 3" xfId="1066" xr:uid="{00000000-0005-0000-0000-0000E9050000}"/>
    <cellStyle name="Vejica 2 2 4 2 5" xfId="1255" xr:uid="{00000000-0005-0000-0000-0000EA050000}"/>
    <cellStyle name="Vejica 2 2 4 2 6" xfId="853" xr:uid="{00000000-0005-0000-0000-0000EB050000}"/>
    <cellStyle name="Vejica 2 2 4 3" xfId="286" xr:uid="{00000000-0005-0000-0000-0000EC050000}"/>
    <cellStyle name="Vejica 2 2 4 3 2" xfId="683" xr:uid="{00000000-0005-0000-0000-0000ED050000}"/>
    <cellStyle name="Vejica 2 2 4 3 2 2" xfId="1462" xr:uid="{00000000-0005-0000-0000-0000EE050000}"/>
    <cellStyle name="Vejica 2 2 4 3 2 3" xfId="1116" xr:uid="{00000000-0005-0000-0000-0000EF050000}"/>
    <cellStyle name="Vejica 2 2 4 3 3" xfId="1295" xr:uid="{00000000-0005-0000-0000-0000F0050000}"/>
    <cellStyle name="Vejica 2 2 4 3 4" xfId="903" xr:uid="{00000000-0005-0000-0000-0000F1050000}"/>
    <cellStyle name="Vejica 2 2 4 4" xfId="549" xr:uid="{00000000-0005-0000-0000-0000F2050000}"/>
    <cellStyle name="Vejica 2 2 4 5" xfId="591" xr:uid="{00000000-0005-0000-0000-0000F3050000}"/>
    <cellStyle name="Vejica 2 2 4 5 2" xfId="1382" xr:uid="{00000000-0005-0000-0000-0000F4050000}"/>
    <cellStyle name="Vejica 2 2 4 5 3" xfId="1024" xr:uid="{00000000-0005-0000-0000-0000F5050000}"/>
    <cellStyle name="Vejica 2 2 4 6" xfId="1215" xr:uid="{00000000-0005-0000-0000-0000F6050000}"/>
    <cellStyle name="Vejica 2 2 4 7" xfId="809" xr:uid="{00000000-0005-0000-0000-0000F7050000}"/>
    <cellStyle name="Vejica 2 2 5" xfId="219" xr:uid="{00000000-0005-0000-0000-0000F8050000}"/>
    <cellStyle name="Vejica 2 2 5 2" xfId="315" xr:uid="{00000000-0005-0000-0000-0000F9050000}"/>
    <cellStyle name="Vejica 2 2 5 2 2" xfId="712" xr:uid="{00000000-0005-0000-0000-0000FA050000}"/>
    <cellStyle name="Vejica 2 2 5 2 2 2" xfId="1486" xr:uid="{00000000-0005-0000-0000-0000FB050000}"/>
    <cellStyle name="Vejica 2 2 5 2 2 3" xfId="1145" xr:uid="{00000000-0005-0000-0000-0000FC050000}"/>
    <cellStyle name="Vejica 2 2 5 2 3" xfId="1319" xr:uid="{00000000-0005-0000-0000-0000FD050000}"/>
    <cellStyle name="Vejica 2 2 5 2 4" xfId="932" xr:uid="{00000000-0005-0000-0000-0000FE050000}"/>
    <cellStyle name="Vejica 2 2 5 3" xfId="551" xr:uid="{00000000-0005-0000-0000-0000FF050000}"/>
    <cellStyle name="Vejica 2 2 5 4" xfId="617" xr:uid="{00000000-0005-0000-0000-000000060000}"/>
    <cellStyle name="Vejica 2 2 5 4 2" xfId="1406" xr:uid="{00000000-0005-0000-0000-000001060000}"/>
    <cellStyle name="Vejica 2 2 5 4 3" xfId="1050" xr:uid="{00000000-0005-0000-0000-000002060000}"/>
    <cellStyle name="Vejica 2 2 5 5" xfId="1239" xr:uid="{00000000-0005-0000-0000-000003060000}"/>
    <cellStyle name="Vejica 2 2 5 6" xfId="837" xr:uid="{00000000-0005-0000-0000-000004060000}"/>
    <cellStyle name="Vejica 2 2 6" xfId="265" xr:uid="{00000000-0005-0000-0000-000005060000}"/>
    <cellStyle name="Vejica 2 2 6 2" xfId="662" xr:uid="{00000000-0005-0000-0000-000006060000}"/>
    <cellStyle name="Vejica 2 2 6 2 2" xfId="1446" xr:uid="{00000000-0005-0000-0000-000007060000}"/>
    <cellStyle name="Vejica 2 2 6 2 3" xfId="1095" xr:uid="{00000000-0005-0000-0000-000008060000}"/>
    <cellStyle name="Vejica 2 2 6 3" xfId="1279" xr:uid="{00000000-0005-0000-0000-000009060000}"/>
    <cellStyle name="Vejica 2 2 6 4" xfId="882" xr:uid="{00000000-0005-0000-0000-00000A060000}"/>
    <cellStyle name="Vejica 2 2 7" xfId="545" xr:uid="{00000000-0005-0000-0000-00000B060000}"/>
    <cellStyle name="Vejica 2 2 8" xfId="147" xr:uid="{00000000-0005-0000-0000-00000C060000}"/>
    <cellStyle name="Vejica 2 2 8 2" xfId="575" xr:uid="{00000000-0005-0000-0000-00000D060000}"/>
    <cellStyle name="Vejica 2 2 8 2 2" xfId="1366" xr:uid="{00000000-0005-0000-0000-00000E060000}"/>
    <cellStyle name="Vejica 2 2 8 2 3" xfId="1008" xr:uid="{00000000-0005-0000-0000-00000F060000}"/>
    <cellStyle name="Vejica 2 2 8 3" xfId="1199" xr:uid="{00000000-0005-0000-0000-000010060000}"/>
    <cellStyle name="Vejica 2 2 8 4" xfId="790" xr:uid="{00000000-0005-0000-0000-000011060000}"/>
    <cellStyle name="Vejica 2 3" xfId="160" xr:uid="{00000000-0005-0000-0000-000012060000}"/>
    <cellStyle name="Vejica 2 3 2" xfId="552" xr:uid="{00000000-0005-0000-0000-000013060000}"/>
    <cellStyle name="Vejica 2 4" xfId="155" xr:uid="{00000000-0005-0000-0000-000014060000}"/>
    <cellStyle name="Vejica 2 4 2" xfId="553" xr:uid="{00000000-0005-0000-0000-000015060000}"/>
    <cellStyle name="Vejica 2 5" xfId="544" xr:uid="{00000000-0005-0000-0000-000016060000}"/>
    <cellStyle name="Vejica 3" xfId="53" xr:uid="{00000000-0005-0000-0000-000017060000}"/>
    <cellStyle name="Vejica 3 2" xfId="554" xr:uid="{00000000-0005-0000-0000-000018060000}"/>
    <cellStyle name="Vejica 4" xfId="65" xr:uid="{00000000-0005-0000-0000-000019060000}"/>
    <cellStyle name="Vejica 4 2" xfId="555" xr:uid="{00000000-0005-0000-0000-00001A060000}"/>
    <cellStyle name="Vejica 4 3" xfId="138" xr:uid="{00000000-0005-0000-0000-00001B060000}"/>
    <cellStyle name="Vejica 4 4" xfId="565" xr:uid="{00000000-0005-0000-0000-00001C060000}"/>
    <cellStyle name="Vejica 4 4 2" xfId="1361" xr:uid="{00000000-0005-0000-0000-00001D060000}"/>
    <cellStyle name="Vejica 4 4 3" xfId="998" xr:uid="{00000000-0005-0000-0000-00001E060000}"/>
    <cellStyle name="Vejica 4 5" xfId="1193" xr:uid="{00000000-0005-0000-0000-00001F060000}"/>
    <cellStyle name="Vejica 4 6" xfId="768" xr:uid="{00000000-0005-0000-0000-000020060000}"/>
    <cellStyle name="Vejica 5" xfId="120" xr:uid="{00000000-0005-0000-0000-000021060000}"/>
    <cellStyle name="Vejica 5 2" xfId="556" xr:uid="{00000000-0005-0000-0000-000022060000}"/>
    <cellStyle name="Vejica 6" xfId="1189" xr:uid="{00000000-0005-0000-0000-000023060000}"/>
    <cellStyle name="Vnos 2" xfId="136" xr:uid="{00000000-0005-0000-0000-000024060000}"/>
    <cellStyle name="Vnos 2 2" xfId="263" xr:uid="{00000000-0005-0000-0000-000025060000}"/>
    <cellStyle name="Vnos 2 2 2" xfId="660" xr:uid="{00000000-0005-0000-0000-000026060000}"/>
    <cellStyle name="Vnos 2 2 2 2" xfId="1093" xr:uid="{00000000-0005-0000-0000-000027060000}"/>
    <cellStyle name="Vnos 2 2 2 3" xfId="1561" xr:uid="{00000000-0005-0000-0000-000028060000}"/>
    <cellStyle name="Vnos 2 2 2 4" xfId="1595" xr:uid="{00000000-0005-0000-0000-000029060000}"/>
    <cellStyle name="Vnos 2 2 3" xfId="880" xr:uid="{00000000-0005-0000-0000-00002A060000}"/>
    <cellStyle name="Vnos 2 2 4" xfId="772" xr:uid="{00000000-0005-0000-0000-00002B060000}"/>
    <cellStyle name="Vnos 2 2 5" xfId="1597" xr:uid="{00000000-0005-0000-0000-00002C060000}"/>
    <cellStyle name="Vnos 2 2 6" xfId="990" xr:uid="{00000000-0005-0000-0000-00002D060000}"/>
    <cellStyle name="Vnos 2 3" xfId="557" xr:uid="{00000000-0005-0000-0000-00002E060000}"/>
    <cellStyle name="Vnos 2 4" xfId="786" xr:uid="{00000000-0005-0000-0000-00002F060000}"/>
    <cellStyle name="Vsota 2" xfId="137" xr:uid="{00000000-0005-0000-0000-000030060000}"/>
    <cellStyle name="Vsota 2 2" xfId="264" xr:uid="{00000000-0005-0000-0000-000031060000}"/>
    <cellStyle name="Vsota 2 2 2" xfId="661" xr:uid="{00000000-0005-0000-0000-000032060000}"/>
    <cellStyle name="Vsota 2 2 2 2" xfId="1094" xr:uid="{00000000-0005-0000-0000-000033060000}"/>
    <cellStyle name="Vsota 2 2 2 3" xfId="1562" xr:uid="{00000000-0005-0000-0000-000034060000}"/>
    <cellStyle name="Vsota 2 2 2 4" xfId="980" xr:uid="{00000000-0005-0000-0000-000035060000}"/>
    <cellStyle name="Vsota 2 2 3" xfId="881" xr:uid="{00000000-0005-0000-0000-000036060000}"/>
    <cellStyle name="Vsota 2 2 4" xfId="794" xr:uid="{00000000-0005-0000-0000-000037060000}"/>
    <cellStyle name="Vsota 2 2 5" xfId="1568" xr:uid="{00000000-0005-0000-0000-000038060000}"/>
    <cellStyle name="Vsota 2 2 6" xfId="767" xr:uid="{00000000-0005-0000-0000-000039060000}"/>
    <cellStyle name="Vsota 2 3" xfId="558" xr:uid="{00000000-0005-0000-0000-00003A060000}"/>
    <cellStyle name="Vsota 2 4" xfId="574" xr:uid="{00000000-0005-0000-0000-00003B060000}"/>
    <cellStyle name="Vsota 2 4 2" xfId="1007" xr:uid="{00000000-0005-0000-0000-00003C060000}"/>
    <cellStyle name="Vsota 2 4 3" xfId="1547" xr:uid="{00000000-0005-0000-0000-00003D060000}"/>
    <cellStyle name="Vsota 2 4 4" xfId="1593" xr:uid="{00000000-0005-0000-0000-00003E060000}"/>
    <cellStyle name="Vsota 2 5" xfId="787" xr:uid="{00000000-0005-0000-0000-00003F060000}"/>
    <cellStyle name="Vsota 2 6" xfId="784" xr:uid="{00000000-0005-0000-0000-000040060000}"/>
    <cellStyle name="Vsota 2 7" xfId="1582" xr:uid="{00000000-0005-0000-0000-000041060000}"/>
    <cellStyle name="Warning Text" xfId="49" xr:uid="{00000000-0005-0000-0000-000042060000}"/>
    <cellStyle name="Warning Text 2" xfId="559" xr:uid="{00000000-0005-0000-0000-00004306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7">
          <cell r="B7" t="str">
            <v xml:space="preserve">Cesta na Jezero 17, 1380 CERKNICA 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48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46"/>
    <tableColumn id="2" xr3:uid="{00000000-0010-0000-0000-000002000000}" name="Tehnična specifikacija živila (stolpec 2, 2a, 2b, 2c)" dataDxfId="1027" totalsRowDxfId="145"/>
    <tableColumn id="3" xr3:uid="{00000000-0010-0000-0000-000003000000}" name="ZAHTEVANO PAKIRANJE                    Masa/volumen" dataDxfId="1026" totalsRowDxfId="144"/>
    <tableColumn id="4" xr3:uid="{00000000-0010-0000-0000-000004000000}" name=" ZAHTEVANO PAKIRANJE       Enota" dataDxfId="1025" totalsRowDxfId="143"/>
    <tableColumn id="21" xr3:uid="{00000000-0010-0000-0000-000015000000}" name="ZAHTEVANA SHEMA KAKOVOSTI" dataDxfId="1024" totalsRowDxfId="142"/>
    <tableColumn id="5" xr3:uid="{00000000-0010-0000-0000-000005000000}" name="Okvirna količina" dataDxfId="1023" totalsRowDxfId="141" dataCellStyle="Valuta"/>
    <tableColumn id="6" xr3:uid="{00000000-0010-0000-0000-000006000000}" name="Enota mere količine" dataDxfId="1022" totalsRowDxfId="140"/>
    <tableColumn id="7" xr3:uid="{00000000-0010-0000-0000-000007000000}" name="Preračunana masa/volumen/kos na enoto kg" totalsRowFunction="sum" dataDxfId="1021" totalsRowDxfId="13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20" totalsRowDxfId="13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9" totalsRowDxfId="137" dataCellStyle="Valuta"/>
    <tableColumn id="10" xr3:uid="{00000000-0010-0000-0000-00000A000000}" name="BLAGOVNA ZNAMKA ali PROIZVAJALEC" dataDxfId="1018" totalsRowDxfId="136" dataCellStyle="Valuta"/>
    <tableColumn id="11" xr3:uid="{00000000-0010-0000-0000-00000B000000}" name=" NAZIV/IME (trgovsko) ponujenega živila  " dataDxfId="1017" totalsRowDxfId="135" dataCellStyle="Valuta"/>
    <tableColumn id="12" xr3:uid="{00000000-0010-0000-0000-00000C000000}" name="Dejanska masa/volumen ponujenega živila" dataDxfId="1016" totalsRowDxfId="134" dataCellStyle="Valuta"/>
    <tableColumn id="13" xr3:uid="{00000000-0010-0000-0000-00000D000000}" name="cena/enota brez DDV v EUR" dataDxfId="1015" totalsRowDxfId="133"/>
    <tableColumn id="14" xr3:uid="{00000000-0010-0000-0000-00000E000000}" name="Cena za dejansko maso/volumen ponujenega živila brez DDV " dataDxfId="1014" totalsRowDxfId="132"/>
    <tableColumn id="15" xr3:uid="{00000000-0010-0000-0000-00000F000000}" name="Stopnja DDV (%)" dataDxfId="1013" totalsRowDxfId="131"/>
    <tableColumn id="16" xr3:uid="{00000000-0010-0000-0000-000010000000}" name="Davek (EUR)" dataDxfId="1012" totalsRowDxfId="1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1" totalsRowDxfId="1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10" totalsRowDxfId="1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09" totalsRowDxfId="12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08" totalsRowDxfId="1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0" totalsRowCount="1" headerRowDxfId="1007" dataDxfId="1005" headerRowBorderDxfId="1006" tableBorderDxfId="1004" totalsRowBorderDxfId="1003">
  <tableColumns count="21">
    <tableColumn id="1" xr3:uid="{00000000-0010-0000-0100-000001000000}" name="Zap. št." totalsRowLabel="Vsota" dataDxfId="1002" totalsRowDxfId="1001"/>
    <tableColumn id="2" xr3:uid="{00000000-0010-0000-0100-000002000000}" name="Tehnična specifikacija živila (stolpec 2, 2a, 2b, 2c)" dataDxfId="1000" totalsRowDxfId="999"/>
    <tableColumn id="3" xr3:uid="{00000000-0010-0000-0100-000003000000}" name="ZAHTEVANO PAKIRANJE                    Masa/volumen" dataDxfId="998" totalsRowDxfId="997"/>
    <tableColumn id="4" xr3:uid="{00000000-0010-0000-0100-000004000000}" name=" ZAHTEVANO PAKIRANJE       Enota" dataDxfId="996" totalsRowDxfId="995"/>
    <tableColumn id="21" xr3:uid="{00000000-0010-0000-0100-000015000000}" name="ZAHTEVANA SHEMA KAKOVOSTI" dataDxfId="994" totalsRowDxfId="993"/>
    <tableColumn id="5" xr3:uid="{00000000-0010-0000-0100-000005000000}" name="Okvirna količina" dataDxfId="992" totalsRowDxfId="991" dataCellStyle="Valuta"/>
    <tableColumn id="6" xr3:uid="{00000000-0010-0000-0100-000006000000}" name="Enota mere količine" dataDxfId="990" totalsRowDxfId="989"/>
    <tableColumn id="7" xr3:uid="{00000000-0010-0000-0100-000007000000}" name="Preračunana masa/volumen/kos na enoto kg" totalsRowFunction="sum" dataDxfId="988" totalsRowDxfId="98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86" totalsRowDxfId="98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84" totalsRowDxfId="983" dataCellStyle="Valuta"/>
    <tableColumn id="10" xr3:uid="{00000000-0010-0000-0100-00000A000000}" name="BLAGOVNA ZNAMKA ali PROIZVAJALEC" dataDxfId="982" totalsRowDxfId="981" dataCellStyle="Valuta"/>
    <tableColumn id="11" xr3:uid="{00000000-0010-0000-0100-00000B000000}" name=" NAZIV/IME (trgovsko) ponujenega živila  " dataDxfId="980" totalsRowDxfId="979" dataCellStyle="Valuta"/>
    <tableColumn id="12" xr3:uid="{00000000-0010-0000-0100-00000C000000}" name="Dejanska masa/volumen ponujenega živila" dataDxfId="978" totalsRowDxfId="977" dataCellStyle="Valuta"/>
    <tableColumn id="13" xr3:uid="{00000000-0010-0000-0100-00000D000000}" name="cena/enota brez DDV v EUR" dataDxfId="976" totalsRowDxfId="975"/>
    <tableColumn id="14" xr3:uid="{00000000-0010-0000-0100-00000E000000}" name="Cena za dejansko maso/volumen ponujenega živila brez DDV " dataDxfId="974" totalsRowDxfId="973"/>
    <tableColumn id="15" xr3:uid="{00000000-0010-0000-0100-00000F000000}" name="Stopnja DDV (%)" dataDxfId="972" totalsRowDxfId="971"/>
    <tableColumn id="16" xr3:uid="{00000000-0010-0000-0100-000010000000}" name="Davek (EUR)" dataDxfId="970" totalsRowDxfId="96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8" totalsRowDxfId="96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6" totalsRowDxfId="9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4" totalsRowDxfId="96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62" totalsRowDxfId="96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8" totalsRowCount="1" headerRowDxfId="960" dataDxfId="958" headerRowBorderDxfId="959" tableBorderDxfId="957" totalsRowBorderDxfId="956">
  <tableColumns count="21">
    <tableColumn id="1" xr3:uid="{00000000-0010-0000-0200-000001000000}" name="Zap. št." totalsRowLabel="Vsota" dataDxfId="955" totalsRowDxfId="83"/>
    <tableColumn id="2" xr3:uid="{00000000-0010-0000-0200-000002000000}" name="Tehnična specifikacija živila (stolpec 2, 2a, 2b, 2c)" dataDxfId="954" totalsRowDxfId="82"/>
    <tableColumn id="3" xr3:uid="{00000000-0010-0000-0200-000003000000}" name="ZAHTEVANO PAKIRANJE                    Masa/volumen" dataDxfId="953" totalsRowDxfId="81"/>
    <tableColumn id="4" xr3:uid="{00000000-0010-0000-0200-000004000000}" name=" ZAHTEVANO PAKIRANJE       Enota" dataDxfId="952" totalsRowDxfId="80"/>
    <tableColumn id="21" xr3:uid="{00000000-0010-0000-0200-000015000000}" name="ZAHTEVANA SHEMA KAKOVOSTI" dataDxfId="951" totalsRowDxfId="79"/>
    <tableColumn id="5" xr3:uid="{00000000-0010-0000-0200-000005000000}" name="Okvirna količina" dataDxfId="950" totalsRowDxfId="78" dataCellStyle="Valuta"/>
    <tableColumn id="6" xr3:uid="{00000000-0010-0000-0200-000006000000}" name="Enota mere količine" dataDxfId="949" totalsRowDxfId="77"/>
    <tableColumn id="7" xr3:uid="{00000000-0010-0000-0200-000007000000}" name="Preračunana masa/volumen/kos na enoto kg" totalsRowFunction="sum" dataDxfId="948" totalsRowDxfId="7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47" totalsRowDxfId="7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46" totalsRowDxfId="74" dataCellStyle="Valuta"/>
    <tableColumn id="10" xr3:uid="{00000000-0010-0000-0200-00000A000000}" name="BLAGOVNA ZNAMKA ali PROIZVAJALEC" dataDxfId="945" totalsRowDxfId="73" dataCellStyle="Valuta"/>
    <tableColumn id="11" xr3:uid="{00000000-0010-0000-0200-00000B000000}" name=" NAZIV/IME (trgovsko) ponujenega živila  " dataDxfId="944" totalsRowDxfId="72" dataCellStyle="Valuta"/>
    <tableColumn id="12" xr3:uid="{00000000-0010-0000-0200-00000C000000}" name="Dejanska masa/volumen ponujenega živila" dataDxfId="943" totalsRowDxfId="71" dataCellStyle="Valuta"/>
    <tableColumn id="13" xr3:uid="{00000000-0010-0000-0200-00000D000000}" name="cena/enota brez DDV v EUR" dataDxfId="942" totalsRowDxfId="70"/>
    <tableColumn id="14" xr3:uid="{00000000-0010-0000-0200-00000E000000}" name="Cena za dejansko maso/volumen ponujenega živila brez DDV " dataDxfId="941" totalsRowDxfId="69"/>
    <tableColumn id="15" xr3:uid="{00000000-0010-0000-0200-00000F000000}" name="Stopnja DDV (%)" dataDxfId="940" totalsRowDxfId="68"/>
    <tableColumn id="16" xr3:uid="{00000000-0010-0000-0200-000010000000}" name="Davek (EUR)" dataDxfId="939" totalsRowDxfId="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38" totalsRowDxfId="6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37" totalsRowDxfId="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36" totalsRowDxfId="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35" totalsRowDxfId="6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8" totalsRowCount="1" headerRowDxfId="934" dataDxfId="932" headerRowBorderDxfId="933" tableBorderDxfId="931" totalsRowBorderDxfId="930">
  <tableColumns count="21">
    <tableColumn id="1" xr3:uid="{00000000-0010-0000-0300-000001000000}" name="Zap. št." totalsRowLabel="Vsota" dataDxfId="929" totalsRowDxfId="928"/>
    <tableColumn id="2" xr3:uid="{00000000-0010-0000-0300-000002000000}" name="Tehnična specifikacija živila (stolpec 2, 2a, 2b, 2c)" dataDxfId="927" totalsRowDxfId="926"/>
    <tableColumn id="3" xr3:uid="{00000000-0010-0000-0300-000003000000}" name="ZAHTEVANO PAKIRANJE                    Masa/volumen" dataDxfId="925" totalsRowDxfId="924"/>
    <tableColumn id="4" xr3:uid="{00000000-0010-0000-0300-000004000000}" name=" ZAHTEVANO PAKIRANJE       Enota" dataDxfId="923" totalsRowDxfId="922"/>
    <tableColumn id="21" xr3:uid="{00000000-0010-0000-0300-000015000000}" name="ZAHTEVANA SHEMA KAKOVOSTI" dataDxfId="921" totalsRowDxfId="920"/>
    <tableColumn id="5" xr3:uid="{00000000-0010-0000-0300-000005000000}" name="Okvirna količina" dataDxfId="919" totalsRowDxfId="918" dataCellStyle="Valuta"/>
    <tableColumn id="6" xr3:uid="{00000000-0010-0000-0300-000006000000}" name="Enota mere količine" dataDxfId="917" totalsRowDxfId="916"/>
    <tableColumn id="7" xr3:uid="{00000000-0010-0000-0300-000007000000}" name="Preračunana masa/volumen/kos na enoto kg" totalsRowFunction="sum" dataDxfId="915" totalsRowDxfId="91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3" totalsRowDxfId="91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1" totalsRowDxfId="910" dataCellStyle="Valuta"/>
    <tableColumn id="10" xr3:uid="{00000000-0010-0000-0300-00000A000000}" name="BLAGOVNA ZNAMKA ali PROIZVAJALEC" dataDxfId="909" totalsRowDxfId="908" dataCellStyle="Valuta"/>
    <tableColumn id="11" xr3:uid="{00000000-0010-0000-0300-00000B000000}" name=" NAZIV/IME (trgovsko) ponujenega živila  " dataDxfId="907" totalsRowDxfId="906" dataCellStyle="Valuta"/>
    <tableColumn id="12" xr3:uid="{00000000-0010-0000-0300-00000C000000}" name="Dejanska masa/volumen ponujenega živila" dataDxfId="905" totalsRowDxfId="904" dataCellStyle="Valuta"/>
    <tableColumn id="13" xr3:uid="{00000000-0010-0000-0300-00000D000000}" name="cena/enota brez DDV v EUR" dataDxfId="903" totalsRowDxfId="902"/>
    <tableColumn id="14" xr3:uid="{00000000-0010-0000-0300-00000E000000}" name="Cena za dejansko maso/volumen ponujenega živila brez DDV " dataDxfId="901" totalsRowDxfId="900"/>
    <tableColumn id="15" xr3:uid="{00000000-0010-0000-0300-00000F000000}" name="Stopnja DDV (%)" dataDxfId="899" totalsRowDxfId="898"/>
    <tableColumn id="16" xr3:uid="{00000000-0010-0000-0300-000010000000}" name="Davek (EUR)" dataDxfId="897" totalsRowDxfId="89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95" totalsRowDxfId="89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3" totalsRowDxfId="89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1" totalsRowDxfId="89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89" totalsRowDxfId="88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887" dataDxfId="885" headerRowBorderDxfId="886" tableBorderDxfId="884" totalsRowBorderDxfId="883">
  <tableColumns count="21">
    <tableColumn id="1" xr3:uid="{00000000-0010-0000-0400-000001000000}" name="Zap. št." totalsRowLabel="Vsota" dataDxfId="882" totalsRowDxfId="881"/>
    <tableColumn id="2" xr3:uid="{00000000-0010-0000-0400-000002000000}" name="Tehnična specifikacija živila (stolpec 2, 2a, 2b, 2c)" dataDxfId="880" totalsRowDxfId="879"/>
    <tableColumn id="3" xr3:uid="{00000000-0010-0000-0400-000003000000}" name="ZAHTEVANO PAKIRANJE                    Masa/volumen" dataDxfId="878" totalsRowDxfId="877"/>
    <tableColumn id="4" xr3:uid="{00000000-0010-0000-0400-000004000000}" name=" ZAHTEVANO PAKIRANJE       Enota" dataDxfId="876" totalsRowDxfId="875"/>
    <tableColumn id="21" xr3:uid="{00000000-0010-0000-0400-000015000000}" name="ZAHTEVANA SHEMA KAKOVOSTI" dataDxfId="874" totalsRowDxfId="873"/>
    <tableColumn id="5" xr3:uid="{00000000-0010-0000-0400-000005000000}" name="Okvirna količina" dataDxfId="872" totalsRowDxfId="871" dataCellStyle="Valuta"/>
    <tableColumn id="6" xr3:uid="{00000000-0010-0000-0400-000006000000}" name="Enota mere količine" dataDxfId="870" totalsRowDxfId="869"/>
    <tableColumn id="7" xr3:uid="{00000000-0010-0000-0400-000007000000}" name="Preračunana masa/volumen/kos na enoto kg" totalsRowFunction="sum" dataDxfId="868" totalsRowDxfId="86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66" totalsRowDxfId="86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64" totalsRowDxfId="863" dataCellStyle="Valuta"/>
    <tableColumn id="10" xr3:uid="{00000000-0010-0000-0400-00000A000000}" name="BLAGOVNA ZNAMKA ali PROIZVAJALEC" dataDxfId="862" totalsRowDxfId="861" dataCellStyle="Valuta"/>
    <tableColumn id="11" xr3:uid="{00000000-0010-0000-0400-00000B000000}" name=" NAZIV/IME (trgovsko) ponujenega živila  " dataDxfId="860" totalsRowDxfId="859" dataCellStyle="Valuta"/>
    <tableColumn id="12" xr3:uid="{00000000-0010-0000-0400-00000C000000}" name="Dejanska masa/volumen ponujenega živila" dataDxfId="858" totalsRowDxfId="857" dataCellStyle="Valuta"/>
    <tableColumn id="13" xr3:uid="{00000000-0010-0000-0400-00000D000000}" name="cena/enota brez DDV v EUR" dataDxfId="856" totalsRowDxfId="855"/>
    <tableColumn id="14" xr3:uid="{00000000-0010-0000-0400-00000E000000}" name="Cena za dejansko maso/volumen ponujenega živila brez DDV " dataDxfId="854" totalsRowDxfId="853"/>
    <tableColumn id="15" xr3:uid="{00000000-0010-0000-0400-00000F000000}" name="Stopnja DDV (%)" dataDxfId="852" totalsRowDxfId="851"/>
    <tableColumn id="16" xr3:uid="{00000000-0010-0000-0400-000010000000}" name="Davek (EUR)" dataDxfId="850" totalsRowDxfId="84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48" totalsRowDxfId="84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46" totalsRowDxfId="84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44" totalsRowDxfId="84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2" totalsRowDxfId="84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21" totalsRowCount="1" headerRowDxfId="840" dataDxfId="838" headerRowBorderDxfId="839" tableBorderDxfId="837" totalsRowBorderDxfId="836">
  <tableColumns count="21">
    <tableColumn id="1" xr3:uid="{00000000-0010-0000-0500-000001000000}" name="Zap. št." totalsRowLabel="Vsota" dataDxfId="835" totalsRowDxfId="834"/>
    <tableColumn id="2" xr3:uid="{00000000-0010-0000-0500-000002000000}" name="Tehnična specifikacija živila (stolpec 2, 2a, 2b, 2c)" dataDxfId="833" totalsRowDxfId="832"/>
    <tableColumn id="3" xr3:uid="{00000000-0010-0000-0500-000003000000}" name="ZAHTEVANO PAKIRANJE                    Masa/volumen" dataDxfId="831" totalsRowDxfId="830"/>
    <tableColumn id="4" xr3:uid="{00000000-0010-0000-0500-000004000000}" name=" ZAHTEVANO PAKIRANJE       Enota" dataDxfId="829" totalsRowDxfId="828"/>
    <tableColumn id="21" xr3:uid="{00000000-0010-0000-0500-000015000000}" name="ZAHTEVANA SHEMA KAKOVOSTI" dataDxfId="827" totalsRowDxfId="826"/>
    <tableColumn id="5" xr3:uid="{00000000-0010-0000-0500-000005000000}" name="Okvirna količina" dataDxfId="825" totalsRowDxfId="824" dataCellStyle="Valuta"/>
    <tableColumn id="6" xr3:uid="{00000000-0010-0000-0500-000006000000}" name="Enota mere količine" dataDxfId="823" totalsRowDxfId="822"/>
    <tableColumn id="7" xr3:uid="{00000000-0010-0000-0500-000007000000}" name="Preračunana masa/volumen/kos na enoto kg" totalsRowFunction="sum" dataDxfId="821" totalsRowDxfId="82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19" totalsRowDxfId="81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17" totalsRowDxfId="816" dataCellStyle="Valuta"/>
    <tableColumn id="10" xr3:uid="{00000000-0010-0000-0500-00000A000000}" name="BLAGOVNA ZNAMKA ali PROIZVAJALEC" dataDxfId="815" totalsRowDxfId="814" dataCellStyle="Valuta"/>
    <tableColumn id="11" xr3:uid="{00000000-0010-0000-0500-00000B000000}" name=" NAZIV/IME (trgovsko) ponujenega živila  " dataDxfId="813" totalsRowDxfId="812" dataCellStyle="Valuta"/>
    <tableColumn id="12" xr3:uid="{00000000-0010-0000-0500-00000C000000}" name="Dejanska masa/volumen ponujenega živila" dataDxfId="811" totalsRowDxfId="810" dataCellStyle="Valuta"/>
    <tableColumn id="13" xr3:uid="{00000000-0010-0000-0500-00000D000000}" name="cena/enota brez DDV v EUR" dataDxfId="809" totalsRowDxfId="808"/>
    <tableColumn id="14" xr3:uid="{00000000-0010-0000-0500-00000E000000}" name="Cena za dejansko maso/volumen ponujenega živila brez DDV " dataDxfId="807" totalsRowDxfId="806"/>
    <tableColumn id="15" xr3:uid="{00000000-0010-0000-0500-00000F000000}" name="Stopnja DDV (%)" dataDxfId="805" totalsRowDxfId="804"/>
    <tableColumn id="16" xr3:uid="{00000000-0010-0000-0500-000010000000}" name="Davek (EUR)" dataDxfId="803" totalsRowDxfId="80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1" totalsRowDxfId="80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99" totalsRowDxfId="79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97" totalsRowDxfId="79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95" totalsRowDxfId="79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31" totalsRowCount="1" headerRowDxfId="793" dataDxfId="791" headerRowBorderDxfId="792" tableBorderDxfId="790" totalsRowBorderDxfId="789">
  <tableColumns count="21">
    <tableColumn id="1" xr3:uid="{00000000-0010-0000-0600-000001000000}" name="Zap. št." totalsRowLabel="Vsota" dataDxfId="788" totalsRowDxfId="787"/>
    <tableColumn id="2" xr3:uid="{00000000-0010-0000-0600-000002000000}" name="Tehnična specifikacija živila (stolpec 2, 2a, 2b, 2c)" dataDxfId="786" totalsRowDxfId="785"/>
    <tableColumn id="3" xr3:uid="{00000000-0010-0000-0600-000003000000}" name="ZAHTEVANO PAKIRANJE                    Masa/volumen" dataDxfId="784" totalsRowDxfId="783"/>
    <tableColumn id="4" xr3:uid="{00000000-0010-0000-0600-000004000000}" name=" ZAHTEVANO PAKIRANJE       Enota" dataDxfId="782" totalsRowDxfId="781"/>
    <tableColumn id="21" xr3:uid="{00000000-0010-0000-0600-000015000000}" name="ZAHTEVANA SHEMA KAKOVOSTI" dataDxfId="780" totalsRowDxfId="779"/>
    <tableColumn id="5" xr3:uid="{00000000-0010-0000-0600-000005000000}" name="Okvirna količina" dataDxfId="778" totalsRowDxfId="777" dataCellStyle="Valuta"/>
    <tableColumn id="6" xr3:uid="{00000000-0010-0000-0600-000006000000}" name="Enota mere količine" dataDxfId="776" totalsRowDxfId="775"/>
    <tableColumn id="7" xr3:uid="{00000000-0010-0000-0600-000007000000}" name="Preračunana masa/volumen/kos na enoto kg" totalsRowFunction="sum" dataDxfId="774" totalsRowDxfId="77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2" totalsRowDxfId="77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0" totalsRowDxfId="769" dataCellStyle="Valuta"/>
    <tableColumn id="10" xr3:uid="{00000000-0010-0000-0600-00000A000000}" name="BLAGOVNA ZNAMKA ali PROIZVAJALEC" dataDxfId="768" totalsRowDxfId="767" dataCellStyle="Valuta"/>
    <tableColumn id="11" xr3:uid="{00000000-0010-0000-0600-00000B000000}" name=" NAZIV/IME (trgovsko) ponujenega živila  " dataDxfId="766" totalsRowDxfId="765" dataCellStyle="Valuta"/>
    <tableColumn id="12" xr3:uid="{00000000-0010-0000-0600-00000C000000}" name="Dejanska masa/volumen ponujenega živila" dataDxfId="764" totalsRowDxfId="763" dataCellStyle="Valuta"/>
    <tableColumn id="13" xr3:uid="{00000000-0010-0000-0600-00000D000000}" name="cena/enota brez DDV v EUR" dataDxfId="762" totalsRowDxfId="761"/>
    <tableColumn id="14" xr3:uid="{00000000-0010-0000-0600-00000E000000}" name="Cena za dejansko maso/volumen ponujenega živila brez DDV " dataDxfId="760" totalsRowDxfId="759"/>
    <tableColumn id="15" xr3:uid="{00000000-0010-0000-0600-00000F000000}" name="Stopnja DDV (%)" dataDxfId="758" totalsRowDxfId="757"/>
    <tableColumn id="16" xr3:uid="{00000000-0010-0000-0600-000010000000}" name="Davek (EUR)" dataDxfId="756" totalsRowDxfId="75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54" totalsRowDxfId="75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2" totalsRowDxfId="75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0" totalsRowDxfId="74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48" totalsRowDxfId="74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6" totalsRowCount="1" headerRowDxfId="746" dataDxfId="744" headerRowBorderDxfId="745" tableBorderDxfId="743" totalsRowBorderDxfId="742">
  <tableColumns count="21">
    <tableColumn id="1" xr3:uid="{00000000-0010-0000-0700-000001000000}" name="Zap. št." totalsRowLabel="Vsota" dataDxfId="741" totalsRowDxfId="740"/>
    <tableColumn id="2" xr3:uid="{00000000-0010-0000-0700-000002000000}" name="Tehnična specifikacija živila (stolpec 2, 2a, 2b, 2c)" dataDxfId="739" totalsRowDxfId="738"/>
    <tableColumn id="3" xr3:uid="{00000000-0010-0000-0700-000003000000}" name="ZAHTEVANO PAKIRANJE                    Masa/volumen" dataDxfId="737" totalsRowDxfId="736"/>
    <tableColumn id="4" xr3:uid="{00000000-0010-0000-0700-000004000000}" name=" ZAHTEVANO PAKIRANJE       Enota" dataDxfId="735" totalsRowDxfId="734"/>
    <tableColumn id="21" xr3:uid="{00000000-0010-0000-0700-000015000000}" name="ZAHTEVANA SHEMA KAKOVOSTI" dataDxfId="733" totalsRowDxfId="732"/>
    <tableColumn id="5" xr3:uid="{00000000-0010-0000-0700-000005000000}" name="Okvirna količina" dataDxfId="731" totalsRowDxfId="730" dataCellStyle="Valuta"/>
    <tableColumn id="6" xr3:uid="{00000000-0010-0000-0700-000006000000}" name="Enota mere količine" dataDxfId="729" totalsRowDxfId="728"/>
    <tableColumn id="7" xr3:uid="{00000000-0010-0000-0700-000007000000}" name="Preračunana masa/volumen/kos na enoto kg" totalsRowFunction="sum" dataDxfId="727" totalsRowDxfId="72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25" totalsRowDxfId="72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3" totalsRowDxfId="722" dataCellStyle="Valuta"/>
    <tableColumn id="10" xr3:uid="{00000000-0010-0000-0700-00000A000000}" name="BLAGOVNA ZNAMKA ali PROIZVAJALEC" dataDxfId="721" totalsRowDxfId="720" dataCellStyle="Valuta"/>
    <tableColumn id="11" xr3:uid="{00000000-0010-0000-0700-00000B000000}" name=" NAZIV/IME (trgovsko) ponujenega živila  " dataDxfId="719" totalsRowDxfId="718" dataCellStyle="Valuta"/>
    <tableColumn id="12" xr3:uid="{00000000-0010-0000-0700-00000C000000}" name="Dejanska masa/volumen ponujenega živila" dataDxfId="717" totalsRowDxfId="716" dataCellStyle="Valuta"/>
    <tableColumn id="13" xr3:uid="{00000000-0010-0000-0700-00000D000000}" name="cena/enota brez DDV v EUR" dataDxfId="715" totalsRowDxfId="714"/>
    <tableColumn id="14" xr3:uid="{00000000-0010-0000-0700-00000E000000}" name="Cena za dejansko maso/volumen ponujenega živila brez DDV " dataDxfId="713" totalsRowDxfId="712"/>
    <tableColumn id="15" xr3:uid="{00000000-0010-0000-0700-00000F000000}" name="Stopnja DDV (%)" dataDxfId="711" totalsRowDxfId="710"/>
    <tableColumn id="16" xr3:uid="{00000000-0010-0000-0700-000010000000}" name="Davek (EUR)" dataDxfId="709" totalsRowDxfId="70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7" totalsRowDxfId="70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05" totalsRowDxfId="70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3" totalsRowDxfId="70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4" totalsRowCount="1" headerRowDxfId="699" dataDxfId="697" headerRowBorderDxfId="698" tableBorderDxfId="696" totalsRowBorderDxfId="695">
  <tableColumns count="21">
    <tableColumn id="1" xr3:uid="{00000000-0010-0000-0800-000001000000}" name="Zap. št." totalsRowLabel="Vsota" dataDxfId="694" totalsRowDxfId="693"/>
    <tableColumn id="2" xr3:uid="{00000000-0010-0000-0800-000002000000}" name="Tehnična specifikacija živila (stolpec 2, 2a, 2b, 2c)" dataDxfId="692" totalsRowDxfId="691"/>
    <tableColumn id="3" xr3:uid="{00000000-0010-0000-0800-000003000000}" name="ZAHTEVANO PAKIRANJE                    Masa/volumen" dataDxfId="690" totalsRowDxfId="689"/>
    <tableColumn id="4" xr3:uid="{00000000-0010-0000-0800-000004000000}" name=" ZAHTEVANO PAKIRANJE       Enota" dataDxfId="688" totalsRowDxfId="687"/>
    <tableColumn id="21" xr3:uid="{00000000-0010-0000-0800-000015000000}" name="ZAHTEVANA SHEMA KAKOVOSTI" dataDxfId="686" totalsRowDxfId="685"/>
    <tableColumn id="5" xr3:uid="{00000000-0010-0000-0800-000005000000}" name="Okvirna količina" dataDxfId="684" totalsRowDxfId="683" dataCellStyle="Valuta"/>
    <tableColumn id="6" xr3:uid="{00000000-0010-0000-0800-000006000000}" name="Enota mere količine" dataDxfId="682" totalsRowDxfId="681"/>
    <tableColumn id="7" xr3:uid="{00000000-0010-0000-0800-000007000000}" name="Preračunana masa/volumen/kos na enoto kg" totalsRowFunction="sum" dataDxfId="680" totalsRowDxfId="67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78" totalsRowDxfId="67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76" totalsRowDxfId="675" dataCellStyle="Valuta"/>
    <tableColumn id="10" xr3:uid="{00000000-0010-0000-0800-00000A000000}" name="BLAGOVNA ZNAMKA ali PROIZVAJALEC" dataDxfId="674" totalsRowDxfId="673" dataCellStyle="Valuta"/>
    <tableColumn id="11" xr3:uid="{00000000-0010-0000-0800-00000B000000}" name=" NAZIV/IME (trgovsko) ponujenega živila  " dataDxfId="672" totalsRowDxfId="671" dataCellStyle="Valuta"/>
    <tableColumn id="12" xr3:uid="{00000000-0010-0000-0800-00000C000000}" name="Dejanska masa/volumen ponujenega živila" dataDxfId="670" totalsRowDxfId="669" dataCellStyle="Valuta"/>
    <tableColumn id="13" xr3:uid="{00000000-0010-0000-0800-00000D000000}" name="cena/enota brez DDV v EUR" dataDxfId="668" totalsRowDxfId="667"/>
    <tableColumn id="14" xr3:uid="{00000000-0010-0000-0800-00000E000000}" name="Cena za dejansko maso/volumen ponujenega živila brez DDV " dataDxfId="666" totalsRowDxfId="665"/>
    <tableColumn id="15" xr3:uid="{00000000-0010-0000-0800-00000F000000}" name="Stopnja DDV (%)" dataDxfId="664" totalsRowDxfId="663"/>
    <tableColumn id="16" xr3:uid="{00000000-0010-0000-0800-000010000000}" name="Davek (EUR)" dataDxfId="662" totalsRowDxfId="66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0" totalsRowDxfId="65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8" totalsRowDxfId="65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6" totalsRowDxfId="65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104" totalsRowCount="1" headerRowDxfId="652" dataDxfId="650" headerRowBorderDxfId="651" tableBorderDxfId="649" totalsRowBorderDxfId="648">
  <tableColumns count="21">
    <tableColumn id="1" xr3:uid="{00000000-0010-0000-0900-000001000000}" name="Zap. št." totalsRowLabel="Vsota" dataDxfId="647" totalsRowDxfId="125"/>
    <tableColumn id="2" xr3:uid="{00000000-0010-0000-0900-000002000000}" name="Tehnična specifikacija živila (stolpec 2, 2a, 2b, 2c)" dataDxfId="646" totalsRowDxfId="124"/>
    <tableColumn id="3" xr3:uid="{00000000-0010-0000-0900-000003000000}" name="ZAHTEVANO PAKIRANJE                    Masa/volumen" dataDxfId="645" totalsRowDxfId="123"/>
    <tableColumn id="4" xr3:uid="{00000000-0010-0000-0900-000004000000}" name=" ZAHTEVANO PAKIRANJE       Enota" dataDxfId="644" totalsRowDxfId="122"/>
    <tableColumn id="21" xr3:uid="{00000000-0010-0000-0900-000015000000}" name="ZAHTEVANA SHEMA KAKOVOSTI" dataDxfId="643" totalsRowDxfId="121"/>
    <tableColumn id="5" xr3:uid="{00000000-0010-0000-0900-000005000000}" name="Okvirna količina" dataDxfId="642" totalsRowDxfId="120" dataCellStyle="Valuta"/>
    <tableColumn id="6" xr3:uid="{00000000-0010-0000-0900-000006000000}" name="Enota mere količine" dataDxfId="641" totalsRowDxfId="119"/>
    <tableColumn id="7" xr3:uid="{00000000-0010-0000-0900-000007000000}" name="Preračunana masa/volumen/kos na enoto kg" totalsRowFunction="sum" dataDxfId="640" totalsRowDxfId="1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9" totalsRowDxfId="11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8" totalsRowDxfId="116" dataCellStyle="Valuta"/>
    <tableColumn id="10" xr3:uid="{00000000-0010-0000-0900-00000A000000}" name="BLAGOVNA ZNAMKA ali PROIZVAJALEC" dataDxfId="637" totalsRowDxfId="115" dataCellStyle="Valuta"/>
    <tableColumn id="11" xr3:uid="{00000000-0010-0000-0900-00000B000000}" name=" NAZIV/IME (trgovsko) ponujenega živila  " dataDxfId="636" totalsRowDxfId="114" dataCellStyle="Valuta"/>
    <tableColumn id="12" xr3:uid="{00000000-0010-0000-0900-00000C000000}" name="Dejanska masa/volumen ponujenega živila" dataDxfId="635" totalsRowDxfId="113" dataCellStyle="Valuta"/>
    <tableColumn id="13" xr3:uid="{00000000-0010-0000-0900-00000D000000}" name="cena/enota brez DDV v EUR" dataDxfId="634" totalsRowDxfId="112"/>
    <tableColumn id="14" xr3:uid="{00000000-0010-0000-0900-00000E000000}" name="Cena za dejansko maso/volumen ponujenega živila brez DDV " dataDxfId="633" totalsRowDxfId="111"/>
    <tableColumn id="15" xr3:uid="{00000000-0010-0000-0900-00000F000000}" name="Stopnja DDV (%)" dataDxfId="632" totalsRowDxfId="110"/>
    <tableColumn id="16" xr3:uid="{00000000-0010-0000-0900-000010000000}" name="Davek (EUR)" dataDxfId="631" totalsRowDxfId="10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30" totalsRowDxfId="10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29" totalsRowDxfId="10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28" totalsRowDxfId="10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27" totalsRowDxfId="1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32" totalsRowCount="1" headerRowDxfId="626" dataDxfId="624" headerRowBorderDxfId="625" tableBorderDxfId="623" totalsRowBorderDxfId="622">
  <tableColumns count="21">
    <tableColumn id="1" xr3:uid="{00000000-0010-0000-0A00-000001000000}" name="Zap. št." totalsRowLabel="Vsota" dataDxfId="621" totalsRowDxfId="20"/>
    <tableColumn id="2" xr3:uid="{00000000-0010-0000-0A00-000002000000}" name="Tehnična specifikacija živila (stolpec 2, 2a, 2b, 2c)" dataDxfId="620" totalsRowDxfId="19"/>
    <tableColumn id="3" xr3:uid="{00000000-0010-0000-0A00-000003000000}" name="ZAHTEVANO PAKIRANJE                    Masa/volumen" dataDxfId="619" totalsRowDxfId="18"/>
    <tableColumn id="4" xr3:uid="{00000000-0010-0000-0A00-000004000000}" name=" ZAHTEVANO PAKIRANJE       Enota" dataDxfId="618" totalsRowDxfId="17"/>
    <tableColumn id="21" xr3:uid="{00000000-0010-0000-0A00-000015000000}" name="ZAHTEVANA SHEMA KAKOVOSTI" dataDxfId="617" totalsRowDxfId="16"/>
    <tableColumn id="5" xr3:uid="{00000000-0010-0000-0A00-000005000000}" name="Okvirna količina" dataDxfId="616" totalsRowDxfId="15" dataCellStyle="Valuta"/>
    <tableColumn id="6" xr3:uid="{00000000-0010-0000-0A00-000006000000}" name="Enota mere količine" dataDxfId="615" totalsRowDxfId="14"/>
    <tableColumn id="7" xr3:uid="{00000000-0010-0000-0A00-000007000000}" name="Preračunana masa/volumen/kos na enoto kg" totalsRowFunction="sum" dataDxfId="614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13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12" totalsRowDxfId="11" dataCellStyle="Valuta"/>
    <tableColumn id="10" xr3:uid="{00000000-0010-0000-0A00-00000A000000}" name="BLAGOVNA ZNAMKA ali PROIZVAJALEC" dataDxfId="611" totalsRowDxfId="10" dataCellStyle="Valuta"/>
    <tableColumn id="11" xr3:uid="{00000000-0010-0000-0A00-00000B000000}" name=" NAZIV/IME (trgovsko) ponujenega živila  " dataDxfId="610" totalsRowDxfId="9" dataCellStyle="Valuta"/>
    <tableColumn id="12" xr3:uid="{00000000-0010-0000-0A00-00000C000000}" name="Dejanska masa/volumen ponujenega živila" dataDxfId="609" totalsRowDxfId="8" dataCellStyle="Valuta"/>
    <tableColumn id="13" xr3:uid="{00000000-0010-0000-0A00-00000D000000}" name="cena/enota brez DDV v EUR" dataDxfId="608" totalsRowDxfId="7"/>
    <tableColumn id="14" xr3:uid="{00000000-0010-0000-0A00-00000E000000}" name="Cena za dejansko maso/volumen ponujenega živila brez DDV " dataDxfId="607" totalsRowDxfId="6"/>
    <tableColumn id="15" xr3:uid="{00000000-0010-0000-0A00-00000F000000}" name="Stopnja DDV (%)" dataDxfId="606" totalsRowDxfId="5"/>
    <tableColumn id="16" xr3:uid="{00000000-0010-0000-0A00-000010000000}" name="Davek (EUR)" dataDxfId="605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04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03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02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01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9" totalsRowCount="1" headerRowDxfId="600" dataDxfId="598" headerRowBorderDxfId="599" tableBorderDxfId="597" totalsRowBorderDxfId="596">
  <tableColumns count="21">
    <tableColumn id="1" xr3:uid="{00000000-0010-0000-0B00-000001000000}" name="Zap. št." totalsRowLabel="Vsota" dataDxfId="595" totalsRowDxfId="594"/>
    <tableColumn id="2" xr3:uid="{00000000-0010-0000-0B00-000002000000}" name="Tehnična specifikacija živila (stolpec 2, 2a, 2b, 2c)" dataDxfId="593" totalsRowDxfId="592"/>
    <tableColumn id="3" xr3:uid="{00000000-0010-0000-0B00-000003000000}" name="ZAHTEVANO PAKIRANJE                    Masa/volumen" dataDxfId="591" totalsRowDxfId="590"/>
    <tableColumn id="4" xr3:uid="{00000000-0010-0000-0B00-000004000000}" name=" ZAHTEVANO PAKIRANJE       Enota" dataDxfId="589" totalsRowDxfId="588"/>
    <tableColumn id="21" xr3:uid="{00000000-0010-0000-0B00-000015000000}" name="ZAHTEVANA SHEMA KAKOVOSTI" dataDxfId="587" totalsRowDxfId="586"/>
    <tableColumn id="5" xr3:uid="{00000000-0010-0000-0B00-000005000000}" name="Okvirna količina" dataDxfId="585" totalsRowDxfId="584" dataCellStyle="Valuta"/>
    <tableColumn id="6" xr3:uid="{00000000-0010-0000-0B00-000006000000}" name="Enota mere količine" dataDxfId="583" totalsRowDxfId="582"/>
    <tableColumn id="7" xr3:uid="{00000000-0010-0000-0B00-000007000000}" name="Preračunana masa/volumen/kos na enoto kg" totalsRowFunction="sum" dataDxfId="581" totalsRowDxfId="58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79" totalsRowDxfId="57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77" totalsRowDxfId="576" dataCellStyle="Valuta"/>
    <tableColumn id="10" xr3:uid="{00000000-0010-0000-0B00-00000A000000}" name="BLAGOVNA ZNAMKA ali PROIZVAJALEC" dataDxfId="575" totalsRowDxfId="574" dataCellStyle="Valuta"/>
    <tableColumn id="11" xr3:uid="{00000000-0010-0000-0B00-00000B000000}" name=" NAZIV/IME (trgovsko) ponujenega živila  " dataDxfId="573" totalsRowDxfId="572" dataCellStyle="Valuta"/>
    <tableColumn id="12" xr3:uid="{00000000-0010-0000-0B00-00000C000000}" name="Dejanska masa/volumen ponujenega živila" dataDxfId="571" totalsRowDxfId="570" dataCellStyle="Valuta"/>
    <tableColumn id="13" xr3:uid="{00000000-0010-0000-0B00-00000D000000}" name="cena/enota brez DDV v EUR" dataDxfId="569" totalsRowDxfId="568"/>
    <tableColumn id="14" xr3:uid="{00000000-0010-0000-0B00-00000E000000}" name="Cena za dejansko maso/volumen ponujenega živila brez DDV " dataDxfId="567" totalsRowDxfId="566"/>
    <tableColumn id="15" xr3:uid="{00000000-0010-0000-0B00-00000F000000}" name="Stopnja DDV (%)" dataDxfId="565" totalsRowDxfId="564"/>
    <tableColumn id="16" xr3:uid="{00000000-0010-0000-0B00-000010000000}" name="Davek (EUR)" dataDxfId="563" totalsRowDxfId="56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61" totalsRowDxfId="56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59" totalsRowDxfId="55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57" totalsRowDxfId="55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55" totalsRowDxfId="55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60" totalsRowCount="1" headerRowDxfId="553" dataDxfId="551" headerRowBorderDxfId="552" tableBorderDxfId="550" totalsRowBorderDxfId="549">
  <tableColumns count="21">
    <tableColumn id="1" xr3:uid="{00000000-0010-0000-0C00-000001000000}" name="Zap. št." totalsRowLabel="Vsota" dataDxfId="548" totalsRowDxfId="547"/>
    <tableColumn id="2" xr3:uid="{00000000-0010-0000-0C00-000002000000}" name="Tehnična specifikacija živila (stolpec 2, 2a, 2b, 2c)" dataDxfId="546" totalsRowDxfId="545"/>
    <tableColumn id="3" xr3:uid="{00000000-0010-0000-0C00-000003000000}" name="ZAHTEVANO PAKIRANJE                    Masa/volumen" dataDxfId="544" totalsRowDxfId="543"/>
    <tableColumn id="4" xr3:uid="{00000000-0010-0000-0C00-000004000000}" name=" ZAHTEVANO PAKIRANJE       Enota" dataDxfId="542" totalsRowDxfId="541"/>
    <tableColumn id="21" xr3:uid="{00000000-0010-0000-0C00-000015000000}" name="ZAHTEVANA SHEMA KAKOVOSTI" dataDxfId="540" totalsRowDxfId="539"/>
    <tableColumn id="5" xr3:uid="{00000000-0010-0000-0C00-000005000000}" name="Okvirna količina" dataDxfId="538" totalsRowDxfId="537" dataCellStyle="Valuta"/>
    <tableColumn id="6" xr3:uid="{00000000-0010-0000-0C00-000006000000}" name="Enota mere količine" dataDxfId="536" totalsRowDxfId="535"/>
    <tableColumn id="7" xr3:uid="{00000000-0010-0000-0C00-000007000000}" name="Preračunana masa/volumen/kos na enoto kg" totalsRowFunction="sum" dataDxfId="534" totalsRowDxfId="53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32" totalsRowDxfId="53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30" totalsRowDxfId="529" dataCellStyle="Valuta"/>
    <tableColumn id="10" xr3:uid="{00000000-0010-0000-0C00-00000A000000}" name="BLAGOVNA ZNAMKA ali PROIZVAJALEC" dataDxfId="528" totalsRowDxfId="527" dataCellStyle="Valuta"/>
    <tableColumn id="11" xr3:uid="{00000000-0010-0000-0C00-00000B000000}" name=" NAZIV/IME (trgovsko) ponujenega živila  " dataDxfId="526" totalsRowDxfId="525" dataCellStyle="Valuta"/>
    <tableColumn id="12" xr3:uid="{00000000-0010-0000-0C00-00000C000000}" name="Dejanska masa/volumen ponujenega živila" dataDxfId="524" totalsRowDxfId="523" dataCellStyle="Valuta"/>
    <tableColumn id="13" xr3:uid="{00000000-0010-0000-0C00-00000D000000}" name="cena/enota brez DDV v EUR" dataDxfId="522" totalsRowDxfId="521"/>
    <tableColumn id="14" xr3:uid="{00000000-0010-0000-0C00-00000E000000}" name="Cena za dejansko maso/volumen ponujenega živila brez DDV " dataDxfId="520" totalsRowDxfId="519"/>
    <tableColumn id="15" xr3:uid="{00000000-0010-0000-0C00-00000F000000}" name="Stopnja DDV (%)" dataDxfId="518" totalsRowDxfId="517"/>
    <tableColumn id="16" xr3:uid="{00000000-0010-0000-0C00-000010000000}" name="Davek (EUR)" dataDxfId="516" totalsRowDxfId="51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14" totalsRowDxfId="51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12" totalsRowDxfId="51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10" totalsRowDxfId="50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08" totalsRowDxfId="50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32" totalsRowCount="1" headerRowDxfId="506" dataDxfId="504" headerRowBorderDxfId="505" tableBorderDxfId="503" totalsRowBorderDxfId="502">
  <tableColumns count="21">
    <tableColumn id="1" xr3:uid="{00000000-0010-0000-0D00-000001000000}" name="Zap. št." totalsRowLabel="Vsota" dataDxfId="501" totalsRowDxfId="500"/>
    <tableColumn id="2" xr3:uid="{00000000-0010-0000-0D00-000002000000}" name="Tehnična specifikacija živila (stolpec 2, 2a, 2b, 2c)" dataDxfId="499" totalsRowDxfId="498"/>
    <tableColumn id="3" xr3:uid="{00000000-0010-0000-0D00-000003000000}" name="ZAHTEVANO PAKIRANJE                    Masa/volumen" dataDxfId="497" totalsRowDxfId="496"/>
    <tableColumn id="4" xr3:uid="{00000000-0010-0000-0D00-000004000000}" name=" ZAHTEVANO PAKIRANJE       Enota" dataDxfId="495" totalsRowDxfId="494"/>
    <tableColumn id="21" xr3:uid="{00000000-0010-0000-0D00-000015000000}" name="ZAHTEVANA SHEMA KAKOVOSTI" dataDxfId="493" totalsRowDxfId="492"/>
    <tableColumn id="5" xr3:uid="{00000000-0010-0000-0D00-000005000000}" name="Okvirna količina" dataDxfId="491" totalsRowDxfId="490" dataCellStyle="Valuta"/>
    <tableColumn id="6" xr3:uid="{00000000-0010-0000-0D00-000006000000}" name="Enota mere količine" dataDxfId="489" totalsRowDxfId="488"/>
    <tableColumn id="7" xr3:uid="{00000000-0010-0000-0D00-000007000000}" name="Preračunana masa/volumen/kos na enoto kg" totalsRowFunction="sum" dataDxfId="487" totalsRowDxfId="48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85" totalsRowDxfId="48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83" totalsRowDxfId="482" dataCellStyle="Valuta"/>
    <tableColumn id="10" xr3:uid="{00000000-0010-0000-0D00-00000A000000}" name="BLAGOVNA ZNAMKA ali PROIZVAJALEC" dataDxfId="481" totalsRowDxfId="480" dataCellStyle="Valuta"/>
    <tableColumn id="11" xr3:uid="{00000000-0010-0000-0D00-00000B000000}" name=" NAZIV/IME (trgovsko) ponujenega živila  " dataDxfId="479" totalsRowDxfId="478" dataCellStyle="Valuta"/>
    <tableColumn id="12" xr3:uid="{00000000-0010-0000-0D00-00000C000000}" name="Dejanska masa/volumen ponujenega živila" dataDxfId="477" totalsRowDxfId="476" dataCellStyle="Valuta"/>
    <tableColumn id="13" xr3:uid="{00000000-0010-0000-0D00-00000D000000}" name="cena/enota brez DDV v EUR" dataDxfId="475" totalsRowDxfId="474"/>
    <tableColumn id="14" xr3:uid="{00000000-0010-0000-0D00-00000E000000}" name="Cena za dejansko maso/volumen ponujenega živila brez DDV " dataDxfId="473" totalsRowDxfId="472"/>
    <tableColumn id="15" xr3:uid="{00000000-0010-0000-0D00-00000F000000}" name="Stopnja DDV (%)" dataDxfId="471" totalsRowDxfId="470"/>
    <tableColumn id="16" xr3:uid="{00000000-0010-0000-0D00-000010000000}" name="Davek (EUR)" dataDxfId="469" totalsRowDxfId="46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67" totalsRowDxfId="4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65" totalsRowDxfId="46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63" totalsRowDxfId="46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61" totalsRowDxfId="46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50" totalsRowCount="1" headerRowDxfId="459" dataDxfId="457" headerRowBorderDxfId="458" tableBorderDxfId="456" totalsRowBorderDxfId="455">
  <tableColumns count="21">
    <tableColumn id="1" xr3:uid="{00000000-0010-0000-0E00-000001000000}" name="Zap. št." totalsRowLabel="Vsota" dataDxfId="454" totalsRowDxfId="62"/>
    <tableColumn id="2" xr3:uid="{00000000-0010-0000-0E00-000002000000}" name="Tehnična specifikacija živila (stolpec 2, 2a, 2b, 2c)" dataDxfId="453" totalsRowDxfId="61"/>
    <tableColumn id="3" xr3:uid="{00000000-0010-0000-0E00-000003000000}" name="ZAHTEVANO PAKIRANJE                    Masa/volumen" dataDxfId="452" totalsRowDxfId="60"/>
    <tableColumn id="4" xr3:uid="{00000000-0010-0000-0E00-000004000000}" name=" ZAHTEVANO PAKIRANJE       Enota" dataDxfId="451" totalsRowDxfId="59"/>
    <tableColumn id="21" xr3:uid="{00000000-0010-0000-0E00-000015000000}" name="ZAHTEVANA SHEMA KAKOVOSTI" dataDxfId="450" totalsRowDxfId="58"/>
    <tableColumn id="5" xr3:uid="{00000000-0010-0000-0E00-000005000000}" name="Okvirna količina" dataDxfId="449" totalsRowDxfId="57" dataCellStyle="Valuta"/>
    <tableColumn id="6" xr3:uid="{00000000-0010-0000-0E00-000006000000}" name="Enota mere količine" dataDxfId="448" totalsRowDxfId="56"/>
    <tableColumn id="7" xr3:uid="{00000000-0010-0000-0E00-000007000000}" name="Preračunana masa/volumen/kos na enoto kg" totalsRowFunction="sum" dataDxfId="447" totalsRowDxfId="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46" totalsRowDxfId="5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45" totalsRowDxfId="53" dataCellStyle="Valuta"/>
    <tableColumn id="10" xr3:uid="{00000000-0010-0000-0E00-00000A000000}" name="BLAGOVNA ZNAMKA ali PROIZVAJALEC" dataDxfId="444" totalsRowDxfId="52" dataCellStyle="Valuta"/>
    <tableColumn id="11" xr3:uid="{00000000-0010-0000-0E00-00000B000000}" name=" NAZIV/IME (trgovsko) ponujenega živila  " dataDxfId="443" totalsRowDxfId="51" dataCellStyle="Valuta"/>
    <tableColumn id="12" xr3:uid="{00000000-0010-0000-0E00-00000C000000}" name="Dejanska masa/volumen ponujenega živila" dataDxfId="442" totalsRowDxfId="50" dataCellStyle="Valuta"/>
    <tableColumn id="13" xr3:uid="{00000000-0010-0000-0E00-00000D000000}" name="cena/enota brez DDV v EUR" dataDxfId="441" totalsRowDxfId="49"/>
    <tableColumn id="14" xr3:uid="{00000000-0010-0000-0E00-00000E000000}" name="Cena za dejansko maso/volumen ponujenega živila brez DDV " dataDxfId="440" totalsRowDxfId="48"/>
    <tableColumn id="15" xr3:uid="{00000000-0010-0000-0E00-00000F000000}" name="Stopnja DDV (%)" dataDxfId="439" totalsRowDxfId="47"/>
    <tableColumn id="16" xr3:uid="{00000000-0010-0000-0E00-000010000000}" name="Davek (EUR)" dataDxfId="438" totalsRowDxfId="4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37" totalsRowDxfId="4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36" totalsRowDxfId="4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35" totalsRowDxfId="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34" totalsRowDxfId="4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96" totalsRowCount="1" headerRowDxfId="433" dataDxfId="431" headerRowBorderDxfId="432" tableBorderDxfId="430" totalsRowBorderDxfId="429">
  <tableColumns count="21">
    <tableColumn id="1" xr3:uid="{00000000-0010-0000-0F00-000001000000}" name="Zap. št." totalsRowLabel="Vsota" dataDxfId="428" totalsRowDxfId="41"/>
    <tableColumn id="2" xr3:uid="{00000000-0010-0000-0F00-000002000000}" name="Tehnična specifikacija živila (stolpec 2, 2a, 2b, 2c)" dataDxfId="427" totalsRowDxfId="40"/>
    <tableColumn id="3" xr3:uid="{00000000-0010-0000-0F00-000003000000}" name="ZAHTEVANO PAKIRANJE                    Masa/volumen" dataDxfId="426" totalsRowDxfId="39"/>
    <tableColumn id="4" xr3:uid="{00000000-0010-0000-0F00-000004000000}" name=" ZAHTEVANO PAKIRANJE       Enota" dataDxfId="425" totalsRowDxfId="38"/>
    <tableColumn id="21" xr3:uid="{00000000-0010-0000-0F00-000015000000}" name="ZAHTEVANA SHEMA KAKOVOSTI" dataDxfId="424" totalsRowDxfId="37"/>
    <tableColumn id="5" xr3:uid="{00000000-0010-0000-0F00-000005000000}" name="Okvirna količina" dataDxfId="423" totalsRowDxfId="36" dataCellStyle="Valuta"/>
    <tableColumn id="6" xr3:uid="{00000000-0010-0000-0F00-000006000000}" name="Enota mere količine" dataDxfId="422" totalsRowDxfId="35"/>
    <tableColumn id="7" xr3:uid="{00000000-0010-0000-0F00-000007000000}" name="Preračunana masa/volumen/kos na enoto kg" totalsRowFunction="sum" dataDxfId="421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20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19" totalsRowDxfId="32" dataCellStyle="Valuta"/>
    <tableColumn id="10" xr3:uid="{00000000-0010-0000-0F00-00000A000000}" name="BLAGOVNA ZNAMKA ali PROIZVAJALEC" dataDxfId="418" totalsRowDxfId="31" dataCellStyle="Valuta"/>
    <tableColumn id="11" xr3:uid="{00000000-0010-0000-0F00-00000B000000}" name=" NAZIV/IME (trgovsko) ponujenega živila  " dataDxfId="417" totalsRowDxfId="30" dataCellStyle="Valuta"/>
    <tableColumn id="12" xr3:uid="{00000000-0010-0000-0F00-00000C000000}" name="Dejanska masa/volumen ponujenega živila" dataDxfId="416" totalsRowDxfId="29" dataCellStyle="Valuta"/>
    <tableColumn id="13" xr3:uid="{00000000-0010-0000-0F00-00000D000000}" name="cena/enota brez DDV v EUR" dataDxfId="415" totalsRowDxfId="28"/>
    <tableColumn id="14" xr3:uid="{00000000-0010-0000-0F00-00000E000000}" name="Cena za dejansko maso/volumen ponujenega živila brez DDV " dataDxfId="414" totalsRowDxfId="27"/>
    <tableColumn id="15" xr3:uid="{00000000-0010-0000-0F00-00000F000000}" name="Stopnja DDV (%)" dataDxfId="413" totalsRowDxfId="26"/>
    <tableColumn id="16" xr3:uid="{00000000-0010-0000-0F00-000010000000}" name="Davek (EUR)" dataDxfId="412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11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10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09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08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24" totalsRowCount="1" headerRowDxfId="407" dataDxfId="405" headerRowBorderDxfId="406" tableBorderDxfId="404" totalsRowBorderDxfId="403">
  <tableColumns count="21">
    <tableColumn id="1" xr3:uid="{00000000-0010-0000-1000-000001000000}" name="Zap. št." totalsRowLabel="Vsota" dataDxfId="402" totalsRowDxfId="104"/>
    <tableColumn id="2" xr3:uid="{00000000-0010-0000-1000-000002000000}" name="Tehnična specifikacija živila (stolpec 2, 2a, 2b, 2c)" dataDxfId="401" totalsRowDxfId="103"/>
    <tableColumn id="3" xr3:uid="{00000000-0010-0000-1000-000003000000}" name="ZAHTEVANO PAKIRANJE                    Masa/volumen" dataDxfId="400" totalsRowDxfId="102"/>
    <tableColumn id="4" xr3:uid="{00000000-0010-0000-1000-000004000000}" name=" ZAHTEVANO PAKIRANJE       Enota" dataDxfId="399" totalsRowDxfId="101"/>
    <tableColumn id="21" xr3:uid="{00000000-0010-0000-1000-000015000000}" name="ZAHTEVANA SHEMA KAKOVOSTI" dataDxfId="398" totalsRowDxfId="100"/>
    <tableColumn id="5" xr3:uid="{00000000-0010-0000-1000-000005000000}" name="Okvirna količina" dataDxfId="397" totalsRowDxfId="99" dataCellStyle="Valuta"/>
    <tableColumn id="6" xr3:uid="{00000000-0010-0000-1000-000006000000}" name="Enota mere količine" dataDxfId="396" totalsRowDxfId="98"/>
    <tableColumn id="7" xr3:uid="{00000000-0010-0000-1000-000007000000}" name="Preračunana masa/volumen/kos na enoto kg" totalsRowFunction="sum" dataDxfId="395" totalsRowDxfId="9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94" totalsRowDxfId="9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93" totalsRowDxfId="95" dataCellStyle="Valuta"/>
    <tableColumn id="10" xr3:uid="{00000000-0010-0000-1000-00000A000000}" name="BLAGOVNA ZNAMKA ali PROIZVAJALEC" dataDxfId="392" totalsRowDxfId="94" dataCellStyle="Valuta"/>
    <tableColumn id="11" xr3:uid="{00000000-0010-0000-1000-00000B000000}" name=" NAZIV/IME (trgovsko) ponujenega živila  " dataDxfId="391" totalsRowDxfId="93" dataCellStyle="Valuta"/>
    <tableColumn id="12" xr3:uid="{00000000-0010-0000-1000-00000C000000}" name="Dejanska masa/volumen ponujenega živila" dataDxfId="390" totalsRowDxfId="92" dataCellStyle="Valuta"/>
    <tableColumn id="13" xr3:uid="{00000000-0010-0000-1000-00000D000000}" name="cena/enota brez DDV v EUR" dataDxfId="389" totalsRowDxfId="91"/>
    <tableColumn id="14" xr3:uid="{00000000-0010-0000-1000-00000E000000}" name="Cena za dejansko maso/volumen ponujenega živila brez DDV " dataDxfId="388" totalsRowDxfId="90"/>
    <tableColumn id="15" xr3:uid="{00000000-0010-0000-1000-00000F000000}" name="Stopnja DDV (%)" dataDxfId="387" totalsRowDxfId="89"/>
    <tableColumn id="16" xr3:uid="{00000000-0010-0000-1000-000010000000}" name="Davek (EUR)" dataDxfId="386" totalsRowDxfId="8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85" totalsRowDxfId="8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84" totalsRowDxfId="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83" totalsRowDxfId="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82" totalsRowDxfId="8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17" totalsRowCount="1" headerRowDxfId="381" dataDxfId="379" headerRowBorderDxfId="380" tableBorderDxfId="378" totalsRowBorderDxfId="377">
  <tableColumns count="21">
    <tableColumn id="1" xr3:uid="{00000000-0010-0000-1100-000001000000}" name="Zap. št." totalsRowLabel="Vsota" dataDxfId="376" totalsRowDxfId="375"/>
    <tableColumn id="2" xr3:uid="{00000000-0010-0000-1100-000002000000}" name="Tehnična specifikacija živila (stolpec 2, 2a, 2b, 2c)" dataDxfId="374" totalsRowDxfId="373"/>
    <tableColumn id="3" xr3:uid="{00000000-0010-0000-1100-000003000000}" name="ZAHTEVANO PAKIRANJE                    Masa/volumen" dataDxfId="372" totalsRowDxfId="371"/>
    <tableColumn id="4" xr3:uid="{00000000-0010-0000-1100-000004000000}" name=" ZAHTEVANO PAKIRANJE       Enota" dataDxfId="370" totalsRowDxfId="369"/>
    <tableColumn id="21" xr3:uid="{00000000-0010-0000-1100-000015000000}" name="ZAHTEVANA SHEMA KAKOVOSTI" dataDxfId="368" totalsRowDxfId="367"/>
    <tableColumn id="5" xr3:uid="{00000000-0010-0000-1100-000005000000}" name="Okvirna količina" dataDxfId="366" totalsRowDxfId="365" dataCellStyle="Valuta"/>
    <tableColumn id="6" xr3:uid="{00000000-0010-0000-1100-000006000000}" name="Enota mere količine" dataDxfId="364" totalsRowDxfId="363"/>
    <tableColumn id="7" xr3:uid="{00000000-0010-0000-1100-000007000000}" name="Preračunana masa/volumen/kos na enoto kg" totalsRowFunction="sum" dataDxfId="362" totalsRowDxfId="36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60" totalsRowDxfId="35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58" totalsRowDxfId="357" dataCellStyle="Valuta"/>
    <tableColumn id="10" xr3:uid="{00000000-0010-0000-1100-00000A000000}" name="BLAGOVNA ZNAMKA ali PROIZVAJALEC" dataDxfId="356" totalsRowDxfId="355" dataCellStyle="Valuta"/>
    <tableColumn id="11" xr3:uid="{00000000-0010-0000-1100-00000B000000}" name=" NAZIV/IME (trgovsko) ponujenega živila  " dataDxfId="354" totalsRowDxfId="353" dataCellStyle="Valuta"/>
    <tableColumn id="12" xr3:uid="{00000000-0010-0000-1100-00000C000000}" name="Dejanska masa/volumen ponujenega živila" dataDxfId="352" totalsRowDxfId="351" dataCellStyle="Valuta"/>
    <tableColumn id="13" xr3:uid="{00000000-0010-0000-1100-00000D000000}" name="cena/enota brez DDV v EUR" dataDxfId="350" totalsRowDxfId="349"/>
    <tableColumn id="14" xr3:uid="{00000000-0010-0000-1100-00000E000000}" name="Cena za dejansko maso/volumen ponujenega živila brez DDV " dataDxfId="348" totalsRowDxfId="347"/>
    <tableColumn id="15" xr3:uid="{00000000-0010-0000-1100-00000F000000}" name="Stopnja DDV (%)" dataDxfId="346" totalsRowDxfId="345"/>
    <tableColumn id="16" xr3:uid="{00000000-0010-0000-1100-000010000000}" name="Davek (EUR)" dataDxfId="344" totalsRowDxfId="34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42" totalsRowDxfId="34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40" totalsRowDxfId="33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38" totalsRowDxfId="33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36" totalsRowDxfId="3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1" totalsRowCount="1" headerRowDxfId="334" dataDxfId="332" headerRowBorderDxfId="333" tableBorderDxfId="331" totalsRowBorderDxfId="330">
  <tableColumns count="21">
    <tableColumn id="1" xr3:uid="{00000000-0010-0000-1200-000001000000}" name="Zap. št." totalsRowLabel="Vsota" dataDxfId="329" totalsRowDxfId="328"/>
    <tableColumn id="2" xr3:uid="{00000000-0010-0000-1200-000002000000}" name="Tehnična specifikacija živila (stolpec 2, 2a, 2b, 2c)" dataDxfId="327" totalsRowDxfId="326"/>
    <tableColumn id="3" xr3:uid="{00000000-0010-0000-1200-000003000000}" name="ZAHTEVANO PAKIRANJE                    Masa/volumen" dataDxfId="325" totalsRowDxfId="324"/>
    <tableColumn id="4" xr3:uid="{00000000-0010-0000-1200-000004000000}" name=" ZAHTEVANO PAKIRANJE       Enota" dataDxfId="323" totalsRowDxfId="322"/>
    <tableColumn id="21" xr3:uid="{00000000-0010-0000-1200-000015000000}" name="ZAHTEVANA SHEMA KAKOVOSTI" dataDxfId="321" totalsRowDxfId="320"/>
    <tableColumn id="5" xr3:uid="{00000000-0010-0000-1200-000005000000}" name="Okvirna količina" dataDxfId="319" totalsRowDxfId="318" dataCellStyle="Valuta"/>
    <tableColumn id="6" xr3:uid="{00000000-0010-0000-1200-000006000000}" name="Enota mere količine" dataDxfId="317" totalsRowDxfId="316"/>
    <tableColumn id="7" xr3:uid="{00000000-0010-0000-1200-000007000000}" name="Preračunana masa/volumen/kos na enoto kg" totalsRowFunction="sum" dataDxfId="315" totalsRowDxfId="3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13" totalsRowDxfId="3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11" totalsRowDxfId="310" dataCellStyle="Valuta"/>
    <tableColumn id="10" xr3:uid="{00000000-0010-0000-1200-00000A000000}" name="BLAGOVNA ZNAMKA ali PROIZVAJALEC" dataDxfId="309" totalsRowDxfId="308" dataCellStyle="Valuta"/>
    <tableColumn id="11" xr3:uid="{00000000-0010-0000-1200-00000B000000}" name=" NAZIV/IME (trgovsko) ponujenega živila  " dataDxfId="307" totalsRowDxfId="306" dataCellStyle="Valuta"/>
    <tableColumn id="12" xr3:uid="{00000000-0010-0000-1200-00000C000000}" name="Dejanska masa/volumen ponujenega živila" dataDxfId="305" totalsRowDxfId="304" dataCellStyle="Valuta"/>
    <tableColumn id="13" xr3:uid="{00000000-0010-0000-1200-00000D000000}" name="cena/enota brez DDV v EUR" dataDxfId="303" totalsRowDxfId="302"/>
    <tableColumn id="14" xr3:uid="{00000000-0010-0000-1200-00000E000000}" name="Cena za dejansko maso/volumen ponujenega živila brez DDV " dataDxfId="301" totalsRowDxfId="300"/>
    <tableColumn id="15" xr3:uid="{00000000-0010-0000-1200-00000F000000}" name="Stopnja DDV (%)" dataDxfId="299" totalsRowDxfId="298"/>
    <tableColumn id="16" xr3:uid="{00000000-0010-0000-1200-000010000000}" name="Davek (EUR)" dataDxfId="297" totalsRowDxfId="29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95" totalsRowDxfId="29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93" totalsRowDxfId="29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91" totalsRowDxfId="29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89" totalsRowDxfId="2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24" totalsRowCount="1" headerRowDxfId="287" dataDxfId="285" headerRowBorderDxfId="286" tableBorderDxfId="284" totalsRowBorderDxfId="283">
  <tableColumns count="21">
    <tableColumn id="1" xr3:uid="{00000000-0010-0000-1300-000001000000}" name="Zap. št." totalsRowLabel="Vsota" dataDxfId="282" totalsRowDxfId="281"/>
    <tableColumn id="2" xr3:uid="{00000000-0010-0000-1300-000002000000}" name="Tehnična specifikacija živila (stolpec 2, 2a, 2b, 2c)" dataDxfId="280" totalsRowDxfId="279"/>
    <tableColumn id="3" xr3:uid="{00000000-0010-0000-1300-000003000000}" name="ZAHTEVANO PAKIRANJE                    Masa/volumen" dataDxfId="278" totalsRowDxfId="277"/>
    <tableColumn id="4" xr3:uid="{00000000-0010-0000-1300-000004000000}" name=" ZAHTEVANO PAKIRANJE       Enota" dataDxfId="276" totalsRowDxfId="275"/>
    <tableColumn id="21" xr3:uid="{00000000-0010-0000-1300-000015000000}" name="ZAHTEVANA SHEMA KAKOVOSTI" dataDxfId="274" totalsRowDxfId="273"/>
    <tableColumn id="5" xr3:uid="{00000000-0010-0000-1300-000005000000}" name="Okvirna količina" dataDxfId="272" totalsRowDxfId="271" dataCellStyle="Valuta"/>
    <tableColumn id="6" xr3:uid="{00000000-0010-0000-1300-000006000000}" name="Enota mere količine" dataDxfId="270" totalsRowDxfId="269"/>
    <tableColumn id="7" xr3:uid="{00000000-0010-0000-1300-000007000000}" name="Preračunana masa/volumen/kos na enoto kg" totalsRowFunction="sum" dataDxfId="268" totalsRowDxfId="26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66" totalsRowDxfId="26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64" totalsRowDxfId="263" dataCellStyle="Valuta"/>
    <tableColumn id="10" xr3:uid="{00000000-0010-0000-1300-00000A000000}" name="BLAGOVNA ZNAMKA ali PROIZVAJALEC" dataDxfId="262" totalsRowDxfId="261" dataCellStyle="Valuta"/>
    <tableColumn id="11" xr3:uid="{00000000-0010-0000-1300-00000B000000}" name=" NAZIV/IME (trgovsko) ponujenega živila  " dataDxfId="260" totalsRowDxfId="259" dataCellStyle="Valuta"/>
    <tableColumn id="12" xr3:uid="{00000000-0010-0000-1300-00000C000000}" name="Dejanska masa/volumen ponujenega živila" dataDxfId="258" totalsRowDxfId="257" dataCellStyle="Valuta"/>
    <tableColumn id="13" xr3:uid="{00000000-0010-0000-1300-00000D000000}" name="cena/enota brez DDV v EUR" dataDxfId="256" totalsRowDxfId="255"/>
    <tableColumn id="14" xr3:uid="{00000000-0010-0000-1300-00000E000000}" name="Cena za dejansko maso/volumen ponujenega živila brez DDV " dataDxfId="254" totalsRowDxfId="253"/>
    <tableColumn id="15" xr3:uid="{00000000-0010-0000-1300-00000F000000}" name="Stopnja DDV (%)" dataDxfId="252" totalsRowDxfId="251"/>
    <tableColumn id="16" xr3:uid="{00000000-0010-0000-1300-000010000000}" name="Davek (EUR)" dataDxfId="250" totalsRowDxfId="24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48" totalsRowDxfId="24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46" totalsRowDxfId="24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4" totalsRowDxfId="2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42" totalsRowDxfId="2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32" totalsRowCount="1" headerRowDxfId="240" dataDxfId="238" headerRowBorderDxfId="239" tableBorderDxfId="237" totalsRowBorderDxfId="236">
  <tableColumns count="21">
    <tableColumn id="1" xr3:uid="{00000000-0010-0000-1400-000001000000}" name="Zap. št." totalsRowLabel="Vsota" dataDxfId="235" totalsRowDxfId="234"/>
    <tableColumn id="2" xr3:uid="{00000000-0010-0000-1400-000002000000}" name="Tehnična specifikacija živila (stolpec 2, 2a, 2b, 2c)" dataDxfId="233" totalsRowDxfId="232"/>
    <tableColumn id="3" xr3:uid="{00000000-0010-0000-1400-000003000000}" name="ZAHTEVANO PAKIRANJE                    Masa/volumen" dataDxfId="231" totalsRowDxfId="230"/>
    <tableColumn id="4" xr3:uid="{00000000-0010-0000-1400-000004000000}" name=" ZAHTEVANO PAKIRANJE       Enota" dataDxfId="229" totalsRowDxfId="228"/>
    <tableColumn id="21" xr3:uid="{00000000-0010-0000-1400-000015000000}" name="ZAHTEVANA SHEMA KAKOVOSTI" dataDxfId="227" totalsRowDxfId="226"/>
    <tableColumn id="5" xr3:uid="{00000000-0010-0000-1400-000005000000}" name="Okvirna količina" dataDxfId="225" totalsRowDxfId="224" dataCellStyle="Valuta"/>
    <tableColumn id="6" xr3:uid="{00000000-0010-0000-1400-000006000000}" name="Enota mere količine" dataDxfId="223" totalsRowDxfId="222"/>
    <tableColumn id="7" xr3:uid="{00000000-0010-0000-1400-000007000000}" name="Preračunana masa/volumen/kos na enoto kg" totalsRowFunction="sum" dataDxfId="221" totalsRowDxfId="2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19" totalsRowDxfId="21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17" totalsRowDxfId="216" dataCellStyle="Valuta"/>
    <tableColumn id="10" xr3:uid="{00000000-0010-0000-1400-00000A000000}" name="BLAGOVNA ZNAMKA ali PROIZVAJALEC" dataDxfId="215" totalsRowDxfId="214" dataCellStyle="Valuta"/>
    <tableColumn id="11" xr3:uid="{00000000-0010-0000-1400-00000B000000}" name=" NAZIV/IME (trgovsko) ponujenega živila  " dataDxfId="213" totalsRowDxfId="212" dataCellStyle="Valuta"/>
    <tableColumn id="12" xr3:uid="{00000000-0010-0000-1400-00000C000000}" name="Dejanska masa/volumen ponujenega živila" dataDxfId="211" totalsRowDxfId="210" dataCellStyle="Valuta"/>
    <tableColumn id="13" xr3:uid="{00000000-0010-0000-1400-00000D000000}" name="cena/enota brez DDV v EUR" dataDxfId="209" totalsRowDxfId="208"/>
    <tableColumn id="14" xr3:uid="{00000000-0010-0000-1400-00000E000000}" name="Cena za dejansko maso/volumen ponujenega živila brez DDV " dataDxfId="207" totalsRowDxfId="206"/>
    <tableColumn id="15" xr3:uid="{00000000-0010-0000-1400-00000F000000}" name="Stopnja DDV (%)" dataDxfId="205" totalsRowDxfId="204"/>
    <tableColumn id="16" xr3:uid="{00000000-0010-0000-1400-000010000000}" name="Davek (EUR)" dataDxfId="203" totalsRowDxfId="20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01" totalsRowDxfId="20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99" totalsRowDxfId="19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97" totalsRowDxfId="19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95" totalsRowDxfId="1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22" totalsRowCount="1" headerRowDxfId="193" dataDxfId="191" headerRowBorderDxfId="192" tableBorderDxfId="190" totalsRowBorderDxfId="189">
  <tableColumns count="21">
    <tableColumn id="1" xr3:uid="{00000000-0010-0000-1500-000001000000}" name="Zap. št." totalsRowLabel="Vsota" dataDxfId="188" totalsRowDxfId="187"/>
    <tableColumn id="2" xr3:uid="{00000000-0010-0000-1500-000002000000}" name="Tehnična specifikacija živila (stolpec 2, 2a, 2b, 2c)" dataDxfId="186" totalsRowDxfId="185"/>
    <tableColumn id="3" xr3:uid="{00000000-0010-0000-1500-000003000000}" name="ZAHTEVANO PAKIRANJE                    Masa/volumen" dataDxfId="184" totalsRowDxfId="183"/>
    <tableColumn id="4" xr3:uid="{00000000-0010-0000-1500-000004000000}" name=" ZAHTEVANO PAKIRANJE       Enota" dataDxfId="182" totalsRowDxfId="181"/>
    <tableColumn id="21" xr3:uid="{00000000-0010-0000-1500-000015000000}" name="ZAHTEVANA SHEMA KAKOVOSTI" dataDxfId="180" totalsRowDxfId="179"/>
    <tableColumn id="5" xr3:uid="{00000000-0010-0000-1500-000005000000}" name="Okvirna količina" dataDxfId="178" totalsRowDxfId="177" dataCellStyle="Valuta"/>
    <tableColumn id="6" xr3:uid="{00000000-0010-0000-1500-000006000000}" name="Enota mere količine" dataDxfId="176" totalsRowDxfId="175"/>
    <tableColumn id="7" xr3:uid="{00000000-0010-0000-1500-000007000000}" name="Preračunana masa/volumen/kos na enoto kg" totalsRowFunction="sum" dataDxfId="174" totalsRowDxfId="1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72" totalsRowDxfId="17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70" totalsRowDxfId="169" dataCellStyle="Valuta"/>
    <tableColumn id="10" xr3:uid="{00000000-0010-0000-1500-00000A000000}" name="BLAGOVNA ZNAMKA ali PROIZVAJALEC" dataDxfId="168" totalsRowDxfId="167" dataCellStyle="Valuta"/>
    <tableColumn id="11" xr3:uid="{00000000-0010-0000-1500-00000B000000}" name=" NAZIV/IME (trgovsko) ponujenega živila  " dataDxfId="166" totalsRowDxfId="165" dataCellStyle="Valuta"/>
    <tableColumn id="12" xr3:uid="{00000000-0010-0000-1500-00000C000000}" name="Dejanska masa/volumen ponujenega živila" dataDxfId="164" totalsRowDxfId="163" dataCellStyle="Valuta"/>
    <tableColumn id="13" xr3:uid="{00000000-0010-0000-1500-00000D000000}" name="cena/enota brez DDV v EUR" dataDxfId="162" totalsRowDxfId="161"/>
    <tableColumn id="14" xr3:uid="{00000000-0010-0000-1500-00000E000000}" name="Cena za dejansko maso/volumen ponujenega živila brez DDV " dataDxfId="160" totalsRowDxfId="159"/>
    <tableColumn id="15" xr3:uid="{00000000-0010-0000-1500-00000F000000}" name="Stopnja DDV (%)" dataDxfId="158" totalsRowDxfId="157"/>
    <tableColumn id="16" xr3:uid="{00000000-0010-0000-1500-000010000000}" name="Davek (EUR)" dataDxfId="156" totalsRowDxfId="15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54" totalsRowDxfId="15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52" totalsRowDxfId="15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50" totalsRowDxfId="14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6" sqref="B26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101</v>
      </c>
      <c r="B1" s="79" t="s">
        <v>218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102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103</v>
      </c>
      <c r="B5" s="36"/>
    </row>
    <row r="6" spans="1:2" s="39" customFormat="1" ht="28.5" customHeight="1">
      <c r="A6" s="34" t="s">
        <v>104</v>
      </c>
      <c r="B6" s="35" t="s">
        <v>219</v>
      </c>
    </row>
    <row r="7" spans="1:2" s="39" customFormat="1" ht="28.5" customHeight="1">
      <c r="A7" s="34" t="s">
        <v>105</v>
      </c>
      <c r="B7" s="35" t="s">
        <v>220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107</v>
      </c>
      <c r="B9" s="36"/>
    </row>
    <row r="10" spans="1:2" s="39" customFormat="1" ht="28.5" customHeight="1">
      <c r="A10" s="43" t="s">
        <v>104</v>
      </c>
      <c r="B10" s="66"/>
    </row>
    <row r="11" spans="1:2" s="39" customFormat="1" ht="28.5" customHeight="1">
      <c r="A11" s="43" t="s">
        <v>105</v>
      </c>
      <c r="B11" s="66"/>
    </row>
    <row r="12" spans="1:2" s="39" customFormat="1" ht="28.5" customHeight="1">
      <c r="A12" s="43" t="s">
        <v>106</v>
      </c>
      <c r="B12" s="66"/>
    </row>
    <row r="13" spans="1:2" s="39" customFormat="1" ht="28.5" customHeight="1">
      <c r="A13" s="44" t="s">
        <v>108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M11" sqref="M11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21" t="s">
        <v>111</v>
      </c>
      <c r="B1" s="321"/>
      <c r="C1" s="321"/>
    </row>
    <row r="2" spans="1:3" ht="33.75" customHeight="1">
      <c r="A2" s="322" t="s">
        <v>196</v>
      </c>
      <c r="B2" s="322"/>
      <c r="C2" s="322"/>
    </row>
    <row r="3" spans="1:3">
      <c r="A3" s="27"/>
      <c r="B3" s="25"/>
      <c r="C3" s="3"/>
    </row>
    <row r="4" spans="1:3" s="24" customFormat="1" ht="27" customHeight="1" thickBot="1">
      <c r="A4" s="105" t="s">
        <v>112</v>
      </c>
      <c r="B4" s="105" t="s">
        <v>113</v>
      </c>
      <c r="C4" s="106" t="s">
        <v>114</v>
      </c>
    </row>
    <row r="5" spans="1:3" s="24" customFormat="1" ht="17.25">
      <c r="A5" s="130">
        <v>1</v>
      </c>
      <c r="B5" s="45" t="s">
        <v>147</v>
      </c>
      <c r="C5" s="26" t="s">
        <v>148</v>
      </c>
    </row>
    <row r="6" spans="1:3" s="24" customFormat="1" ht="31.5">
      <c r="A6" s="130">
        <v>2</v>
      </c>
      <c r="B6" s="45" t="s">
        <v>126</v>
      </c>
      <c r="C6" s="26" t="s">
        <v>149</v>
      </c>
    </row>
    <row r="7" spans="1:3" s="24" customFormat="1" ht="63">
      <c r="A7" s="130" t="s">
        <v>127</v>
      </c>
      <c r="B7" s="131" t="s">
        <v>133</v>
      </c>
      <c r="C7" s="132" t="s">
        <v>195</v>
      </c>
    </row>
    <row r="8" spans="1:3" s="24" customFormat="1" ht="33.75" customHeight="1">
      <c r="A8" s="130" t="s">
        <v>128</v>
      </c>
      <c r="B8" s="45" t="s">
        <v>186</v>
      </c>
      <c r="C8" s="26" t="s">
        <v>769</v>
      </c>
    </row>
    <row r="9" spans="1:3" s="24" customFormat="1" ht="94.5">
      <c r="A9" s="130" t="s">
        <v>192</v>
      </c>
      <c r="B9" s="45" t="s">
        <v>193</v>
      </c>
      <c r="C9" s="26" t="s">
        <v>201</v>
      </c>
    </row>
    <row r="10" spans="1:3" s="24" customFormat="1" ht="17.25">
      <c r="A10" s="130">
        <v>3</v>
      </c>
      <c r="B10" s="45" t="s">
        <v>115</v>
      </c>
      <c r="C10" s="26" t="s">
        <v>146</v>
      </c>
    </row>
    <row r="11" spans="1:3" s="24" customFormat="1" ht="17.25">
      <c r="A11" s="130">
        <v>4</v>
      </c>
      <c r="B11" s="45" t="s">
        <v>116</v>
      </c>
      <c r="C11" s="26" t="s">
        <v>117</v>
      </c>
    </row>
    <row r="12" spans="1:3" s="24" customFormat="1" ht="17.25">
      <c r="A12" s="133" t="s">
        <v>97</v>
      </c>
      <c r="B12" s="58" t="s">
        <v>153</v>
      </c>
      <c r="C12" s="26" t="s">
        <v>181</v>
      </c>
    </row>
    <row r="13" spans="1:3" s="24" customFormat="1" ht="31.5">
      <c r="A13" s="133" t="s">
        <v>144</v>
      </c>
      <c r="B13" s="58" t="s">
        <v>182</v>
      </c>
      <c r="C13" s="26" t="s">
        <v>183</v>
      </c>
    </row>
    <row r="14" spans="1:3" s="24" customFormat="1" ht="30">
      <c r="A14" s="134">
        <v>5</v>
      </c>
      <c r="B14" s="135" t="s">
        <v>123</v>
      </c>
      <c r="C14" s="136" t="s">
        <v>142</v>
      </c>
    </row>
    <row r="15" spans="1:3" s="24" customFormat="1" ht="30">
      <c r="A15" s="134">
        <v>6</v>
      </c>
      <c r="B15" s="135" t="s">
        <v>95</v>
      </c>
      <c r="C15" s="136" t="s">
        <v>136</v>
      </c>
    </row>
    <row r="16" spans="1:3" s="24" customFormat="1" ht="30">
      <c r="A16" s="134" t="s">
        <v>65</v>
      </c>
      <c r="B16" s="135" t="s">
        <v>96</v>
      </c>
      <c r="C16" s="136" t="s">
        <v>137</v>
      </c>
    </row>
    <row r="17" spans="1:3" s="24" customFormat="1" ht="60">
      <c r="A17" s="134" t="s">
        <v>187</v>
      </c>
      <c r="B17" s="135" t="s">
        <v>122</v>
      </c>
      <c r="C17" s="136" t="s">
        <v>151</v>
      </c>
    </row>
    <row r="18" spans="1:3" s="24" customFormat="1" ht="60">
      <c r="A18" s="134">
        <v>7</v>
      </c>
      <c r="B18" s="135" t="s">
        <v>118</v>
      </c>
      <c r="C18" s="136" t="s">
        <v>138</v>
      </c>
    </row>
    <row r="19" spans="1:3" s="24" customFormat="1" ht="34.5">
      <c r="A19" s="134" t="s">
        <v>188</v>
      </c>
      <c r="B19" s="135" t="s">
        <v>143</v>
      </c>
      <c r="C19" s="136" t="s">
        <v>139</v>
      </c>
    </row>
    <row r="20" spans="1:3" s="24" customFormat="1" ht="17.25">
      <c r="A20" s="134">
        <v>8</v>
      </c>
      <c r="B20" s="135" t="s">
        <v>119</v>
      </c>
      <c r="C20" s="136" t="s">
        <v>134</v>
      </c>
    </row>
    <row r="21" spans="1:3" s="24" customFormat="1" ht="17.25">
      <c r="A21" s="137" t="s">
        <v>189</v>
      </c>
      <c r="B21" s="138" t="s">
        <v>120</v>
      </c>
      <c r="C21" s="139" t="s">
        <v>121</v>
      </c>
    </row>
    <row r="22" spans="1:3" s="24" customFormat="1" ht="17.25">
      <c r="A22" s="137">
        <v>9</v>
      </c>
      <c r="B22" s="138" t="s">
        <v>135</v>
      </c>
      <c r="C22" s="139" t="s">
        <v>190</v>
      </c>
    </row>
    <row r="23" spans="1:3" s="24" customFormat="1" ht="30">
      <c r="A23" s="137">
        <v>10</v>
      </c>
      <c r="B23" s="138" t="s">
        <v>124</v>
      </c>
      <c r="C23" s="139" t="s">
        <v>191</v>
      </c>
    </row>
    <row r="24" spans="1:3" s="24" customFormat="1" ht="30">
      <c r="A24" s="137">
        <v>11</v>
      </c>
      <c r="B24" s="138" t="s">
        <v>125</v>
      </c>
      <c r="C24" s="139" t="s">
        <v>145</v>
      </c>
    </row>
    <row r="25" spans="1:3" s="24" customFormat="1" ht="105">
      <c r="A25" s="134">
        <v>12</v>
      </c>
      <c r="B25" s="135" t="s">
        <v>140</v>
      </c>
      <c r="C25" s="136" t="s">
        <v>202</v>
      </c>
    </row>
    <row r="26" spans="1:3">
      <c r="A26" s="140" t="s">
        <v>132</v>
      </c>
      <c r="B26" s="141" t="s">
        <v>203</v>
      </c>
      <c r="C26" s="141"/>
    </row>
    <row r="27" spans="1:3" ht="15" customHeight="1">
      <c r="A27" s="323" t="s">
        <v>204</v>
      </c>
      <c r="B27" s="323"/>
      <c r="C27" s="323"/>
    </row>
    <row r="28" spans="1:3">
      <c r="A28" s="324"/>
      <c r="B28" s="324"/>
      <c r="C28" s="324"/>
    </row>
    <row r="29" spans="1:3">
      <c r="A29" s="324"/>
      <c r="B29" s="324"/>
      <c r="C29" s="324"/>
    </row>
    <row r="30" spans="1:3">
      <c r="A30" s="324"/>
      <c r="B30" s="324"/>
      <c r="C30" s="324"/>
    </row>
    <row r="31" spans="1:3">
      <c r="A31" s="324"/>
      <c r="B31" s="324"/>
      <c r="C31" s="3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8"/>
  <sheetViews>
    <sheetView topLeftCell="A10" zoomScaleNormal="100" workbookViewId="0">
      <selection activeCell="T32" sqref="T32"/>
    </sheetView>
  </sheetViews>
  <sheetFormatPr defaultRowHeight="15"/>
  <cols>
    <col min="1" max="1" width="11.7109375" customWidth="1"/>
    <col min="2" max="2" width="48.28515625" customWidth="1"/>
    <col min="3" max="4" width="16" customWidth="1"/>
    <col min="5" max="6" width="13.42578125" customWidth="1"/>
    <col min="7" max="8" width="14" customWidth="1"/>
    <col min="9" max="9" width="12.7109375" customWidth="1"/>
    <col min="10" max="10" width="15.5703125" hidden="1" customWidth="1"/>
  </cols>
  <sheetData>
    <row r="1" spans="1:10" ht="15" customHeight="1">
      <c r="B1" s="46" t="s">
        <v>103</v>
      </c>
      <c r="C1" s="47"/>
      <c r="D1" s="47"/>
    </row>
    <row r="2" spans="1:10" ht="15" customHeight="1">
      <c r="B2" s="48" t="s">
        <v>104</v>
      </c>
      <c r="C2" s="108" t="str">
        <f>+'prva stran'!B6</f>
        <v>OSNOVNA ŠOLA ŠALEK</v>
      </c>
      <c r="D2" s="109"/>
      <c r="E2" s="109"/>
      <c r="F2" s="109"/>
      <c r="G2" s="109"/>
      <c r="H2" s="109"/>
      <c r="I2" s="109"/>
    </row>
    <row r="3" spans="1:10" ht="15" customHeight="1">
      <c r="B3" s="48" t="s">
        <v>105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</row>
    <row r="4" spans="1:10" ht="15" customHeight="1">
      <c r="B4" s="1"/>
    </row>
    <row r="5" spans="1:10" ht="15" customHeight="1">
      <c r="B5" s="46" t="s">
        <v>107</v>
      </c>
      <c r="C5" s="47"/>
      <c r="D5" s="47"/>
    </row>
    <row r="6" spans="1:10" ht="15" customHeight="1">
      <c r="B6" s="49" t="s">
        <v>104</v>
      </c>
      <c r="C6" s="68">
        <f>+'prva stran'!B10</f>
        <v>0</v>
      </c>
      <c r="D6" s="311"/>
      <c r="E6" s="69"/>
      <c r="F6" s="69"/>
      <c r="G6" s="69"/>
      <c r="H6" s="69"/>
      <c r="I6" s="69"/>
    </row>
    <row r="7" spans="1:10" ht="15" customHeight="1">
      <c r="B7" s="49" t="s">
        <v>105</v>
      </c>
      <c r="C7" s="70">
        <f>+'prva stran'!B11</f>
        <v>0</v>
      </c>
      <c r="D7" s="312"/>
      <c r="E7" s="71"/>
      <c r="F7" s="71"/>
      <c r="G7" s="71"/>
      <c r="H7" s="71"/>
      <c r="I7" s="71"/>
    </row>
    <row r="8" spans="1:10" ht="15" customHeight="1">
      <c r="B8" s="49" t="s">
        <v>106</v>
      </c>
      <c r="C8" s="70">
        <f>+'prva stran'!B12</f>
        <v>0</v>
      </c>
      <c r="D8" s="312"/>
      <c r="E8" s="71"/>
      <c r="F8" s="71"/>
      <c r="G8" s="71"/>
      <c r="H8" s="71"/>
      <c r="I8" s="71"/>
    </row>
    <row r="9" spans="1:10" ht="15" customHeight="1">
      <c r="B9" s="50" t="s">
        <v>108</v>
      </c>
      <c r="C9" s="72">
        <f>+'prva stran'!B13</f>
        <v>0</v>
      </c>
      <c r="D9" s="313"/>
      <c r="E9" s="71"/>
      <c r="F9" s="71"/>
      <c r="G9" s="71"/>
      <c r="H9" s="71"/>
      <c r="I9" s="71"/>
    </row>
    <row r="11" spans="1:10" ht="18.75">
      <c r="B11" s="325" t="s">
        <v>110</v>
      </c>
      <c r="C11" s="325"/>
      <c r="D11" s="325"/>
      <c r="E11" s="325"/>
      <c r="F11" s="325"/>
      <c r="G11" s="325"/>
      <c r="H11" s="325"/>
      <c r="I11" s="325"/>
    </row>
    <row r="12" spans="1:10" s="24" customFormat="1" ht="18.75" customHeight="1"/>
    <row r="13" spans="1:10" ht="36.75" customHeight="1">
      <c r="A13" s="326" t="s">
        <v>209</v>
      </c>
      <c r="B13" s="326"/>
      <c r="C13" s="300" t="s">
        <v>764</v>
      </c>
      <c r="D13" s="317" t="s">
        <v>763</v>
      </c>
      <c r="E13" s="300" t="s">
        <v>765</v>
      </c>
      <c r="F13" s="317" t="s">
        <v>768</v>
      </c>
      <c r="G13" s="300" t="s">
        <v>766</v>
      </c>
      <c r="H13" s="317" t="s">
        <v>767</v>
      </c>
      <c r="I13" s="300" t="s">
        <v>109</v>
      </c>
      <c r="J13" s="209" t="s">
        <v>216</v>
      </c>
    </row>
    <row r="14" spans="1:10" s="127" customFormat="1" ht="21.75" customHeight="1">
      <c r="A14" s="301" t="s">
        <v>158</v>
      </c>
      <c r="B14" s="301" t="s">
        <v>206</v>
      </c>
      <c r="C14" s="302">
        <f>+Sklop1[[#Totals],[Vrednost za okvirno količino (EUR) brez DDV]]</f>
        <v>0</v>
      </c>
      <c r="D14" s="314">
        <f>+C14*3</f>
        <v>0</v>
      </c>
      <c r="E14" s="302">
        <f>+G14-C14</f>
        <v>0</v>
      </c>
      <c r="F14" s="314">
        <f>+E14*3</f>
        <v>0</v>
      </c>
      <c r="G14" s="302">
        <f>+Sklop1[[#Totals],[Vrednost za okvirno količino (EUR) z DDV]]</f>
        <v>0</v>
      </c>
      <c r="H14" s="314">
        <f>+G14*3</f>
        <v>0</v>
      </c>
      <c r="I14" s="303">
        <f>+Sklop1[[#Totals],[Shema kakovosti
(nacionalne, evropske)
]]</f>
        <v>0</v>
      </c>
      <c r="J14" s="210" t="e">
        <f>#REF!+#REF!</f>
        <v>#REF!</v>
      </c>
    </row>
    <row r="15" spans="1:10" s="127" customFormat="1" ht="21.75" customHeight="1">
      <c r="A15" s="301" t="s">
        <v>159</v>
      </c>
      <c r="B15" s="301" t="s">
        <v>235</v>
      </c>
      <c r="C15" s="302">
        <f>+Sklop2[[#Totals],[Vrednost za okvirno količino (EUR) brez DDV]]</f>
        <v>0</v>
      </c>
      <c r="D15" s="314">
        <f t="shared" ref="D15:D35" si="0">+C15*3</f>
        <v>0</v>
      </c>
      <c r="E15" s="302">
        <f t="shared" ref="E15:E35" si="1">+G15-C15</f>
        <v>0</v>
      </c>
      <c r="F15" s="314">
        <f t="shared" ref="F15:F35" si="2">+E15*3</f>
        <v>0</v>
      </c>
      <c r="G15" s="302">
        <f>+Sklop2[[#Totals],[Vrednost za okvirno količino (EUR) z DDV]]</f>
        <v>0</v>
      </c>
      <c r="H15" s="314">
        <f t="shared" ref="H15:H35" si="3">+G15*3</f>
        <v>0</v>
      </c>
      <c r="I15" s="303">
        <f>+Sklop2[[#Totals],[Shema kakovosti
(nacionalne, evropske)
]]</f>
        <v>0</v>
      </c>
      <c r="J15" s="210">
        <v>14190.19</v>
      </c>
    </row>
    <row r="16" spans="1:10" s="127" customFormat="1" ht="21.75" customHeight="1">
      <c r="A16" s="301" t="s">
        <v>160</v>
      </c>
      <c r="B16" s="301" t="s">
        <v>236</v>
      </c>
      <c r="C16" s="302">
        <f>+Sklop3[[#Totals],[Vrednost za okvirno količino (EUR) brez DDV]]</f>
        <v>0</v>
      </c>
      <c r="D16" s="314">
        <f t="shared" si="0"/>
        <v>0</v>
      </c>
      <c r="E16" s="302">
        <f t="shared" si="1"/>
        <v>0</v>
      </c>
      <c r="F16" s="314">
        <f t="shared" si="2"/>
        <v>0</v>
      </c>
      <c r="G16" s="302">
        <f>+Sklop3[[#Totals],[Vrednost za okvirno količino (EUR) z DDV]]</f>
        <v>0</v>
      </c>
      <c r="H16" s="314">
        <f t="shared" si="3"/>
        <v>0</v>
      </c>
      <c r="I16" s="303">
        <f>+Sklop3[[#Totals],[Shema kakovosti
(nacionalne, evropske)
]]</f>
        <v>0</v>
      </c>
      <c r="J16" s="210">
        <v>17287.2</v>
      </c>
    </row>
    <row r="17" spans="1:10" s="127" customFormat="1" ht="21.75" customHeight="1">
      <c r="A17" s="301" t="s">
        <v>161</v>
      </c>
      <c r="B17" s="301" t="s">
        <v>237</v>
      </c>
      <c r="C17" s="302">
        <f>+Sklop4[[#Totals],[Vrednost za okvirno količino (EUR) brez DDV]]</f>
        <v>0</v>
      </c>
      <c r="D17" s="314">
        <f t="shared" si="0"/>
        <v>0</v>
      </c>
      <c r="E17" s="302">
        <f t="shared" si="1"/>
        <v>0</v>
      </c>
      <c r="F17" s="314">
        <f t="shared" si="2"/>
        <v>0</v>
      </c>
      <c r="G17" s="302">
        <f>+Sklop4[[#Totals],[Vrednost za okvirno količino (EUR) z DDV]]</f>
        <v>0</v>
      </c>
      <c r="H17" s="314">
        <f t="shared" si="3"/>
        <v>0</v>
      </c>
      <c r="I17" s="303">
        <f>+Sklop4[[#Totals],[Shema kakovosti
(nacionalne, evropske)
]]</f>
        <v>0</v>
      </c>
      <c r="J17" s="210">
        <v>12594.21</v>
      </c>
    </row>
    <row r="18" spans="1:10" s="127" customFormat="1" ht="21.75" customHeight="1">
      <c r="A18" s="301" t="s">
        <v>162</v>
      </c>
      <c r="B18" s="304" t="s">
        <v>238</v>
      </c>
      <c r="C18" s="302">
        <f>+Sklop5[[#Totals],[Vrednost za okvirno količino (EUR) brez DDV]]</f>
        <v>0</v>
      </c>
      <c r="D18" s="314">
        <f t="shared" si="0"/>
        <v>0</v>
      </c>
      <c r="E18" s="302">
        <f t="shared" si="1"/>
        <v>0</v>
      </c>
      <c r="F18" s="314">
        <f t="shared" si="2"/>
        <v>0</v>
      </c>
      <c r="G18" s="302">
        <f>+Sklop5[[#Totals],[Vrednost za okvirno količino (EUR) z DDV]]</f>
        <v>0</v>
      </c>
      <c r="H18" s="314">
        <f t="shared" si="3"/>
        <v>0</v>
      </c>
      <c r="I18" s="303">
        <f>+Sklop5[[#Totals],[Shema kakovosti
(nacionalne, evropske)
]]</f>
        <v>0</v>
      </c>
      <c r="J18" s="210">
        <v>5555.4</v>
      </c>
    </row>
    <row r="19" spans="1:10" s="127" customFormat="1" ht="21.75" customHeight="1">
      <c r="A19" s="301" t="s">
        <v>163</v>
      </c>
      <c r="B19" s="304" t="s">
        <v>239</v>
      </c>
      <c r="C19" s="302">
        <f>+Sklop6[[#Totals],[Vrednost za okvirno količino (EUR) brez DDV]]</f>
        <v>0</v>
      </c>
      <c r="D19" s="314">
        <f t="shared" si="0"/>
        <v>0</v>
      </c>
      <c r="E19" s="302">
        <f t="shared" si="1"/>
        <v>0</v>
      </c>
      <c r="F19" s="314">
        <f t="shared" si="2"/>
        <v>0</v>
      </c>
      <c r="G19" s="302">
        <f>+Sklop6[[#Totals],[Vrednost za okvirno količino (EUR) z DDV]]</f>
        <v>0</v>
      </c>
      <c r="H19" s="314">
        <f t="shared" si="3"/>
        <v>0</v>
      </c>
      <c r="I19" s="303">
        <f>+Sklop6[[#Totals],[Shema kakovosti
(nacionalne, evropske)
]]</f>
        <v>0</v>
      </c>
      <c r="J19" s="210">
        <v>11491.82</v>
      </c>
    </row>
    <row r="20" spans="1:10" s="127" customFormat="1" ht="21.75" customHeight="1">
      <c r="A20" s="301" t="s">
        <v>164</v>
      </c>
      <c r="B20" s="304" t="s">
        <v>157</v>
      </c>
      <c r="C20" s="302">
        <f>+Sklop7[[#Totals],[Vrednost za okvirno količino (EUR) brez DDV]]</f>
        <v>0</v>
      </c>
      <c r="D20" s="314">
        <f t="shared" si="0"/>
        <v>0</v>
      </c>
      <c r="E20" s="302">
        <f t="shared" si="1"/>
        <v>0</v>
      </c>
      <c r="F20" s="314">
        <f t="shared" si="2"/>
        <v>0</v>
      </c>
      <c r="G20" s="302">
        <f>+Sklop7[[#Totals],[Vrednost za okvirno količino (EUR) z DDV]]</f>
        <v>0</v>
      </c>
      <c r="H20" s="314">
        <f t="shared" si="3"/>
        <v>0</v>
      </c>
      <c r="I20" s="303">
        <f>+Sklop7[[#Totals],[Shema kakovosti
(nacionalne, evropske)
]]</f>
        <v>0</v>
      </c>
      <c r="J20" s="127">
        <v>627.5</v>
      </c>
    </row>
    <row r="21" spans="1:10" s="127" customFormat="1" ht="21.75" customHeight="1">
      <c r="A21" s="301" t="s">
        <v>165</v>
      </c>
      <c r="B21" s="301" t="s">
        <v>207</v>
      </c>
      <c r="C21" s="302">
        <f>+Sklop8[[#Totals],[Vrednost za okvirno količino (EUR) brez DDV]]</f>
        <v>0</v>
      </c>
      <c r="D21" s="314">
        <f t="shared" si="0"/>
        <v>0</v>
      </c>
      <c r="E21" s="302">
        <f t="shared" si="1"/>
        <v>0</v>
      </c>
      <c r="F21" s="314">
        <f t="shared" si="2"/>
        <v>0</v>
      </c>
      <c r="G21" s="302">
        <f>+Sklop8[[#Totals],[Vrednost za okvirno količino (EUR) z DDV]]</f>
        <v>0</v>
      </c>
      <c r="H21" s="314">
        <f t="shared" si="3"/>
        <v>0</v>
      </c>
      <c r="I21" s="303">
        <f>+Sklop8[[#Totals],[Shema kakovosti
(nacionalne, evropske)
]]</f>
        <v>0</v>
      </c>
      <c r="J21" s="210">
        <v>5244.77</v>
      </c>
    </row>
    <row r="22" spans="1:10" s="127" customFormat="1" ht="21.75" customHeight="1">
      <c r="A22" s="301" t="s">
        <v>166</v>
      </c>
      <c r="B22" s="301" t="s">
        <v>240</v>
      </c>
      <c r="C22" s="302">
        <f>+Sklop9[[#Totals],[Vrednost za okvirno količino (EUR) brez DDV]]</f>
        <v>0</v>
      </c>
      <c r="D22" s="314">
        <f t="shared" si="0"/>
        <v>0</v>
      </c>
      <c r="E22" s="302">
        <f t="shared" si="1"/>
        <v>0</v>
      </c>
      <c r="F22" s="314">
        <f t="shared" si="2"/>
        <v>0</v>
      </c>
      <c r="G22" s="302">
        <f>+Sklop9[[#Totals],[Vrednost za okvirno količino (EUR) z DDV]]</f>
        <v>0</v>
      </c>
      <c r="H22" s="314">
        <f t="shared" si="3"/>
        <v>0</v>
      </c>
      <c r="I22" s="303">
        <f>+Sklop9[[#Totals],[Shema kakovosti
(nacionalne, evropske)
]]</f>
        <v>0</v>
      </c>
      <c r="J22" s="210">
        <v>38624.5</v>
      </c>
    </row>
    <row r="23" spans="1:10" s="127" customFormat="1" ht="21.75" customHeight="1">
      <c r="A23" s="301" t="s">
        <v>167</v>
      </c>
      <c r="B23" s="304" t="s">
        <v>241</v>
      </c>
      <c r="C23" s="302">
        <f>+Sklop10[[#Totals],[Vrednost za okvirno količino (EUR) brez DDV]]</f>
        <v>0</v>
      </c>
      <c r="D23" s="314">
        <f t="shared" si="0"/>
        <v>0</v>
      </c>
      <c r="E23" s="302">
        <f t="shared" si="1"/>
        <v>0</v>
      </c>
      <c r="F23" s="314">
        <f t="shared" si="2"/>
        <v>0</v>
      </c>
      <c r="G23" s="302">
        <f>+Sklop10[[#Totals],[Vrednost za okvirno količino (EUR) z DDV]]</f>
        <v>0</v>
      </c>
      <c r="H23" s="314">
        <f t="shared" si="3"/>
        <v>0</v>
      </c>
      <c r="I23" s="303">
        <f>+Sklop10[[#Totals],[Shema kakovosti
(nacionalne, evropske)
]]</f>
        <v>0</v>
      </c>
      <c r="J23" s="127">
        <v>0</v>
      </c>
    </row>
    <row r="24" spans="1:10" s="127" customFormat="1" ht="21.75" customHeight="1">
      <c r="A24" s="301" t="s">
        <v>168</v>
      </c>
      <c r="B24" s="301" t="s">
        <v>242</v>
      </c>
      <c r="C24" s="302">
        <f>+Sklop11[[#Totals],[Vrednost za okvirno količino (EUR) brez DDV]]</f>
        <v>0</v>
      </c>
      <c r="D24" s="314">
        <f t="shared" si="0"/>
        <v>0</v>
      </c>
      <c r="E24" s="302">
        <f t="shared" si="1"/>
        <v>0</v>
      </c>
      <c r="F24" s="314">
        <f t="shared" si="2"/>
        <v>0</v>
      </c>
      <c r="G24" s="302">
        <f>+Sklop11[[#Totals],[Vrednost za okvirno količino (EUR) z DDV]]</f>
        <v>0</v>
      </c>
      <c r="H24" s="314">
        <f t="shared" si="3"/>
        <v>0</v>
      </c>
      <c r="I24" s="303">
        <f>+Sklop11[[#Totals],[Shema kakovosti
(nacionalne, evropske)
]]</f>
        <v>0</v>
      </c>
      <c r="J24" s="210">
        <v>7331.17</v>
      </c>
    </row>
    <row r="25" spans="1:10" s="127" customFormat="1" ht="21.75" customHeight="1">
      <c r="A25" s="301" t="s">
        <v>169</v>
      </c>
      <c r="B25" s="301" t="s">
        <v>243</v>
      </c>
      <c r="C25" s="302">
        <f>+Sklop12[[#Totals],[Vrednost za okvirno količino (EUR) brez DDV]]</f>
        <v>0</v>
      </c>
      <c r="D25" s="314">
        <f t="shared" si="0"/>
        <v>0</v>
      </c>
      <c r="E25" s="302">
        <f t="shared" si="1"/>
        <v>0</v>
      </c>
      <c r="F25" s="314">
        <f t="shared" si="2"/>
        <v>0</v>
      </c>
      <c r="G25" s="302">
        <f>+Sklop12[[#Totals],[Vrednost za okvirno količino (EUR) z DDV]]</f>
        <v>0</v>
      </c>
      <c r="H25" s="314">
        <f t="shared" si="3"/>
        <v>0</v>
      </c>
      <c r="I25" s="303">
        <f>+Sklop12[[#Totals],[Shema kakovosti
(nacionalne, evropske)
]]</f>
        <v>0</v>
      </c>
      <c r="J25" s="210">
        <v>12739.17</v>
      </c>
    </row>
    <row r="26" spans="1:10" s="127" customFormat="1" ht="21.75" customHeight="1">
      <c r="A26" s="301" t="s">
        <v>170</v>
      </c>
      <c r="B26" s="301" t="s">
        <v>244</v>
      </c>
      <c r="C26" s="302">
        <f>+Sklop13[[#Totals],[Vrednost za okvirno količino (EUR) brez DDV]]</f>
        <v>0</v>
      </c>
      <c r="D26" s="314">
        <f t="shared" si="0"/>
        <v>0</v>
      </c>
      <c r="E26" s="302">
        <f t="shared" si="1"/>
        <v>0</v>
      </c>
      <c r="F26" s="314">
        <f t="shared" si="2"/>
        <v>0</v>
      </c>
      <c r="G26" s="302">
        <f>+Sklop13[[#Totals],[Vrednost za okvirno količino (EUR) z DDV]]</f>
        <v>0</v>
      </c>
      <c r="H26" s="314">
        <f t="shared" si="3"/>
        <v>0</v>
      </c>
      <c r="I26" s="303">
        <f>+Sklop13[[#Totals],[Shema kakovosti
(nacionalne, evropske)
]]</f>
        <v>0</v>
      </c>
      <c r="J26" s="211">
        <v>20450</v>
      </c>
    </row>
    <row r="27" spans="1:10" s="127" customFormat="1" ht="21.75" customHeight="1">
      <c r="A27" s="301" t="s">
        <v>171</v>
      </c>
      <c r="B27" s="304" t="s">
        <v>245</v>
      </c>
      <c r="C27" s="302">
        <f>+Sklop14[[#Totals],[Vrednost za okvirno količino (EUR) brez DDV]]</f>
        <v>0</v>
      </c>
      <c r="D27" s="314">
        <f t="shared" si="0"/>
        <v>0</v>
      </c>
      <c r="E27" s="302">
        <f t="shared" si="1"/>
        <v>0</v>
      </c>
      <c r="F27" s="314">
        <f t="shared" si="2"/>
        <v>0</v>
      </c>
      <c r="G27" s="302">
        <f>+Sklop14[[#Totals],[Vrednost za okvirno količino (EUR) z DDV]]</f>
        <v>0</v>
      </c>
      <c r="H27" s="314">
        <f t="shared" si="3"/>
        <v>0</v>
      </c>
      <c r="I27" s="303">
        <f>+Sklop14[[#Totals],[Shema kakovosti
(nacionalne, evropske)
]]</f>
        <v>0</v>
      </c>
      <c r="J27" s="211">
        <v>28536</v>
      </c>
    </row>
    <row r="28" spans="1:10" s="127" customFormat="1" ht="21.75" customHeight="1">
      <c r="A28" s="301" t="s">
        <v>172</v>
      </c>
      <c r="B28" s="304" t="s">
        <v>208</v>
      </c>
      <c r="C28" s="302">
        <f>+Sklop15[[#Totals],[Vrednost za okvirno količino (EUR) brez DDV]]</f>
        <v>0</v>
      </c>
      <c r="D28" s="314">
        <f t="shared" si="0"/>
        <v>0</v>
      </c>
      <c r="E28" s="302">
        <f t="shared" si="1"/>
        <v>0</v>
      </c>
      <c r="F28" s="314">
        <f t="shared" si="2"/>
        <v>0</v>
      </c>
      <c r="G28" s="302">
        <f>+Sklop15[[#Totals],[Vrednost za okvirno količino (EUR) z DDV]]</f>
        <v>0</v>
      </c>
      <c r="H28" s="314">
        <f t="shared" si="3"/>
        <v>0</v>
      </c>
      <c r="I28" s="303">
        <f>+Sklop15[[#Totals],[Shema kakovosti
(nacionalne, evropske)
]]</f>
        <v>0</v>
      </c>
      <c r="J28" s="127" t="s">
        <v>215</v>
      </c>
    </row>
    <row r="29" spans="1:10" s="127" customFormat="1" ht="21.75" customHeight="1">
      <c r="A29" s="301" t="s">
        <v>173</v>
      </c>
      <c r="B29" s="304" t="s">
        <v>246</v>
      </c>
      <c r="C29" s="302">
        <f>+Sklop16[[#Totals],[Vrednost za okvirno količino (EUR) brez DDV]]</f>
        <v>0</v>
      </c>
      <c r="D29" s="314">
        <f t="shared" si="0"/>
        <v>0</v>
      </c>
      <c r="E29" s="302">
        <f t="shared" si="1"/>
        <v>0</v>
      </c>
      <c r="F29" s="314">
        <f t="shared" si="2"/>
        <v>0</v>
      </c>
      <c r="G29" s="302">
        <f>+Sklop16[[#Totals],[Vrednost za okvirno količino (EUR) z DDV]]</f>
        <v>0</v>
      </c>
      <c r="H29" s="314">
        <f t="shared" si="3"/>
        <v>0</v>
      </c>
      <c r="I29" s="303">
        <f>+Sklop16[[#Totals],[Shema kakovosti
(nacionalne, evropske)
]]</f>
        <v>0</v>
      </c>
      <c r="J29" s="211">
        <v>5977</v>
      </c>
    </row>
    <row r="30" spans="1:10" s="127" customFormat="1" ht="21" customHeight="1">
      <c r="A30" s="305" t="s">
        <v>174</v>
      </c>
      <c r="B30" s="306" t="s">
        <v>247</v>
      </c>
      <c r="C30" s="307">
        <f>+Sklop17[[#Totals],[Vrednost za okvirno količino (EUR) brez DDV]]</f>
        <v>0</v>
      </c>
      <c r="D30" s="315">
        <f t="shared" si="0"/>
        <v>0</v>
      </c>
      <c r="E30" s="307">
        <f t="shared" si="1"/>
        <v>0</v>
      </c>
      <c r="F30" s="315">
        <f t="shared" si="2"/>
        <v>0</v>
      </c>
      <c r="G30" s="307">
        <f>+Sklop17[[#Totals],[Vrednost za okvirno količino (EUR) z DDV]]</f>
        <v>0</v>
      </c>
      <c r="H30" s="315">
        <f t="shared" si="3"/>
        <v>0</v>
      </c>
      <c r="I30" s="308">
        <f>+Sklop17[[#Totals],[Shema kakovosti
(nacionalne, evropske)
]]</f>
        <v>0</v>
      </c>
      <c r="J30" s="211">
        <v>7040</v>
      </c>
    </row>
    <row r="31" spans="1:10" s="127" customFormat="1" ht="21" customHeight="1">
      <c r="A31" s="305" t="s">
        <v>175</v>
      </c>
      <c r="B31" s="306" t="s">
        <v>248</v>
      </c>
      <c r="C31" s="307">
        <f>+Sklop18[[#Totals],[Vrednost za okvirno količino (EUR) brez DDV]]</f>
        <v>0</v>
      </c>
      <c r="D31" s="315">
        <f t="shared" si="0"/>
        <v>0</v>
      </c>
      <c r="E31" s="307">
        <f t="shared" si="1"/>
        <v>0</v>
      </c>
      <c r="F31" s="315">
        <f t="shared" si="2"/>
        <v>0</v>
      </c>
      <c r="G31" s="307">
        <f>+Sklop18[[#Totals],[Vrednost za okvirno količino (EUR) z DDV]]</f>
        <v>0</v>
      </c>
      <c r="H31" s="315">
        <f t="shared" si="3"/>
        <v>0</v>
      </c>
      <c r="I31" s="308">
        <f>+Sklop18[[#Totals],[Shema kakovosti
(nacionalne, evropske)
]]</f>
        <v>0</v>
      </c>
      <c r="J31" s="127" t="s">
        <v>215</v>
      </c>
    </row>
    <row r="32" spans="1:10" s="127" customFormat="1" ht="21" customHeight="1">
      <c r="A32" s="305" t="s">
        <v>176</v>
      </c>
      <c r="B32" s="306" t="s">
        <v>249</v>
      </c>
      <c r="C32" s="307">
        <f>+Sklop19[[#Totals],[Vrednost za okvirno količino (EUR) brez DDV]]</f>
        <v>0</v>
      </c>
      <c r="D32" s="315">
        <f t="shared" si="0"/>
        <v>0</v>
      </c>
      <c r="E32" s="307">
        <f>+G32-C32</f>
        <v>0</v>
      </c>
      <c r="F32" s="315">
        <f t="shared" si="2"/>
        <v>0</v>
      </c>
      <c r="G32" s="307">
        <f>+Sklop19[[#Totals],[Vrednost za okvirno količino (EUR) z DDV]]</f>
        <v>0</v>
      </c>
      <c r="H32" s="315">
        <f t="shared" si="3"/>
        <v>0</v>
      </c>
      <c r="I32" s="308">
        <f>+Sklop19[[#Totals],[Shema kakovosti
(nacionalne, evropske)
]]</f>
        <v>0</v>
      </c>
      <c r="J32" s="127" t="s">
        <v>215</v>
      </c>
    </row>
    <row r="33" spans="1:10" s="127" customFormat="1" ht="21" customHeight="1">
      <c r="A33" s="305" t="s">
        <v>177</v>
      </c>
      <c r="B33" s="306" t="s">
        <v>250</v>
      </c>
      <c r="C33" s="307">
        <f>+Sklop20[[#Totals],[Vrednost za okvirno količino (EUR) brez DDV]]</f>
        <v>0</v>
      </c>
      <c r="D33" s="315">
        <f t="shared" si="0"/>
        <v>0</v>
      </c>
      <c r="E33" s="307">
        <f>+G33-C33</f>
        <v>0</v>
      </c>
      <c r="F33" s="315">
        <f t="shared" si="2"/>
        <v>0</v>
      </c>
      <c r="G33" s="307">
        <f>+Sklop20[[#Totals],[Vrednost za okvirno količino (EUR) z DDV]]</f>
        <v>0</v>
      </c>
      <c r="H33" s="315">
        <f t="shared" si="3"/>
        <v>0</v>
      </c>
      <c r="I33" s="308">
        <f>+Sklop20[[#Totals],[Shema kakovosti
(nacionalne, evropske)
]]</f>
        <v>0</v>
      </c>
      <c r="J33" s="210">
        <v>31715.93</v>
      </c>
    </row>
    <row r="34" spans="1:10" s="127" customFormat="1" ht="21" customHeight="1">
      <c r="A34" s="305" t="s">
        <v>178</v>
      </c>
      <c r="B34" s="309" t="s">
        <v>251</v>
      </c>
      <c r="C34" s="307">
        <f>+Sklop21[[#Totals],[Vrednost za okvirno količino (EUR) brez DDV]]</f>
        <v>0</v>
      </c>
      <c r="D34" s="315">
        <f t="shared" si="0"/>
        <v>0</v>
      </c>
      <c r="E34" s="307">
        <f t="shared" si="1"/>
        <v>0</v>
      </c>
      <c r="F34" s="315">
        <f t="shared" si="2"/>
        <v>0</v>
      </c>
      <c r="G34" s="307">
        <f>+Sklop21[[#Totals],[Vrednost za okvirno količino (EUR) z DDV]]</f>
        <v>0</v>
      </c>
      <c r="H34" s="315">
        <f t="shared" si="3"/>
        <v>0</v>
      </c>
      <c r="I34" s="308">
        <f>+Sklop21[[#Totals],[Shema kakovosti
(nacionalne, evropske)
]]</f>
        <v>0</v>
      </c>
      <c r="J34" s="127" t="s">
        <v>215</v>
      </c>
    </row>
    <row r="35" spans="1:10" s="127" customFormat="1" ht="21" customHeight="1">
      <c r="A35" s="305" t="s">
        <v>179</v>
      </c>
      <c r="B35" s="306" t="s">
        <v>252</v>
      </c>
      <c r="C35" s="307">
        <f>+Sklop22[[#Totals],[Vrednost za okvirno količino (EUR) brez DDV]]</f>
        <v>0</v>
      </c>
      <c r="D35" s="315">
        <f t="shared" si="0"/>
        <v>0</v>
      </c>
      <c r="E35" s="307">
        <f t="shared" si="1"/>
        <v>0</v>
      </c>
      <c r="F35" s="315">
        <f t="shared" si="2"/>
        <v>0</v>
      </c>
      <c r="G35" s="307">
        <f>+Sklop22[[#Totals],[Vrednost za okvirno količino (EUR) z DDV]]</f>
        <v>0</v>
      </c>
      <c r="H35" s="315">
        <f t="shared" si="3"/>
        <v>0</v>
      </c>
      <c r="I35" s="308">
        <f>+Sklop22[[#Totals],[Shema kakovosti
(nacionalne, evropske)
]]</f>
        <v>0</v>
      </c>
      <c r="J35" s="127">
        <v>500</v>
      </c>
    </row>
    <row r="36" spans="1:10" s="24" customFormat="1" ht="23.25" customHeight="1">
      <c r="A36" s="327" t="s">
        <v>141</v>
      </c>
      <c r="B36" s="327"/>
      <c r="C36" s="310">
        <f>SUM(C14:C35)</f>
        <v>0</v>
      </c>
      <c r="D36" s="316">
        <f>SUM(D14:D35)</f>
        <v>0</v>
      </c>
      <c r="E36" s="310">
        <f>SUM(E14:E35)</f>
        <v>0</v>
      </c>
      <c r="F36" s="310">
        <f t="shared" ref="F36:G36" si="4">SUM(F14:F35)</f>
        <v>0</v>
      </c>
      <c r="G36" s="310">
        <f t="shared" si="4"/>
        <v>0</v>
      </c>
      <c r="H36" s="310">
        <f>SUM(H14:H35)</f>
        <v>0</v>
      </c>
      <c r="I36" s="310"/>
    </row>
    <row r="37" spans="1:10" ht="18.75" customHeight="1"/>
    <row r="38" spans="1:10" ht="19.5" customHeight="1"/>
  </sheetData>
  <mergeCells count="4">
    <mergeCell ref="B11:I11"/>
    <mergeCell ref="A13:B13"/>
    <mergeCell ref="A36:B36"/>
    <mergeCell ref="C3:I3"/>
  </mergeCells>
  <phoneticPr fontId="32" type="noConversion"/>
  <pageMargins left="0.25" right="0.25" top="0.75" bottom="0.75" header="0.3" footer="0.3"/>
  <pageSetup paperSize="9" scale="63" fitToHeight="0" orientation="portrait" horizontalDpi="300" verticalDpi="300" r:id="rId1"/>
  <ignoredErrors>
    <ignoredError sqref="G14 E14:E15 E16:E29 E30:E35 G15:G3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zoomScaleNormal="100" zoomScaleSheetLayoutView="100" workbookViewId="0">
      <selection activeCell="D52" sqref="D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10.710937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pred_rekapitulacija'!A14</f>
        <v>1.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pred_rekapitulacija'!B14</f>
        <v>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93" t="s">
        <v>2</v>
      </c>
      <c r="B16" s="11" t="s">
        <v>221</v>
      </c>
      <c r="C16" s="145" t="s">
        <v>212</v>
      </c>
      <c r="D16" s="86" t="s">
        <v>94</v>
      </c>
      <c r="E16" s="111" t="s">
        <v>155</v>
      </c>
      <c r="F16" s="94">
        <v>4000</v>
      </c>
      <c r="G16" s="115" t="s">
        <v>94</v>
      </c>
      <c r="H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6" s="89">
        <f>IF(Sklop1[[#This Row],[ZAHTEVANA SHEMA KAKOVOSTI]]&lt;&gt;"",Sklop1[[#This Row],[Preračunana masa/volumen/kos na enoto kg]],"")</f>
        <v>4000</v>
      </c>
      <c r="J16" s="99"/>
      <c r="K16" s="95"/>
      <c r="L16" s="95"/>
      <c r="M16" s="101"/>
      <c r="N16" s="96"/>
      <c r="O16" s="96"/>
      <c r="P16" s="102"/>
      <c r="Q16" s="96">
        <f>+Sklop1[[#This Row],[cena/enota brez DDV v EUR]]*Sklop1[[#This Row],[Stopnja DDV (%)]]</f>
        <v>0</v>
      </c>
      <c r="R16" s="96">
        <f>+Sklop1[[#This Row],[cena/enota brez DDV v EUR]]+Sklop1[[#This Row],[Davek (EUR)]]</f>
        <v>0</v>
      </c>
      <c r="S16" s="96">
        <f>+Sklop1[[#This Row],[cena/enota brez DDV v EUR]]*Sklop1[[#This Row],[Okvirna količina]]</f>
        <v>0</v>
      </c>
      <c r="T16" s="96">
        <f>+Sklop1[[#This Row],[Končna cena/enoto mere (EUR) z DDV]]*Sklop1[[#This Row],[Okvirna količina]]</f>
        <v>0</v>
      </c>
      <c r="U16" s="104"/>
    </row>
    <row r="17" spans="1:21" s="60" customFormat="1" ht="12">
      <c r="A17" s="93" t="s">
        <v>4</v>
      </c>
      <c r="B17" s="81" t="s">
        <v>254</v>
      </c>
      <c r="C17" s="80">
        <v>1</v>
      </c>
      <c r="D17" s="86" t="s">
        <v>94</v>
      </c>
      <c r="E17" s="111" t="s">
        <v>155</v>
      </c>
      <c r="F17" s="94">
        <v>120</v>
      </c>
      <c r="G17" s="115" t="s">
        <v>94</v>
      </c>
      <c r="H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89">
        <f>IF(Sklop1[[#This Row],[ZAHTEVANA SHEMA KAKOVOSTI]]&lt;&gt;"",Sklop1[[#This Row],[Preračunana masa/volumen/kos na enoto kg]],"")</f>
        <v>120</v>
      </c>
      <c r="J17" s="99"/>
      <c r="K17" s="95"/>
      <c r="L17" s="95"/>
      <c r="M17" s="101"/>
      <c r="N17" s="96"/>
      <c r="O17" s="96"/>
      <c r="P17" s="102"/>
      <c r="Q17" s="96">
        <f>+Sklop1[[#This Row],[cena/enota brez DDV v EUR]]*Sklop1[[#This Row],[Stopnja DDV (%)]]</f>
        <v>0</v>
      </c>
      <c r="R17" s="96">
        <f>+Sklop1[[#This Row],[cena/enota brez DDV v EUR]]+Sklop1[[#This Row],[Davek (EUR)]]</f>
        <v>0</v>
      </c>
      <c r="S17" s="96">
        <f>+Sklop1[[#This Row],[cena/enota brez DDV v EUR]]*Sklop1[[#This Row],[Okvirna količina]]</f>
        <v>0</v>
      </c>
      <c r="T17" s="96">
        <f>+Sklop1[[#This Row],[Končna cena/enoto mere (EUR) z DDV]]*Sklop1[[#This Row],[Okvirna količina]]</f>
        <v>0</v>
      </c>
      <c r="U17" s="104"/>
    </row>
    <row r="18" spans="1:21" s="60" customFormat="1" ht="12">
      <c r="A18" s="93" t="s">
        <v>5</v>
      </c>
      <c r="B18" s="85" t="s">
        <v>255</v>
      </c>
      <c r="C18" s="158">
        <v>0.2</v>
      </c>
      <c r="D18" s="182" t="s">
        <v>94</v>
      </c>
      <c r="E18" s="111" t="s">
        <v>155</v>
      </c>
      <c r="F18" s="150">
        <v>1500</v>
      </c>
      <c r="G18" s="179" t="s">
        <v>0</v>
      </c>
      <c r="H1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89">
        <f>IF(Sklop1[[#This Row],[ZAHTEVANA SHEMA KAKOVOSTI]]&lt;&gt;"",Sklop1[[#This Row],[Preračunana masa/volumen/kos na enoto kg]],"")</f>
        <v>300</v>
      </c>
      <c r="J18" s="151"/>
      <c r="K18" s="152"/>
      <c r="L18" s="152"/>
      <c r="M18" s="153"/>
      <c r="N18" s="154"/>
      <c r="O18" s="154"/>
      <c r="P18" s="155"/>
      <c r="Q18" s="154">
        <f>+Sklop1[[#This Row],[cena/enota brez DDV v EUR]]*Sklop1[[#This Row],[Stopnja DDV (%)]]</f>
        <v>0</v>
      </c>
      <c r="R18" s="154">
        <f>+Sklop1[[#This Row],[cena/enota brez DDV v EUR]]+Sklop1[[#This Row],[Davek (EUR)]]</f>
        <v>0</v>
      </c>
      <c r="S18" s="154">
        <f>+Sklop1[[#This Row],[cena/enota brez DDV v EUR]]*Sklop1[[#This Row],[Okvirna količina]]</f>
        <v>0</v>
      </c>
      <c r="T18" s="156">
        <f>+Sklop1[[#This Row],[Končna cena/enoto mere (EUR) z DDV]]*Sklop1[[#This Row],[Okvirna količina]]</f>
        <v>0</v>
      </c>
      <c r="U18" s="157"/>
    </row>
    <row r="19" spans="1:21" s="60" customFormat="1" ht="12">
      <c r="A19" s="93" t="s">
        <v>6</v>
      </c>
      <c r="B19" s="11" t="s">
        <v>256</v>
      </c>
      <c r="C19" s="80">
        <v>1</v>
      </c>
      <c r="D19" s="86" t="s">
        <v>94</v>
      </c>
      <c r="E19" s="111" t="s">
        <v>155</v>
      </c>
      <c r="F19" s="94">
        <v>75</v>
      </c>
      <c r="G19" s="115" t="s">
        <v>94</v>
      </c>
      <c r="H1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9" s="89">
        <f>IF(Sklop1[[#This Row],[ZAHTEVANA SHEMA KAKOVOSTI]]&lt;&gt;"",Sklop1[[#This Row],[Preračunana masa/volumen/kos na enoto kg]],"")</f>
        <v>75</v>
      </c>
      <c r="J19" s="151"/>
      <c r="K19" s="152"/>
      <c r="L19" s="152"/>
      <c r="M19" s="153"/>
      <c r="N19" s="154"/>
      <c r="O19" s="154"/>
      <c r="P19" s="155"/>
      <c r="Q19" s="154">
        <f>+Sklop1[[#This Row],[cena/enota brez DDV v EUR]]*Sklop1[[#This Row],[Stopnja DDV (%)]]</f>
        <v>0</v>
      </c>
      <c r="R19" s="154">
        <f>+Sklop1[[#This Row],[cena/enota brez DDV v EUR]]+Sklop1[[#This Row],[Davek (EUR)]]</f>
        <v>0</v>
      </c>
      <c r="S19" s="154">
        <f>+Sklop1[[#This Row],[cena/enota brez DDV v EUR]]*Sklop1[[#This Row],[Okvirna količina]]</f>
        <v>0</v>
      </c>
      <c r="T19" s="156">
        <f>+Sklop1[[#This Row],[Končna cena/enoto mere (EUR) z DDV]]*Sklop1[[#This Row],[Okvirna količina]]</f>
        <v>0</v>
      </c>
      <c r="U19" s="157"/>
    </row>
    <row r="20" spans="1:21" s="60" customFormat="1" ht="12">
      <c r="A20" s="93" t="s">
        <v>7</v>
      </c>
      <c r="B20" s="11" t="s">
        <v>257</v>
      </c>
      <c r="C20" s="80">
        <v>180</v>
      </c>
      <c r="D20" s="86" t="s">
        <v>129</v>
      </c>
      <c r="E20" s="111" t="s">
        <v>155</v>
      </c>
      <c r="F20" s="94">
        <v>1000</v>
      </c>
      <c r="G20" s="115" t="s">
        <v>0</v>
      </c>
      <c r="H2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0" s="89">
        <f>IF(Sklop1[[#This Row],[ZAHTEVANA SHEMA KAKOVOSTI]]&lt;&gt;"",Sklop1[[#This Row],[Preračunana masa/volumen/kos na enoto kg]],"")</f>
        <v>180</v>
      </c>
      <c r="J20" s="151"/>
      <c r="K20" s="152"/>
      <c r="L20" s="152"/>
      <c r="M20" s="153"/>
      <c r="N20" s="154"/>
      <c r="O20" s="154"/>
      <c r="P20" s="155"/>
      <c r="Q20" s="154">
        <f>+Sklop1[[#This Row],[cena/enota brez DDV v EUR]]*Sklop1[[#This Row],[Stopnja DDV (%)]]</f>
        <v>0</v>
      </c>
      <c r="R20" s="154">
        <f>+Sklop1[[#This Row],[cena/enota brez DDV v EUR]]+Sklop1[[#This Row],[Davek (EUR)]]</f>
        <v>0</v>
      </c>
      <c r="S20" s="154">
        <f>+Sklop1[[#This Row],[cena/enota brez DDV v EUR]]*Sklop1[[#This Row],[Okvirna količina]]</f>
        <v>0</v>
      </c>
      <c r="T20" s="156">
        <f>+Sklop1[[#This Row],[Končna cena/enoto mere (EUR) z DDV]]*Sklop1[[#This Row],[Okvirna količina]]</f>
        <v>0</v>
      </c>
      <c r="U20" s="157"/>
    </row>
    <row r="21" spans="1:21" s="60" customFormat="1" ht="36">
      <c r="A21" s="93" t="s">
        <v>8</v>
      </c>
      <c r="B21" s="81" t="s">
        <v>258</v>
      </c>
      <c r="C21" s="80">
        <v>180</v>
      </c>
      <c r="D21" s="86" t="s">
        <v>129</v>
      </c>
      <c r="E21" s="111" t="s">
        <v>155</v>
      </c>
      <c r="F21" s="94">
        <v>1500</v>
      </c>
      <c r="G21" s="115" t="s">
        <v>0</v>
      </c>
      <c r="H2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1" s="89">
        <f>IF(Sklop1[[#This Row],[ZAHTEVANA SHEMA KAKOVOSTI]]&lt;&gt;"",Sklop1[[#This Row],[Preračunana masa/volumen/kos na enoto kg]],"")</f>
        <v>270</v>
      </c>
      <c r="J21" s="99"/>
      <c r="K21" s="95"/>
      <c r="L21" s="95"/>
      <c r="M21" s="101"/>
      <c r="N21" s="96"/>
      <c r="O21" s="96"/>
      <c r="P21" s="102"/>
      <c r="Q21" s="96">
        <f>+Sklop1[[#This Row],[cena/enota brez DDV v EUR]]*Sklop1[[#This Row],[Stopnja DDV (%)]]</f>
        <v>0</v>
      </c>
      <c r="R21" s="96">
        <f>+Sklop1[[#This Row],[cena/enota brez DDV v EUR]]+Sklop1[[#This Row],[Davek (EUR)]]</f>
        <v>0</v>
      </c>
      <c r="S21" s="96">
        <f>+Sklop1[[#This Row],[cena/enota brez DDV v EUR]]*Sklop1[[#This Row],[Okvirna količina]]</f>
        <v>0</v>
      </c>
      <c r="T21" s="96">
        <f>+Sklop1[[#This Row],[Končna cena/enoto mere (EUR) z DDV]]*Sklop1[[#This Row],[Okvirna količina]]</f>
        <v>0</v>
      </c>
      <c r="U21" s="104"/>
    </row>
    <row r="22" spans="1:21" s="60" customFormat="1" ht="12">
      <c r="A22" s="93" t="s">
        <v>9</v>
      </c>
      <c r="B22" s="81" t="s">
        <v>259</v>
      </c>
      <c r="C22" s="80">
        <v>180</v>
      </c>
      <c r="D22" s="86" t="s">
        <v>129</v>
      </c>
      <c r="E22" s="111" t="s">
        <v>155</v>
      </c>
      <c r="F22" s="94">
        <v>1000</v>
      </c>
      <c r="G22" s="115" t="s">
        <v>0</v>
      </c>
      <c r="H2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2" s="89">
        <f>IF(Sklop1[[#This Row],[ZAHTEVANA SHEMA KAKOVOSTI]]&lt;&gt;"",Sklop1[[#This Row],[Preračunana masa/volumen/kos na enoto kg]],"")</f>
        <v>180</v>
      </c>
      <c r="J22" s="99"/>
      <c r="K22" s="95"/>
      <c r="L22" s="95"/>
      <c r="M22" s="101"/>
      <c r="N22" s="96"/>
      <c r="O22" s="96"/>
      <c r="P22" s="102"/>
      <c r="Q22" s="96">
        <f>+Sklop1[[#This Row],[cena/enota brez DDV v EUR]]*Sklop1[[#This Row],[Stopnja DDV (%)]]</f>
        <v>0</v>
      </c>
      <c r="R22" s="96">
        <f>+Sklop1[[#This Row],[cena/enota brez DDV v EUR]]+Sklop1[[#This Row],[Davek (EUR)]]</f>
        <v>0</v>
      </c>
      <c r="S22" s="96">
        <f>+Sklop1[[#This Row],[cena/enota brez DDV v EUR]]*Sklop1[[#This Row],[Okvirna količina]]</f>
        <v>0</v>
      </c>
      <c r="T22" s="96">
        <f>+Sklop1[[#This Row],[Končna cena/enoto mere (EUR) z DDV]]*Sklop1[[#This Row],[Okvirna količina]]</f>
        <v>0</v>
      </c>
      <c r="U22" s="104"/>
    </row>
    <row r="23" spans="1:21" s="60" customFormat="1" ht="12">
      <c r="A23" s="93" t="s">
        <v>10</v>
      </c>
      <c r="B23" s="176" t="s">
        <v>260</v>
      </c>
      <c r="C23" s="158">
        <v>180</v>
      </c>
      <c r="D23" s="86" t="s">
        <v>129</v>
      </c>
      <c r="E23" s="111" t="s">
        <v>155</v>
      </c>
      <c r="F23" s="150">
        <v>400</v>
      </c>
      <c r="G23" s="183" t="s">
        <v>0</v>
      </c>
      <c r="H2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3" s="89">
        <f>IF(Sklop1[[#This Row],[ZAHTEVANA SHEMA KAKOVOSTI]]&lt;&gt;"",Sklop1[[#This Row],[Preračunana masa/volumen/kos na enoto kg]],"")</f>
        <v>72</v>
      </c>
      <c r="J23" s="151"/>
      <c r="K23" s="152"/>
      <c r="L23" s="152"/>
      <c r="M23" s="153"/>
      <c r="N23" s="154"/>
      <c r="O23" s="154"/>
      <c r="P23" s="155"/>
      <c r="Q23" s="154">
        <f>+Sklop1[[#This Row],[cena/enota brez DDV v EUR]]*Sklop1[[#This Row],[Stopnja DDV (%)]]</f>
        <v>0</v>
      </c>
      <c r="R23" s="154">
        <f>+Sklop1[[#This Row],[cena/enota brez DDV v EUR]]+Sklop1[[#This Row],[Davek (EUR)]]</f>
        <v>0</v>
      </c>
      <c r="S23" s="154">
        <f>+Sklop1[[#This Row],[cena/enota brez DDV v EUR]]*Sklop1[[#This Row],[Okvirna količina]]</f>
        <v>0</v>
      </c>
      <c r="T23" s="156">
        <f>+Sklop1[[#This Row],[Končna cena/enoto mere (EUR) z DDV]]*Sklop1[[#This Row],[Okvirna količina]]</f>
        <v>0</v>
      </c>
      <c r="U23" s="157"/>
    </row>
    <row r="24" spans="1:21" s="60" customFormat="1" ht="12">
      <c r="A24" s="93" t="s">
        <v>11</v>
      </c>
      <c r="B24" s="82" t="s">
        <v>261</v>
      </c>
      <c r="C24" s="80">
        <v>180</v>
      </c>
      <c r="D24" s="86" t="s">
        <v>129</v>
      </c>
      <c r="E24" s="111" t="s">
        <v>155</v>
      </c>
      <c r="F24" s="129">
        <v>750</v>
      </c>
      <c r="G24" s="180" t="s">
        <v>0</v>
      </c>
      <c r="H2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24" s="89">
        <f>IF(Sklop1[[#This Row],[ZAHTEVANA SHEMA KAKOVOSTI]]&lt;&gt;"",Sklop1[[#This Row],[Preračunana masa/volumen/kos na enoto kg]],"")</f>
        <v>135</v>
      </c>
      <c r="J24" s="99"/>
      <c r="K24" s="95"/>
      <c r="L24" s="95"/>
      <c r="M24" s="101"/>
      <c r="N24" s="96"/>
      <c r="O24" s="96"/>
      <c r="P24" s="102"/>
      <c r="Q24" s="96">
        <f>+Sklop1[[#This Row],[cena/enota brez DDV v EUR]]*Sklop1[[#This Row],[Stopnja DDV (%)]]</f>
        <v>0</v>
      </c>
      <c r="R24" s="96">
        <f>+Sklop1[[#This Row],[cena/enota brez DDV v EUR]]+Sklop1[[#This Row],[Davek (EUR)]]</f>
        <v>0</v>
      </c>
      <c r="S24" s="96">
        <f>+Sklop1[[#This Row],[cena/enota brez DDV v EUR]]*Sklop1[[#This Row],[Okvirna količina]]</f>
        <v>0</v>
      </c>
      <c r="T24" s="96">
        <f>+Sklop1[[#This Row],[Končna cena/enoto mere (EUR) z DDV]]*Sklop1[[#This Row],[Okvirna količina]]</f>
        <v>0</v>
      </c>
      <c r="U24" s="104"/>
    </row>
    <row r="25" spans="1:21" s="60" customFormat="1" ht="12">
      <c r="A25" s="93" t="s">
        <v>12</v>
      </c>
      <c r="B25" s="81" t="s">
        <v>262</v>
      </c>
      <c r="C25" s="80">
        <v>180</v>
      </c>
      <c r="D25" s="86" t="s">
        <v>129</v>
      </c>
      <c r="E25" s="111" t="s">
        <v>155</v>
      </c>
      <c r="F25" s="129">
        <v>200</v>
      </c>
      <c r="G25" s="180" t="s">
        <v>0</v>
      </c>
      <c r="H2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5" s="89">
        <f>IF(Sklop1[[#This Row],[ZAHTEVANA SHEMA KAKOVOSTI]]&lt;&gt;"",Sklop1[[#This Row],[Preračunana masa/volumen/kos na enoto kg]],"")</f>
        <v>36</v>
      </c>
      <c r="J25" s="99"/>
      <c r="K25" s="95"/>
      <c r="L25" s="95"/>
      <c r="M25" s="101"/>
      <c r="N25" s="96"/>
      <c r="O25" s="96"/>
      <c r="P25" s="102"/>
      <c r="Q25" s="96">
        <f>+Sklop1[[#This Row],[cena/enota brez DDV v EUR]]*Sklop1[[#This Row],[Stopnja DDV (%)]]</f>
        <v>0</v>
      </c>
      <c r="R25" s="96">
        <f>+Sklop1[[#This Row],[cena/enota brez DDV v EUR]]+Sklop1[[#This Row],[Davek (EUR)]]</f>
        <v>0</v>
      </c>
      <c r="S25" s="96">
        <f>+Sklop1[[#This Row],[cena/enota brez DDV v EUR]]*Sklop1[[#This Row],[Okvirna količina]]</f>
        <v>0</v>
      </c>
      <c r="T25" s="96">
        <f>+Sklop1[[#This Row],[Končna cena/enoto mere (EUR) z DDV]]*Sklop1[[#This Row],[Okvirna količina]]</f>
        <v>0</v>
      </c>
      <c r="U25" s="104"/>
    </row>
    <row r="26" spans="1:21" s="60" customFormat="1" ht="12">
      <c r="A26" s="93" t="s">
        <v>13</v>
      </c>
      <c r="B26" s="11" t="s">
        <v>263</v>
      </c>
      <c r="C26" s="80">
        <v>0.5</v>
      </c>
      <c r="D26" s="86" t="s">
        <v>94</v>
      </c>
      <c r="E26" s="111" t="s">
        <v>155</v>
      </c>
      <c r="F26" s="129">
        <v>50</v>
      </c>
      <c r="G26" s="180" t="s">
        <v>0</v>
      </c>
      <c r="H2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6" s="89">
        <f>IF(Sklop1[[#This Row],[ZAHTEVANA SHEMA KAKOVOSTI]]&lt;&gt;"",Sklop1[[#This Row],[Preračunana masa/volumen/kos na enoto kg]],"")</f>
        <v>25</v>
      </c>
      <c r="J26" s="99"/>
      <c r="K26" s="95"/>
      <c r="L26" s="95"/>
      <c r="M26" s="101"/>
      <c r="N26" s="96"/>
      <c r="O26" s="96"/>
      <c r="P26" s="102"/>
      <c r="Q26" s="96">
        <f>+Sklop1[[#This Row],[cena/enota brez DDV v EUR]]*Sklop1[[#This Row],[Stopnja DDV (%)]]</f>
        <v>0</v>
      </c>
      <c r="R26" s="96">
        <f>+Sklop1[[#This Row],[cena/enota brez DDV v EUR]]+Sklop1[[#This Row],[Davek (EUR)]]</f>
        <v>0</v>
      </c>
      <c r="S26" s="96">
        <f>+Sklop1[[#This Row],[cena/enota brez DDV v EUR]]*Sklop1[[#This Row],[Okvirna količina]]</f>
        <v>0</v>
      </c>
      <c r="T26" s="96">
        <f>+Sklop1[[#This Row],[Končna cena/enoto mere (EUR) z DDV]]*Sklop1[[#This Row],[Okvirna količina]]</f>
        <v>0</v>
      </c>
      <c r="U26" s="104"/>
    </row>
    <row r="27" spans="1:21" s="60" customFormat="1" ht="12">
      <c r="A27" s="93" t="s">
        <v>14</v>
      </c>
      <c r="B27" s="12" t="s">
        <v>264</v>
      </c>
      <c r="C27" s="80">
        <v>0.25</v>
      </c>
      <c r="D27" s="86" t="s">
        <v>94</v>
      </c>
      <c r="E27" s="111" t="s">
        <v>155</v>
      </c>
      <c r="F27" s="129">
        <v>50</v>
      </c>
      <c r="G27" s="180" t="s">
        <v>0</v>
      </c>
      <c r="H2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27" s="89">
        <f>IF(Sklop1[[#This Row],[ZAHTEVANA SHEMA KAKOVOSTI]]&lt;&gt;"",Sklop1[[#This Row],[Preračunana masa/volumen/kos na enoto kg]],"")</f>
        <v>12.5</v>
      </c>
      <c r="J27" s="99"/>
      <c r="K27" s="95"/>
      <c r="L27" s="95"/>
      <c r="M27" s="101"/>
      <c r="N27" s="96"/>
      <c r="O27" s="96"/>
      <c r="P27" s="102"/>
      <c r="Q27" s="96">
        <f>+Sklop1[[#This Row],[cena/enota brez DDV v EUR]]*Sklop1[[#This Row],[Stopnja DDV (%)]]</f>
        <v>0</v>
      </c>
      <c r="R27" s="96">
        <f>+Sklop1[[#This Row],[cena/enota brez DDV v EUR]]+Sklop1[[#This Row],[Davek (EUR)]]</f>
        <v>0</v>
      </c>
      <c r="S27" s="96">
        <f>+Sklop1[[#This Row],[cena/enota brez DDV v EUR]]*Sklop1[[#This Row],[Okvirna količina]]</f>
        <v>0</v>
      </c>
      <c r="T27" s="96">
        <f>+Sklop1[[#This Row],[Končna cena/enoto mere (EUR) z DDV]]*Sklop1[[#This Row],[Okvirna količina]]</f>
        <v>0</v>
      </c>
      <c r="U27" s="104"/>
    </row>
    <row r="28" spans="1:21" s="60" customFormat="1" ht="24">
      <c r="A28" s="93" t="s">
        <v>15</v>
      </c>
      <c r="B28" s="12" t="s">
        <v>223</v>
      </c>
      <c r="C28" s="80" t="s">
        <v>132</v>
      </c>
      <c r="D28" s="86" t="s">
        <v>94</v>
      </c>
      <c r="E28" s="128"/>
      <c r="F28" s="129">
        <v>200</v>
      </c>
      <c r="G28" s="180" t="s">
        <v>94</v>
      </c>
      <c r="H2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89" t="str">
        <f>IF(Sklop1[[#This Row],[ZAHTEVANA SHEMA KAKOVOSTI]]&lt;&gt;"",Sklop1[[#This Row],[Preračunana masa/volumen/kos na enoto kg]],"")</f>
        <v/>
      </c>
      <c r="J28" s="99"/>
      <c r="K28" s="95"/>
      <c r="L28" s="95"/>
      <c r="M28" s="101"/>
      <c r="N28" s="96"/>
      <c r="O28" s="96"/>
      <c r="P28" s="102"/>
      <c r="Q28" s="96">
        <f>+Sklop1[[#This Row],[cena/enota brez DDV v EUR]]*Sklop1[[#This Row],[Stopnja DDV (%)]]</f>
        <v>0</v>
      </c>
      <c r="R28" s="96">
        <f>+Sklop1[[#This Row],[cena/enota brez DDV v EUR]]+Sklop1[[#This Row],[Davek (EUR)]]</f>
        <v>0</v>
      </c>
      <c r="S28" s="96">
        <f>+Sklop1[[#This Row],[cena/enota brez DDV v EUR]]*Sklop1[[#This Row],[Okvirna količina]]</f>
        <v>0</v>
      </c>
      <c r="T28" s="96">
        <f>+Sklop1[[#This Row],[Končna cena/enoto mere (EUR) z DDV]]*Sklop1[[#This Row],[Okvirna količina]]</f>
        <v>0</v>
      </c>
      <c r="U28" s="104"/>
    </row>
    <row r="29" spans="1:21" s="60" customFormat="1" ht="12">
      <c r="A29" s="93" t="s">
        <v>16</v>
      </c>
      <c r="B29" s="176" t="s">
        <v>265</v>
      </c>
      <c r="C29" s="158">
        <v>1</v>
      </c>
      <c r="D29" s="86" t="s">
        <v>94</v>
      </c>
      <c r="E29" s="345" t="s">
        <v>155</v>
      </c>
      <c r="F29" s="150">
        <v>50</v>
      </c>
      <c r="G29" s="180" t="s">
        <v>94</v>
      </c>
      <c r="H2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9" s="89">
        <f>IF(Sklop1[[#This Row],[ZAHTEVANA SHEMA KAKOVOSTI]]&lt;&gt;"",Sklop1[[#This Row],[Preračunana masa/volumen/kos na enoto kg]],"")</f>
        <v>50</v>
      </c>
      <c r="J29" s="151"/>
      <c r="K29" s="152"/>
      <c r="L29" s="152"/>
      <c r="M29" s="153"/>
      <c r="N29" s="154"/>
      <c r="O29" s="154"/>
      <c r="P29" s="155"/>
      <c r="Q29" s="154">
        <f>+Sklop1[[#This Row],[cena/enota brez DDV v EUR]]*Sklop1[[#This Row],[Stopnja DDV (%)]]</f>
        <v>0</v>
      </c>
      <c r="R29" s="154">
        <f>+Sklop1[[#This Row],[cena/enota brez DDV v EUR]]+Sklop1[[#This Row],[Davek (EUR)]]</f>
        <v>0</v>
      </c>
      <c r="S29" s="154">
        <f>+Sklop1[[#This Row],[cena/enota brez DDV v EUR]]*Sklop1[[#This Row],[Okvirna količina]]</f>
        <v>0</v>
      </c>
      <c r="T29" s="156">
        <f>+Sklop1[[#This Row],[Končna cena/enoto mere (EUR) z DDV]]*Sklop1[[#This Row],[Okvirna količina]]</f>
        <v>0</v>
      </c>
      <c r="U29" s="157"/>
    </row>
    <row r="30" spans="1:21" s="60" customFormat="1" ht="12">
      <c r="A30" s="93" t="s">
        <v>17</v>
      </c>
      <c r="B30" s="146" t="s">
        <v>224</v>
      </c>
      <c r="C30" s="160" t="s">
        <v>132</v>
      </c>
      <c r="D30" s="86" t="s">
        <v>1</v>
      </c>
      <c r="E30" s="128" t="s">
        <v>155</v>
      </c>
      <c r="F30" s="150">
        <v>50</v>
      </c>
      <c r="G30" s="180" t="s">
        <v>1</v>
      </c>
      <c r="H3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89">
        <f>IF(Sklop1[[#This Row],[ZAHTEVANA SHEMA KAKOVOSTI]]&lt;&gt;"",Sklop1[[#This Row],[Preračunana masa/volumen/kos na enoto kg]],"")</f>
        <v>50</v>
      </c>
      <c r="J30" s="151"/>
      <c r="K30" s="152"/>
      <c r="L30" s="152"/>
      <c r="M30" s="153"/>
      <c r="N30" s="154"/>
      <c r="O30" s="154"/>
      <c r="P30" s="155"/>
      <c r="Q30" s="154">
        <f>+Sklop1[[#This Row],[cena/enota brez DDV v EUR]]*Sklop1[[#This Row],[Stopnja DDV (%)]]</f>
        <v>0</v>
      </c>
      <c r="R30" s="154">
        <f>+Sklop1[[#This Row],[cena/enota brez DDV v EUR]]+Sklop1[[#This Row],[Davek (EUR)]]</f>
        <v>0</v>
      </c>
      <c r="S30" s="154">
        <f>+Sklop1[[#This Row],[cena/enota brez DDV v EUR]]*Sklop1[[#This Row],[Okvirna količina]]</f>
        <v>0</v>
      </c>
      <c r="T30" s="156">
        <f>+Sklop1[[#This Row],[Končna cena/enoto mere (EUR) z DDV]]*Sklop1[[#This Row],[Okvirna količina]]</f>
        <v>0</v>
      </c>
      <c r="U30" s="157"/>
    </row>
    <row r="31" spans="1:21" s="60" customFormat="1" ht="12">
      <c r="A31" s="93" t="s">
        <v>18</v>
      </c>
      <c r="B31" s="146" t="s">
        <v>225</v>
      </c>
      <c r="C31" s="160" t="s">
        <v>132</v>
      </c>
      <c r="D31" s="86" t="s">
        <v>1</v>
      </c>
      <c r="E31" s="128" t="s">
        <v>155</v>
      </c>
      <c r="F31" s="150">
        <v>80</v>
      </c>
      <c r="G31" s="180" t="s">
        <v>1</v>
      </c>
      <c r="H3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89">
        <f>IF(Sklop1[[#This Row],[ZAHTEVANA SHEMA KAKOVOSTI]]&lt;&gt;"",Sklop1[[#This Row],[Preračunana masa/volumen/kos na enoto kg]],"")</f>
        <v>80</v>
      </c>
      <c r="J31" s="151"/>
      <c r="K31" s="152"/>
      <c r="L31" s="152"/>
      <c r="M31" s="153"/>
      <c r="N31" s="154"/>
      <c r="O31" s="154"/>
      <c r="P31" s="155"/>
      <c r="Q31" s="154">
        <f>+Sklop1[[#This Row],[cena/enota brez DDV v EUR]]*Sklop1[[#This Row],[Stopnja DDV (%)]]</f>
        <v>0</v>
      </c>
      <c r="R31" s="154">
        <f>+Sklop1[[#This Row],[cena/enota brez DDV v EUR]]+Sklop1[[#This Row],[Davek (EUR)]]</f>
        <v>0</v>
      </c>
      <c r="S31" s="154">
        <f>+Sklop1[[#This Row],[cena/enota brez DDV v EUR]]*Sklop1[[#This Row],[Okvirna količina]]</f>
        <v>0</v>
      </c>
      <c r="T31" s="156">
        <f>+Sklop1[[#This Row],[Končna cena/enoto mere (EUR) z DDV]]*Sklop1[[#This Row],[Okvirna količina]]</f>
        <v>0</v>
      </c>
      <c r="U31" s="157"/>
    </row>
    <row r="32" spans="1:21" s="60" customFormat="1" ht="12">
      <c r="A32" s="93" t="s">
        <v>19</v>
      </c>
      <c r="B32" s="176" t="s">
        <v>266</v>
      </c>
      <c r="C32" s="158">
        <v>1</v>
      </c>
      <c r="D32" s="86" t="s">
        <v>1</v>
      </c>
      <c r="E32" s="189"/>
      <c r="F32" s="150">
        <v>80</v>
      </c>
      <c r="G32" s="183" t="s">
        <v>1</v>
      </c>
      <c r="H3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89" t="str">
        <f>IF(Sklop1[[#This Row],[ZAHTEVANA SHEMA KAKOVOSTI]]&lt;&gt;"",Sklop1[[#This Row],[Preračunana masa/volumen/kos na enoto kg]],"")</f>
        <v/>
      </c>
      <c r="J32" s="151"/>
      <c r="K32" s="152"/>
      <c r="L32" s="152"/>
      <c r="M32" s="153"/>
      <c r="N32" s="154"/>
      <c r="O32" s="154"/>
      <c r="P32" s="155"/>
      <c r="Q32" s="154">
        <f>+Sklop1[[#This Row],[cena/enota brez DDV v EUR]]*Sklop1[[#This Row],[Stopnja DDV (%)]]</f>
        <v>0</v>
      </c>
      <c r="R32" s="154">
        <f>+Sklop1[[#This Row],[cena/enota brez DDV v EUR]]+Sklop1[[#This Row],[Davek (EUR)]]</f>
        <v>0</v>
      </c>
      <c r="S32" s="154">
        <f>+Sklop1[[#This Row],[cena/enota brez DDV v EUR]]*Sklop1[[#This Row],[Okvirna količina]]</f>
        <v>0</v>
      </c>
      <c r="T32" s="156">
        <f>+Sklop1[[#This Row],[Končna cena/enoto mere (EUR) z DDV]]*Sklop1[[#This Row],[Okvirna količina]]</f>
        <v>0</v>
      </c>
      <c r="U32" s="157"/>
    </row>
    <row r="33" spans="1:21" s="60" customFormat="1" ht="12">
      <c r="A33" s="93" t="s">
        <v>20</v>
      </c>
      <c r="B33" s="146" t="s">
        <v>226</v>
      </c>
      <c r="C33" s="160" t="s">
        <v>132</v>
      </c>
      <c r="D33" s="86" t="s">
        <v>1</v>
      </c>
      <c r="E33" s="128" t="s">
        <v>155</v>
      </c>
      <c r="F33" s="150">
        <v>40</v>
      </c>
      <c r="G33" s="183" t="s">
        <v>1</v>
      </c>
      <c r="H3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89">
        <f>IF(Sklop1[[#This Row],[ZAHTEVANA SHEMA KAKOVOSTI]]&lt;&gt;"",Sklop1[[#This Row],[Preračunana masa/volumen/kos na enoto kg]],"")</f>
        <v>40</v>
      </c>
      <c r="J33" s="151"/>
      <c r="K33" s="152"/>
      <c r="L33" s="152"/>
      <c r="M33" s="153"/>
      <c r="N33" s="154"/>
      <c r="O33" s="154"/>
      <c r="P33" s="155"/>
      <c r="Q33" s="154">
        <f>+Sklop1[[#This Row],[cena/enota brez DDV v EUR]]*Sklop1[[#This Row],[Stopnja DDV (%)]]</f>
        <v>0</v>
      </c>
      <c r="R33" s="154">
        <f>+Sklop1[[#This Row],[cena/enota brez DDV v EUR]]+Sklop1[[#This Row],[Davek (EUR)]]</f>
        <v>0</v>
      </c>
      <c r="S33" s="154">
        <f>+Sklop1[[#This Row],[cena/enota brez DDV v EUR]]*Sklop1[[#This Row],[Okvirna količina]]</f>
        <v>0</v>
      </c>
      <c r="T33" s="156">
        <f>+Sklop1[[#This Row],[Končna cena/enoto mere (EUR) z DDV]]*Sklop1[[#This Row],[Okvirna količina]]</f>
        <v>0</v>
      </c>
      <c r="U33" s="157"/>
    </row>
    <row r="34" spans="1:21" s="60" customFormat="1" ht="12">
      <c r="A34" s="93" t="s">
        <v>21</v>
      </c>
      <c r="B34" s="146" t="s">
        <v>227</v>
      </c>
      <c r="C34" s="160" t="s">
        <v>132</v>
      </c>
      <c r="D34" s="86" t="s">
        <v>1</v>
      </c>
      <c r="E34" s="128"/>
      <c r="F34" s="150">
        <v>40</v>
      </c>
      <c r="G34" s="183" t="s">
        <v>1</v>
      </c>
      <c r="H3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89" t="str">
        <f>IF(Sklop1[[#This Row],[ZAHTEVANA SHEMA KAKOVOSTI]]&lt;&gt;"",Sklop1[[#This Row],[Preračunana masa/volumen/kos na enoto kg]],"")</f>
        <v/>
      </c>
      <c r="J34" s="151"/>
      <c r="K34" s="152"/>
      <c r="L34" s="152"/>
      <c r="M34" s="153"/>
      <c r="N34" s="154"/>
      <c r="O34" s="154"/>
      <c r="P34" s="155"/>
      <c r="Q34" s="154">
        <f>+Sklop1[[#This Row],[cena/enota brez DDV v EUR]]*Sklop1[[#This Row],[Stopnja DDV (%)]]</f>
        <v>0</v>
      </c>
      <c r="R34" s="154">
        <f>+Sklop1[[#This Row],[cena/enota brez DDV v EUR]]+Sklop1[[#This Row],[Davek (EUR)]]</f>
        <v>0</v>
      </c>
      <c r="S34" s="154">
        <f>+Sklop1[[#This Row],[cena/enota brez DDV v EUR]]*Sklop1[[#This Row],[Okvirna količina]]</f>
        <v>0</v>
      </c>
      <c r="T34" s="156">
        <f>+Sklop1[[#This Row],[Končna cena/enoto mere (EUR) z DDV]]*Sklop1[[#This Row],[Okvirna količina]]</f>
        <v>0</v>
      </c>
      <c r="U34" s="157"/>
    </row>
    <row r="35" spans="1:21" s="60" customFormat="1" ht="12">
      <c r="A35" s="93" t="s">
        <v>22</v>
      </c>
      <c r="B35" s="12" t="s">
        <v>228</v>
      </c>
      <c r="C35" s="160" t="s">
        <v>132</v>
      </c>
      <c r="D35" s="86" t="s">
        <v>1</v>
      </c>
      <c r="E35" s="128"/>
      <c r="F35" s="129">
        <v>30</v>
      </c>
      <c r="G35" s="115" t="s">
        <v>1</v>
      </c>
      <c r="H3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89" t="str">
        <f>IF(Sklop1[[#This Row],[ZAHTEVANA SHEMA KAKOVOSTI]]&lt;&gt;"",Sklop1[[#This Row],[Preračunana masa/volumen/kos na enoto kg]],"")</f>
        <v/>
      </c>
      <c r="J35" s="99"/>
      <c r="K35" s="95"/>
      <c r="L35" s="95"/>
      <c r="M35" s="101"/>
      <c r="N35" s="96"/>
      <c r="O35" s="96"/>
      <c r="P35" s="102"/>
      <c r="Q35" s="96">
        <f>+Sklop1[[#This Row],[cena/enota brez DDV v EUR]]*Sklop1[[#This Row],[Stopnja DDV (%)]]</f>
        <v>0</v>
      </c>
      <c r="R35" s="96">
        <f>+Sklop1[[#This Row],[cena/enota brez DDV v EUR]]+Sklop1[[#This Row],[Davek (EUR)]]</f>
        <v>0</v>
      </c>
      <c r="S35" s="96">
        <f>+Sklop1[[#This Row],[cena/enota brez DDV v EUR]]*Sklop1[[#This Row],[Okvirna količina]]</f>
        <v>0</v>
      </c>
      <c r="T35" s="96">
        <f>+Sklop1[[#This Row],[Končna cena/enoto mere (EUR) z DDV]]*Sklop1[[#This Row],[Okvirna količina]]</f>
        <v>0</v>
      </c>
      <c r="U35" s="104"/>
    </row>
    <row r="36" spans="1:21" s="60" customFormat="1" ht="12">
      <c r="A36" s="93" t="s">
        <v>23</v>
      </c>
      <c r="B36" s="12" t="s">
        <v>229</v>
      </c>
      <c r="C36" s="160" t="s">
        <v>132</v>
      </c>
      <c r="D36" s="86" t="s">
        <v>1</v>
      </c>
      <c r="E36" s="111"/>
      <c r="F36" s="94">
        <v>235</v>
      </c>
      <c r="G36" s="115" t="s">
        <v>1</v>
      </c>
      <c r="H3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235</v>
      </c>
      <c r="I36" s="89" t="str">
        <f>IF(Sklop1[[#This Row],[ZAHTEVANA SHEMA KAKOVOSTI]]&lt;&gt;"",Sklop1[[#This Row],[Preračunana masa/volumen/kos na enoto kg]],"")</f>
        <v/>
      </c>
      <c r="J36" s="99"/>
      <c r="K36" s="95"/>
      <c r="L36" s="95"/>
      <c r="M36" s="101"/>
      <c r="N36" s="96"/>
      <c r="O36" s="96"/>
      <c r="P36" s="102"/>
      <c r="Q36" s="96">
        <f>+Sklop1[[#This Row],[cena/enota brez DDV v EUR]]*Sklop1[[#This Row],[Stopnja DDV (%)]]</f>
        <v>0</v>
      </c>
      <c r="R36" s="96">
        <f>+Sklop1[[#This Row],[cena/enota brez DDV v EUR]]+Sklop1[[#This Row],[Davek (EUR)]]</f>
        <v>0</v>
      </c>
      <c r="S36" s="96">
        <f>+Sklop1[[#This Row],[cena/enota brez DDV v EUR]]*Sklop1[[#This Row],[Okvirna količina]]</f>
        <v>0</v>
      </c>
      <c r="T36" s="96">
        <f>+Sklop1[[#This Row],[Končna cena/enoto mere (EUR) z DDV]]*Sklop1[[#This Row],[Okvirna količina]]</f>
        <v>0</v>
      </c>
      <c r="U36" s="104"/>
    </row>
    <row r="37" spans="1:21" s="60" customFormat="1" ht="12">
      <c r="A37" s="93" t="s">
        <v>24</v>
      </c>
      <c r="B37" s="12" t="s">
        <v>230</v>
      </c>
      <c r="C37" s="160" t="s">
        <v>132</v>
      </c>
      <c r="D37" s="86" t="s">
        <v>1</v>
      </c>
      <c r="E37" s="111"/>
      <c r="F37" s="94">
        <v>50</v>
      </c>
      <c r="G37" s="115" t="s">
        <v>1</v>
      </c>
      <c r="H3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89" t="str">
        <f>IF(Sklop1[[#This Row],[ZAHTEVANA SHEMA KAKOVOSTI]]&lt;&gt;"",Sklop1[[#This Row],[Preračunana masa/volumen/kos na enoto kg]],"")</f>
        <v/>
      </c>
      <c r="J37" s="99"/>
      <c r="K37" s="95"/>
      <c r="L37" s="95"/>
      <c r="M37" s="101"/>
      <c r="N37" s="96"/>
      <c r="O37" s="96"/>
      <c r="P37" s="102"/>
      <c r="Q37" s="96">
        <f>+Sklop1[[#This Row],[cena/enota brez DDV v EUR]]*Sklop1[[#This Row],[Stopnja DDV (%)]]</f>
        <v>0</v>
      </c>
      <c r="R37" s="96">
        <f>+Sklop1[[#This Row],[cena/enota brez DDV v EUR]]+Sklop1[[#This Row],[Davek (EUR)]]</f>
        <v>0</v>
      </c>
      <c r="S37" s="96">
        <f>+Sklop1[[#This Row],[cena/enota brez DDV v EUR]]*Sklop1[[#This Row],[Okvirna količina]]</f>
        <v>0</v>
      </c>
      <c r="T37" s="96">
        <f>+Sklop1[[#This Row],[Končna cena/enoto mere (EUR) z DDV]]*Sklop1[[#This Row],[Okvirna količina]]</f>
        <v>0</v>
      </c>
      <c r="U37" s="104"/>
    </row>
    <row r="38" spans="1:21" s="60" customFormat="1" ht="12">
      <c r="A38" s="93" t="s">
        <v>25</v>
      </c>
      <c r="B38" s="12" t="s">
        <v>231</v>
      </c>
      <c r="C38" s="80">
        <v>200</v>
      </c>
      <c r="D38" s="86" t="s">
        <v>129</v>
      </c>
      <c r="E38" s="111"/>
      <c r="F38" s="94">
        <v>300</v>
      </c>
      <c r="G38" s="115" t="s">
        <v>199</v>
      </c>
      <c r="H3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8" s="89" t="str">
        <f>IF(Sklop1[[#This Row],[ZAHTEVANA SHEMA KAKOVOSTI]]&lt;&gt;"",Sklop1[[#This Row],[Preračunana masa/volumen/kos na enoto kg]],"")</f>
        <v/>
      </c>
      <c r="J38" s="99"/>
      <c r="K38" s="95"/>
      <c r="L38" s="95"/>
      <c r="M38" s="101"/>
      <c r="N38" s="96"/>
      <c r="O38" s="96"/>
      <c r="P38" s="102"/>
      <c r="Q38" s="96">
        <f>+Sklop1[[#This Row],[cena/enota brez DDV v EUR]]*Sklop1[[#This Row],[Stopnja DDV (%)]]</f>
        <v>0</v>
      </c>
      <c r="R38" s="96">
        <f>+Sklop1[[#This Row],[cena/enota brez DDV v EUR]]+Sklop1[[#This Row],[Davek (EUR)]]</f>
        <v>0</v>
      </c>
      <c r="S38" s="96">
        <f>+Sklop1[[#This Row],[cena/enota brez DDV v EUR]]*Sklop1[[#This Row],[Okvirna količina]]</f>
        <v>0</v>
      </c>
      <c r="T38" s="96">
        <f>+Sklop1[[#This Row],[Končna cena/enoto mere (EUR) z DDV]]*Sklop1[[#This Row],[Okvirna količina]]</f>
        <v>0</v>
      </c>
      <c r="U38" s="104"/>
    </row>
    <row r="39" spans="1:21" s="60" customFormat="1" ht="12">
      <c r="A39" s="93" t="s">
        <v>26</v>
      </c>
      <c r="B39" s="176" t="s">
        <v>267</v>
      </c>
      <c r="C39" s="80">
        <v>150</v>
      </c>
      <c r="D39" s="86" t="s">
        <v>129</v>
      </c>
      <c r="E39" s="128" t="s">
        <v>155</v>
      </c>
      <c r="F39" s="150">
        <v>100</v>
      </c>
      <c r="G39" s="183" t="s">
        <v>0</v>
      </c>
      <c r="H3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9" s="89">
        <f>IF(Sklop1[[#This Row],[ZAHTEVANA SHEMA KAKOVOSTI]]&lt;&gt;"",Sklop1[[#This Row],[Preračunana masa/volumen/kos na enoto kg]],"")</f>
        <v>15</v>
      </c>
      <c r="J39" s="151"/>
      <c r="K39" s="152"/>
      <c r="L39" s="152"/>
      <c r="M39" s="153"/>
      <c r="N39" s="154"/>
      <c r="O39" s="154"/>
      <c r="P39" s="155"/>
      <c r="Q39" s="154">
        <f>+Sklop1[[#This Row],[cena/enota brez DDV v EUR]]*Sklop1[[#This Row],[Stopnja DDV (%)]]</f>
        <v>0</v>
      </c>
      <c r="R39" s="154">
        <f>+Sklop1[[#This Row],[cena/enota brez DDV v EUR]]+Sklop1[[#This Row],[Davek (EUR)]]</f>
        <v>0</v>
      </c>
      <c r="S39" s="154">
        <f>+Sklop1[[#This Row],[cena/enota brez DDV v EUR]]*Sklop1[[#This Row],[Okvirna količina]]</f>
        <v>0</v>
      </c>
      <c r="T39" s="156">
        <f>+Sklop1[[#This Row],[Končna cena/enoto mere (EUR) z DDV]]*Sklop1[[#This Row],[Okvirna količina]]</f>
        <v>0</v>
      </c>
      <c r="U39" s="157"/>
    </row>
    <row r="40" spans="1:21" s="60" customFormat="1" ht="24">
      <c r="A40" s="346" t="s">
        <v>27</v>
      </c>
      <c r="B40" s="347" t="s">
        <v>268</v>
      </c>
      <c r="C40" s="348" t="s">
        <v>770</v>
      </c>
      <c r="D40" s="86"/>
      <c r="E40" s="128"/>
      <c r="F40" s="150"/>
      <c r="G40" s="183"/>
      <c r="H4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40" s="89" t="str">
        <f>IF(Sklop1[[#This Row],[ZAHTEVANA SHEMA KAKOVOSTI]]&lt;&gt;"",Sklop1[[#This Row],[Preračunana masa/volumen/kos na enoto kg]],"")</f>
        <v/>
      </c>
      <c r="J40" s="151"/>
      <c r="K40" s="152"/>
      <c r="L40" s="152"/>
      <c r="M40" s="153"/>
      <c r="N40" s="154"/>
      <c r="O40" s="154"/>
      <c r="P40" s="155"/>
      <c r="Q40" s="154">
        <f>+Sklop1[[#This Row],[cena/enota brez DDV v EUR]]*Sklop1[[#This Row],[Stopnja DDV (%)]]</f>
        <v>0</v>
      </c>
      <c r="R40" s="154">
        <f>+Sklop1[[#This Row],[cena/enota brez DDV v EUR]]+Sklop1[[#This Row],[Davek (EUR)]]</f>
        <v>0</v>
      </c>
      <c r="S40" s="154">
        <f>+Sklop1[[#This Row],[cena/enota brez DDV v EUR]]*Sklop1[[#This Row],[Okvirna količina]]</f>
        <v>0</v>
      </c>
      <c r="T40" s="156">
        <f>+Sklop1[[#This Row],[Končna cena/enoto mere (EUR) z DDV]]*Sklop1[[#This Row],[Okvirna količina]]</f>
        <v>0</v>
      </c>
      <c r="U40" s="157"/>
    </row>
    <row r="41" spans="1:21" s="60" customFormat="1" ht="12">
      <c r="A41" s="93" t="s">
        <v>28</v>
      </c>
      <c r="B41" s="176" t="s">
        <v>232</v>
      </c>
      <c r="C41" s="80" t="s">
        <v>132</v>
      </c>
      <c r="D41" s="86" t="s">
        <v>1</v>
      </c>
      <c r="E41" s="128" t="s">
        <v>155</v>
      </c>
      <c r="F41" s="94">
        <v>2.5</v>
      </c>
      <c r="G41" s="115" t="s">
        <v>1</v>
      </c>
      <c r="H4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1" s="89">
        <f>IF(Sklop1[[#This Row],[ZAHTEVANA SHEMA KAKOVOSTI]]&lt;&gt;"",Sklop1[[#This Row],[Preračunana masa/volumen/kos na enoto kg]],"")</f>
        <v>2.5</v>
      </c>
      <c r="J41" s="161"/>
      <c r="K41" s="167"/>
      <c r="L41" s="167"/>
      <c r="M41" s="184"/>
      <c r="N41" s="163"/>
      <c r="O41" s="163"/>
      <c r="P41" s="164"/>
      <c r="Q41" s="163">
        <f>+Sklop1[[#This Row],[cena/enota brez DDV v EUR]]*Sklop1[[#This Row],[Stopnja DDV (%)]]</f>
        <v>0</v>
      </c>
      <c r="R41" s="163">
        <f>+Sklop1[[#This Row],[cena/enota brez DDV v EUR]]+Sklop1[[#This Row],[Davek (EUR)]]</f>
        <v>0</v>
      </c>
      <c r="S41" s="163">
        <f>+Sklop1[[#This Row],[cena/enota brez DDV v EUR]]*Sklop1[[#This Row],[Okvirna količina]]</f>
        <v>0</v>
      </c>
      <c r="T41" s="181">
        <f>+Sklop1[[#This Row],[Končna cena/enoto mere (EUR) z DDV]]*Sklop1[[#This Row],[Okvirna količina]]</f>
        <v>0</v>
      </c>
      <c r="U41" s="165"/>
    </row>
    <row r="42" spans="1:21" s="60" customFormat="1" ht="12">
      <c r="A42" s="93" t="s">
        <v>29</v>
      </c>
      <c r="B42" s="176" t="s">
        <v>269</v>
      </c>
      <c r="C42" s="158">
        <v>150</v>
      </c>
      <c r="D42" s="86" t="s">
        <v>129</v>
      </c>
      <c r="E42" s="128" t="s">
        <v>155</v>
      </c>
      <c r="F42" s="150">
        <v>1000</v>
      </c>
      <c r="G42" s="183" t="s">
        <v>0</v>
      </c>
      <c r="H42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89">
        <f>IF(Sklop1[[#This Row],[ZAHTEVANA SHEMA KAKOVOSTI]]&lt;&gt;"",Sklop1[[#This Row],[Preračunana masa/volumen/kos na enoto kg]],"")</f>
        <v>150</v>
      </c>
      <c r="J42" s="151"/>
      <c r="K42" s="152"/>
      <c r="L42" s="152"/>
      <c r="M42" s="153"/>
      <c r="N42" s="154"/>
      <c r="O42" s="154"/>
      <c r="P42" s="155"/>
      <c r="Q42" s="154">
        <f>+Sklop1[[#This Row],[cena/enota brez DDV v EUR]]*Sklop1[[#This Row],[Stopnja DDV (%)]]</f>
        <v>0</v>
      </c>
      <c r="R42" s="154">
        <f>+Sklop1[[#This Row],[cena/enota brez DDV v EUR]]+Sklop1[[#This Row],[Davek (EUR)]]</f>
        <v>0</v>
      </c>
      <c r="S42" s="154">
        <f>+Sklop1[[#This Row],[cena/enota brez DDV v EUR]]*Sklop1[[#This Row],[Okvirna količina]]</f>
        <v>0</v>
      </c>
      <c r="T42" s="156">
        <f>+Sklop1[[#This Row],[Končna cena/enoto mere (EUR) z DDV]]*Sklop1[[#This Row],[Okvirna količina]]</f>
        <v>0</v>
      </c>
      <c r="U42" s="157"/>
    </row>
    <row r="43" spans="1:21" s="60" customFormat="1" ht="24">
      <c r="A43" s="346" t="s">
        <v>30</v>
      </c>
      <c r="B43" s="347" t="s">
        <v>270</v>
      </c>
      <c r="C43" s="348" t="s">
        <v>770</v>
      </c>
      <c r="D43" s="86"/>
      <c r="E43" s="128"/>
      <c r="F43" s="150"/>
      <c r="G43" s="183"/>
      <c r="H43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43" s="89" t="str">
        <f>IF(Sklop1[[#This Row],[ZAHTEVANA SHEMA KAKOVOSTI]]&lt;&gt;"",Sklop1[[#This Row],[Preračunana masa/volumen/kos na enoto kg]],"")</f>
        <v/>
      </c>
      <c r="J43" s="151"/>
      <c r="K43" s="152"/>
      <c r="L43" s="152"/>
      <c r="M43" s="153"/>
      <c r="N43" s="154"/>
      <c r="O43" s="154"/>
      <c r="P43" s="155"/>
      <c r="Q43" s="154">
        <f>+Sklop1[[#This Row],[cena/enota brez DDV v EUR]]*Sklop1[[#This Row],[Stopnja DDV (%)]]</f>
        <v>0</v>
      </c>
      <c r="R43" s="154">
        <f>+Sklop1[[#This Row],[cena/enota brez DDV v EUR]]+Sklop1[[#This Row],[Davek (EUR)]]</f>
        <v>0</v>
      </c>
      <c r="S43" s="154">
        <f>+Sklop1[[#This Row],[cena/enota brez DDV v EUR]]*Sklop1[[#This Row],[Okvirna količina]]</f>
        <v>0</v>
      </c>
      <c r="T43" s="156">
        <f>+Sklop1[[#This Row],[Končna cena/enoto mere (EUR) z DDV]]*Sklop1[[#This Row],[Okvirna količina]]</f>
        <v>0</v>
      </c>
      <c r="U43" s="157"/>
    </row>
    <row r="44" spans="1:21" s="60" customFormat="1" ht="12">
      <c r="A44" s="93" t="s">
        <v>31</v>
      </c>
      <c r="B44" s="81" t="s">
        <v>271</v>
      </c>
      <c r="C44" s="80">
        <v>250</v>
      </c>
      <c r="D44" s="86" t="s">
        <v>129</v>
      </c>
      <c r="E44" s="128" t="s">
        <v>155</v>
      </c>
      <c r="F44" s="94">
        <v>200</v>
      </c>
      <c r="G44" s="115" t="s">
        <v>0</v>
      </c>
      <c r="H4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89">
        <f>IF(Sklop1[[#This Row],[ZAHTEVANA SHEMA KAKOVOSTI]]&lt;&gt;"",Sklop1[[#This Row],[Preračunana masa/volumen/kos na enoto kg]],"")</f>
        <v>50</v>
      </c>
      <c r="J44" s="99"/>
      <c r="K44" s="95"/>
      <c r="L44" s="95"/>
      <c r="M44" s="101"/>
      <c r="N44" s="96"/>
      <c r="O44" s="96"/>
      <c r="P44" s="102"/>
      <c r="Q44" s="96">
        <f>+Sklop1[[#This Row],[cena/enota brez DDV v EUR]]*Sklop1[[#This Row],[Stopnja DDV (%)]]</f>
        <v>0</v>
      </c>
      <c r="R44" s="96">
        <f>+Sklop1[[#This Row],[cena/enota brez DDV v EUR]]+Sklop1[[#This Row],[Davek (EUR)]]</f>
        <v>0</v>
      </c>
      <c r="S44" s="96">
        <f>+Sklop1[[#This Row],[cena/enota brez DDV v EUR]]*Sklop1[[#This Row],[Okvirna količina]]</f>
        <v>0</v>
      </c>
      <c r="T44" s="96">
        <f>+Sklop1[[#This Row],[Končna cena/enoto mere (EUR) z DDV]]*Sklop1[[#This Row],[Okvirna količina]]</f>
        <v>0</v>
      </c>
      <c r="U44" s="104"/>
    </row>
    <row r="45" spans="1:21" s="60" customFormat="1" ht="12">
      <c r="A45" s="93" t="s">
        <v>32</v>
      </c>
      <c r="B45" s="81" t="s">
        <v>233</v>
      </c>
      <c r="C45" s="80" t="s">
        <v>132</v>
      </c>
      <c r="D45" s="86" t="s">
        <v>1</v>
      </c>
      <c r="E45" s="111"/>
      <c r="F45" s="94">
        <v>5</v>
      </c>
      <c r="G45" s="115" t="s">
        <v>1</v>
      </c>
      <c r="H4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89" t="str">
        <f>IF(Sklop1[[#This Row],[ZAHTEVANA SHEMA KAKOVOSTI]]&lt;&gt;"",Sklop1[[#This Row],[Preračunana masa/volumen/kos na enoto kg]],"")</f>
        <v/>
      </c>
      <c r="J45" s="99"/>
      <c r="K45" s="95"/>
      <c r="L45" s="95"/>
      <c r="M45" s="101"/>
      <c r="N45" s="96"/>
      <c r="O45" s="96"/>
      <c r="P45" s="102"/>
      <c r="Q45" s="96">
        <f>+Sklop1[[#This Row],[cena/enota brez DDV v EUR]]*Sklop1[[#This Row],[Stopnja DDV (%)]]</f>
        <v>0</v>
      </c>
      <c r="R45" s="96">
        <f>+Sklop1[[#This Row],[cena/enota brez DDV v EUR]]+Sklop1[[#This Row],[Davek (EUR)]]</f>
        <v>0</v>
      </c>
      <c r="S45" s="96">
        <f>+Sklop1[[#This Row],[cena/enota brez DDV v EUR]]*Sklop1[[#This Row],[Okvirna količina]]</f>
        <v>0</v>
      </c>
      <c r="T45" s="96">
        <f>+Sklop1[[#This Row],[Končna cena/enoto mere (EUR) z DDV]]*Sklop1[[#This Row],[Okvirna količina]]</f>
        <v>0</v>
      </c>
      <c r="U45" s="104"/>
    </row>
    <row r="46" spans="1:21" s="60" customFormat="1" ht="48">
      <c r="A46" s="93" t="s">
        <v>33</v>
      </c>
      <c r="B46" s="12" t="s">
        <v>234</v>
      </c>
      <c r="C46" s="158">
        <v>150</v>
      </c>
      <c r="D46" s="86" t="s">
        <v>129</v>
      </c>
      <c r="E46" s="111" t="s">
        <v>155</v>
      </c>
      <c r="F46" s="94">
        <v>500</v>
      </c>
      <c r="G46" s="115" t="s">
        <v>0</v>
      </c>
      <c r="H4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89">
        <f>IF(Sklop1[[#This Row],[ZAHTEVANA SHEMA KAKOVOSTI]]&lt;&gt;"",Sklop1[[#This Row],[Preračunana masa/volumen/kos na enoto kg]],"")</f>
        <v>75</v>
      </c>
      <c r="J46" s="99"/>
      <c r="K46" s="53"/>
      <c r="L46" s="53"/>
      <c r="M46" s="2"/>
      <c r="N46" s="96"/>
      <c r="O46" s="96"/>
      <c r="P46" s="102"/>
      <c r="Q46" s="96">
        <f>+Sklop1[[#This Row],[cena/enota brez DDV v EUR]]*Sklop1[[#This Row],[Stopnja DDV (%)]]</f>
        <v>0</v>
      </c>
      <c r="R46" s="96">
        <f>+Sklop1[[#This Row],[cena/enota brez DDV v EUR]]+Sklop1[[#This Row],[Davek (EUR)]]</f>
        <v>0</v>
      </c>
      <c r="S46" s="96">
        <f>+Sklop1[[#This Row],[cena/enota brez DDV v EUR]]*Sklop1[[#This Row],[Okvirna količina]]</f>
        <v>0</v>
      </c>
      <c r="T46" s="96">
        <f>+Sklop1[[#This Row],[Končna cena/enoto mere (EUR) z DDV]]*Sklop1[[#This Row],[Okvirna količina]]</f>
        <v>0</v>
      </c>
      <c r="U46" s="104"/>
    </row>
    <row r="47" spans="1:21" s="60" customFormat="1" ht="48">
      <c r="A47" s="93" t="s">
        <v>34</v>
      </c>
      <c r="B47" s="5" t="s">
        <v>253</v>
      </c>
      <c r="C47" s="158">
        <v>150</v>
      </c>
      <c r="D47" s="86" t="s">
        <v>129</v>
      </c>
      <c r="E47" s="111" t="s">
        <v>155</v>
      </c>
      <c r="F47" s="150">
        <v>500</v>
      </c>
      <c r="G47" s="183" t="s">
        <v>0</v>
      </c>
      <c r="H4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7" s="89">
        <f>IF(Sklop1[[#This Row],[ZAHTEVANA SHEMA KAKOVOSTI]]&lt;&gt;"",Sklop1[[#This Row],[Preračunana masa/volumen/kos na enoto kg]],"")</f>
        <v>75</v>
      </c>
      <c r="J47" s="151"/>
      <c r="K47" s="152"/>
      <c r="L47" s="152"/>
      <c r="M47" s="153"/>
      <c r="N47" s="154"/>
      <c r="O47" s="154"/>
      <c r="P47" s="155"/>
      <c r="Q47" s="154">
        <f>+Sklop1[[#This Row],[cena/enota brez DDV v EUR]]*Sklop1[[#This Row],[Stopnja DDV (%)]]</f>
        <v>0</v>
      </c>
      <c r="R47" s="154">
        <f>+Sklop1[[#This Row],[cena/enota brez DDV v EUR]]+Sklop1[[#This Row],[Davek (EUR)]]</f>
        <v>0</v>
      </c>
      <c r="S47" s="154">
        <f>+Sklop1[[#This Row],[cena/enota brez DDV v EUR]]*Sklop1[[#This Row],[Okvirna količina]]</f>
        <v>0</v>
      </c>
      <c r="T47" s="156">
        <f>+Sklop1[[#This Row],[Končna cena/enoto mere (EUR) z DDV]]*Sklop1[[#This Row],[Okvirna količina]]</f>
        <v>0</v>
      </c>
      <c r="U47" s="157"/>
    </row>
    <row r="48" spans="1:21" s="60" customFormat="1">
      <c r="A48" s="349" t="s">
        <v>154</v>
      </c>
      <c r="B48" s="350"/>
      <c r="C48" s="351"/>
      <c r="D48" s="351"/>
      <c r="E48" s="352"/>
      <c r="F48" s="353"/>
      <c r="G48" s="354"/>
      <c r="H48" s="355">
        <f>SUBTOTAL(109,Sklop1[Preračunana masa/volumen/kos na enoto kg])</f>
        <v>6693</v>
      </c>
      <c r="I48" s="355">
        <f>SUBTOTAL(109,Sklop1[Živila iz shem kakovosti (kg)])</f>
        <v>5993</v>
      </c>
      <c r="J48" s="353"/>
      <c r="K48" s="356"/>
      <c r="L48" s="356"/>
      <c r="M48" s="357"/>
      <c r="N48" s="358"/>
      <c r="O48" s="358"/>
      <c r="P48" s="358"/>
      <c r="Q48" s="359"/>
      <c r="R48" s="353"/>
      <c r="S48" s="359">
        <f>SUBTOTAL(109,Sklop1[Vrednost za okvirno količino (EUR) brez DDV])</f>
        <v>0</v>
      </c>
      <c r="T48" s="359">
        <f>SUBTOTAL(109,Sklop1[Vrednost za okvirno količino (EUR) z DDV])</f>
        <v>0</v>
      </c>
      <c r="U48" s="360">
        <f>SUBTOTAL(103,Sklop1[Shema kakovosti
(nacionalne, evropske)
])</f>
        <v>0</v>
      </c>
    </row>
    <row r="49" spans="1:21" s="60" customFormat="1" ht="15">
      <c r="A49" s="8"/>
      <c r="B49" s="6"/>
      <c r="C49" s="30"/>
      <c r="D49" s="30"/>
      <c r="E49" s="29"/>
      <c r="F49" s="9"/>
      <c r="G49" s="113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4"/>
      <c r="T49" s="4"/>
      <c r="U49" s="9"/>
    </row>
    <row r="50" spans="1:21" s="60" customFormat="1">
      <c r="A50" s="52" t="s">
        <v>150</v>
      </c>
      <c r="B50" s="20"/>
      <c r="C50" s="32"/>
      <c r="D50" s="32"/>
      <c r="E50" s="112"/>
      <c r="F50" s="113"/>
      <c r="G50" s="113"/>
      <c r="H50" s="22"/>
      <c r="I50" s="22"/>
      <c r="J50" s="22"/>
      <c r="K50" s="22"/>
      <c r="L50" s="15"/>
      <c r="M50" s="15"/>
      <c r="N50" s="15"/>
      <c r="O50" s="15"/>
      <c r="P50" s="15"/>
      <c r="Q50" s="52"/>
      <c r="R50" s="52"/>
      <c r="S50" s="52"/>
      <c r="T50" s="52"/>
      <c r="U50" s="73"/>
    </row>
    <row r="51" spans="1:21">
      <c r="A51" s="15" t="s">
        <v>152</v>
      </c>
      <c r="B51" s="20"/>
      <c r="C51" s="32"/>
      <c r="D51" s="32"/>
      <c r="E51" s="112"/>
    </row>
    <row r="52" spans="1:21">
      <c r="A52" s="107" t="s">
        <v>210</v>
      </c>
      <c r="F52" s="73"/>
      <c r="G52" s="73"/>
      <c r="H52" s="33"/>
      <c r="I52" s="33"/>
      <c r="J52" s="33"/>
      <c r="K52" s="33"/>
      <c r="L52" s="59"/>
      <c r="M52" s="59"/>
      <c r="N52" s="33"/>
      <c r="O52" s="33"/>
      <c r="P52" s="33"/>
      <c r="Q52" s="33"/>
      <c r="R52" s="33"/>
    </row>
    <row r="53" spans="1:21">
      <c r="A53" s="122" t="s">
        <v>197</v>
      </c>
      <c r="F53" s="73"/>
      <c r="G53" s="73"/>
      <c r="H53" s="33"/>
      <c r="I53" s="33"/>
      <c r="J53" s="33"/>
      <c r="K53" s="33"/>
      <c r="L53" s="59"/>
      <c r="N53" s="33"/>
      <c r="O53" s="33"/>
      <c r="P53" s="33"/>
      <c r="Q53" s="33"/>
      <c r="R53" s="33"/>
    </row>
    <row r="54" spans="1:21">
      <c r="A54" s="331" t="s">
        <v>200</v>
      </c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N54" s="33"/>
      <c r="O54" s="33"/>
      <c r="P54" s="33"/>
      <c r="Q54" s="33"/>
      <c r="R54" s="33"/>
    </row>
    <row r="55" spans="1:21">
      <c r="A55" s="330" t="s">
        <v>205</v>
      </c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N55" s="33"/>
      <c r="O55" s="33"/>
      <c r="P55" s="33"/>
      <c r="Q55" s="33"/>
      <c r="R55" s="33"/>
    </row>
    <row r="56" spans="1:21">
      <c r="N56" s="33"/>
      <c r="O56" s="33"/>
      <c r="P56" s="33"/>
      <c r="Q56" s="33"/>
      <c r="R56" s="33"/>
    </row>
    <row r="57" spans="1:21">
      <c r="A57" s="107" t="s">
        <v>66</v>
      </c>
      <c r="F57" s="73"/>
      <c r="G57" s="73" t="s">
        <v>67</v>
      </c>
      <c r="H57" s="33"/>
      <c r="I57" s="33"/>
      <c r="J57" s="33"/>
      <c r="K57" s="33"/>
      <c r="L57" s="59"/>
      <c r="M57" s="59"/>
      <c r="N57" s="33"/>
      <c r="O57" s="33"/>
      <c r="P57" s="33"/>
      <c r="Q57" s="33" t="s">
        <v>68</v>
      </c>
      <c r="R57" s="33"/>
    </row>
    <row r="58" spans="1:21" ht="15">
      <c r="B58" s="15"/>
      <c r="C58" s="15"/>
      <c r="D58" s="15"/>
      <c r="E58" s="15"/>
      <c r="F58" s="15"/>
      <c r="G58" s="15"/>
      <c r="H58" s="15"/>
      <c r="I58" s="15"/>
      <c r="J58" s="15"/>
      <c r="K58" s="15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spans="1:21"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21">
      <c r="B61" s="20"/>
      <c r="C61" s="32"/>
      <c r="D61" s="32"/>
      <c r="E61" s="112"/>
    </row>
    <row r="62" spans="1:21">
      <c r="B62" s="20"/>
      <c r="C62" s="32"/>
      <c r="D62" s="32"/>
      <c r="E62" s="112"/>
    </row>
    <row r="63" spans="1:21">
      <c r="B63" s="20"/>
      <c r="C63" s="32"/>
      <c r="D63" s="32"/>
      <c r="E63" s="112"/>
    </row>
    <row r="64" spans="1:21">
      <c r="B64" s="20"/>
      <c r="C64" s="32"/>
      <c r="D64" s="32"/>
      <c r="E64" s="112"/>
    </row>
    <row r="65" spans="1:22">
      <c r="B65" s="20"/>
      <c r="C65" s="32"/>
      <c r="D65" s="32"/>
      <c r="E65" s="112"/>
    </row>
    <row r="66" spans="1:22">
      <c r="B66" s="20"/>
      <c r="C66" s="32"/>
      <c r="D66" s="32"/>
      <c r="E66" s="112"/>
    </row>
    <row r="67" spans="1:22">
      <c r="B67" s="20"/>
      <c r="C67" s="32"/>
      <c r="D67" s="32"/>
      <c r="E67" s="112"/>
    </row>
    <row r="68" spans="1:22">
      <c r="B68" s="20"/>
      <c r="C68" s="32"/>
      <c r="D68" s="32"/>
      <c r="E68" s="112"/>
    </row>
    <row r="69" spans="1:22">
      <c r="B69" s="20"/>
      <c r="C69" s="32"/>
      <c r="D69" s="32"/>
      <c r="E69" s="112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1"/>
      <c r="C264" s="31"/>
      <c r="D264" s="31"/>
      <c r="E264" s="110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1"/>
      <c r="C265" s="31"/>
      <c r="D265" s="31"/>
      <c r="E265" s="110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1"/>
      <c r="C266" s="31"/>
      <c r="D266" s="31"/>
      <c r="E266" s="110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</sheetData>
  <sheetProtection insertRows="0" deleteRows="0"/>
  <protectedRanges>
    <protectedRange sqref="U1:U13 J1:P13 U67:U1048576 J67:P1048576" name="Obseg1"/>
    <protectedRange sqref="J14:P48 U14:U48" name="Obseg1_1"/>
    <protectedRange sqref="U49:U66 J61:P66 M49:P60 J49:L52 J56:L57" name="Obseg1_2"/>
    <protectedRange sqref="J53:L53" name="Obseg1_3"/>
    <protectedRange sqref="J54:L54" name="Obseg1_2_1"/>
    <protectedRange sqref="J55:L55" name="Obseg1_1_1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:B45 B32:B34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1"/>
  <sheetViews>
    <sheetView topLeftCell="A4" zoomScaleNormal="100" zoomScaleSheetLayoutView="100" workbookViewId="0">
      <selection activeCell="D46" sqref="D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168" t="s">
        <v>104</v>
      </c>
      <c r="C2" s="333" t="str">
        <f>+'[1]prva stran'!B6</f>
        <v>VRTEC MARTIN KRPAN CERKNICA</v>
      </c>
      <c r="D2" s="334"/>
      <c r="E2" s="334"/>
      <c r="F2" s="334"/>
      <c r="G2" s="334"/>
      <c r="H2" s="334"/>
      <c r="I2" s="334"/>
      <c r="J2" s="334"/>
    </row>
    <row r="3" spans="1:21" ht="15">
      <c r="B3" s="168" t="s">
        <v>105</v>
      </c>
      <c r="C3" s="342" t="str">
        <f>+'[1]prva stran'!B7</f>
        <v xml:space="preserve">Cesta na Jezero 17, 1380 CERKNICA 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169" t="s">
        <v>104</v>
      </c>
      <c r="C6" s="337">
        <f>+'[1]prva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169" t="s">
        <v>105</v>
      </c>
      <c r="C7" s="343">
        <f>+'[1]prva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169" t="s">
        <v>106</v>
      </c>
      <c r="C8" s="343">
        <f>+'[1]prva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170" t="s">
        <v>108</v>
      </c>
      <c r="C9" s="344">
        <f>+'[1]prva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pred_rekapitulacija'!A15</f>
        <v>2.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pred_rekapitulacija'!B15</f>
        <v>SLADOLEDI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171">
        <v>1</v>
      </c>
      <c r="B14" s="171">
        <v>2</v>
      </c>
      <c r="C14" s="171" t="s">
        <v>127</v>
      </c>
      <c r="D14" s="171" t="s">
        <v>128</v>
      </c>
      <c r="E14" s="171" t="s">
        <v>192</v>
      </c>
      <c r="F14" s="171">
        <v>3</v>
      </c>
      <c r="G14" s="171">
        <v>4</v>
      </c>
      <c r="H14" s="172" t="s">
        <v>97</v>
      </c>
      <c r="I14" s="172" t="s">
        <v>144</v>
      </c>
      <c r="J14" s="173">
        <v>5</v>
      </c>
      <c r="K14" s="173">
        <v>6</v>
      </c>
      <c r="L14" s="173" t="s">
        <v>65</v>
      </c>
      <c r="M14" s="173" t="s">
        <v>187</v>
      </c>
      <c r="N14" s="173">
        <v>7</v>
      </c>
      <c r="O14" s="173" t="s">
        <v>188</v>
      </c>
      <c r="P14" s="173">
        <v>8</v>
      </c>
      <c r="Q14" s="174" t="s">
        <v>189</v>
      </c>
      <c r="R14" s="174">
        <v>9</v>
      </c>
      <c r="S14" s="174">
        <v>10</v>
      </c>
      <c r="T14" s="174">
        <v>11</v>
      </c>
      <c r="U14" s="173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93" t="s">
        <v>2</v>
      </c>
      <c r="B16" s="159" t="s">
        <v>275</v>
      </c>
      <c r="C16" s="160">
        <v>125</v>
      </c>
      <c r="D16" s="86" t="s">
        <v>130</v>
      </c>
      <c r="E16" s="345" t="s">
        <v>155</v>
      </c>
      <c r="F16" s="129">
        <v>2000</v>
      </c>
      <c r="G16" s="180" t="s">
        <v>0</v>
      </c>
      <c r="H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9">
        <f>IF(Sklop2[[#This Row],[ZAHTEVANA SHEMA KAKOVOSTI]]&lt;&gt;"",Sklop2[[#This Row],[Preračunana masa/volumen/kos na enoto kg]],"")</f>
        <v>250</v>
      </c>
      <c r="J16" s="161"/>
      <c r="K16" s="162"/>
      <c r="L16" s="162"/>
      <c r="M16" s="212"/>
      <c r="N16" s="213"/>
      <c r="O16" s="214"/>
      <c r="P16" s="164"/>
      <c r="Q16" s="163">
        <f>+Sklop2[[#This Row],[cena/enota brez DDV v EUR]]*Sklop2[[#This Row],[Stopnja DDV (%)]]</f>
        <v>0</v>
      </c>
      <c r="R16" s="163">
        <f>+Sklop2[[#This Row],[cena/enota brez DDV v EUR]]+Sklop2[[#This Row],[Davek (EUR)]]</f>
        <v>0</v>
      </c>
      <c r="S16" s="163">
        <f>+Sklop2[[#This Row],[cena/enota brez DDV v EUR]]*Sklop2[[#This Row],[Okvirna količina]]</f>
        <v>0</v>
      </c>
      <c r="T16" s="163">
        <f>+Sklop2[[#This Row],[Končna cena/enoto mere (EUR) z DDV]]*Sklop2[[#This Row],[Okvirna količina]]</f>
        <v>0</v>
      </c>
      <c r="U16" s="165"/>
    </row>
    <row r="17" spans="1:21" s="60" customFormat="1" ht="12">
      <c r="A17" s="93" t="s">
        <v>4</v>
      </c>
      <c r="B17" s="175" t="s">
        <v>274</v>
      </c>
      <c r="C17" s="160">
        <v>70</v>
      </c>
      <c r="D17" s="86" t="s">
        <v>130</v>
      </c>
      <c r="E17" s="128" t="s">
        <v>155</v>
      </c>
      <c r="F17" s="129">
        <v>1000</v>
      </c>
      <c r="G17" s="180" t="s">
        <v>0</v>
      </c>
      <c r="H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7" s="89">
        <f>IF(Sklop2[[#This Row],[ZAHTEVANA SHEMA KAKOVOSTI]]&lt;&gt;"",Sklop2[[#This Row],[Preračunana masa/volumen/kos na enoto kg]],"")</f>
        <v>70</v>
      </c>
      <c r="J17" s="161"/>
      <c r="K17" s="162"/>
      <c r="L17" s="162"/>
      <c r="M17" s="212"/>
      <c r="N17" s="213"/>
      <c r="O17" s="214"/>
      <c r="P17" s="164"/>
      <c r="Q17" s="163">
        <f>+Sklop2[[#This Row],[cena/enota brez DDV v EUR]]*Sklop2[[#This Row],[Stopnja DDV (%)]]</f>
        <v>0</v>
      </c>
      <c r="R17" s="163">
        <f>+Sklop2[[#This Row],[cena/enota brez DDV v EUR]]+Sklop2[[#This Row],[Davek (EUR)]]</f>
        <v>0</v>
      </c>
      <c r="S17" s="163">
        <f>+Sklop2[[#This Row],[cena/enota brez DDV v EUR]]*Sklop2[[#This Row],[Okvirna količina]]</f>
        <v>0</v>
      </c>
      <c r="T17" s="163">
        <f>+Sklop2[[#This Row],[Končna cena/enoto mere (EUR) z DDV]]*Sklop2[[#This Row],[Okvirna količina]]</f>
        <v>0</v>
      </c>
      <c r="U17" s="165"/>
    </row>
    <row r="18" spans="1:21" s="60" customFormat="1" ht="12">
      <c r="A18" s="93" t="s">
        <v>5</v>
      </c>
      <c r="B18" s="175" t="s">
        <v>273</v>
      </c>
      <c r="C18" s="160">
        <v>65</v>
      </c>
      <c r="D18" s="86" t="s">
        <v>130</v>
      </c>
      <c r="E18" s="128"/>
      <c r="F18" s="129">
        <v>50</v>
      </c>
      <c r="G18" s="180" t="s">
        <v>0</v>
      </c>
      <c r="H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3.25</v>
      </c>
      <c r="I18" s="89" t="str">
        <f>IF(Sklop2[[#This Row],[ZAHTEVANA SHEMA KAKOVOSTI]]&lt;&gt;"",Sklop2[[#This Row],[Preračunana masa/volumen/kos na enoto kg]],"")</f>
        <v/>
      </c>
      <c r="J18" s="161"/>
      <c r="K18" s="162"/>
      <c r="L18" s="162"/>
      <c r="M18" s="212"/>
      <c r="N18" s="213"/>
      <c r="O18" s="214"/>
      <c r="P18" s="164"/>
      <c r="Q18" s="163">
        <f>+Sklop2[[#This Row],[cena/enota brez DDV v EUR]]*Sklop2[[#This Row],[Stopnja DDV (%)]]</f>
        <v>0</v>
      </c>
      <c r="R18" s="163">
        <f>+Sklop2[[#This Row],[cena/enota brez DDV v EUR]]+Sklop2[[#This Row],[Davek (EUR)]]</f>
        <v>0</v>
      </c>
      <c r="S18" s="163">
        <f>+Sklop2[[#This Row],[cena/enota brez DDV v EUR]]*Sklop2[[#This Row],[Okvirna količina]]</f>
        <v>0</v>
      </c>
      <c r="T18" s="163">
        <f>+Sklop2[[#This Row],[Končna cena/enoto mere (EUR) z DDV]]*Sklop2[[#This Row],[Okvirna količina]]</f>
        <v>0</v>
      </c>
      <c r="U18" s="165"/>
    </row>
    <row r="19" spans="1:21" s="60" customFormat="1" ht="12">
      <c r="A19" s="93" t="s">
        <v>6</v>
      </c>
      <c r="B19" s="176" t="s">
        <v>272</v>
      </c>
      <c r="C19" s="160" t="s">
        <v>728</v>
      </c>
      <c r="D19" s="86" t="s">
        <v>94</v>
      </c>
      <c r="E19" s="128" t="s">
        <v>155</v>
      </c>
      <c r="F19" s="150">
        <v>40</v>
      </c>
      <c r="G19" s="180" t="s">
        <v>94</v>
      </c>
      <c r="H19" s="1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150">
        <f>IF(Sklop2[[#This Row],[ZAHTEVANA SHEMA KAKOVOSTI]]&lt;&gt;"",Sklop2[[#This Row],[Preračunana masa/volumen/kos na enoto kg]],"")</f>
        <v>40</v>
      </c>
      <c r="J19" s="151"/>
      <c r="K19" s="152"/>
      <c r="L19" s="152"/>
      <c r="M19" s="212"/>
      <c r="N19" s="213"/>
      <c r="O19" s="214"/>
      <c r="P19" s="155"/>
      <c r="Q19" s="154">
        <f>+Sklop2[[#This Row],[cena/enota brez DDV v EUR]]*Sklop2[[#This Row],[Stopnja DDV (%)]]</f>
        <v>0</v>
      </c>
      <c r="R19" s="154">
        <f>+Sklop2[[#This Row],[cena/enota brez DDV v EUR]]+Sklop2[[#This Row],[Davek (EUR)]]</f>
        <v>0</v>
      </c>
      <c r="S19" s="154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157"/>
    </row>
    <row r="20" spans="1:21">
      <c r="A20" s="267" t="s">
        <v>154</v>
      </c>
      <c r="B20" s="268"/>
      <c r="C20" s="269"/>
      <c r="D20" s="269"/>
      <c r="E20" s="270"/>
      <c r="F20" s="271"/>
      <c r="G20" s="272"/>
      <c r="H20" s="273">
        <f>SUBTOTAL(109,Sklop2[Preračunana masa/volumen/kos na enoto kg])</f>
        <v>363.25</v>
      </c>
      <c r="I20" s="273">
        <f>SUBTOTAL(109,Sklop2[Živila iz shem kakovosti (kg)])</f>
        <v>360</v>
      </c>
      <c r="J20" s="271"/>
      <c r="K20" s="274"/>
      <c r="L20" s="274"/>
      <c r="M20" s="275"/>
      <c r="N20" s="276"/>
      <c r="O20" s="276"/>
      <c r="P20" s="276"/>
      <c r="Q20" s="277"/>
      <c r="R20" s="271"/>
      <c r="S20" s="277">
        <f>SUBTOTAL(109,Sklop2[Vrednost za okvirno količino (EUR) brez DDV])</f>
        <v>0</v>
      </c>
      <c r="T20" s="277">
        <f>SUBTOTAL(109,Sklop2[Vrednost za okvirno količino (EUR) z DDV])</f>
        <v>0</v>
      </c>
      <c r="U20" s="278">
        <f>SUBTOTAL(103,Sklop2[Shema kakovosti
(nacionalne, evropske)
])</f>
        <v>0</v>
      </c>
    </row>
    <row r="21" spans="1:21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4"/>
      <c r="T21" s="4"/>
      <c r="U21" s="9"/>
    </row>
    <row r="22" spans="1:21">
      <c r="A22" s="52" t="s">
        <v>150</v>
      </c>
      <c r="B22" s="20"/>
      <c r="C22" s="32"/>
      <c r="D22" s="32"/>
      <c r="E22" s="112"/>
      <c r="Q22" s="52"/>
      <c r="R22" s="52"/>
      <c r="S22" s="52"/>
      <c r="T22" s="52"/>
    </row>
    <row r="23" spans="1:21">
      <c r="A23" s="15" t="s">
        <v>152</v>
      </c>
      <c r="B23" s="20"/>
      <c r="C23" s="32"/>
      <c r="D23" s="32"/>
      <c r="E23" s="112"/>
    </row>
    <row r="24" spans="1:21">
      <c r="A24" s="107" t="s">
        <v>210</v>
      </c>
      <c r="F24" s="73"/>
      <c r="G24" s="73"/>
      <c r="H24" s="33"/>
      <c r="I24" s="33"/>
      <c r="J24" s="33"/>
      <c r="K24" s="33"/>
      <c r="L24" s="59"/>
      <c r="M24" s="59"/>
      <c r="N24" s="33"/>
      <c r="O24" s="33"/>
      <c r="P24" s="33"/>
      <c r="Q24" s="33"/>
      <c r="R24" s="33"/>
    </row>
    <row r="25" spans="1:21">
      <c r="A25" s="125" t="s">
        <v>200</v>
      </c>
      <c r="F25" s="73"/>
      <c r="G25" s="73"/>
      <c r="H25" s="33"/>
      <c r="I25" s="33"/>
      <c r="J25" s="33"/>
      <c r="K25" s="33"/>
      <c r="L25" s="59"/>
      <c r="M25" s="59"/>
      <c r="N25" s="33"/>
      <c r="O25" s="33"/>
      <c r="P25" s="33"/>
      <c r="Q25" s="33"/>
      <c r="R25" s="33"/>
    </row>
    <row r="26" spans="1:21">
      <c r="N26" s="33"/>
      <c r="O26" s="33"/>
      <c r="P26" s="33"/>
      <c r="Q26" s="33"/>
      <c r="R26" s="33"/>
    </row>
    <row r="27" spans="1:21">
      <c r="A27" s="107" t="s">
        <v>66</v>
      </c>
      <c r="F27" s="73"/>
      <c r="G27" s="73" t="s">
        <v>67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68</v>
      </c>
      <c r="R27" s="33"/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1">
      <c r="B29" s="20"/>
      <c r="C29" s="32"/>
      <c r="D29" s="32"/>
      <c r="E29" s="112"/>
    </row>
    <row r="30" spans="1:21">
      <c r="B30" s="20"/>
      <c r="C30" s="32"/>
      <c r="D30" s="32"/>
      <c r="E30" s="112"/>
    </row>
    <row r="31" spans="1:21">
      <c r="B31" s="20"/>
      <c r="C31" s="32"/>
      <c r="D31" s="32"/>
      <c r="E31" s="112"/>
    </row>
    <row r="32" spans="1:21">
      <c r="B32" s="20"/>
      <c r="C32" s="32"/>
      <c r="D32" s="32"/>
      <c r="E32" s="112"/>
    </row>
    <row r="33" spans="1:22">
      <c r="B33" s="20"/>
      <c r="C33" s="32"/>
      <c r="D33" s="32"/>
      <c r="E33" s="112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>
      <c r="B42" s="20"/>
      <c r="C42" s="32"/>
      <c r="D42" s="32"/>
      <c r="E42" s="112"/>
    </row>
    <row r="43" spans="1:22" s="22" customFormat="1">
      <c r="A43" s="15"/>
      <c r="B43" s="20"/>
      <c r="C43" s="32"/>
      <c r="D43" s="32"/>
      <c r="E43" s="112"/>
      <c r="F43" s="113"/>
      <c r="G43" s="113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2"/>
      <c r="F44" s="113"/>
      <c r="G44" s="113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1:P11 L12:P13 J25:P1048576 U25:U1048576 U1:U24 J14:P24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9"/>
  <sheetViews>
    <sheetView topLeftCell="A19" zoomScale="90" zoomScaleNormal="90" zoomScaleSheetLayoutView="100" workbookViewId="0">
      <selection activeCell="C73" sqref="C7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pred_rekapitulacija'!A16</f>
        <v>3.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pred_rekapitulacija'!B16</f>
        <v>MESO IN MESNI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36">
      <c r="A16" s="88" t="s">
        <v>2</v>
      </c>
      <c r="B16" s="85" t="s">
        <v>276</v>
      </c>
      <c r="C16" s="86" t="s">
        <v>132</v>
      </c>
      <c r="D16" s="86" t="s">
        <v>1</v>
      </c>
      <c r="E16" s="216" t="s">
        <v>155</v>
      </c>
      <c r="F16" s="200">
        <v>250</v>
      </c>
      <c r="G16" s="217" t="s">
        <v>1</v>
      </c>
      <c r="H16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129">
        <f>IF(Sklop3[[#This Row],[ZAHTEVANA SHEMA KAKOVOSTI]]&lt;&gt;"",Sklop3[[#This Row],[Preračunana masa/volumen/kos na enoto kg]],"")</f>
        <v>250</v>
      </c>
      <c r="J16" s="98"/>
      <c r="K16" s="90"/>
      <c r="L16" s="90"/>
      <c r="M16" s="144" t="s">
        <v>132</v>
      </c>
      <c r="N16" s="92"/>
      <c r="O16" s="143" t="s">
        <v>132</v>
      </c>
      <c r="P16" s="100"/>
      <c r="Q16" s="92">
        <f>+Sklop3[[#This Row],[cena/enota brez DDV v EUR]]*Sklop3[[#This Row],[Stopnja DDV (%)]]</f>
        <v>0</v>
      </c>
      <c r="R16" s="92">
        <f>+Sklop3[[#This Row],[cena/enota brez DDV v EUR]]+Sklop3[[#This Row],[Davek (EUR)]]</f>
        <v>0</v>
      </c>
      <c r="S16" s="92">
        <f>+Sklop3[[#This Row],[cena/enota brez DDV v EUR]]*Sklop3[[#This Row],[Okvirna količina]]</f>
        <v>0</v>
      </c>
      <c r="T16" s="92">
        <f>+Sklop3[[#This Row],[Končna cena/enoto mere (EUR) z DDV]]*Sklop3[[#This Row],[Okvirna količina]]</f>
        <v>0</v>
      </c>
      <c r="U16" s="103"/>
    </row>
    <row r="17" spans="1:21" s="60" customFormat="1" ht="24">
      <c r="A17" s="88" t="s">
        <v>4</v>
      </c>
      <c r="B17" s="11" t="s">
        <v>277</v>
      </c>
      <c r="C17" s="86" t="s">
        <v>132</v>
      </c>
      <c r="D17" s="86" t="s">
        <v>1</v>
      </c>
      <c r="E17" s="216" t="s">
        <v>155</v>
      </c>
      <c r="F17" s="200">
        <v>300</v>
      </c>
      <c r="G17" s="217" t="s">
        <v>1</v>
      </c>
      <c r="H17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7" s="129">
        <f>IF(Sklop3[[#This Row],[ZAHTEVANA SHEMA KAKOVOSTI]]&lt;&gt;"",Sklop3[[#This Row],[Preračunana masa/volumen/kos na enoto kg]],"")</f>
        <v>300</v>
      </c>
      <c r="J17" s="99"/>
      <c r="K17" s="95"/>
      <c r="L17" s="95"/>
      <c r="M17" s="144" t="s">
        <v>132</v>
      </c>
      <c r="N17" s="92"/>
      <c r="O17" s="143" t="s">
        <v>132</v>
      </c>
      <c r="P17" s="102"/>
      <c r="Q17" s="96">
        <f>+Sklop3[[#This Row],[cena/enota brez DDV v EUR]]*Sklop3[[#This Row],[Stopnja DDV (%)]]</f>
        <v>0</v>
      </c>
      <c r="R17" s="96">
        <f>+Sklop3[[#This Row],[cena/enota brez DDV v EUR]]+Sklop3[[#This Row],[Davek (EUR)]]</f>
        <v>0</v>
      </c>
      <c r="S17" s="96">
        <f>+Sklop3[[#This Row],[cena/enota brez DDV v EUR]]*Sklop3[[#This Row],[Okvirna količina]]</f>
        <v>0</v>
      </c>
      <c r="T17" s="96">
        <f>+Sklop3[[#This Row],[Končna cena/enoto mere (EUR) z DDV]]*Sklop3[[#This Row],[Okvirna količina]]</f>
        <v>0</v>
      </c>
      <c r="U17" s="104"/>
    </row>
    <row r="18" spans="1:21" s="60" customFormat="1" ht="24">
      <c r="A18" s="88" t="s">
        <v>5</v>
      </c>
      <c r="B18" s="81" t="s">
        <v>278</v>
      </c>
      <c r="C18" s="86" t="s">
        <v>132</v>
      </c>
      <c r="D18" s="86" t="s">
        <v>1</v>
      </c>
      <c r="E18" s="216" t="s">
        <v>155</v>
      </c>
      <c r="F18" s="200">
        <v>200</v>
      </c>
      <c r="G18" s="217" t="s">
        <v>1</v>
      </c>
      <c r="H18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129">
        <f>IF(Sklop3[[#This Row],[ZAHTEVANA SHEMA KAKOVOSTI]]&lt;&gt;"",Sklop3[[#This Row],[Preračunana masa/volumen/kos na enoto kg]],"")</f>
        <v>200</v>
      </c>
      <c r="J18" s="99"/>
      <c r="K18" s="95"/>
      <c r="L18" s="95"/>
      <c r="M18" s="144" t="s">
        <v>132</v>
      </c>
      <c r="N18" s="92"/>
      <c r="O18" s="143" t="s">
        <v>132</v>
      </c>
      <c r="P18" s="102"/>
      <c r="Q18" s="96">
        <f>+Sklop3[[#This Row],[cena/enota brez DDV v EUR]]*Sklop3[[#This Row],[Stopnja DDV (%)]]</f>
        <v>0</v>
      </c>
      <c r="R18" s="96">
        <f>+Sklop3[[#This Row],[cena/enota brez DDV v EUR]]+Sklop3[[#This Row],[Davek (EUR)]]</f>
        <v>0</v>
      </c>
      <c r="S18" s="96">
        <f>+Sklop3[[#This Row],[cena/enota brez DDV v EUR]]*Sklop3[[#This Row],[Okvirna količina]]</f>
        <v>0</v>
      </c>
      <c r="T18" s="96">
        <f>+Sklop3[[#This Row],[Končna cena/enoto mere (EUR) z DDV]]*Sklop3[[#This Row],[Okvirna količina]]</f>
        <v>0</v>
      </c>
      <c r="U18" s="104"/>
    </row>
    <row r="19" spans="1:21" s="60" customFormat="1" ht="36">
      <c r="A19" s="88" t="s">
        <v>6</v>
      </c>
      <c r="B19" s="81" t="s">
        <v>279</v>
      </c>
      <c r="C19" s="86" t="s">
        <v>132</v>
      </c>
      <c r="D19" s="86" t="s">
        <v>1</v>
      </c>
      <c r="E19" s="216" t="s">
        <v>155</v>
      </c>
      <c r="F19" s="200">
        <v>150</v>
      </c>
      <c r="G19" s="218" t="s">
        <v>1</v>
      </c>
      <c r="H19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129">
        <f>IF(Sklop3[[#This Row],[ZAHTEVANA SHEMA KAKOVOSTI]]&lt;&gt;"",Sklop3[[#This Row],[Preračunana masa/volumen/kos na enoto kg]],"")</f>
        <v>150</v>
      </c>
      <c r="J19" s="161"/>
      <c r="K19" s="167"/>
      <c r="L19" s="167"/>
      <c r="M19" s="144" t="s">
        <v>132</v>
      </c>
      <c r="N19" s="92"/>
      <c r="O19" s="143" t="s">
        <v>132</v>
      </c>
      <c r="P19" s="164"/>
      <c r="Q19" s="163">
        <f>+Sklop3[[#This Row],[cena/enota brez DDV v EUR]]*Sklop3[[#This Row],[Stopnja DDV (%)]]</f>
        <v>0</v>
      </c>
      <c r="R19" s="163">
        <f>+Sklop3[[#This Row],[cena/enota brez DDV v EUR]]+Sklop3[[#This Row],[Davek (EUR)]]</f>
        <v>0</v>
      </c>
      <c r="S19" s="163">
        <f>+Sklop3[[#This Row],[cena/enota brez DDV v EUR]]*Sklop3[[#This Row],[Okvirna količina]]</f>
        <v>0</v>
      </c>
      <c r="T19" s="181">
        <f>+Sklop3[[#This Row],[Končna cena/enoto mere (EUR) z DDV]]*Sklop3[[#This Row],[Okvirna količina]]</f>
        <v>0</v>
      </c>
      <c r="U19" s="165"/>
    </row>
    <row r="20" spans="1:21" s="60" customFormat="1" ht="24">
      <c r="A20" s="88" t="s">
        <v>7</v>
      </c>
      <c r="B20" s="81" t="s">
        <v>280</v>
      </c>
      <c r="C20" s="86" t="s">
        <v>132</v>
      </c>
      <c r="D20" s="86" t="s">
        <v>1</v>
      </c>
      <c r="E20" s="216" t="s">
        <v>155</v>
      </c>
      <c r="F20" s="200">
        <v>150</v>
      </c>
      <c r="G20" s="217" t="s">
        <v>1</v>
      </c>
      <c r="H20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129">
        <f>IF(Sklop3[[#This Row],[ZAHTEVANA SHEMA KAKOVOSTI]]&lt;&gt;"",Sklop3[[#This Row],[Preračunana masa/volumen/kos na enoto kg]],"")</f>
        <v>150</v>
      </c>
      <c r="J20" s="99"/>
      <c r="K20" s="95"/>
      <c r="L20" s="95"/>
      <c r="M20" s="144" t="s">
        <v>132</v>
      </c>
      <c r="N20" s="92"/>
      <c r="O20" s="143" t="s">
        <v>132</v>
      </c>
      <c r="P20" s="102"/>
      <c r="Q20" s="96">
        <f>+Sklop3[[#This Row],[cena/enota brez DDV v EUR]]*Sklop3[[#This Row],[Stopnja DDV (%)]]</f>
        <v>0</v>
      </c>
      <c r="R20" s="96">
        <f>+Sklop3[[#This Row],[cena/enota brez DDV v EUR]]+Sklop3[[#This Row],[Davek (EUR)]]</f>
        <v>0</v>
      </c>
      <c r="S20" s="96">
        <f>+Sklop3[[#This Row],[cena/enota brez DDV v EUR]]*Sklop3[[#This Row],[Okvirna količina]]</f>
        <v>0</v>
      </c>
      <c r="T20" s="96">
        <f>+Sklop3[[#This Row],[Končna cena/enoto mere (EUR) z DDV]]*Sklop3[[#This Row],[Okvirna količina]]</f>
        <v>0</v>
      </c>
      <c r="U20" s="104"/>
    </row>
    <row r="21" spans="1:21" s="60" customFormat="1" ht="12">
      <c r="A21" s="88" t="s">
        <v>8</v>
      </c>
      <c r="B21" s="11" t="s">
        <v>281</v>
      </c>
      <c r="C21" s="86" t="s">
        <v>132</v>
      </c>
      <c r="D21" s="86" t="s">
        <v>1</v>
      </c>
      <c r="E21" s="216" t="s">
        <v>155</v>
      </c>
      <c r="F21" s="200">
        <v>150</v>
      </c>
      <c r="G21" s="217" t="s">
        <v>1</v>
      </c>
      <c r="H21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1" s="129">
        <f>IF(Sklop3[[#This Row],[ZAHTEVANA SHEMA KAKOVOSTI]]&lt;&gt;"",Sklop3[[#This Row],[Preračunana masa/volumen/kos na enoto kg]],"")</f>
        <v>150</v>
      </c>
      <c r="J21" s="99"/>
      <c r="K21" s="95"/>
      <c r="L21" s="95"/>
      <c r="M21" s="144" t="s">
        <v>132</v>
      </c>
      <c r="N21" s="92"/>
      <c r="O21" s="143" t="s">
        <v>132</v>
      </c>
      <c r="P21" s="102"/>
      <c r="Q21" s="96">
        <f>+Sklop3[[#This Row],[cena/enota brez DDV v EUR]]*Sklop3[[#This Row],[Stopnja DDV (%)]]</f>
        <v>0</v>
      </c>
      <c r="R21" s="96">
        <f>+Sklop3[[#This Row],[cena/enota brez DDV v EUR]]+Sklop3[[#This Row],[Davek (EUR)]]</f>
        <v>0</v>
      </c>
      <c r="S21" s="96">
        <f>+Sklop3[[#This Row],[cena/enota brez DDV v EUR]]*Sklop3[[#This Row],[Okvirna količina]]</f>
        <v>0</v>
      </c>
      <c r="T21" s="96">
        <f>+Sklop3[[#This Row],[Končna cena/enoto mere (EUR) z DDV]]*Sklop3[[#This Row],[Okvirna količina]]</f>
        <v>0</v>
      </c>
      <c r="U21" s="104"/>
    </row>
    <row r="22" spans="1:21" s="60" customFormat="1" ht="12">
      <c r="A22" s="88" t="s">
        <v>9</v>
      </c>
      <c r="B22" s="81" t="s">
        <v>282</v>
      </c>
      <c r="C22" s="86" t="s">
        <v>132</v>
      </c>
      <c r="D22" s="86" t="s">
        <v>1</v>
      </c>
      <c r="E22" s="216" t="s">
        <v>155</v>
      </c>
      <c r="F22" s="200">
        <v>20</v>
      </c>
      <c r="G22" s="217" t="s">
        <v>1</v>
      </c>
      <c r="H22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129">
        <f>IF(Sklop3[[#This Row],[ZAHTEVANA SHEMA KAKOVOSTI]]&lt;&gt;"",Sklop3[[#This Row],[Preračunana masa/volumen/kos na enoto kg]],"")</f>
        <v>20</v>
      </c>
      <c r="J22" s="99"/>
      <c r="K22" s="95"/>
      <c r="L22" s="95"/>
      <c r="M22" s="144" t="s">
        <v>132</v>
      </c>
      <c r="N22" s="92"/>
      <c r="O22" s="143" t="s">
        <v>132</v>
      </c>
      <c r="P22" s="102"/>
      <c r="Q22" s="96">
        <f>+Sklop3[[#This Row],[cena/enota brez DDV v EUR]]*Sklop3[[#This Row],[Stopnja DDV (%)]]</f>
        <v>0</v>
      </c>
      <c r="R22" s="96">
        <f>+Sklop3[[#This Row],[cena/enota brez DDV v EUR]]+Sklop3[[#This Row],[Davek (EUR)]]</f>
        <v>0</v>
      </c>
      <c r="S22" s="96">
        <f>+Sklop3[[#This Row],[cena/enota brez DDV v EUR]]*Sklop3[[#This Row],[Okvirna količina]]</f>
        <v>0</v>
      </c>
      <c r="T22" s="96">
        <f>+Sklop3[[#This Row],[Končna cena/enoto mere (EUR) z DDV]]*Sklop3[[#This Row],[Okvirna količina]]</f>
        <v>0</v>
      </c>
      <c r="U22" s="104"/>
    </row>
    <row r="23" spans="1:21" s="60" customFormat="1" ht="36">
      <c r="A23" s="88" t="s">
        <v>10</v>
      </c>
      <c r="B23" s="81" t="s">
        <v>283</v>
      </c>
      <c r="C23" s="86" t="s">
        <v>132</v>
      </c>
      <c r="D23" s="86" t="s">
        <v>1</v>
      </c>
      <c r="E23" s="216"/>
      <c r="F23" s="200">
        <v>225</v>
      </c>
      <c r="G23" s="217" t="s">
        <v>1</v>
      </c>
      <c r="H23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225</v>
      </c>
      <c r="I23" s="129" t="str">
        <f>IF(Sklop3[[#This Row],[ZAHTEVANA SHEMA KAKOVOSTI]]&lt;&gt;"",Sklop3[[#This Row],[Preračunana masa/volumen/kos na enoto kg]],"")</f>
        <v/>
      </c>
      <c r="J23" s="99"/>
      <c r="K23" s="95"/>
      <c r="L23" s="95"/>
      <c r="M23" s="144" t="s">
        <v>132</v>
      </c>
      <c r="N23" s="92"/>
      <c r="O23" s="143" t="s">
        <v>132</v>
      </c>
      <c r="P23" s="102"/>
      <c r="Q23" s="96">
        <f>+Sklop3[[#This Row],[cena/enota brez DDV v EUR]]*Sklop3[[#This Row],[Stopnja DDV (%)]]</f>
        <v>0</v>
      </c>
      <c r="R23" s="96">
        <f>+Sklop3[[#This Row],[cena/enota brez DDV v EUR]]+Sklop3[[#This Row],[Davek (EUR)]]</f>
        <v>0</v>
      </c>
      <c r="S23" s="96">
        <f>+Sklop3[[#This Row],[cena/enota brez DDV v EUR]]*Sklop3[[#This Row],[Okvirna količina]]</f>
        <v>0</v>
      </c>
      <c r="T23" s="96">
        <f>+Sklop3[[#This Row],[Končna cena/enoto mere (EUR) z DDV]]*Sklop3[[#This Row],[Okvirna količina]]</f>
        <v>0</v>
      </c>
      <c r="U23" s="104"/>
    </row>
    <row r="24" spans="1:21" s="60" customFormat="1" ht="24">
      <c r="A24" s="88" t="s">
        <v>11</v>
      </c>
      <c r="B24" s="81" t="s">
        <v>284</v>
      </c>
      <c r="C24" s="86" t="s">
        <v>132</v>
      </c>
      <c r="D24" s="86" t="s">
        <v>1</v>
      </c>
      <c r="E24" s="216"/>
      <c r="F24" s="200">
        <v>800</v>
      </c>
      <c r="G24" s="217" t="s">
        <v>1</v>
      </c>
      <c r="H24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4" s="129" t="str">
        <f>IF(Sklop3[[#This Row],[ZAHTEVANA SHEMA KAKOVOSTI]]&lt;&gt;"",Sklop3[[#This Row],[Preračunana masa/volumen/kos na enoto kg]],"")</f>
        <v/>
      </c>
      <c r="J24" s="99"/>
      <c r="K24" s="95"/>
      <c r="L24" s="95"/>
      <c r="M24" s="144" t="s">
        <v>132</v>
      </c>
      <c r="N24" s="92"/>
      <c r="O24" s="143" t="s">
        <v>132</v>
      </c>
      <c r="P24" s="102"/>
      <c r="Q24" s="96">
        <f>+Sklop3[[#This Row],[cena/enota brez DDV v EUR]]*Sklop3[[#This Row],[Stopnja DDV (%)]]</f>
        <v>0</v>
      </c>
      <c r="R24" s="96">
        <f>+Sklop3[[#This Row],[cena/enota brez DDV v EUR]]+Sklop3[[#This Row],[Davek (EUR)]]</f>
        <v>0</v>
      </c>
      <c r="S24" s="96">
        <f>+Sklop3[[#This Row],[cena/enota brez DDV v EUR]]*Sklop3[[#This Row],[Okvirna količina]]</f>
        <v>0</v>
      </c>
      <c r="T24" s="96">
        <f>+Sklop3[[#This Row],[Končna cena/enoto mere (EUR) z DDV]]*Sklop3[[#This Row],[Okvirna količina]]</f>
        <v>0</v>
      </c>
      <c r="U24" s="104"/>
    </row>
    <row r="25" spans="1:21" s="60" customFormat="1" ht="24">
      <c r="A25" s="88" t="s">
        <v>12</v>
      </c>
      <c r="B25" s="146" t="s">
        <v>285</v>
      </c>
      <c r="C25" s="86" t="s">
        <v>132</v>
      </c>
      <c r="D25" s="86" t="s">
        <v>1</v>
      </c>
      <c r="E25" s="216" t="s">
        <v>155</v>
      </c>
      <c r="F25" s="197">
        <v>250</v>
      </c>
      <c r="G25" s="217" t="s">
        <v>1</v>
      </c>
      <c r="H25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129">
        <f>IF(Sklop3[[#This Row],[ZAHTEVANA SHEMA KAKOVOSTI]]&lt;&gt;"",Sklop3[[#This Row],[Preračunana masa/volumen/kos na enoto kg]],"")</f>
        <v>250</v>
      </c>
      <c r="J25" s="151"/>
      <c r="K25" s="152"/>
      <c r="L25" s="152"/>
      <c r="M25" s="144" t="s">
        <v>132</v>
      </c>
      <c r="N25" s="92"/>
      <c r="O25" s="143" t="s">
        <v>132</v>
      </c>
      <c r="P25" s="155"/>
      <c r="Q25" s="154">
        <f>+Sklop3[[#This Row],[cena/enota brez DDV v EUR]]*Sklop3[[#This Row],[Stopnja DDV (%)]]</f>
        <v>0</v>
      </c>
      <c r="R25" s="154">
        <f>+Sklop3[[#This Row],[cena/enota brez DDV v EUR]]+Sklop3[[#This Row],[Davek (EUR)]]</f>
        <v>0</v>
      </c>
      <c r="S25" s="154">
        <f>+Sklop3[[#This Row],[cena/enota brez DDV v EUR]]*Sklop3[[#This Row],[Okvirna količina]]</f>
        <v>0</v>
      </c>
      <c r="T25" s="156">
        <f>+Sklop3[[#This Row],[Končna cena/enoto mere (EUR) z DDV]]*Sklop3[[#This Row],[Okvirna količina]]</f>
        <v>0</v>
      </c>
      <c r="U25" s="157"/>
    </row>
    <row r="26" spans="1:21" s="60" customFormat="1" ht="24">
      <c r="A26" s="88" t="s">
        <v>13</v>
      </c>
      <c r="B26" s="146" t="s">
        <v>286</v>
      </c>
      <c r="C26" s="86" t="s">
        <v>132</v>
      </c>
      <c r="D26" s="86" t="s">
        <v>1</v>
      </c>
      <c r="E26" s="216" t="s">
        <v>155</v>
      </c>
      <c r="F26" s="197">
        <v>100</v>
      </c>
      <c r="G26" s="217" t="s">
        <v>1</v>
      </c>
      <c r="H26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129">
        <f>IF(Sklop3[[#This Row],[ZAHTEVANA SHEMA KAKOVOSTI]]&lt;&gt;"",Sklop3[[#This Row],[Preračunana masa/volumen/kos na enoto kg]],"")</f>
        <v>100</v>
      </c>
      <c r="J26" s="151"/>
      <c r="K26" s="152"/>
      <c r="L26" s="152"/>
      <c r="M26" s="144" t="s">
        <v>132</v>
      </c>
      <c r="N26" s="92"/>
      <c r="O26" s="143" t="s">
        <v>132</v>
      </c>
      <c r="P26" s="155"/>
      <c r="Q26" s="154">
        <f>+Sklop3[[#This Row],[cena/enota brez DDV v EUR]]*Sklop3[[#This Row],[Stopnja DDV (%)]]</f>
        <v>0</v>
      </c>
      <c r="R26" s="154">
        <f>+Sklop3[[#This Row],[cena/enota brez DDV v EUR]]+Sklop3[[#This Row],[Davek (EUR)]]</f>
        <v>0</v>
      </c>
      <c r="S26" s="154">
        <f>+Sklop3[[#This Row],[cena/enota brez DDV v EUR]]*Sklop3[[#This Row],[Okvirna količina]]</f>
        <v>0</v>
      </c>
      <c r="T26" s="156">
        <f>+Sklop3[[#This Row],[Končna cena/enoto mere (EUR) z DDV]]*Sklop3[[#This Row],[Okvirna količina]]</f>
        <v>0</v>
      </c>
      <c r="U26" s="157"/>
    </row>
    <row r="27" spans="1:21" s="60" customFormat="1" ht="12">
      <c r="A27" s="88" t="s">
        <v>14</v>
      </c>
      <c r="B27" s="81" t="s">
        <v>287</v>
      </c>
      <c r="C27" s="86" t="s">
        <v>132</v>
      </c>
      <c r="D27" s="86" t="s">
        <v>1</v>
      </c>
      <c r="E27" s="216"/>
      <c r="F27" s="200">
        <v>400</v>
      </c>
      <c r="G27" s="217" t="s">
        <v>1</v>
      </c>
      <c r="H27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29" t="str">
        <f>IF(Sklop3[[#This Row],[ZAHTEVANA SHEMA KAKOVOSTI]]&lt;&gt;"",Sklop3[[#This Row],[Preračunana masa/volumen/kos na enoto kg]],"")</f>
        <v/>
      </c>
      <c r="J27" s="99"/>
      <c r="K27" s="95"/>
      <c r="L27" s="95"/>
      <c r="M27" s="144" t="s">
        <v>132</v>
      </c>
      <c r="N27" s="92"/>
      <c r="O27" s="143" t="s">
        <v>132</v>
      </c>
      <c r="P27" s="102"/>
      <c r="Q27" s="96">
        <f>+Sklop3[[#This Row],[cena/enota brez DDV v EUR]]*Sklop3[[#This Row],[Stopnja DDV (%)]]</f>
        <v>0</v>
      </c>
      <c r="R27" s="96">
        <f>+Sklop3[[#This Row],[cena/enota brez DDV v EUR]]+Sklop3[[#This Row],[Davek (EUR)]]</f>
        <v>0</v>
      </c>
      <c r="S27" s="96">
        <f>+Sklop3[[#This Row],[cena/enota brez DDV v EUR]]*Sklop3[[#This Row],[Okvirna količina]]</f>
        <v>0</v>
      </c>
      <c r="T27" s="96">
        <f>+Sklop3[[#This Row],[Končna cena/enoto mere (EUR) z DDV]]*Sklop3[[#This Row],[Okvirna količina]]</f>
        <v>0</v>
      </c>
      <c r="U27" s="104"/>
    </row>
    <row r="28" spans="1:21" s="60" customFormat="1" ht="12">
      <c r="A28" s="88" t="s">
        <v>15</v>
      </c>
      <c r="B28" s="81" t="s">
        <v>288</v>
      </c>
      <c r="C28" s="86" t="s">
        <v>132</v>
      </c>
      <c r="D28" s="86" t="s">
        <v>1</v>
      </c>
      <c r="E28" s="216"/>
      <c r="F28" s="200">
        <v>250</v>
      </c>
      <c r="G28" s="217" t="s">
        <v>1</v>
      </c>
      <c r="H28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8" s="129" t="str">
        <f>IF(Sklop3[[#This Row],[ZAHTEVANA SHEMA KAKOVOSTI]]&lt;&gt;"",Sklop3[[#This Row],[Preračunana masa/volumen/kos na enoto kg]],"")</f>
        <v/>
      </c>
      <c r="J28" s="99"/>
      <c r="K28" s="95"/>
      <c r="L28" s="95"/>
      <c r="M28" s="144" t="s">
        <v>132</v>
      </c>
      <c r="N28" s="92"/>
      <c r="O28" s="143" t="s">
        <v>132</v>
      </c>
      <c r="P28" s="102"/>
      <c r="Q28" s="96">
        <f>+Sklop3[[#This Row],[cena/enota brez DDV v EUR]]*Sklop3[[#This Row],[Stopnja DDV (%)]]</f>
        <v>0</v>
      </c>
      <c r="R28" s="96">
        <f>+Sklop3[[#This Row],[cena/enota brez DDV v EUR]]+Sklop3[[#This Row],[Davek (EUR)]]</f>
        <v>0</v>
      </c>
      <c r="S28" s="96">
        <f>+Sklop3[[#This Row],[cena/enota brez DDV v EUR]]*Sklop3[[#This Row],[Okvirna količina]]</f>
        <v>0</v>
      </c>
      <c r="T28" s="96">
        <f>+Sklop3[[#This Row],[Končna cena/enoto mere (EUR) z DDV]]*Sklop3[[#This Row],[Okvirna količina]]</f>
        <v>0</v>
      </c>
      <c r="U28" s="104"/>
    </row>
    <row r="29" spans="1:21" s="60" customFormat="1" ht="24">
      <c r="A29" s="88" t="s">
        <v>16</v>
      </c>
      <c r="B29" s="82" t="s">
        <v>289</v>
      </c>
      <c r="C29" s="86" t="s">
        <v>132</v>
      </c>
      <c r="D29" s="86" t="s">
        <v>1</v>
      </c>
      <c r="E29" s="216"/>
      <c r="F29" s="200">
        <v>250</v>
      </c>
      <c r="G29" s="217" t="s">
        <v>1</v>
      </c>
      <c r="H29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9" s="129" t="str">
        <f>IF(Sklop3[[#This Row],[ZAHTEVANA SHEMA KAKOVOSTI]]&lt;&gt;"",Sklop3[[#This Row],[Preračunana masa/volumen/kos na enoto kg]],"")</f>
        <v/>
      </c>
      <c r="J29" s="99"/>
      <c r="K29" s="95"/>
      <c r="L29" s="95"/>
      <c r="M29" s="144" t="s">
        <v>132</v>
      </c>
      <c r="N29" s="92"/>
      <c r="O29" s="143" t="s">
        <v>132</v>
      </c>
      <c r="P29" s="102"/>
      <c r="Q29" s="96">
        <f>+Sklop3[[#This Row],[cena/enota brez DDV v EUR]]*Sklop3[[#This Row],[Stopnja DDV (%)]]</f>
        <v>0</v>
      </c>
      <c r="R29" s="96">
        <f>+Sklop3[[#This Row],[cena/enota brez DDV v EUR]]+Sklop3[[#This Row],[Davek (EUR)]]</f>
        <v>0</v>
      </c>
      <c r="S29" s="96">
        <f>+Sklop3[[#This Row],[cena/enota brez DDV v EUR]]*Sklop3[[#This Row],[Okvirna količina]]</f>
        <v>0</v>
      </c>
      <c r="T29" s="96">
        <f>+Sklop3[[#This Row],[Končna cena/enoto mere (EUR) z DDV]]*Sklop3[[#This Row],[Okvirna količina]]</f>
        <v>0</v>
      </c>
      <c r="U29" s="104"/>
    </row>
    <row r="30" spans="1:21" s="60" customFormat="1" ht="12">
      <c r="A30" s="88" t="s">
        <v>17</v>
      </c>
      <c r="B30" s="82" t="s">
        <v>290</v>
      </c>
      <c r="C30" s="86" t="s">
        <v>132</v>
      </c>
      <c r="D30" s="86" t="s">
        <v>1</v>
      </c>
      <c r="E30" s="216"/>
      <c r="F30" s="200">
        <v>50</v>
      </c>
      <c r="G30" s="217" t="s">
        <v>1</v>
      </c>
      <c r="H30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129" t="str">
        <f>IF(Sklop3[[#This Row],[ZAHTEVANA SHEMA KAKOVOSTI]]&lt;&gt;"",Sklop3[[#This Row],[Preračunana masa/volumen/kos na enoto kg]],"")</f>
        <v/>
      </c>
      <c r="J30" s="161"/>
      <c r="K30" s="167"/>
      <c r="L30" s="167"/>
      <c r="M30" s="144" t="s">
        <v>132</v>
      </c>
      <c r="N30" s="92"/>
      <c r="O30" s="143" t="s">
        <v>132</v>
      </c>
      <c r="P30" s="164"/>
      <c r="Q30" s="163">
        <f>+Sklop3[[#This Row],[cena/enota brez DDV v EUR]]*Sklop3[[#This Row],[Stopnja DDV (%)]]</f>
        <v>0</v>
      </c>
      <c r="R30" s="163">
        <f>+Sklop3[[#This Row],[cena/enota brez DDV v EUR]]+Sklop3[[#This Row],[Davek (EUR)]]</f>
        <v>0</v>
      </c>
      <c r="S30" s="163">
        <f>+Sklop3[[#This Row],[cena/enota brez DDV v EUR]]*Sklop3[[#This Row],[Okvirna količina]]</f>
        <v>0</v>
      </c>
      <c r="T30" s="181">
        <f>+Sklop3[[#This Row],[Končna cena/enoto mere (EUR) z DDV]]*Sklop3[[#This Row],[Okvirna količina]]</f>
        <v>0</v>
      </c>
      <c r="U30" s="165"/>
    </row>
    <row r="31" spans="1:21" s="60" customFormat="1" ht="24">
      <c r="A31" s="88" t="s">
        <v>18</v>
      </c>
      <c r="B31" s="11" t="s">
        <v>291</v>
      </c>
      <c r="C31" s="86" t="s">
        <v>132</v>
      </c>
      <c r="D31" s="86" t="s">
        <v>1</v>
      </c>
      <c r="E31" s="216"/>
      <c r="F31" s="200">
        <v>300</v>
      </c>
      <c r="G31" s="217" t="s">
        <v>1</v>
      </c>
      <c r="H31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129" t="str">
        <f>IF(Sklop3[[#This Row],[ZAHTEVANA SHEMA KAKOVOSTI]]&lt;&gt;"",Sklop3[[#This Row],[Preračunana masa/volumen/kos na enoto kg]],"")</f>
        <v/>
      </c>
      <c r="J31" s="99"/>
      <c r="K31" s="95"/>
      <c r="L31" s="95"/>
      <c r="M31" s="144" t="s">
        <v>132</v>
      </c>
      <c r="N31" s="92"/>
      <c r="O31" s="143" t="s">
        <v>132</v>
      </c>
      <c r="P31" s="102"/>
      <c r="Q31" s="96">
        <f>+Sklop3[[#This Row],[cena/enota brez DDV v EUR]]*Sklop3[[#This Row],[Stopnja DDV (%)]]</f>
        <v>0</v>
      </c>
      <c r="R31" s="96">
        <f>+Sklop3[[#This Row],[cena/enota brez DDV v EUR]]+Sklop3[[#This Row],[Davek (EUR)]]</f>
        <v>0</v>
      </c>
      <c r="S31" s="96">
        <f>+Sklop3[[#This Row],[cena/enota brez DDV v EUR]]*Sklop3[[#This Row],[Okvirna količina]]</f>
        <v>0</v>
      </c>
      <c r="T31" s="96">
        <f>+Sklop3[[#This Row],[Končna cena/enoto mere (EUR) z DDV]]*Sklop3[[#This Row],[Okvirna količina]]</f>
        <v>0</v>
      </c>
      <c r="U31" s="104"/>
    </row>
    <row r="32" spans="1:21" s="60" customFormat="1" ht="24">
      <c r="A32" s="88" t="s">
        <v>19</v>
      </c>
      <c r="B32" s="11" t="s">
        <v>292</v>
      </c>
      <c r="C32" s="86" t="s">
        <v>132</v>
      </c>
      <c r="D32" s="86" t="s">
        <v>1</v>
      </c>
      <c r="E32" s="216"/>
      <c r="F32" s="200">
        <v>100</v>
      </c>
      <c r="G32" s="217" t="s">
        <v>1</v>
      </c>
      <c r="H32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29" t="str">
        <f>IF(Sklop3[[#This Row],[ZAHTEVANA SHEMA KAKOVOSTI]]&lt;&gt;"",Sklop3[[#This Row],[Preračunana masa/volumen/kos na enoto kg]],"")</f>
        <v/>
      </c>
      <c r="J32" s="99"/>
      <c r="K32" s="95"/>
      <c r="L32" s="95"/>
      <c r="M32" s="144" t="s">
        <v>132</v>
      </c>
      <c r="N32" s="92"/>
      <c r="O32" s="143" t="s">
        <v>132</v>
      </c>
      <c r="P32" s="102"/>
      <c r="Q32" s="96">
        <f>+Sklop3[[#This Row],[cena/enota brez DDV v EUR]]*Sklop3[[#This Row],[Stopnja DDV (%)]]</f>
        <v>0</v>
      </c>
      <c r="R32" s="96">
        <f>+Sklop3[[#This Row],[cena/enota brez DDV v EUR]]+Sklop3[[#This Row],[Davek (EUR)]]</f>
        <v>0</v>
      </c>
      <c r="S32" s="96">
        <f>+Sklop3[[#This Row],[cena/enota brez DDV v EUR]]*Sklop3[[#This Row],[Okvirna količina]]</f>
        <v>0</v>
      </c>
      <c r="T32" s="96">
        <f>+Sklop3[[#This Row],[Končna cena/enoto mere (EUR) z DDV]]*Sklop3[[#This Row],[Okvirna količina]]</f>
        <v>0</v>
      </c>
      <c r="U32" s="104"/>
    </row>
    <row r="33" spans="1:21" s="60" customFormat="1" ht="24">
      <c r="A33" s="318" t="s">
        <v>20</v>
      </c>
      <c r="B33" s="365" t="s">
        <v>293</v>
      </c>
      <c r="C33" s="366" t="s">
        <v>770</v>
      </c>
      <c r="D33" s="86"/>
      <c r="E33" s="216"/>
      <c r="F33" s="200"/>
      <c r="G33" s="217"/>
      <c r="H33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3" s="129" t="str">
        <f>IF(Sklop3[[#This Row],[ZAHTEVANA SHEMA KAKOVOSTI]]&lt;&gt;"",Sklop3[[#This Row],[Preračunana masa/volumen/kos na enoto kg]],"")</f>
        <v/>
      </c>
      <c r="J33" s="99"/>
      <c r="K33" s="95"/>
      <c r="L33" s="95"/>
      <c r="M33" s="144" t="s">
        <v>132</v>
      </c>
      <c r="N33" s="92"/>
      <c r="O33" s="143" t="s">
        <v>132</v>
      </c>
      <c r="P33" s="102"/>
      <c r="Q33" s="96">
        <f>+Sklop3[[#This Row],[cena/enota brez DDV v EUR]]*Sklop3[[#This Row],[Stopnja DDV (%)]]</f>
        <v>0</v>
      </c>
      <c r="R33" s="96">
        <f>+Sklop3[[#This Row],[cena/enota brez DDV v EUR]]+Sklop3[[#This Row],[Davek (EUR)]]</f>
        <v>0</v>
      </c>
      <c r="S33" s="96">
        <f>+Sklop3[[#This Row],[cena/enota brez DDV v EUR]]*Sklop3[[#This Row],[Okvirna količina]]</f>
        <v>0</v>
      </c>
      <c r="T33" s="96">
        <f>+Sklop3[[#This Row],[Končna cena/enoto mere (EUR) z DDV]]*Sklop3[[#This Row],[Okvirna količina]]</f>
        <v>0</v>
      </c>
      <c r="U33" s="104"/>
    </row>
    <row r="34" spans="1:21" s="60" customFormat="1" ht="12">
      <c r="A34" s="88" t="s">
        <v>21</v>
      </c>
      <c r="B34" s="12" t="s">
        <v>294</v>
      </c>
      <c r="C34" s="86" t="s">
        <v>132</v>
      </c>
      <c r="D34" s="86" t="s">
        <v>1</v>
      </c>
      <c r="E34" s="216"/>
      <c r="F34" s="200">
        <v>550</v>
      </c>
      <c r="G34" s="217" t="s">
        <v>1</v>
      </c>
      <c r="H34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34" s="129" t="str">
        <f>IF(Sklop3[[#This Row],[ZAHTEVANA SHEMA KAKOVOSTI]]&lt;&gt;"",Sklop3[[#This Row],[Preračunana masa/volumen/kos na enoto kg]],"")</f>
        <v/>
      </c>
      <c r="J34" s="99"/>
      <c r="K34" s="95"/>
      <c r="L34" s="95"/>
      <c r="M34" s="144" t="s">
        <v>132</v>
      </c>
      <c r="N34" s="92"/>
      <c r="O34" s="143" t="s">
        <v>132</v>
      </c>
      <c r="P34" s="102"/>
      <c r="Q34" s="96">
        <f>+Sklop3[[#This Row],[cena/enota brez DDV v EUR]]*Sklop3[[#This Row],[Stopnja DDV (%)]]</f>
        <v>0</v>
      </c>
      <c r="R34" s="96">
        <f>+Sklop3[[#This Row],[cena/enota brez DDV v EUR]]+Sklop3[[#This Row],[Davek (EUR)]]</f>
        <v>0</v>
      </c>
      <c r="S34" s="96">
        <f>+Sklop3[[#This Row],[cena/enota brez DDV v EUR]]*Sklop3[[#This Row],[Okvirna količina]]</f>
        <v>0</v>
      </c>
      <c r="T34" s="96">
        <f>+Sklop3[[#This Row],[Končna cena/enoto mere (EUR) z DDV]]*Sklop3[[#This Row],[Okvirna količina]]</f>
        <v>0</v>
      </c>
      <c r="U34" s="104"/>
    </row>
    <row r="35" spans="1:21" s="60" customFormat="1" ht="24">
      <c r="A35" s="88" t="s">
        <v>22</v>
      </c>
      <c r="B35" s="12" t="s">
        <v>295</v>
      </c>
      <c r="C35" s="86" t="s">
        <v>132</v>
      </c>
      <c r="D35" s="86" t="s">
        <v>1</v>
      </c>
      <c r="E35" s="216" t="s">
        <v>155</v>
      </c>
      <c r="F35" s="200">
        <v>50</v>
      </c>
      <c r="G35" s="217" t="s">
        <v>1</v>
      </c>
      <c r="H35" s="1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129">
        <f>IF(Sklop3[[#This Row],[ZAHTEVANA SHEMA KAKOVOSTI]]&lt;&gt;"",Sklop3[[#This Row],[Preračunana masa/volumen/kos na enoto kg]],"")</f>
        <v>50</v>
      </c>
      <c r="J35" s="99"/>
      <c r="K35" s="95"/>
      <c r="L35" s="95"/>
      <c r="M35" s="144" t="s">
        <v>132</v>
      </c>
      <c r="N35" s="92"/>
      <c r="O35" s="143" t="s">
        <v>132</v>
      </c>
      <c r="P35" s="102"/>
      <c r="Q35" s="96">
        <f>+Sklop3[[#This Row],[cena/enota brez DDV v EUR]]*Sklop3[[#This Row],[Stopnja DDV (%)]]</f>
        <v>0</v>
      </c>
      <c r="R35" s="96">
        <f>+Sklop3[[#This Row],[cena/enota brez DDV v EUR]]+Sklop3[[#This Row],[Davek (EUR)]]</f>
        <v>0</v>
      </c>
      <c r="S35" s="96">
        <f>+Sklop3[[#This Row],[cena/enota brez DDV v EUR]]*Sklop3[[#This Row],[Okvirna količina]]</f>
        <v>0</v>
      </c>
      <c r="T35" s="96">
        <f>+Sklop3[[#This Row],[Končna cena/enoto mere (EUR) z DDV]]*Sklop3[[#This Row],[Okvirna količina]]</f>
        <v>0</v>
      </c>
      <c r="U35" s="104"/>
    </row>
    <row r="36" spans="1:21" s="60" customFormat="1" ht="24">
      <c r="A36" s="88" t="s">
        <v>23</v>
      </c>
      <c r="B36" s="146" t="s">
        <v>296</v>
      </c>
      <c r="C36" s="86" t="s">
        <v>132</v>
      </c>
      <c r="D36" s="86" t="s">
        <v>1</v>
      </c>
      <c r="E36" s="216" t="s">
        <v>155</v>
      </c>
      <c r="F36" s="197">
        <v>50</v>
      </c>
      <c r="G36" s="218" t="s">
        <v>1</v>
      </c>
      <c r="H36" s="15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129">
        <f>IF(Sklop3[[#This Row],[ZAHTEVANA SHEMA KAKOVOSTI]]&lt;&gt;"",Sklop3[[#This Row],[Preračunana masa/volumen/kos na enoto kg]],"")</f>
        <v>50</v>
      </c>
      <c r="J36" s="151"/>
      <c r="K36" s="152"/>
      <c r="L36" s="152"/>
      <c r="M36" s="144" t="s">
        <v>132</v>
      </c>
      <c r="N36" s="92"/>
      <c r="O36" s="143" t="s">
        <v>132</v>
      </c>
      <c r="P36" s="155"/>
      <c r="Q36" s="154">
        <f>+Sklop3[[#This Row],[cena/enota brez DDV v EUR]]*Sklop3[[#This Row],[Stopnja DDV (%)]]</f>
        <v>0</v>
      </c>
      <c r="R36" s="154">
        <f>+Sklop3[[#This Row],[cena/enota brez DDV v EUR]]+Sklop3[[#This Row],[Davek (EUR)]]</f>
        <v>0</v>
      </c>
      <c r="S36" s="154">
        <f>+Sklop3[[#This Row],[cena/enota brez DDV v EUR]]*Sklop3[[#This Row],[Okvirna količina]]</f>
        <v>0</v>
      </c>
      <c r="T36" s="156">
        <f>+Sklop3[[#This Row],[Končna cena/enoto mere (EUR) z DDV]]*Sklop3[[#This Row],[Okvirna količina]]</f>
        <v>0</v>
      </c>
      <c r="U36" s="157"/>
    </row>
    <row r="37" spans="1:21" s="60" customFormat="1" ht="12">
      <c r="A37" s="88" t="s">
        <v>24</v>
      </c>
      <c r="B37" s="12" t="s">
        <v>297</v>
      </c>
      <c r="C37" s="86" t="s">
        <v>132</v>
      </c>
      <c r="D37" s="86" t="s">
        <v>1</v>
      </c>
      <c r="E37" s="216" t="s">
        <v>155</v>
      </c>
      <c r="F37" s="200">
        <v>50</v>
      </c>
      <c r="G37" s="217" t="s">
        <v>1</v>
      </c>
      <c r="H37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29">
        <f>IF(Sklop3[[#This Row],[ZAHTEVANA SHEMA KAKOVOSTI]]&lt;&gt;"",Sklop3[[#This Row],[Preračunana masa/volumen/kos na enoto kg]],"")</f>
        <v>50</v>
      </c>
      <c r="J37" s="99"/>
      <c r="K37" s="95"/>
      <c r="L37" s="95"/>
      <c r="M37" s="144" t="s">
        <v>132</v>
      </c>
      <c r="N37" s="92"/>
      <c r="O37" s="143" t="s">
        <v>132</v>
      </c>
      <c r="P37" s="102"/>
      <c r="Q37" s="96">
        <f>+Sklop3[[#This Row],[cena/enota brez DDV v EUR]]*Sklop3[[#This Row],[Stopnja DDV (%)]]</f>
        <v>0</v>
      </c>
      <c r="R37" s="96">
        <f>+Sklop3[[#This Row],[cena/enota brez DDV v EUR]]+Sklop3[[#This Row],[Davek (EUR)]]</f>
        <v>0</v>
      </c>
      <c r="S37" s="96">
        <f>+Sklop3[[#This Row],[cena/enota brez DDV v EUR]]*Sklop3[[#This Row],[Okvirna količina]]</f>
        <v>0</v>
      </c>
      <c r="T37" s="96">
        <f>+Sklop3[[#This Row],[Končna cena/enoto mere (EUR) z DDV]]*Sklop3[[#This Row],[Okvirna količina]]</f>
        <v>0</v>
      </c>
      <c r="U37" s="104"/>
    </row>
    <row r="38" spans="1:21" s="60" customFormat="1" ht="12">
      <c r="A38" s="88" t="s">
        <v>25</v>
      </c>
      <c r="B38" s="199" t="s">
        <v>298</v>
      </c>
      <c r="C38" s="86" t="s">
        <v>132</v>
      </c>
      <c r="D38" s="86" t="s">
        <v>1</v>
      </c>
      <c r="E38" s="117"/>
      <c r="F38" s="200">
        <v>150</v>
      </c>
      <c r="G38" s="218" t="s">
        <v>1</v>
      </c>
      <c r="H38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8" s="200" t="str">
        <f>IF(Sklop3[[#This Row],[ZAHTEVANA SHEMA KAKOVOSTI]]&lt;&gt;"",Sklop3[[#This Row],[Preračunana masa/volumen/kos na enoto kg]],"")</f>
        <v/>
      </c>
      <c r="J38" s="201"/>
      <c r="K38" s="202"/>
      <c r="L38" s="202"/>
      <c r="M38" s="144" t="s">
        <v>132</v>
      </c>
      <c r="N38" s="92"/>
      <c r="O38" s="143" t="s">
        <v>132</v>
      </c>
      <c r="P38" s="205"/>
      <c r="Q38" s="204">
        <f>+Sklop3[[#This Row],[cena/enota brez DDV v EUR]]*Sklop3[[#This Row],[Stopnja DDV (%)]]</f>
        <v>0</v>
      </c>
      <c r="R38" s="204">
        <f>+Sklop3[[#This Row],[cena/enota brez DDV v EUR]]+Sklop3[[#This Row],[Davek (EUR)]]</f>
        <v>0</v>
      </c>
      <c r="S38" s="204">
        <f>+Sklop3[[#This Row],[cena/enota brez DDV v EUR]]*Sklop3[[#This Row],[Okvirna količina]]</f>
        <v>0</v>
      </c>
      <c r="T38" s="208">
        <f>+Sklop3[[#This Row],[Končna cena/enoto mere (EUR) z DDV]]*Sklop3[[#This Row],[Okvirna količina]]</f>
        <v>0</v>
      </c>
      <c r="U38" s="206"/>
    </row>
    <row r="39" spans="1:21" s="60" customFormat="1" ht="12">
      <c r="A39" s="88" t="s">
        <v>26</v>
      </c>
      <c r="B39" s="199" t="s">
        <v>299</v>
      </c>
      <c r="C39" s="86" t="s">
        <v>132</v>
      </c>
      <c r="D39" s="86" t="s">
        <v>1</v>
      </c>
      <c r="E39" s="117"/>
      <c r="F39" s="200">
        <v>30</v>
      </c>
      <c r="G39" s="218" t="s">
        <v>1</v>
      </c>
      <c r="H39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9" s="200" t="str">
        <f>IF(Sklop3[[#This Row],[ZAHTEVANA SHEMA KAKOVOSTI]]&lt;&gt;"",Sklop3[[#This Row],[Preračunana masa/volumen/kos na enoto kg]],"")</f>
        <v/>
      </c>
      <c r="J39" s="201"/>
      <c r="K39" s="202"/>
      <c r="L39" s="202"/>
      <c r="M39" s="144" t="s">
        <v>132</v>
      </c>
      <c r="N39" s="92"/>
      <c r="O39" s="143" t="s">
        <v>132</v>
      </c>
      <c r="P39" s="205"/>
      <c r="Q39" s="204">
        <f>+Sklop3[[#This Row],[cena/enota brez DDV v EUR]]*Sklop3[[#This Row],[Stopnja DDV (%)]]</f>
        <v>0</v>
      </c>
      <c r="R39" s="204">
        <f>+Sklop3[[#This Row],[cena/enota brez DDV v EUR]]+Sklop3[[#This Row],[Davek (EUR)]]</f>
        <v>0</v>
      </c>
      <c r="S39" s="204">
        <f>+Sklop3[[#This Row],[cena/enota brez DDV v EUR]]*Sklop3[[#This Row],[Okvirna količina]]</f>
        <v>0</v>
      </c>
      <c r="T39" s="208">
        <f>+Sklop3[[#This Row],[Končna cena/enoto mere (EUR) z DDV]]*Sklop3[[#This Row],[Okvirna količina]]</f>
        <v>0</v>
      </c>
      <c r="U39" s="206"/>
    </row>
    <row r="40" spans="1:21" s="60" customFormat="1" ht="24">
      <c r="A40" s="88" t="s">
        <v>27</v>
      </c>
      <c r="B40" s="199" t="s">
        <v>300</v>
      </c>
      <c r="C40" s="86" t="s">
        <v>132</v>
      </c>
      <c r="D40" s="86" t="s">
        <v>1</v>
      </c>
      <c r="E40" s="117"/>
      <c r="F40" s="200">
        <v>150</v>
      </c>
      <c r="G40" s="218" t="s">
        <v>1</v>
      </c>
      <c r="H40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0" s="200" t="str">
        <f>IF(Sklop3[[#This Row],[ZAHTEVANA SHEMA KAKOVOSTI]]&lt;&gt;"",Sklop3[[#This Row],[Preračunana masa/volumen/kos na enoto kg]],"")</f>
        <v/>
      </c>
      <c r="J40" s="201"/>
      <c r="K40" s="202"/>
      <c r="L40" s="202"/>
      <c r="M40" s="144" t="s">
        <v>132</v>
      </c>
      <c r="N40" s="92"/>
      <c r="O40" s="143" t="s">
        <v>132</v>
      </c>
      <c r="P40" s="205"/>
      <c r="Q40" s="204">
        <f>+Sklop3[[#This Row],[cena/enota brez DDV v EUR]]*Sklop3[[#This Row],[Stopnja DDV (%)]]</f>
        <v>0</v>
      </c>
      <c r="R40" s="204">
        <f>+Sklop3[[#This Row],[cena/enota brez DDV v EUR]]+Sklop3[[#This Row],[Davek (EUR)]]</f>
        <v>0</v>
      </c>
      <c r="S40" s="204">
        <f>+Sklop3[[#This Row],[cena/enota brez DDV v EUR]]*Sklop3[[#This Row],[Okvirna količina]]</f>
        <v>0</v>
      </c>
      <c r="T40" s="208">
        <f>+Sklop3[[#This Row],[Končna cena/enoto mere (EUR) z DDV]]*Sklop3[[#This Row],[Okvirna količina]]</f>
        <v>0</v>
      </c>
      <c r="U40" s="206"/>
    </row>
    <row r="41" spans="1:21" s="60" customFormat="1" ht="24">
      <c r="A41" s="88" t="s">
        <v>28</v>
      </c>
      <c r="B41" s="199" t="s">
        <v>301</v>
      </c>
      <c r="C41" s="86" t="s">
        <v>132</v>
      </c>
      <c r="D41" s="86" t="s">
        <v>1</v>
      </c>
      <c r="E41" s="117"/>
      <c r="F41" s="200">
        <v>150</v>
      </c>
      <c r="G41" s="218" t="s">
        <v>1</v>
      </c>
      <c r="H41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1" s="200" t="str">
        <f>IF(Sklop3[[#This Row],[ZAHTEVANA SHEMA KAKOVOSTI]]&lt;&gt;"",Sklop3[[#This Row],[Preračunana masa/volumen/kos na enoto kg]],"")</f>
        <v/>
      </c>
      <c r="J41" s="201"/>
      <c r="K41" s="202"/>
      <c r="L41" s="202"/>
      <c r="M41" s="144" t="s">
        <v>132</v>
      </c>
      <c r="N41" s="92"/>
      <c r="O41" s="143" t="s">
        <v>132</v>
      </c>
      <c r="P41" s="205"/>
      <c r="Q41" s="204">
        <f>+Sklop3[[#This Row],[cena/enota brez DDV v EUR]]*Sklop3[[#This Row],[Stopnja DDV (%)]]</f>
        <v>0</v>
      </c>
      <c r="R41" s="204">
        <f>+Sklop3[[#This Row],[cena/enota brez DDV v EUR]]+Sklop3[[#This Row],[Davek (EUR)]]</f>
        <v>0</v>
      </c>
      <c r="S41" s="204">
        <f>+Sklop3[[#This Row],[cena/enota brez DDV v EUR]]*Sklop3[[#This Row],[Okvirna količina]]</f>
        <v>0</v>
      </c>
      <c r="T41" s="208">
        <f>+Sklop3[[#This Row],[Končna cena/enoto mere (EUR) z DDV]]*Sklop3[[#This Row],[Okvirna količina]]</f>
        <v>0</v>
      </c>
      <c r="U41" s="206"/>
    </row>
    <row r="42" spans="1:21" s="60" customFormat="1" ht="12">
      <c r="A42" s="88" t="s">
        <v>29</v>
      </c>
      <c r="B42" s="199" t="s">
        <v>302</v>
      </c>
      <c r="C42" s="86" t="s">
        <v>132</v>
      </c>
      <c r="D42" s="86" t="s">
        <v>1</v>
      </c>
      <c r="E42" s="117"/>
      <c r="F42" s="200">
        <v>10</v>
      </c>
      <c r="G42" s="218" t="s">
        <v>1</v>
      </c>
      <c r="H42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200" t="str">
        <f>IF(Sklop3[[#This Row],[ZAHTEVANA SHEMA KAKOVOSTI]]&lt;&gt;"",Sklop3[[#This Row],[Preračunana masa/volumen/kos na enoto kg]],"")</f>
        <v/>
      </c>
      <c r="J42" s="201"/>
      <c r="K42" s="202"/>
      <c r="L42" s="202"/>
      <c r="M42" s="144" t="s">
        <v>132</v>
      </c>
      <c r="N42" s="92"/>
      <c r="O42" s="143" t="s">
        <v>132</v>
      </c>
      <c r="P42" s="205"/>
      <c r="Q42" s="204">
        <f>+Sklop3[[#This Row],[cena/enota brez DDV v EUR]]*Sklop3[[#This Row],[Stopnja DDV (%)]]</f>
        <v>0</v>
      </c>
      <c r="R42" s="204">
        <f>+Sklop3[[#This Row],[cena/enota brez DDV v EUR]]+Sklop3[[#This Row],[Davek (EUR)]]</f>
        <v>0</v>
      </c>
      <c r="S42" s="204">
        <f>+Sklop3[[#This Row],[cena/enota brez DDV v EUR]]*Sklop3[[#This Row],[Okvirna količina]]</f>
        <v>0</v>
      </c>
      <c r="T42" s="208">
        <f>+Sklop3[[#This Row],[Končna cena/enoto mere (EUR) z DDV]]*Sklop3[[#This Row],[Okvirna količina]]</f>
        <v>0</v>
      </c>
      <c r="U42" s="206"/>
    </row>
    <row r="43" spans="1:21" s="60" customFormat="1" ht="12">
      <c r="A43" s="88" t="s">
        <v>30</v>
      </c>
      <c r="B43" s="199" t="s">
        <v>303</v>
      </c>
      <c r="C43" s="86" t="s">
        <v>132</v>
      </c>
      <c r="D43" s="86" t="s">
        <v>1</v>
      </c>
      <c r="E43" s="117"/>
      <c r="F43" s="200">
        <v>100</v>
      </c>
      <c r="G43" s="218" t="s">
        <v>1</v>
      </c>
      <c r="H43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200" t="str">
        <f>IF(Sklop3[[#This Row],[ZAHTEVANA SHEMA KAKOVOSTI]]&lt;&gt;"",Sklop3[[#This Row],[Preračunana masa/volumen/kos na enoto kg]],"")</f>
        <v/>
      </c>
      <c r="J43" s="201"/>
      <c r="K43" s="202"/>
      <c r="L43" s="202"/>
      <c r="M43" s="144" t="s">
        <v>132</v>
      </c>
      <c r="N43" s="92"/>
      <c r="O43" s="143" t="s">
        <v>132</v>
      </c>
      <c r="P43" s="205"/>
      <c r="Q43" s="204">
        <f>+Sklop3[[#This Row],[cena/enota brez DDV v EUR]]*Sklop3[[#This Row],[Stopnja DDV (%)]]</f>
        <v>0</v>
      </c>
      <c r="R43" s="204">
        <f>+Sklop3[[#This Row],[cena/enota brez DDV v EUR]]+Sklop3[[#This Row],[Davek (EUR)]]</f>
        <v>0</v>
      </c>
      <c r="S43" s="204">
        <f>+Sklop3[[#This Row],[cena/enota brez DDV v EUR]]*Sklop3[[#This Row],[Okvirna količina]]</f>
        <v>0</v>
      </c>
      <c r="T43" s="208">
        <f>+Sklop3[[#This Row],[Končna cena/enoto mere (EUR) z DDV]]*Sklop3[[#This Row],[Okvirna količina]]</f>
        <v>0</v>
      </c>
      <c r="U43" s="206"/>
    </row>
    <row r="44" spans="1:21" s="60" customFormat="1" ht="27" customHeight="1">
      <c r="A44" s="88" t="s">
        <v>31</v>
      </c>
      <c r="B44" s="199" t="s">
        <v>304</v>
      </c>
      <c r="C44" s="86" t="s">
        <v>132</v>
      </c>
      <c r="D44" s="86" t="s">
        <v>1</v>
      </c>
      <c r="E44" s="117" t="s">
        <v>156</v>
      </c>
      <c r="F44" s="200">
        <v>50</v>
      </c>
      <c r="G44" s="218" t="s">
        <v>1</v>
      </c>
      <c r="H44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200">
        <f>IF(Sklop3[[#This Row],[ZAHTEVANA SHEMA KAKOVOSTI]]&lt;&gt;"",Sklop3[[#This Row],[Preračunana masa/volumen/kos na enoto kg]],"")</f>
        <v>50</v>
      </c>
      <c r="J44" s="201"/>
      <c r="K44" s="202"/>
      <c r="L44" s="202"/>
      <c r="M44" s="144" t="s">
        <v>132</v>
      </c>
      <c r="N44" s="92"/>
      <c r="O44" s="143" t="s">
        <v>132</v>
      </c>
      <c r="P44" s="205"/>
      <c r="Q44" s="204">
        <f>+Sklop3[[#This Row],[cena/enota brez DDV v EUR]]*Sklop3[[#This Row],[Stopnja DDV (%)]]</f>
        <v>0</v>
      </c>
      <c r="R44" s="204">
        <f>+Sklop3[[#This Row],[cena/enota brez DDV v EUR]]+Sklop3[[#This Row],[Davek (EUR)]]</f>
        <v>0</v>
      </c>
      <c r="S44" s="204">
        <f>+Sklop3[[#This Row],[cena/enota brez DDV v EUR]]*Sklop3[[#This Row],[Okvirna količina]]</f>
        <v>0</v>
      </c>
      <c r="T44" s="208">
        <f>+Sklop3[[#This Row],[Končna cena/enoto mere (EUR) z DDV]]*Sklop3[[#This Row],[Okvirna količina]]</f>
        <v>0</v>
      </c>
      <c r="U44" s="206"/>
    </row>
    <row r="45" spans="1:21" s="60" customFormat="1" ht="12">
      <c r="A45" s="88" t="s">
        <v>32</v>
      </c>
      <c r="B45" s="199" t="s">
        <v>305</v>
      </c>
      <c r="C45" s="86" t="s">
        <v>132</v>
      </c>
      <c r="D45" s="86" t="s">
        <v>1</v>
      </c>
      <c r="E45" s="117"/>
      <c r="F45" s="200">
        <v>25</v>
      </c>
      <c r="G45" s="218" t="s">
        <v>1</v>
      </c>
      <c r="H45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5" s="200" t="str">
        <f>IF(Sklop3[[#This Row],[ZAHTEVANA SHEMA KAKOVOSTI]]&lt;&gt;"",Sklop3[[#This Row],[Preračunana masa/volumen/kos na enoto kg]],"")</f>
        <v/>
      </c>
      <c r="J45" s="201"/>
      <c r="K45" s="202"/>
      <c r="L45" s="202"/>
      <c r="M45" s="144" t="s">
        <v>132</v>
      </c>
      <c r="N45" s="92"/>
      <c r="O45" s="143" t="s">
        <v>132</v>
      </c>
      <c r="P45" s="205"/>
      <c r="Q45" s="204">
        <f>+Sklop3[[#This Row],[cena/enota brez DDV v EUR]]*Sklop3[[#This Row],[Stopnja DDV (%)]]</f>
        <v>0</v>
      </c>
      <c r="R45" s="204">
        <f>+Sklop3[[#This Row],[cena/enota brez DDV v EUR]]+Sklop3[[#This Row],[Davek (EUR)]]</f>
        <v>0</v>
      </c>
      <c r="S45" s="204">
        <f>+Sklop3[[#This Row],[cena/enota brez DDV v EUR]]*Sklop3[[#This Row],[Okvirna količina]]</f>
        <v>0</v>
      </c>
      <c r="T45" s="208">
        <f>+Sklop3[[#This Row],[Končna cena/enoto mere (EUR) z DDV]]*Sklop3[[#This Row],[Okvirna količina]]</f>
        <v>0</v>
      </c>
      <c r="U45" s="206"/>
    </row>
    <row r="46" spans="1:21" s="60" customFormat="1" ht="12">
      <c r="A46" s="88" t="s">
        <v>33</v>
      </c>
      <c r="B46" s="199" t="s">
        <v>306</v>
      </c>
      <c r="C46" s="86" t="s">
        <v>132</v>
      </c>
      <c r="D46" s="86" t="s">
        <v>1</v>
      </c>
      <c r="E46" s="117"/>
      <c r="F46" s="200">
        <v>120</v>
      </c>
      <c r="G46" s="218" t="s">
        <v>1</v>
      </c>
      <c r="H46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6" s="200" t="str">
        <f>IF(Sklop3[[#This Row],[ZAHTEVANA SHEMA KAKOVOSTI]]&lt;&gt;"",Sklop3[[#This Row],[Preračunana masa/volumen/kos na enoto kg]],"")</f>
        <v/>
      </c>
      <c r="J46" s="201"/>
      <c r="K46" s="202"/>
      <c r="L46" s="202"/>
      <c r="M46" s="144" t="s">
        <v>132</v>
      </c>
      <c r="N46" s="92"/>
      <c r="O46" s="143" t="s">
        <v>132</v>
      </c>
      <c r="P46" s="205"/>
      <c r="Q46" s="204">
        <f>+Sklop3[[#This Row],[cena/enota brez DDV v EUR]]*Sklop3[[#This Row],[Stopnja DDV (%)]]</f>
        <v>0</v>
      </c>
      <c r="R46" s="204">
        <f>+Sklop3[[#This Row],[cena/enota brez DDV v EUR]]+Sklop3[[#This Row],[Davek (EUR)]]</f>
        <v>0</v>
      </c>
      <c r="S46" s="204">
        <f>+Sklop3[[#This Row],[cena/enota brez DDV v EUR]]*Sklop3[[#This Row],[Okvirna količina]]</f>
        <v>0</v>
      </c>
      <c r="T46" s="208">
        <f>+Sklop3[[#This Row],[Končna cena/enoto mere (EUR) z DDV]]*Sklop3[[#This Row],[Okvirna količina]]</f>
        <v>0</v>
      </c>
      <c r="U46" s="206"/>
    </row>
    <row r="47" spans="1:21" s="60" customFormat="1" ht="12">
      <c r="A47" s="88" t="s">
        <v>34</v>
      </c>
      <c r="B47" s="199" t="s">
        <v>307</v>
      </c>
      <c r="C47" s="86" t="s">
        <v>132</v>
      </c>
      <c r="D47" s="86" t="s">
        <v>1</v>
      </c>
      <c r="E47" s="117"/>
      <c r="F47" s="200">
        <v>250</v>
      </c>
      <c r="G47" s="218" t="s">
        <v>1</v>
      </c>
      <c r="H47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7" s="200" t="str">
        <f>IF(Sklop3[[#This Row],[ZAHTEVANA SHEMA KAKOVOSTI]]&lt;&gt;"",Sklop3[[#This Row],[Preračunana masa/volumen/kos na enoto kg]],"")</f>
        <v/>
      </c>
      <c r="J47" s="201"/>
      <c r="K47" s="202"/>
      <c r="L47" s="202"/>
      <c r="M47" s="144" t="s">
        <v>132</v>
      </c>
      <c r="N47" s="92"/>
      <c r="O47" s="143" t="s">
        <v>132</v>
      </c>
      <c r="P47" s="205"/>
      <c r="Q47" s="204">
        <f>+Sklop3[[#This Row],[cena/enota brez DDV v EUR]]*Sklop3[[#This Row],[Stopnja DDV (%)]]</f>
        <v>0</v>
      </c>
      <c r="R47" s="204">
        <f>+Sklop3[[#This Row],[cena/enota brez DDV v EUR]]+Sklop3[[#This Row],[Davek (EUR)]]</f>
        <v>0</v>
      </c>
      <c r="S47" s="204">
        <f>+Sklop3[[#This Row],[cena/enota brez DDV v EUR]]*Sklop3[[#This Row],[Okvirna količina]]</f>
        <v>0</v>
      </c>
      <c r="T47" s="208">
        <f>+Sklop3[[#This Row],[Končna cena/enoto mere (EUR) z DDV]]*Sklop3[[#This Row],[Okvirna količina]]</f>
        <v>0</v>
      </c>
      <c r="U47" s="206"/>
    </row>
    <row r="48" spans="1:21" s="60" customFormat="1" ht="12">
      <c r="A48" s="88" t="s">
        <v>35</v>
      </c>
      <c r="B48" s="199" t="s">
        <v>308</v>
      </c>
      <c r="C48" s="86" t="s">
        <v>132</v>
      </c>
      <c r="D48" s="86" t="s">
        <v>1</v>
      </c>
      <c r="E48" s="117"/>
      <c r="F48" s="200">
        <v>50</v>
      </c>
      <c r="G48" s="218" t="s">
        <v>1</v>
      </c>
      <c r="H48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8" s="200" t="str">
        <f>IF(Sklop3[[#This Row],[ZAHTEVANA SHEMA KAKOVOSTI]]&lt;&gt;"",Sklop3[[#This Row],[Preračunana masa/volumen/kos na enoto kg]],"")</f>
        <v/>
      </c>
      <c r="J48" s="201"/>
      <c r="K48" s="202"/>
      <c r="L48" s="202"/>
      <c r="M48" s="144" t="s">
        <v>132</v>
      </c>
      <c r="N48" s="92"/>
      <c r="O48" s="143" t="s">
        <v>132</v>
      </c>
      <c r="P48" s="205"/>
      <c r="Q48" s="204">
        <f>+Sklop3[[#This Row],[cena/enota brez DDV v EUR]]*Sklop3[[#This Row],[Stopnja DDV (%)]]</f>
        <v>0</v>
      </c>
      <c r="R48" s="204">
        <f>+Sklop3[[#This Row],[cena/enota brez DDV v EUR]]+Sklop3[[#This Row],[Davek (EUR)]]</f>
        <v>0</v>
      </c>
      <c r="S48" s="204">
        <f>+Sklop3[[#This Row],[cena/enota brez DDV v EUR]]*Sklop3[[#This Row],[Okvirna količina]]</f>
        <v>0</v>
      </c>
      <c r="T48" s="208">
        <f>+Sklop3[[#This Row],[Končna cena/enoto mere (EUR) z DDV]]*Sklop3[[#This Row],[Okvirna količina]]</f>
        <v>0</v>
      </c>
      <c r="U48" s="206"/>
    </row>
    <row r="49" spans="1:22" s="60" customFormat="1" ht="12">
      <c r="A49" s="88" t="s">
        <v>36</v>
      </c>
      <c r="B49" s="199" t="s">
        <v>309</v>
      </c>
      <c r="C49" s="86" t="s">
        <v>132</v>
      </c>
      <c r="D49" s="86" t="s">
        <v>1</v>
      </c>
      <c r="E49" s="117"/>
      <c r="F49" s="200">
        <v>50</v>
      </c>
      <c r="G49" s="218" t="s">
        <v>1</v>
      </c>
      <c r="H49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9" s="200" t="str">
        <f>IF(Sklop3[[#This Row],[ZAHTEVANA SHEMA KAKOVOSTI]]&lt;&gt;"",Sklop3[[#This Row],[Preračunana masa/volumen/kos na enoto kg]],"")</f>
        <v/>
      </c>
      <c r="J49" s="201"/>
      <c r="K49" s="202"/>
      <c r="L49" s="202"/>
      <c r="M49" s="144" t="s">
        <v>132</v>
      </c>
      <c r="N49" s="92"/>
      <c r="O49" s="143" t="s">
        <v>132</v>
      </c>
      <c r="P49" s="205"/>
      <c r="Q49" s="204">
        <f>+Sklop3[[#This Row],[cena/enota brez DDV v EUR]]*Sklop3[[#This Row],[Stopnja DDV (%)]]</f>
        <v>0</v>
      </c>
      <c r="R49" s="204">
        <f>+Sklop3[[#This Row],[cena/enota brez DDV v EUR]]+Sklop3[[#This Row],[Davek (EUR)]]</f>
        <v>0</v>
      </c>
      <c r="S49" s="204">
        <f>+Sklop3[[#This Row],[cena/enota brez DDV v EUR]]*Sklop3[[#This Row],[Okvirna količina]]</f>
        <v>0</v>
      </c>
      <c r="T49" s="208">
        <f>+Sklop3[[#This Row],[Končna cena/enoto mere (EUR) z DDV]]*Sklop3[[#This Row],[Okvirna količina]]</f>
        <v>0</v>
      </c>
      <c r="U49" s="206"/>
    </row>
    <row r="50" spans="1:22" s="60" customFormat="1" ht="12">
      <c r="A50" s="88" t="s">
        <v>37</v>
      </c>
      <c r="B50" s="199" t="s">
        <v>310</v>
      </c>
      <c r="C50" s="86" t="s">
        <v>132</v>
      </c>
      <c r="D50" s="86" t="s">
        <v>1</v>
      </c>
      <c r="E50" s="117"/>
      <c r="F50" s="200">
        <v>25</v>
      </c>
      <c r="G50" s="218" t="s">
        <v>1</v>
      </c>
      <c r="H50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0" s="200" t="str">
        <f>IF(Sklop3[[#This Row],[ZAHTEVANA SHEMA KAKOVOSTI]]&lt;&gt;"",Sklop3[[#This Row],[Preračunana masa/volumen/kos na enoto kg]],"")</f>
        <v/>
      </c>
      <c r="J50" s="201"/>
      <c r="K50" s="202"/>
      <c r="L50" s="202"/>
      <c r="M50" s="144" t="s">
        <v>132</v>
      </c>
      <c r="N50" s="92"/>
      <c r="O50" s="143" t="s">
        <v>132</v>
      </c>
      <c r="P50" s="205"/>
      <c r="Q50" s="204">
        <f>+Sklop3[[#This Row],[cena/enota brez DDV v EUR]]*Sklop3[[#This Row],[Stopnja DDV (%)]]</f>
        <v>0</v>
      </c>
      <c r="R50" s="204">
        <f>+Sklop3[[#This Row],[cena/enota brez DDV v EUR]]+Sklop3[[#This Row],[Davek (EUR)]]</f>
        <v>0</v>
      </c>
      <c r="S50" s="204">
        <f>+Sklop3[[#This Row],[cena/enota brez DDV v EUR]]*Sklop3[[#This Row],[Okvirna količina]]</f>
        <v>0</v>
      </c>
      <c r="T50" s="208">
        <f>+Sklop3[[#This Row],[Končna cena/enoto mere (EUR) z DDV]]*Sklop3[[#This Row],[Okvirna količina]]</f>
        <v>0</v>
      </c>
      <c r="U50" s="206"/>
    </row>
    <row r="51" spans="1:22" s="60" customFormat="1" ht="38.25" customHeight="1">
      <c r="A51" s="88" t="s">
        <v>38</v>
      </c>
      <c r="B51" s="199" t="s">
        <v>311</v>
      </c>
      <c r="C51" s="86" t="s">
        <v>132</v>
      </c>
      <c r="D51" s="86" t="s">
        <v>1</v>
      </c>
      <c r="E51" s="117"/>
      <c r="F51" s="200">
        <v>100</v>
      </c>
      <c r="G51" s="218" t="s">
        <v>1</v>
      </c>
      <c r="H51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200" t="str">
        <f>IF(Sklop3[[#This Row],[ZAHTEVANA SHEMA KAKOVOSTI]]&lt;&gt;"",Sklop3[[#This Row],[Preračunana masa/volumen/kos na enoto kg]],"")</f>
        <v/>
      </c>
      <c r="J51" s="201"/>
      <c r="K51" s="202"/>
      <c r="L51" s="202"/>
      <c r="M51" s="144" t="s">
        <v>132</v>
      </c>
      <c r="N51" s="92"/>
      <c r="O51" s="143" t="s">
        <v>132</v>
      </c>
      <c r="P51" s="205"/>
      <c r="Q51" s="204">
        <f>+Sklop3[[#This Row],[cena/enota brez DDV v EUR]]*Sklop3[[#This Row],[Stopnja DDV (%)]]</f>
        <v>0</v>
      </c>
      <c r="R51" s="204">
        <f>+Sklop3[[#This Row],[cena/enota brez DDV v EUR]]+Sklop3[[#This Row],[Davek (EUR)]]</f>
        <v>0</v>
      </c>
      <c r="S51" s="204">
        <f>+Sklop3[[#This Row],[cena/enota brez DDV v EUR]]*Sklop3[[#This Row],[Okvirna količina]]</f>
        <v>0</v>
      </c>
      <c r="T51" s="208">
        <f>+Sklop3[[#This Row],[Končna cena/enoto mere (EUR) z DDV]]*Sklop3[[#This Row],[Okvirna količina]]</f>
        <v>0</v>
      </c>
      <c r="U51" s="206"/>
    </row>
    <row r="52" spans="1:22" s="60" customFormat="1" ht="24">
      <c r="A52" s="88" t="s">
        <v>39</v>
      </c>
      <c r="B52" s="199" t="s">
        <v>312</v>
      </c>
      <c r="C52" s="86" t="s">
        <v>132</v>
      </c>
      <c r="D52" s="86" t="s">
        <v>1</v>
      </c>
      <c r="E52" s="117"/>
      <c r="F52" s="200">
        <v>5</v>
      </c>
      <c r="G52" s="218" t="s">
        <v>1</v>
      </c>
      <c r="H52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52" s="200" t="str">
        <f>IF(Sklop3[[#This Row],[ZAHTEVANA SHEMA KAKOVOSTI]]&lt;&gt;"",Sklop3[[#This Row],[Preračunana masa/volumen/kos na enoto kg]],"")</f>
        <v/>
      </c>
      <c r="J52" s="201"/>
      <c r="K52" s="202"/>
      <c r="L52" s="202"/>
      <c r="M52" s="144" t="s">
        <v>132</v>
      </c>
      <c r="N52" s="92"/>
      <c r="O52" s="143" t="s">
        <v>132</v>
      </c>
      <c r="P52" s="205"/>
      <c r="Q52" s="204">
        <f>+Sklop3[[#This Row],[cena/enota brez DDV v EUR]]*Sklop3[[#This Row],[Stopnja DDV (%)]]</f>
        <v>0</v>
      </c>
      <c r="R52" s="204">
        <f>+Sklop3[[#This Row],[cena/enota brez DDV v EUR]]+Sklop3[[#This Row],[Davek (EUR)]]</f>
        <v>0</v>
      </c>
      <c r="S52" s="204">
        <f>+Sklop3[[#This Row],[cena/enota brez DDV v EUR]]*Sklop3[[#This Row],[Okvirna količina]]</f>
        <v>0</v>
      </c>
      <c r="T52" s="208">
        <f>+Sklop3[[#This Row],[Končna cena/enoto mere (EUR) z DDV]]*Sklop3[[#This Row],[Okvirna količina]]</f>
        <v>0</v>
      </c>
      <c r="U52" s="206"/>
    </row>
    <row r="53" spans="1:22" s="60" customFormat="1" ht="24">
      <c r="A53" s="88" t="s">
        <v>40</v>
      </c>
      <c r="B53" s="199" t="s">
        <v>313</v>
      </c>
      <c r="C53" s="86" t="s">
        <v>132</v>
      </c>
      <c r="D53" s="86" t="s">
        <v>1</v>
      </c>
      <c r="E53" s="117"/>
      <c r="F53" s="200">
        <v>50</v>
      </c>
      <c r="G53" s="218" t="s">
        <v>1</v>
      </c>
      <c r="H53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3" s="200" t="str">
        <f>IF(Sklop3[[#This Row],[ZAHTEVANA SHEMA KAKOVOSTI]]&lt;&gt;"",Sklop3[[#This Row],[Preračunana masa/volumen/kos na enoto kg]],"")</f>
        <v/>
      </c>
      <c r="J53" s="201"/>
      <c r="K53" s="202"/>
      <c r="L53" s="202"/>
      <c r="M53" s="144" t="s">
        <v>132</v>
      </c>
      <c r="N53" s="92"/>
      <c r="O53" s="143" t="s">
        <v>132</v>
      </c>
      <c r="P53" s="205"/>
      <c r="Q53" s="204">
        <f>+Sklop3[[#This Row],[cena/enota brez DDV v EUR]]*Sklop3[[#This Row],[Stopnja DDV (%)]]</f>
        <v>0</v>
      </c>
      <c r="R53" s="204">
        <f>+Sklop3[[#This Row],[cena/enota brez DDV v EUR]]+Sklop3[[#This Row],[Davek (EUR)]]</f>
        <v>0</v>
      </c>
      <c r="S53" s="204">
        <f>+Sklop3[[#This Row],[cena/enota brez DDV v EUR]]*Sklop3[[#This Row],[Okvirna količina]]</f>
        <v>0</v>
      </c>
      <c r="T53" s="208">
        <f>+Sklop3[[#This Row],[Končna cena/enoto mere (EUR) z DDV]]*Sklop3[[#This Row],[Okvirna količina]]</f>
        <v>0</v>
      </c>
      <c r="U53" s="206"/>
    </row>
    <row r="54" spans="1:22" s="60" customFormat="1" ht="24" customHeight="1">
      <c r="A54" s="88" t="s">
        <v>41</v>
      </c>
      <c r="B54" s="199" t="s">
        <v>314</v>
      </c>
      <c r="C54" s="86" t="s">
        <v>132</v>
      </c>
      <c r="D54" s="86" t="s">
        <v>1</v>
      </c>
      <c r="E54" s="117" t="s">
        <v>156</v>
      </c>
      <c r="F54" s="200">
        <v>25</v>
      </c>
      <c r="G54" s="218" t="s">
        <v>1</v>
      </c>
      <c r="H54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4" s="200">
        <f>IF(Sklop3[[#This Row],[ZAHTEVANA SHEMA KAKOVOSTI]]&lt;&gt;"",Sklop3[[#This Row],[Preračunana masa/volumen/kos na enoto kg]],"")</f>
        <v>25</v>
      </c>
      <c r="J54" s="201"/>
      <c r="K54" s="202"/>
      <c r="L54" s="202"/>
      <c r="M54" s="144" t="s">
        <v>132</v>
      </c>
      <c r="N54" s="92"/>
      <c r="O54" s="143" t="s">
        <v>132</v>
      </c>
      <c r="P54" s="205"/>
      <c r="Q54" s="204">
        <f>+Sklop3[[#This Row],[cena/enota brez DDV v EUR]]*Sklop3[[#This Row],[Stopnja DDV (%)]]</f>
        <v>0</v>
      </c>
      <c r="R54" s="204">
        <f>+Sklop3[[#This Row],[cena/enota brez DDV v EUR]]+Sklop3[[#This Row],[Davek (EUR)]]</f>
        <v>0</v>
      </c>
      <c r="S54" s="204">
        <f>+Sklop3[[#This Row],[cena/enota brez DDV v EUR]]*Sklop3[[#This Row],[Okvirna količina]]</f>
        <v>0</v>
      </c>
      <c r="T54" s="208">
        <f>+Sklop3[[#This Row],[Končna cena/enoto mere (EUR) z DDV]]*Sklop3[[#This Row],[Okvirna količina]]</f>
        <v>0</v>
      </c>
      <c r="U54" s="206"/>
    </row>
    <row r="55" spans="1:22" s="60" customFormat="1" ht="12">
      <c r="A55" s="88" t="s">
        <v>42</v>
      </c>
      <c r="B55" s="199" t="s">
        <v>315</v>
      </c>
      <c r="C55" s="86" t="s">
        <v>132</v>
      </c>
      <c r="D55" s="86" t="s">
        <v>1</v>
      </c>
      <c r="E55" s="117"/>
      <c r="F55" s="200">
        <v>25</v>
      </c>
      <c r="G55" s="218" t="s">
        <v>1</v>
      </c>
      <c r="H55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5" s="200" t="str">
        <f>IF(Sklop3[[#This Row],[ZAHTEVANA SHEMA KAKOVOSTI]]&lt;&gt;"",Sklop3[[#This Row],[Preračunana masa/volumen/kos na enoto kg]],"")</f>
        <v/>
      </c>
      <c r="J55" s="201"/>
      <c r="K55" s="202"/>
      <c r="L55" s="202"/>
      <c r="M55" s="144" t="s">
        <v>132</v>
      </c>
      <c r="N55" s="92"/>
      <c r="O55" s="143" t="s">
        <v>132</v>
      </c>
      <c r="P55" s="205"/>
      <c r="Q55" s="204">
        <f>+Sklop3[[#This Row],[cena/enota brez DDV v EUR]]*Sklop3[[#This Row],[Stopnja DDV (%)]]</f>
        <v>0</v>
      </c>
      <c r="R55" s="204">
        <f>+Sklop3[[#This Row],[cena/enota brez DDV v EUR]]+Sklop3[[#This Row],[Davek (EUR)]]</f>
        <v>0</v>
      </c>
      <c r="S55" s="204">
        <f>+Sklop3[[#This Row],[cena/enota brez DDV v EUR]]*Sklop3[[#This Row],[Okvirna količina]]</f>
        <v>0</v>
      </c>
      <c r="T55" s="208">
        <f>+Sklop3[[#This Row],[Končna cena/enoto mere (EUR) z DDV]]*Sklop3[[#This Row],[Okvirna količina]]</f>
        <v>0</v>
      </c>
      <c r="U55" s="206"/>
    </row>
    <row r="56" spans="1:22" s="60" customFormat="1" ht="24">
      <c r="A56" s="88" t="s">
        <v>43</v>
      </c>
      <c r="B56" s="199" t="s">
        <v>316</v>
      </c>
      <c r="C56" s="86" t="s">
        <v>132</v>
      </c>
      <c r="D56" s="86" t="s">
        <v>1</v>
      </c>
      <c r="E56" s="117"/>
      <c r="F56" s="200">
        <v>200</v>
      </c>
      <c r="G56" s="218" t="s">
        <v>1</v>
      </c>
      <c r="H56" s="2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6" s="200" t="str">
        <f>IF(Sklop3[[#This Row],[ZAHTEVANA SHEMA KAKOVOSTI]]&lt;&gt;"",Sklop3[[#This Row],[Preračunana masa/volumen/kos na enoto kg]],"")</f>
        <v/>
      </c>
      <c r="J56" s="201"/>
      <c r="K56" s="202"/>
      <c r="L56" s="202"/>
      <c r="M56" s="144" t="s">
        <v>132</v>
      </c>
      <c r="N56" s="92"/>
      <c r="O56" s="143" t="s">
        <v>132</v>
      </c>
      <c r="P56" s="205"/>
      <c r="Q56" s="204">
        <f>+Sklop3[[#This Row],[cena/enota brez DDV v EUR]]*Sklop3[[#This Row],[Stopnja DDV (%)]]</f>
        <v>0</v>
      </c>
      <c r="R56" s="204">
        <f>+Sklop3[[#This Row],[cena/enota brez DDV v EUR]]+Sklop3[[#This Row],[Davek (EUR)]]</f>
        <v>0</v>
      </c>
      <c r="S56" s="204">
        <f>+Sklop3[[#This Row],[cena/enota brez DDV v EUR]]*Sklop3[[#This Row],[Okvirna količina]]</f>
        <v>0</v>
      </c>
      <c r="T56" s="208">
        <f>+Sklop3[[#This Row],[Končna cena/enoto mere (EUR) z DDV]]*Sklop3[[#This Row],[Okvirna količina]]</f>
        <v>0</v>
      </c>
      <c r="U56" s="206"/>
    </row>
    <row r="57" spans="1:22" s="60" customFormat="1" ht="24">
      <c r="A57" s="318" t="s">
        <v>44</v>
      </c>
      <c r="B57" s="363" t="s">
        <v>754</v>
      </c>
      <c r="C57" s="320" t="s">
        <v>770</v>
      </c>
      <c r="D57" s="295"/>
      <c r="E57" s="229"/>
      <c r="F57" s="230"/>
      <c r="G57" s="231"/>
      <c r="H57" s="2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57" s="230" t="str">
        <f>IF(Sklop3[[#This Row],[ZAHTEVANA SHEMA KAKOVOSTI]]&lt;&gt;"",Sklop3[[#This Row],[Preračunana masa/volumen/kos na enoto kg]],"")</f>
        <v/>
      </c>
      <c r="J57" s="233"/>
      <c r="K57" s="234"/>
      <c r="L57" s="234"/>
      <c r="M57" s="144" t="s">
        <v>132</v>
      </c>
      <c r="N57" s="92"/>
      <c r="O57" s="143" t="s">
        <v>132</v>
      </c>
      <c r="P57" s="237"/>
      <c r="Q57" s="236">
        <f>+Sklop3[[#This Row],[cena/enota brez DDV v EUR]]*Sklop3[[#This Row],[Stopnja DDV (%)]]</f>
        <v>0</v>
      </c>
      <c r="R57" s="236">
        <f>+Sklop3[[#This Row],[cena/enota brez DDV v EUR]]+Sklop3[[#This Row],[Davek (EUR)]]</f>
        <v>0</v>
      </c>
      <c r="S57" s="236">
        <f>+Sklop3[[#This Row],[cena/enota brez DDV v EUR]]*Sklop3[[#This Row],[Okvirna količina]]</f>
        <v>0</v>
      </c>
      <c r="T57" s="297">
        <f>+Sklop3[[#This Row],[Končna cena/enoto mere (EUR) z DDV]]*Sklop3[[#This Row],[Okvirna količina]]</f>
        <v>0</v>
      </c>
      <c r="U57" s="298"/>
    </row>
    <row r="58" spans="1:22">
      <c r="A58" s="267" t="s">
        <v>154</v>
      </c>
      <c r="B58" s="268"/>
      <c r="C58" s="269"/>
      <c r="D58" s="269"/>
      <c r="E58" s="270"/>
      <c r="F58" s="271"/>
      <c r="G58" s="272"/>
      <c r="H58" s="273">
        <f>SUBTOTAL(109,Sklop3[Preračunana masa/volumen/kos na enoto kg])</f>
        <v>6210</v>
      </c>
      <c r="I58" s="273">
        <f>SUBTOTAL(109,Sklop3[Živila iz shem kakovosti (kg)])</f>
        <v>1795</v>
      </c>
      <c r="J58" s="271"/>
      <c r="K58" s="274"/>
      <c r="L58" s="274"/>
      <c r="M58" s="275"/>
      <c r="N58" s="276"/>
      <c r="O58" s="276"/>
      <c r="P58" s="276"/>
      <c r="Q58" s="277"/>
      <c r="R58" s="271"/>
      <c r="S58" s="277">
        <f>SUBTOTAL(109,Sklop3[Vrednost za okvirno količino (EUR) brez DDV])</f>
        <v>0</v>
      </c>
      <c r="T58" s="277">
        <f>SUBTOTAL(109,Sklop3[Vrednost za okvirno količino (EUR) z DDV])</f>
        <v>0</v>
      </c>
      <c r="U58" s="278">
        <f>SUBTOTAL(103,Sklop3[Shema kakovosti
(nacionalne, evropske)
])</f>
        <v>0</v>
      </c>
    </row>
    <row r="59" spans="1:22" ht="15">
      <c r="A59" s="8"/>
      <c r="B59" s="6"/>
      <c r="C59" s="30"/>
      <c r="D59" s="30"/>
      <c r="E59" s="29"/>
      <c r="F59" s="9"/>
      <c r="H59" s="10"/>
      <c r="I59" s="10"/>
      <c r="J59" s="10"/>
      <c r="K59" s="10"/>
      <c r="L59" s="24"/>
      <c r="M59" s="24"/>
      <c r="N59" s="10"/>
      <c r="O59" s="10"/>
      <c r="P59" s="10"/>
      <c r="Q59" s="10"/>
      <c r="R59" s="10"/>
      <c r="S59" s="4"/>
      <c r="T59" s="4"/>
      <c r="U59" s="9"/>
    </row>
    <row r="60" spans="1:22">
      <c r="A60" s="52" t="s">
        <v>150</v>
      </c>
      <c r="B60" s="20"/>
      <c r="C60" s="32"/>
      <c r="D60" s="32"/>
      <c r="E60" s="112"/>
      <c r="Q60" s="52"/>
      <c r="R60" s="52"/>
      <c r="S60" s="52"/>
      <c r="T60" s="52"/>
    </row>
    <row r="61" spans="1:22">
      <c r="A61" s="15" t="s">
        <v>152</v>
      </c>
      <c r="B61" s="20"/>
      <c r="C61" s="32"/>
      <c r="D61" s="32"/>
      <c r="E61" s="112"/>
    </row>
    <row r="62" spans="1:22">
      <c r="A62" s="107" t="s">
        <v>210</v>
      </c>
      <c r="F62" s="73"/>
      <c r="G62" s="73"/>
      <c r="H62" s="33"/>
      <c r="I62" s="33"/>
      <c r="J62" s="33"/>
      <c r="K62" s="33"/>
      <c r="L62" s="59"/>
      <c r="M62" s="59"/>
      <c r="N62" s="33"/>
      <c r="O62" s="33"/>
      <c r="P62" s="33"/>
      <c r="Q62" s="33"/>
      <c r="R62" s="33"/>
    </row>
    <row r="63" spans="1:22">
      <c r="A63" s="125" t="s">
        <v>200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</row>
    <row r="64" spans="1:22">
      <c r="N64" s="33"/>
      <c r="O64" s="33"/>
      <c r="P64" s="33"/>
      <c r="Q64" s="33"/>
      <c r="R64" s="33"/>
    </row>
    <row r="65" spans="1:21">
      <c r="A65" s="107" t="s">
        <v>66</v>
      </c>
      <c r="F65" s="73"/>
      <c r="G65" s="73" t="s">
        <v>67</v>
      </c>
      <c r="H65" s="33"/>
      <c r="I65" s="33"/>
      <c r="J65" s="33"/>
      <c r="K65" s="33"/>
      <c r="L65" s="59"/>
      <c r="M65" s="59"/>
      <c r="N65" s="33"/>
      <c r="O65" s="33"/>
      <c r="P65" s="33"/>
      <c r="Q65" s="33" t="s">
        <v>68</v>
      </c>
      <c r="R65" s="33"/>
    </row>
    <row r="66" spans="1:21" ht="15">
      <c r="A66" s="8"/>
      <c r="B66" s="6"/>
      <c r="C66" s="30"/>
      <c r="D66" s="30"/>
      <c r="E66" s="29"/>
      <c r="F66" s="9"/>
      <c r="H66" s="10"/>
      <c r="I66" s="10"/>
      <c r="J66" s="10"/>
      <c r="K66" s="10"/>
      <c r="L66" s="24"/>
      <c r="M66" s="24"/>
      <c r="N66" s="10"/>
      <c r="O66" s="10"/>
      <c r="P66" s="10"/>
      <c r="Q66" s="10"/>
      <c r="R66" s="10"/>
      <c r="S66" s="4"/>
      <c r="T66" s="4"/>
      <c r="U66" s="9"/>
    </row>
    <row r="67" spans="1:21">
      <c r="B67" s="20"/>
      <c r="C67" s="32"/>
      <c r="D67" s="32"/>
      <c r="E67" s="112"/>
    </row>
    <row r="68" spans="1:21">
      <c r="B68" s="20"/>
      <c r="C68" s="32"/>
      <c r="D68" s="32"/>
      <c r="E68" s="112"/>
    </row>
    <row r="69" spans="1:21">
      <c r="B69" s="20"/>
      <c r="C69" s="32"/>
      <c r="D69" s="32"/>
      <c r="E69" s="112"/>
    </row>
    <row r="70" spans="1:21">
      <c r="B70" s="20"/>
      <c r="C70" s="32"/>
      <c r="D70" s="32"/>
      <c r="E70" s="112"/>
    </row>
    <row r="71" spans="1:21">
      <c r="B71" s="20"/>
      <c r="C71" s="32"/>
      <c r="D71" s="32"/>
      <c r="E71" s="112"/>
    </row>
    <row r="72" spans="1:21">
      <c r="B72" s="20"/>
      <c r="C72" s="32"/>
      <c r="D72" s="32"/>
      <c r="E72" s="112"/>
    </row>
    <row r="73" spans="1:21">
      <c r="B73" s="20"/>
      <c r="C73" s="32"/>
      <c r="D73" s="32"/>
      <c r="E73" s="112"/>
    </row>
    <row r="74" spans="1:21">
      <c r="B74" s="20"/>
      <c r="C74" s="32"/>
      <c r="D74" s="32"/>
      <c r="E74" s="112"/>
    </row>
    <row r="75" spans="1:21">
      <c r="B75" s="20"/>
      <c r="C75" s="32"/>
      <c r="D75" s="32"/>
      <c r="E75" s="112"/>
    </row>
    <row r="76" spans="1:21">
      <c r="B76" s="20"/>
      <c r="C76" s="32"/>
      <c r="D76" s="32"/>
      <c r="E76" s="112"/>
    </row>
    <row r="77" spans="1:21">
      <c r="B77" s="20"/>
      <c r="C77" s="32"/>
      <c r="D77" s="32"/>
      <c r="E77" s="112"/>
    </row>
    <row r="78" spans="1:21">
      <c r="B78" s="20"/>
      <c r="C78" s="32"/>
      <c r="D78" s="32"/>
      <c r="E78" s="112"/>
    </row>
    <row r="79" spans="1:21">
      <c r="B79" s="20"/>
      <c r="C79" s="32"/>
      <c r="D79" s="32"/>
      <c r="E79" s="112"/>
    </row>
    <row r="80" spans="1:21">
      <c r="B80" s="20"/>
      <c r="C80" s="32"/>
      <c r="D80" s="32"/>
      <c r="E80" s="112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2"/>
      <c r="F273" s="113"/>
      <c r="G273" s="113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2"/>
      <c r="F274" s="113"/>
      <c r="G274" s="113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2"/>
      <c r="F275" s="113"/>
      <c r="G275" s="113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2"/>
      <c r="F276" s="113"/>
      <c r="G276" s="113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2"/>
      <c r="F277" s="113"/>
      <c r="G277" s="113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2"/>
      <c r="F278" s="113"/>
      <c r="G278" s="113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2"/>
      <c r="F279" s="113"/>
      <c r="G279" s="113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2"/>
      <c r="F280" s="113"/>
      <c r="G280" s="113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2"/>
      <c r="F281" s="113"/>
      <c r="G281" s="113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2"/>
      <c r="F282" s="113"/>
      <c r="G282" s="113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2"/>
      <c r="F283" s="113"/>
      <c r="G283" s="113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2"/>
      <c r="F284" s="113"/>
      <c r="G284" s="113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2"/>
      <c r="F285" s="113"/>
      <c r="G285" s="113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2"/>
      <c r="F286" s="113"/>
      <c r="G286" s="113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2"/>
      <c r="F287" s="113"/>
      <c r="G287" s="113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2"/>
      <c r="F288" s="113"/>
      <c r="G288" s="113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2"/>
      <c r="F289" s="113"/>
      <c r="G289" s="113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</sheetData>
  <sheetProtection insertRows="0" deleteRows="0"/>
  <protectedRanges>
    <protectedRange sqref="J1:P11 L12:P13 U64:U1048576 J64:P1048576 U1:U62 J14:P62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33 B20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58" max="20" man="1"/>
    <brk id="15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7" zoomScale="90" zoomScaleNormal="90" zoomScaleSheetLayoutView="100" workbookViewId="0">
      <selection activeCell="L56" sqref="L5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pred_rekapitulacija'!A17</f>
        <v>4.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pred_rekapitulacija'!B17</f>
        <v>MESO PERUTNINE IN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5.5" customHeight="1">
      <c r="A16" s="88" t="s">
        <v>2</v>
      </c>
      <c r="B16" s="85" t="s">
        <v>317</v>
      </c>
      <c r="C16" s="86" t="s">
        <v>132</v>
      </c>
      <c r="D16" s="86" t="s">
        <v>1</v>
      </c>
      <c r="E16" s="219" t="s">
        <v>213</v>
      </c>
      <c r="F16" s="200">
        <v>400</v>
      </c>
      <c r="G16" s="217" t="s">
        <v>1</v>
      </c>
      <c r="H16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9">
        <f>IF(Sklop4[[#This Row],[ZAHTEVANA SHEMA KAKOVOSTI]]&lt;&gt;"",Sklop4[[#This Row],[Preračunana masa/volumen/kos na enoto kg]],"")</f>
        <v>400</v>
      </c>
      <c r="J16" s="98"/>
      <c r="K16" s="90"/>
      <c r="L16" s="90"/>
      <c r="M16" s="91"/>
      <c r="N16" s="92"/>
      <c r="O16" s="92"/>
      <c r="P16" s="100"/>
      <c r="Q16" s="92">
        <f>+Sklop4[[#This Row],[cena/enota brez DDV v EUR]]*Sklop4[[#This Row],[Stopnja DDV (%)]]</f>
        <v>0</v>
      </c>
      <c r="R16" s="92">
        <f>+Sklop4[[#This Row],[cena/enota brez DDV v EUR]]+Sklop4[[#This Row],[Davek (EUR)]]</f>
        <v>0</v>
      </c>
      <c r="S16" s="92">
        <f>+Sklop4[[#This Row],[cena/enota brez DDV v EUR]]*Sklop4[[#This Row],[Okvirna količina]]</f>
        <v>0</v>
      </c>
      <c r="T16" s="92">
        <f>+Sklop4[[#This Row],[Končna cena/enoto mere (EUR) z DDV]]*Sklop4[[#This Row],[Okvirna količina]]</f>
        <v>0</v>
      </c>
      <c r="U16" s="103"/>
    </row>
    <row r="17" spans="1:21" s="60" customFormat="1" ht="12">
      <c r="A17" s="88" t="s">
        <v>4</v>
      </c>
      <c r="B17" s="85" t="s">
        <v>318</v>
      </c>
      <c r="C17" s="86" t="s">
        <v>132</v>
      </c>
      <c r="D17" s="86" t="s">
        <v>1</v>
      </c>
      <c r="E17" s="219" t="s">
        <v>213</v>
      </c>
      <c r="F17" s="197">
        <v>100</v>
      </c>
      <c r="G17" s="198" t="s">
        <v>1</v>
      </c>
      <c r="H17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50">
        <f>IF(Sklop4[[#This Row],[ZAHTEVANA SHEMA KAKOVOSTI]]&lt;&gt;"",Sklop4[[#This Row],[Preračunana masa/volumen/kos na enoto kg]],"")</f>
        <v>100</v>
      </c>
      <c r="J17" s="151"/>
      <c r="K17" s="152"/>
      <c r="L17" s="152"/>
      <c r="M17" s="153"/>
      <c r="N17" s="154"/>
      <c r="O17" s="154"/>
      <c r="P17" s="155"/>
      <c r="Q17" s="154">
        <f>+Sklop4[[#This Row],[cena/enota brez DDV v EUR]]*Sklop4[[#This Row],[Stopnja DDV (%)]]</f>
        <v>0</v>
      </c>
      <c r="R17" s="154">
        <f>+Sklop4[[#This Row],[cena/enota brez DDV v EUR]]+Sklop4[[#This Row],[Davek (EUR)]]</f>
        <v>0</v>
      </c>
      <c r="S17" s="154">
        <f>+Sklop4[[#This Row],[cena/enota brez DDV v EUR]]*Sklop4[[#This Row],[Okvirna količina]]</f>
        <v>0</v>
      </c>
      <c r="T17" s="156">
        <f>+Sklop4[[#This Row],[Končna cena/enoto mere (EUR) z DDV]]*Sklop4[[#This Row],[Okvirna količina]]</f>
        <v>0</v>
      </c>
      <c r="U17" s="157"/>
    </row>
    <row r="18" spans="1:21" s="60" customFormat="1" ht="12">
      <c r="A18" s="88" t="s">
        <v>5</v>
      </c>
      <c r="B18" s="11" t="s">
        <v>319</v>
      </c>
      <c r="C18" s="86" t="s">
        <v>132</v>
      </c>
      <c r="D18" s="86" t="s">
        <v>1</v>
      </c>
      <c r="E18" s="219" t="s">
        <v>213</v>
      </c>
      <c r="F18" s="200">
        <v>250</v>
      </c>
      <c r="G18" s="217" t="s">
        <v>1</v>
      </c>
      <c r="H18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8" s="89">
        <f>IF(Sklop4[[#This Row],[ZAHTEVANA SHEMA KAKOVOSTI]]&lt;&gt;"",Sklop4[[#This Row],[Preračunana masa/volumen/kos na enoto kg]],"")</f>
        <v>250</v>
      </c>
      <c r="J18" s="99"/>
      <c r="K18" s="95"/>
      <c r="L18" s="95"/>
      <c r="M18" s="101"/>
      <c r="N18" s="96"/>
      <c r="O18" s="96"/>
      <c r="P18" s="102"/>
      <c r="Q18" s="96">
        <f>+Sklop4[[#This Row],[cena/enota brez DDV v EUR]]*Sklop4[[#This Row],[Stopnja DDV (%)]]</f>
        <v>0</v>
      </c>
      <c r="R18" s="96">
        <f>+Sklop4[[#This Row],[cena/enota brez DDV v EUR]]+Sklop4[[#This Row],[Davek (EUR)]]</f>
        <v>0</v>
      </c>
      <c r="S18" s="96">
        <f>+Sklop4[[#This Row],[cena/enota brez DDV v EUR]]*Sklop4[[#This Row],[Okvirna količina]]</f>
        <v>0</v>
      </c>
      <c r="T18" s="96">
        <f>+Sklop4[[#This Row],[Končna cena/enoto mere (EUR) z DDV]]*Sklop4[[#This Row],[Okvirna količina]]</f>
        <v>0</v>
      </c>
      <c r="U18" s="104"/>
    </row>
    <row r="19" spans="1:21" s="60" customFormat="1" ht="24">
      <c r="A19" s="88" t="s">
        <v>6</v>
      </c>
      <c r="B19" s="81" t="s">
        <v>320</v>
      </c>
      <c r="C19" s="86" t="s">
        <v>132</v>
      </c>
      <c r="D19" s="86" t="s">
        <v>1</v>
      </c>
      <c r="E19" s="219" t="s">
        <v>213</v>
      </c>
      <c r="F19" s="200">
        <v>200</v>
      </c>
      <c r="G19" s="217" t="s">
        <v>1</v>
      </c>
      <c r="H19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89">
        <f>IF(Sklop4[[#This Row],[ZAHTEVANA SHEMA KAKOVOSTI]]&lt;&gt;"",Sklop4[[#This Row],[Preračunana masa/volumen/kos na enoto kg]],"")</f>
        <v>200</v>
      </c>
      <c r="J19" s="99"/>
      <c r="K19" s="95"/>
      <c r="L19" s="95"/>
      <c r="M19" s="101"/>
      <c r="N19" s="96"/>
      <c r="O19" s="96"/>
      <c r="P19" s="102"/>
      <c r="Q19" s="96">
        <f>+Sklop4[[#This Row],[cena/enota brez DDV v EUR]]*Sklop4[[#This Row],[Stopnja DDV (%)]]</f>
        <v>0</v>
      </c>
      <c r="R19" s="96">
        <f>+Sklop4[[#This Row],[cena/enota brez DDV v EUR]]+Sklop4[[#This Row],[Davek (EUR)]]</f>
        <v>0</v>
      </c>
      <c r="S19" s="96">
        <f>+Sklop4[[#This Row],[cena/enota brez DDV v EUR]]*Sklop4[[#This Row],[Okvirna količina]]</f>
        <v>0</v>
      </c>
      <c r="T19" s="96">
        <f>+Sklop4[[#This Row],[Končna cena/enoto mere (EUR) z DDV]]*Sklop4[[#This Row],[Okvirna količina]]</f>
        <v>0</v>
      </c>
      <c r="U19" s="104"/>
    </row>
    <row r="20" spans="1:21" s="60" customFormat="1" ht="12">
      <c r="A20" s="88" t="s">
        <v>7</v>
      </c>
      <c r="B20" s="146" t="s">
        <v>321</v>
      </c>
      <c r="C20" s="86" t="s">
        <v>132</v>
      </c>
      <c r="D20" s="86" t="s">
        <v>1</v>
      </c>
      <c r="E20" s="220"/>
      <c r="F20" s="197">
        <v>300</v>
      </c>
      <c r="G20" s="198" t="s">
        <v>1</v>
      </c>
      <c r="H20" s="1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50" t="str">
        <f>IF(Sklop4[[#This Row],[ZAHTEVANA SHEMA KAKOVOSTI]]&lt;&gt;"",Sklop4[[#This Row],[Preračunana masa/volumen/kos na enoto kg]],"")</f>
        <v/>
      </c>
      <c r="J20" s="151"/>
      <c r="K20" s="152"/>
      <c r="L20" s="152"/>
      <c r="M20" s="153"/>
      <c r="N20" s="154"/>
      <c r="O20" s="154"/>
      <c r="P20" s="155"/>
      <c r="Q20" s="154">
        <f>+Sklop4[[#This Row],[cena/enota brez DDV v EUR]]*Sklop4[[#This Row],[Stopnja DDV (%)]]</f>
        <v>0</v>
      </c>
      <c r="R20" s="154">
        <f>+Sklop4[[#This Row],[cena/enota brez DDV v EUR]]+Sklop4[[#This Row],[Davek (EUR)]]</f>
        <v>0</v>
      </c>
      <c r="S20" s="154">
        <f>+Sklop4[[#This Row],[cena/enota brez DDV v EUR]]*Sklop4[[#This Row],[Okvirna količina]]</f>
        <v>0</v>
      </c>
      <c r="T20" s="156">
        <f>+Sklop4[[#This Row],[Končna cena/enoto mere (EUR) z DDV]]*Sklop4[[#This Row],[Okvirna količina]]</f>
        <v>0</v>
      </c>
      <c r="U20" s="157"/>
    </row>
    <row r="21" spans="1:21" s="60" customFormat="1" ht="12">
      <c r="A21" s="88" t="s">
        <v>8</v>
      </c>
      <c r="B21" s="81" t="s">
        <v>322</v>
      </c>
      <c r="C21" s="86" t="s">
        <v>132</v>
      </c>
      <c r="D21" s="86" t="s">
        <v>1</v>
      </c>
      <c r="E21" s="219"/>
      <c r="F21" s="200">
        <v>100</v>
      </c>
      <c r="G21" s="217" t="s">
        <v>1</v>
      </c>
      <c r="H21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9" t="str">
        <f>IF(Sklop4[[#This Row],[ZAHTEVANA SHEMA KAKOVOSTI]]&lt;&gt;"",Sklop4[[#This Row],[Preračunana masa/volumen/kos na enoto kg]],"")</f>
        <v/>
      </c>
      <c r="J21" s="99"/>
      <c r="K21" s="95"/>
      <c r="L21" s="95"/>
      <c r="M21" s="101"/>
      <c r="N21" s="96"/>
      <c r="O21" s="96"/>
      <c r="P21" s="102"/>
      <c r="Q21" s="96">
        <f>+Sklop4[[#This Row],[cena/enota brez DDV v EUR]]*Sklop4[[#This Row],[Stopnja DDV (%)]]</f>
        <v>0</v>
      </c>
      <c r="R21" s="96">
        <f>+Sklop4[[#This Row],[cena/enota brez DDV v EUR]]+Sklop4[[#This Row],[Davek (EUR)]]</f>
        <v>0</v>
      </c>
      <c r="S21" s="96">
        <f>+Sklop4[[#This Row],[cena/enota brez DDV v EUR]]*Sklop4[[#This Row],[Okvirna količina]]</f>
        <v>0</v>
      </c>
      <c r="T21" s="96">
        <f>+Sklop4[[#This Row],[Končna cena/enoto mere (EUR) z DDV]]*Sklop4[[#This Row],[Okvirna količina]]</f>
        <v>0</v>
      </c>
      <c r="U21" s="104"/>
    </row>
    <row r="22" spans="1:21" s="60" customFormat="1" ht="12">
      <c r="A22" s="88" t="s">
        <v>9</v>
      </c>
      <c r="B22" s="81" t="s">
        <v>323</v>
      </c>
      <c r="C22" s="86" t="s">
        <v>132</v>
      </c>
      <c r="D22" s="86" t="s">
        <v>1</v>
      </c>
      <c r="E22" s="219"/>
      <c r="F22" s="200">
        <v>100</v>
      </c>
      <c r="G22" s="217" t="s">
        <v>1</v>
      </c>
      <c r="H22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9" t="str">
        <f>IF(Sklop4[[#This Row],[ZAHTEVANA SHEMA KAKOVOSTI]]&lt;&gt;"",Sklop4[[#This Row],[Preračunana masa/volumen/kos na enoto kg]],"")</f>
        <v/>
      </c>
      <c r="J22" s="99"/>
      <c r="K22" s="95"/>
      <c r="L22" s="95"/>
      <c r="M22" s="101"/>
      <c r="N22" s="96"/>
      <c r="O22" s="96"/>
      <c r="P22" s="102"/>
      <c r="Q22" s="96">
        <f>+Sklop4[[#This Row],[cena/enota brez DDV v EUR]]*Sklop4[[#This Row],[Stopnja DDV (%)]]</f>
        <v>0</v>
      </c>
      <c r="R22" s="96">
        <f>+Sklop4[[#This Row],[cena/enota brez DDV v EUR]]+Sklop4[[#This Row],[Davek (EUR)]]</f>
        <v>0</v>
      </c>
      <c r="S22" s="96">
        <f>+Sklop4[[#This Row],[cena/enota brez DDV v EUR]]*Sklop4[[#This Row],[Okvirna količina]]</f>
        <v>0</v>
      </c>
      <c r="T22" s="96">
        <f>+Sklop4[[#This Row],[Končna cena/enoto mere (EUR) z DDV]]*Sklop4[[#This Row],[Okvirna količina]]</f>
        <v>0</v>
      </c>
      <c r="U22" s="104"/>
    </row>
    <row r="23" spans="1:21" s="60" customFormat="1" ht="12">
      <c r="A23" s="88" t="s">
        <v>10</v>
      </c>
      <c r="B23" s="199" t="s">
        <v>324</v>
      </c>
      <c r="C23" s="86" t="s">
        <v>132</v>
      </c>
      <c r="D23" s="86" t="s">
        <v>1</v>
      </c>
      <c r="E23" s="219"/>
      <c r="F23" s="200">
        <v>100</v>
      </c>
      <c r="G23" s="218" t="s">
        <v>1</v>
      </c>
      <c r="H23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200" t="str">
        <f>IF(Sklop4[[#This Row],[ZAHTEVANA SHEMA KAKOVOSTI]]&lt;&gt;"",Sklop4[[#This Row],[Preračunana masa/volumen/kos na enoto kg]],"")</f>
        <v/>
      </c>
      <c r="J23" s="201"/>
      <c r="K23" s="202"/>
      <c r="L23" s="202"/>
      <c r="M23" s="203"/>
      <c r="N23" s="204"/>
      <c r="O23" s="204"/>
      <c r="P23" s="205"/>
      <c r="Q23" s="204">
        <f>+Sklop4[[#This Row],[cena/enota brez DDV v EUR]]*Sklop4[[#This Row],[Stopnja DDV (%)]]</f>
        <v>0</v>
      </c>
      <c r="R23" s="204">
        <f>+Sklop4[[#This Row],[cena/enota brez DDV v EUR]]+Sklop4[[#This Row],[Davek (EUR)]]</f>
        <v>0</v>
      </c>
      <c r="S23" s="204">
        <f>+Sklop4[[#This Row],[cena/enota brez DDV v EUR]]*Sklop4[[#This Row],[Okvirna količina]]</f>
        <v>0</v>
      </c>
      <c r="T23" s="208">
        <f>+Sklop4[[#This Row],[Končna cena/enoto mere (EUR) z DDV]]*Sklop4[[#This Row],[Okvirna količina]]</f>
        <v>0</v>
      </c>
      <c r="U23" s="206"/>
    </row>
    <row r="24" spans="1:21" s="60" customFormat="1" ht="25.5" customHeight="1">
      <c r="A24" s="88" t="s">
        <v>11</v>
      </c>
      <c r="B24" s="199" t="s">
        <v>325</v>
      </c>
      <c r="C24" s="86" t="s">
        <v>132</v>
      </c>
      <c r="D24" s="86" t="s">
        <v>1</v>
      </c>
      <c r="E24" s="219"/>
      <c r="F24" s="200">
        <v>150</v>
      </c>
      <c r="G24" s="218" t="s">
        <v>1</v>
      </c>
      <c r="H24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4" s="200" t="str">
        <f>IF(Sklop4[[#This Row],[ZAHTEVANA SHEMA KAKOVOSTI]]&lt;&gt;"",Sklop4[[#This Row],[Preračunana masa/volumen/kos na enoto kg]],"")</f>
        <v/>
      </c>
      <c r="J24" s="201"/>
      <c r="K24" s="202"/>
      <c r="L24" s="202"/>
      <c r="M24" s="203"/>
      <c r="N24" s="204"/>
      <c r="O24" s="204"/>
      <c r="P24" s="205"/>
      <c r="Q24" s="204">
        <f>+Sklop4[[#This Row],[cena/enota brez DDV v EUR]]*Sklop4[[#This Row],[Stopnja DDV (%)]]</f>
        <v>0</v>
      </c>
      <c r="R24" s="204">
        <f>+Sklop4[[#This Row],[cena/enota brez DDV v EUR]]+Sklop4[[#This Row],[Davek (EUR)]]</f>
        <v>0</v>
      </c>
      <c r="S24" s="204">
        <f>+Sklop4[[#This Row],[cena/enota brez DDV v EUR]]*Sklop4[[#This Row],[Okvirna količina]]</f>
        <v>0</v>
      </c>
      <c r="T24" s="208">
        <f>+Sklop4[[#This Row],[Končna cena/enoto mere (EUR) z DDV]]*Sklop4[[#This Row],[Okvirna količina]]</f>
        <v>0</v>
      </c>
      <c r="U24" s="206"/>
    </row>
    <row r="25" spans="1:21" s="60" customFormat="1" ht="12">
      <c r="A25" s="88" t="s">
        <v>12</v>
      </c>
      <c r="B25" s="199" t="s">
        <v>326</v>
      </c>
      <c r="C25" s="86" t="s">
        <v>132</v>
      </c>
      <c r="D25" s="86" t="s">
        <v>1</v>
      </c>
      <c r="E25" s="219"/>
      <c r="F25" s="200">
        <v>200</v>
      </c>
      <c r="G25" s="218" t="s">
        <v>1</v>
      </c>
      <c r="H25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00" t="str">
        <f>IF(Sklop4[[#This Row],[ZAHTEVANA SHEMA KAKOVOSTI]]&lt;&gt;"",Sklop4[[#This Row],[Preračunana masa/volumen/kos na enoto kg]],"")</f>
        <v/>
      </c>
      <c r="J25" s="201"/>
      <c r="K25" s="202"/>
      <c r="L25" s="202"/>
      <c r="M25" s="203"/>
      <c r="N25" s="204"/>
      <c r="O25" s="204"/>
      <c r="P25" s="205"/>
      <c r="Q25" s="204">
        <f>+Sklop4[[#This Row],[cena/enota brez DDV v EUR]]*Sklop4[[#This Row],[Stopnja DDV (%)]]</f>
        <v>0</v>
      </c>
      <c r="R25" s="204">
        <f>+Sklop4[[#This Row],[cena/enota brez DDV v EUR]]+Sklop4[[#This Row],[Davek (EUR)]]</f>
        <v>0</v>
      </c>
      <c r="S25" s="204">
        <f>+Sklop4[[#This Row],[cena/enota brez DDV v EUR]]*Sklop4[[#This Row],[Okvirna količina]]</f>
        <v>0</v>
      </c>
      <c r="T25" s="208">
        <f>+Sklop4[[#This Row],[Končna cena/enoto mere (EUR) z DDV]]*Sklop4[[#This Row],[Okvirna količina]]</f>
        <v>0</v>
      </c>
      <c r="U25" s="206"/>
    </row>
    <row r="26" spans="1:21" s="60" customFormat="1" ht="12">
      <c r="A26" s="88" t="s">
        <v>13</v>
      </c>
      <c r="B26" s="199" t="s">
        <v>759</v>
      </c>
      <c r="C26" s="86" t="s">
        <v>132</v>
      </c>
      <c r="D26" s="265" t="s">
        <v>1</v>
      </c>
      <c r="E26" s="219"/>
      <c r="F26" s="200">
        <v>320</v>
      </c>
      <c r="G26" s="218" t="s">
        <v>1</v>
      </c>
      <c r="H26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26" s="200" t="str">
        <f>IF(Sklop4[[#This Row],[ZAHTEVANA SHEMA KAKOVOSTI]]&lt;&gt;"",Sklop4[[#This Row],[Preračunana masa/volumen/kos na enoto kg]],"")</f>
        <v/>
      </c>
      <c r="J26" s="201"/>
      <c r="K26" s="202"/>
      <c r="L26" s="202"/>
      <c r="M26" s="203"/>
      <c r="N26" s="204"/>
      <c r="O26" s="204"/>
      <c r="P26" s="205"/>
      <c r="Q26" s="204">
        <f>+Sklop4[[#This Row],[cena/enota brez DDV v EUR]]*Sklop4[[#This Row],[Stopnja DDV (%)]]</f>
        <v>0</v>
      </c>
      <c r="R26" s="204">
        <f>+Sklop4[[#This Row],[cena/enota brez DDV v EUR]]+Sklop4[[#This Row],[Davek (EUR)]]</f>
        <v>0</v>
      </c>
      <c r="S26" s="204">
        <f>+Sklop4[[#This Row],[cena/enota brez DDV v EUR]]*Sklop4[[#This Row],[Okvirna količina]]</f>
        <v>0</v>
      </c>
      <c r="T26" s="208">
        <f>+Sklop4[[#This Row],[Končna cena/enoto mere (EUR) z DDV]]*Sklop4[[#This Row],[Okvirna količina]]</f>
        <v>0</v>
      </c>
      <c r="U26" s="206"/>
    </row>
    <row r="27" spans="1:21">
      <c r="A27" s="88" t="s">
        <v>14</v>
      </c>
      <c r="B27" s="199" t="s">
        <v>327</v>
      </c>
      <c r="C27" s="86" t="s">
        <v>132</v>
      </c>
      <c r="D27" s="86" t="s">
        <v>1</v>
      </c>
      <c r="E27" s="219" t="s">
        <v>213</v>
      </c>
      <c r="F27" s="200">
        <v>150</v>
      </c>
      <c r="G27" s="218" t="s">
        <v>1</v>
      </c>
      <c r="H27" s="2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7" s="200">
        <f>IF(Sklop4[[#This Row],[ZAHTEVANA SHEMA KAKOVOSTI]]&lt;&gt;"",Sklop4[[#This Row],[Preračunana masa/volumen/kos na enoto kg]],"")</f>
        <v>150</v>
      </c>
      <c r="J27" s="201"/>
      <c r="K27" s="202"/>
      <c r="L27" s="202"/>
      <c r="M27" s="203"/>
      <c r="N27" s="204"/>
      <c r="O27" s="204"/>
      <c r="P27" s="205"/>
      <c r="Q27" s="204">
        <f>+Sklop4[[#This Row],[cena/enota brez DDV v EUR]]*Sklop4[[#This Row],[Stopnja DDV (%)]]</f>
        <v>0</v>
      </c>
      <c r="R27" s="204">
        <f>+Sklop4[[#This Row],[cena/enota brez DDV v EUR]]+Sklop4[[#This Row],[Davek (EUR)]]</f>
        <v>0</v>
      </c>
      <c r="S27" s="204">
        <f>+Sklop4[[#This Row],[cena/enota brez DDV v EUR]]*Sklop4[[#This Row],[Okvirna količina]]</f>
        <v>0</v>
      </c>
      <c r="T27" s="208">
        <f>+Sklop4[[#This Row],[Končna cena/enoto mere (EUR) z DDV]]*Sklop4[[#This Row],[Okvirna količina]]</f>
        <v>0</v>
      </c>
      <c r="U27" s="206"/>
    </row>
    <row r="28" spans="1:21">
      <c r="A28" s="267" t="s">
        <v>154</v>
      </c>
      <c r="B28" s="268"/>
      <c r="C28" s="269"/>
      <c r="D28" s="269"/>
      <c r="E28" s="270"/>
      <c r="F28" s="271"/>
      <c r="G28" s="272"/>
      <c r="H28" s="273">
        <f>SUBTOTAL(109,Sklop4[Preračunana masa/volumen/kos na enoto kg])</f>
        <v>2370</v>
      </c>
      <c r="I28" s="273">
        <f>SUBTOTAL(109,Sklop4[Živila iz shem kakovosti (kg)])</f>
        <v>1100</v>
      </c>
      <c r="J28" s="271"/>
      <c r="K28" s="274"/>
      <c r="L28" s="274"/>
      <c r="M28" s="275"/>
      <c r="N28" s="276"/>
      <c r="O28" s="276"/>
      <c r="P28" s="276"/>
      <c r="Q28" s="277"/>
      <c r="R28" s="271"/>
      <c r="S28" s="277">
        <f>SUBTOTAL(109,Sklop4[Vrednost za okvirno količino (EUR) brez DDV])</f>
        <v>0</v>
      </c>
      <c r="T28" s="277">
        <f>SUBTOTAL(109,Sklop4[Vrednost za okvirno količino (EUR) z DDV])</f>
        <v>0</v>
      </c>
      <c r="U28" s="278">
        <f>SUBTOTAL(103,Sklop4[Shema kakovosti
(nacionalne, evropske)
])</f>
        <v>0</v>
      </c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1">
      <c r="A30" s="52" t="s">
        <v>150</v>
      </c>
      <c r="B30" s="20"/>
      <c r="C30" s="32"/>
      <c r="D30" s="32"/>
      <c r="E30" s="112"/>
      <c r="Q30" s="52"/>
      <c r="R30" s="52"/>
      <c r="S30" s="52"/>
      <c r="T30" s="52"/>
    </row>
    <row r="31" spans="1:21">
      <c r="A31" s="15" t="s">
        <v>152</v>
      </c>
      <c r="B31" s="20"/>
      <c r="C31" s="32"/>
      <c r="D31" s="32"/>
      <c r="E31" s="112"/>
    </row>
    <row r="32" spans="1:21">
      <c r="A32" s="107" t="s">
        <v>210</v>
      </c>
      <c r="F32" s="73"/>
      <c r="G32" s="73"/>
      <c r="H32" s="33"/>
      <c r="I32" s="33"/>
      <c r="J32" s="33"/>
      <c r="K32" s="33"/>
      <c r="L32" s="59"/>
      <c r="M32" s="59"/>
      <c r="N32" s="33"/>
      <c r="O32" s="33"/>
      <c r="P32" s="33"/>
      <c r="Q32" s="33"/>
      <c r="R32" s="33"/>
    </row>
    <row r="33" spans="1:21">
      <c r="A33" s="125" t="s">
        <v>200</v>
      </c>
      <c r="F33" s="73"/>
      <c r="G33" s="73"/>
      <c r="H33" s="33"/>
      <c r="I33" s="33"/>
      <c r="J33" s="33"/>
      <c r="K33" s="33"/>
      <c r="L33" s="59"/>
      <c r="M33" s="59"/>
      <c r="N33" s="33"/>
      <c r="O33" s="33"/>
      <c r="P33" s="33"/>
      <c r="Q33" s="33"/>
      <c r="R33" s="33"/>
    </row>
    <row r="34" spans="1:21">
      <c r="E34" s="116"/>
      <c r="N34" s="33"/>
      <c r="O34" s="33"/>
      <c r="P34" s="33"/>
      <c r="Q34" s="33"/>
      <c r="R34" s="33"/>
    </row>
    <row r="35" spans="1:21">
      <c r="A35" s="107" t="s">
        <v>66</v>
      </c>
      <c r="F35" s="73"/>
      <c r="G35" s="73" t="s">
        <v>67</v>
      </c>
      <c r="H35" s="33"/>
      <c r="I35" s="33"/>
      <c r="J35" s="33"/>
      <c r="K35" s="33"/>
      <c r="L35" s="59"/>
      <c r="M35" s="59"/>
      <c r="N35" s="33"/>
      <c r="O35" s="33"/>
      <c r="P35" s="33"/>
      <c r="Q35" s="33" t="s">
        <v>68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4"/>
      <c r="T36" s="4"/>
      <c r="U36" s="9"/>
    </row>
    <row r="37" spans="1:21">
      <c r="B37" s="20"/>
      <c r="C37" s="32"/>
      <c r="D37" s="32"/>
      <c r="E37" s="112"/>
    </row>
    <row r="38" spans="1:21">
      <c r="B38" s="20"/>
      <c r="C38" s="32"/>
      <c r="D38" s="32"/>
      <c r="E38" s="112"/>
    </row>
    <row r="39" spans="1:21">
      <c r="B39" s="20"/>
      <c r="C39" s="32"/>
      <c r="D39" s="32"/>
      <c r="E39" s="112"/>
    </row>
    <row r="40" spans="1:21">
      <c r="B40" s="20"/>
      <c r="C40" s="32"/>
      <c r="D40" s="32"/>
      <c r="E40" s="112"/>
    </row>
    <row r="41" spans="1:21">
      <c r="B41" s="20"/>
      <c r="C41" s="32"/>
      <c r="D41" s="32"/>
      <c r="E41" s="112"/>
    </row>
    <row r="42" spans="1:21">
      <c r="B42" s="20"/>
      <c r="C42" s="32"/>
      <c r="D42" s="32"/>
      <c r="E42" s="112"/>
    </row>
    <row r="43" spans="1:21">
      <c r="B43" s="20"/>
      <c r="C43" s="32"/>
      <c r="D43" s="32"/>
      <c r="E43" s="112"/>
    </row>
    <row r="44" spans="1:21">
      <c r="B44" s="20"/>
      <c r="C44" s="32"/>
      <c r="D44" s="32"/>
      <c r="E44" s="112"/>
    </row>
    <row r="45" spans="1:21">
      <c r="B45" s="20"/>
      <c r="C45" s="32"/>
      <c r="D45" s="32"/>
      <c r="E45" s="112"/>
    </row>
    <row r="46" spans="1:21">
      <c r="B46" s="20"/>
      <c r="C46" s="32"/>
      <c r="D46" s="32"/>
      <c r="E46" s="112"/>
    </row>
    <row r="47" spans="1:21">
      <c r="B47" s="20"/>
      <c r="C47" s="32"/>
      <c r="D47" s="32"/>
      <c r="E47" s="112"/>
    </row>
    <row r="48" spans="1:21">
      <c r="B48" s="20"/>
      <c r="C48" s="32"/>
      <c r="D48" s="32"/>
      <c r="E48" s="112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>
      <c r="B258" s="20"/>
      <c r="C258" s="32"/>
      <c r="D258" s="32"/>
      <c r="E258" s="112"/>
    </row>
    <row r="259" spans="1:22">
      <c r="B259" s="20"/>
      <c r="C259" s="32"/>
      <c r="D259" s="32"/>
      <c r="E259" s="112"/>
    </row>
  </sheetData>
  <sheetProtection insertRows="0" deleteRows="0"/>
  <protectedRanges>
    <protectedRange sqref="J1:P11 L12:P13 J14:P1048576 U1:U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0"/>
  <sheetViews>
    <sheetView zoomScaleNormal="100" zoomScaleSheetLayoutView="100" workbookViewId="0">
      <selection activeCell="L34" sqref="L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pred_rekapitulacija'!A18</f>
        <v>5.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pred_rekapitulacija'!B18</f>
        <v>JAJCA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88" t="s">
        <v>2</v>
      </c>
      <c r="B16" s="85" t="s">
        <v>328</v>
      </c>
      <c r="C16" s="86">
        <v>53</v>
      </c>
      <c r="D16" s="86" t="s">
        <v>129</v>
      </c>
      <c r="E16" s="111"/>
      <c r="F16" s="89">
        <v>2500</v>
      </c>
      <c r="G16" s="115" t="s">
        <v>0</v>
      </c>
      <c r="H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132.5</v>
      </c>
      <c r="I16" s="89" t="str">
        <f>IF(Sklop5[[#This Row],[ZAHTEVANA SHEMA KAKOVOSTI]]&lt;&gt;"",Sklop5[[#This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03"/>
    </row>
    <row r="17" spans="1:22" s="60" customFormat="1" ht="24">
      <c r="A17" s="93" t="s">
        <v>4</v>
      </c>
      <c r="B17" s="11" t="s">
        <v>329</v>
      </c>
      <c r="C17" s="80">
        <v>53</v>
      </c>
      <c r="D17" s="86" t="s">
        <v>129</v>
      </c>
      <c r="E17" s="111"/>
      <c r="F17" s="94">
        <v>7500</v>
      </c>
      <c r="G17" s="115" t="s">
        <v>0</v>
      </c>
      <c r="H1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397.5</v>
      </c>
      <c r="I17" s="89" t="str">
        <f>IF(Sklop5[[#This Row],[ZAHTEVANA SHEMA KAKOVOSTI]]&lt;&gt;"",Sklop5[[#This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+Sklop5[[#This Row],[cena/enota brez DDV v EUR]]*Sklop5[[#This Row],[Stopnja DDV (%)]]</f>
        <v>0</v>
      </c>
      <c r="R17" s="96">
        <f>+Sklop5[[#This Row],[cena/enota brez DDV v EUR]]+Sklop5[[#This Row],[Davek (EUR)]]</f>
        <v>0</v>
      </c>
      <c r="S17" s="96">
        <f>+Sklop5[[#This Row],[cena/enota brez DDV v EUR]]*Sklop5[[#This Row],[Okvirna količina]]</f>
        <v>0</v>
      </c>
      <c r="T17" s="96">
        <f>+Sklop5[[#This Row],[Končna cena/enoto mere (EUR) z DDV]]*Sklop5[[#This Row],[Okvirna količina]]</f>
        <v>0</v>
      </c>
      <c r="U17" s="104"/>
    </row>
    <row r="18" spans="1:22">
      <c r="A18" s="267" t="s">
        <v>154</v>
      </c>
      <c r="B18" s="268"/>
      <c r="C18" s="269"/>
      <c r="D18" s="269"/>
      <c r="E18" s="270"/>
      <c r="F18" s="271"/>
      <c r="G18" s="272"/>
      <c r="H18" s="273">
        <f>SUBTOTAL(109,Sklop5[Preračunana masa/volumen/kos na enoto kg])</f>
        <v>530</v>
      </c>
      <c r="I18" s="273">
        <f>SUBTOTAL(109,Sklop5[Živila iz shem kakovosti (kg)])</f>
        <v>0</v>
      </c>
      <c r="J18" s="271"/>
      <c r="K18" s="274"/>
      <c r="L18" s="274"/>
      <c r="M18" s="275"/>
      <c r="N18" s="276"/>
      <c r="O18" s="276"/>
      <c r="P18" s="276"/>
      <c r="Q18" s="277"/>
      <c r="R18" s="271"/>
      <c r="S18" s="277">
        <f>SUBTOTAL(109,Sklop5[Vrednost za okvirno količino (EUR) brez DDV])</f>
        <v>0</v>
      </c>
      <c r="T18" s="277">
        <f>SUBTOTAL(109,Sklop5[Vrednost za okvirno količino (EUR) z DDV])</f>
        <v>0</v>
      </c>
      <c r="U18" s="278">
        <f>SUBTOTAL(103,Sklop5[Shema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4"/>
      <c r="T19" s="4"/>
      <c r="U19" s="9"/>
    </row>
    <row r="20" spans="1:22">
      <c r="A20" s="52" t="s">
        <v>150</v>
      </c>
      <c r="B20" s="20"/>
      <c r="C20" s="32"/>
      <c r="D20" s="32"/>
      <c r="E20" s="112"/>
      <c r="Q20" s="52"/>
      <c r="R20" s="52"/>
      <c r="S20" s="52"/>
      <c r="T20" s="52"/>
    </row>
    <row r="21" spans="1:22">
      <c r="A21" s="15" t="s">
        <v>152</v>
      </c>
      <c r="B21" s="20"/>
      <c r="C21" s="32"/>
      <c r="D21" s="32"/>
      <c r="E21" s="112"/>
    </row>
    <row r="22" spans="1:22">
      <c r="A22" s="107" t="s">
        <v>210</v>
      </c>
      <c r="F22" s="73"/>
      <c r="G22" s="73"/>
      <c r="H22" s="33"/>
      <c r="I22" s="33"/>
      <c r="J22" s="33"/>
      <c r="K22" s="33"/>
      <c r="L22" s="59"/>
      <c r="M22" s="59"/>
      <c r="N22" s="33"/>
      <c r="O22" s="33"/>
      <c r="P22" s="33"/>
      <c r="Q22" s="33"/>
      <c r="R22" s="33"/>
    </row>
    <row r="23" spans="1:22" ht="15" customHeight="1">
      <c r="A23" s="331" t="s">
        <v>200</v>
      </c>
      <c r="B23" s="331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59"/>
      <c r="N23" s="33"/>
      <c r="O23" s="33"/>
      <c r="P23" s="33"/>
      <c r="Q23" s="33"/>
      <c r="R23" s="33"/>
    </row>
    <row r="24" spans="1:22">
      <c r="B24" s="15"/>
      <c r="C24" s="15"/>
      <c r="D24" s="15"/>
      <c r="E24" s="15"/>
      <c r="F24" s="15"/>
      <c r="G24" s="15"/>
      <c r="H24" s="15"/>
      <c r="I24" s="15"/>
      <c r="J24" s="15"/>
      <c r="K24" s="15"/>
      <c r="M24" s="126"/>
      <c r="N24" s="126"/>
      <c r="O24" s="126"/>
      <c r="P24" s="126"/>
      <c r="Q24" s="126"/>
      <c r="R24" s="126"/>
      <c r="S24" s="126"/>
      <c r="T24" s="126"/>
      <c r="U24" s="126"/>
      <c r="V24" s="126"/>
    </row>
    <row r="25" spans="1:2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26"/>
      <c r="N25" s="126"/>
      <c r="O25" s="126"/>
      <c r="P25" s="126"/>
      <c r="Q25" s="126"/>
      <c r="R25" s="126"/>
      <c r="S25" s="126"/>
      <c r="T25" s="126"/>
      <c r="U25" s="126"/>
      <c r="V25" s="126"/>
    </row>
    <row r="26" spans="1:22">
      <c r="A26" s="107" t="s">
        <v>66</v>
      </c>
      <c r="F26" s="73"/>
      <c r="G26" s="73" t="s">
        <v>67</v>
      </c>
      <c r="H26" s="33"/>
      <c r="I26" s="33"/>
      <c r="J26" s="33"/>
      <c r="K26" s="33"/>
      <c r="L26" s="59"/>
      <c r="M26" s="59"/>
      <c r="N26" s="33"/>
      <c r="O26" s="33"/>
      <c r="P26" s="33"/>
      <c r="Q26" s="33" t="s">
        <v>68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4"/>
      <c r="T27" s="4"/>
      <c r="U27" s="9"/>
    </row>
    <row r="28" spans="1:22">
      <c r="B28" s="20"/>
      <c r="C28" s="32"/>
      <c r="D28" s="32"/>
      <c r="E28" s="112"/>
    </row>
    <row r="29" spans="1:22">
      <c r="B29" s="20"/>
      <c r="C29" s="32"/>
      <c r="D29" s="32"/>
      <c r="E29" s="112"/>
    </row>
    <row r="30" spans="1:22">
      <c r="B30" s="20"/>
      <c r="C30" s="32"/>
      <c r="D30" s="32"/>
      <c r="E30" s="112"/>
    </row>
    <row r="31" spans="1:22">
      <c r="B31" s="20"/>
      <c r="C31" s="32"/>
      <c r="D31" s="32"/>
      <c r="E31" s="112"/>
    </row>
    <row r="32" spans="1:22">
      <c r="B32" s="20"/>
      <c r="C32" s="32"/>
      <c r="D32" s="32"/>
      <c r="E32" s="112"/>
    </row>
    <row r="33" spans="1:22">
      <c r="B33" s="20"/>
      <c r="C33" s="32"/>
      <c r="D33" s="32"/>
      <c r="E33" s="112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 s="22" customFormat="1">
      <c r="A42" s="15"/>
      <c r="B42" s="20"/>
      <c r="C42" s="32"/>
      <c r="D42" s="32"/>
      <c r="E42" s="112"/>
      <c r="F42" s="113"/>
      <c r="G42" s="113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12"/>
      <c r="F43" s="113"/>
      <c r="G43" s="113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2"/>
      <c r="F44" s="113"/>
      <c r="G44" s="113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</sheetData>
  <sheetProtection insertRows="0" deleteRows="0"/>
  <protectedRanges>
    <protectedRange sqref="M23:P23 U26:U1048576 J26:P1048576 J1:P11 L12:P13 U1:U23 J14:P22" name="Obseg1"/>
    <protectedRange sqref="U24:U25 M24:P25 J23:L23" name="Obseg1_2"/>
    <protectedRange sqref="J25:L25" name="Obseg1_1_1"/>
    <protectedRange sqref="J12:K13" name="Obseg1_3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topLeftCell="A10" zoomScaleNormal="100" zoomScaleSheetLayoutView="100" workbookViewId="0">
      <selection activeCell="M47" sqref="M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pred_rekapitulacija'!A19</f>
        <v>6.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pred_rekapitulacija'!B19</f>
        <v>ZAMRZNJENE RIBE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88" t="s">
        <v>2</v>
      </c>
      <c r="B16" s="85" t="s">
        <v>330</v>
      </c>
      <c r="C16" s="86" t="s">
        <v>132</v>
      </c>
      <c r="D16" s="86" t="s">
        <v>1</v>
      </c>
      <c r="E16" s="128"/>
      <c r="F16" s="129">
        <v>140</v>
      </c>
      <c r="G16" s="180" t="s">
        <v>1</v>
      </c>
      <c r="H16" s="1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6" s="89" t="str">
        <f>IF(Sklop6[[#This Row],[ZAHTEVANA SHEMA KAKOVOSTI]]&lt;&gt;"",Sklop6[[#This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+Sklop6[[#This Row],[cena/enota brez DDV v EUR]]*Sklop6[[#This Row],[Stopnja DDV (%)]]</f>
        <v>0</v>
      </c>
      <c r="R16" s="92">
        <f>+Sklop6[[#This Row],[cena/enota brez DDV v EUR]]+Sklop6[[#This Row],[Davek (EUR)]]</f>
        <v>0</v>
      </c>
      <c r="S16" s="92">
        <f>+Sklop6[[#This Row],[cena/enota brez DDV v EUR]]*Sklop6[[#This Row],[Okvirna količina]]</f>
        <v>0</v>
      </c>
      <c r="T16" s="92">
        <f>+Sklop6[[#This Row],[Končna cena/enoto mere (EUR) z DDV]]*Sklop6[[#This Row],[Okvirna količina]]</f>
        <v>0</v>
      </c>
      <c r="U16" s="103"/>
    </row>
    <row r="17" spans="1:22" s="60" customFormat="1" ht="24">
      <c r="A17" s="88" t="s">
        <v>4</v>
      </c>
      <c r="B17" s="11" t="s">
        <v>752</v>
      </c>
      <c r="C17" s="86" t="s">
        <v>132</v>
      </c>
      <c r="D17" s="86" t="s">
        <v>1</v>
      </c>
      <c r="E17" s="128"/>
      <c r="F17" s="129">
        <v>10</v>
      </c>
      <c r="G17" s="180" t="s">
        <v>1</v>
      </c>
      <c r="H17" s="1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7" s="89" t="str">
        <f>IF(Sklop6[[#This Row],[ZAHTEVANA SHEMA KAKOVOSTI]]&lt;&gt;"",Sklop6[[#This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+Sklop6[[#This Row],[cena/enota brez DDV v EUR]]*Sklop6[[#This Row],[Stopnja DDV (%)]]</f>
        <v>0</v>
      </c>
      <c r="R17" s="96">
        <f>+Sklop6[[#This Row],[cena/enota brez DDV v EUR]]+Sklop6[[#This Row],[Davek (EUR)]]</f>
        <v>0</v>
      </c>
      <c r="S17" s="96">
        <f>+Sklop6[[#This Row],[cena/enota brez DDV v EUR]]*Sklop6[[#This Row],[Okvirna količina]]</f>
        <v>0</v>
      </c>
      <c r="T17" s="96">
        <f>+Sklop6[[#This Row],[Končna cena/enoto mere (EUR) z DDV]]*Sklop6[[#This Row],[Okvirna količina]]</f>
        <v>0</v>
      </c>
      <c r="U17" s="104"/>
    </row>
    <row r="18" spans="1:22" s="60" customFormat="1" ht="12">
      <c r="A18" s="88" t="s">
        <v>5</v>
      </c>
      <c r="B18" s="176" t="s">
        <v>331</v>
      </c>
      <c r="C18" s="86" t="s">
        <v>132</v>
      </c>
      <c r="D18" s="182" t="s">
        <v>1</v>
      </c>
      <c r="E18" s="128"/>
      <c r="F18" s="129">
        <v>100</v>
      </c>
      <c r="G18" s="183" t="s">
        <v>1</v>
      </c>
      <c r="H18" s="1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29" t="str">
        <f>IF(Sklop6[[#This Row],[ZAHTEVANA SHEMA KAKOVOSTI]]&lt;&gt;"",Sklop6[[#This Row],[Preračunana masa/volumen/kos na enoto kg]],"")</f>
        <v/>
      </c>
      <c r="J18" s="161"/>
      <c r="K18" s="167"/>
      <c r="L18" s="167"/>
      <c r="M18" s="184"/>
      <c r="N18" s="163"/>
      <c r="O18" s="163"/>
      <c r="P18" s="164"/>
      <c r="Q18" s="163">
        <f>+Sklop6[[#This Row],[cena/enota brez DDV v EUR]]*Sklop6[[#This Row],[Stopnja DDV (%)]]</f>
        <v>0</v>
      </c>
      <c r="R18" s="163">
        <f>+Sklop6[[#This Row],[cena/enota brez DDV v EUR]]+Sklop6[[#This Row],[Davek (EUR)]]</f>
        <v>0</v>
      </c>
      <c r="S18" s="163">
        <f>+Sklop6[[#This Row],[cena/enota brez DDV v EUR]]*Sklop6[[#This Row],[Okvirna količina]]</f>
        <v>0</v>
      </c>
      <c r="T18" s="181">
        <f>+Sklop6[[#This Row],[Končna cena/enoto mere (EUR) z DDV]]*Sklop6[[#This Row],[Okvirna količina]]</f>
        <v>0</v>
      </c>
      <c r="U18" s="165"/>
    </row>
    <row r="19" spans="1:22" s="60" customFormat="1" ht="12">
      <c r="A19" s="88" t="s">
        <v>6</v>
      </c>
      <c r="B19" s="176" t="s">
        <v>332</v>
      </c>
      <c r="C19" s="86" t="s">
        <v>132</v>
      </c>
      <c r="D19" s="182" t="s">
        <v>1</v>
      </c>
      <c r="E19" s="128"/>
      <c r="F19" s="129">
        <v>10</v>
      </c>
      <c r="G19" s="183" t="s">
        <v>1</v>
      </c>
      <c r="H19" s="1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29" t="str">
        <f>IF(Sklop6[[#This Row],[ZAHTEVANA SHEMA KAKOVOSTI]]&lt;&gt;"",Sklop6[[#This Row],[Preračunana masa/volumen/kos na enoto kg]],"")</f>
        <v/>
      </c>
      <c r="J19" s="161"/>
      <c r="K19" s="167"/>
      <c r="L19" s="167"/>
      <c r="M19" s="184"/>
      <c r="N19" s="163"/>
      <c r="O19" s="163"/>
      <c r="P19" s="164"/>
      <c r="Q19" s="163">
        <f>+Sklop6[[#This Row],[cena/enota brez DDV v EUR]]*Sklop6[[#This Row],[Stopnja DDV (%)]]</f>
        <v>0</v>
      </c>
      <c r="R19" s="163">
        <f>+Sklop6[[#This Row],[cena/enota brez DDV v EUR]]+Sklop6[[#This Row],[Davek (EUR)]]</f>
        <v>0</v>
      </c>
      <c r="S19" s="163">
        <f>+Sklop6[[#This Row],[cena/enota brez DDV v EUR]]*Sklop6[[#This Row],[Okvirna količina]]</f>
        <v>0</v>
      </c>
      <c r="T19" s="181">
        <f>+Sklop6[[#This Row],[Končna cena/enoto mere (EUR) z DDV]]*Sklop6[[#This Row],[Okvirna količina]]</f>
        <v>0</v>
      </c>
      <c r="U19" s="165"/>
    </row>
    <row r="20" spans="1:22" ht="24">
      <c r="A20" s="88" t="s">
        <v>7</v>
      </c>
      <c r="B20" s="199" t="s">
        <v>751</v>
      </c>
      <c r="C20" s="86" t="s">
        <v>132</v>
      </c>
      <c r="D20" s="265" t="s">
        <v>1</v>
      </c>
      <c r="E20" s="219"/>
      <c r="F20" s="200">
        <v>300</v>
      </c>
      <c r="G20" s="218" t="s">
        <v>1</v>
      </c>
      <c r="H20" s="2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0" s="200" t="str">
        <f>IF(Sklop6[[#This Row],[ZAHTEVANA SHEMA KAKOVOSTI]]&lt;&gt;"",Sklop6[[#This Row],[Preračunana masa/volumen/kos na enoto kg]],"")</f>
        <v/>
      </c>
      <c r="J20" s="201"/>
      <c r="K20" s="202"/>
      <c r="L20" s="202"/>
      <c r="M20" s="203"/>
      <c r="N20" s="204"/>
      <c r="O20" s="204"/>
      <c r="P20" s="205"/>
      <c r="Q20" s="204">
        <f>+Sklop6[[#This Row],[cena/enota brez DDV v EUR]]*Sklop6[[#This Row],[Stopnja DDV (%)]]</f>
        <v>0</v>
      </c>
      <c r="R20" s="204">
        <f>+Sklop6[[#This Row],[cena/enota brez DDV v EUR]]+Sklop6[[#This Row],[Davek (EUR)]]</f>
        <v>0</v>
      </c>
      <c r="S20" s="204">
        <f>+Sklop6[[#This Row],[cena/enota brez DDV v EUR]]*Sklop6[[#This Row],[Okvirna količina]]</f>
        <v>0</v>
      </c>
      <c r="T20" s="208">
        <f>+Sklop6[[#This Row],[Končna cena/enoto mere (EUR) z DDV]]*Sklop6[[#This Row],[Okvirna količina]]</f>
        <v>0</v>
      </c>
      <c r="U20" s="206"/>
    </row>
    <row r="21" spans="1:22">
      <c r="A21" s="267" t="s">
        <v>154</v>
      </c>
      <c r="B21" s="268"/>
      <c r="C21" s="269"/>
      <c r="D21" s="269"/>
      <c r="E21" s="270"/>
      <c r="F21" s="271"/>
      <c r="G21" s="272"/>
      <c r="H21" s="273">
        <f>SUBTOTAL(109,Sklop6[Preračunana masa/volumen/kos na enoto kg])</f>
        <v>560</v>
      </c>
      <c r="I21" s="273">
        <f>SUBTOTAL(109,Sklop6[Živila iz shem kakovosti (kg)])</f>
        <v>0</v>
      </c>
      <c r="J21" s="271"/>
      <c r="K21" s="274"/>
      <c r="L21" s="274"/>
      <c r="M21" s="275"/>
      <c r="N21" s="276"/>
      <c r="O21" s="276"/>
      <c r="P21" s="276"/>
      <c r="Q21" s="277"/>
      <c r="R21" s="271"/>
      <c r="S21" s="277">
        <f>SUBTOTAL(109,Sklop6[Vrednost za okvirno količino (EUR) brez DDV])</f>
        <v>0</v>
      </c>
      <c r="T21" s="277">
        <f>SUBTOTAL(109,Sklop6[Vrednost za okvirno količino (EUR) z DDV])</f>
        <v>0</v>
      </c>
      <c r="U21" s="278">
        <f>SUBTOTAL(103,Sklop6[Shema kakovosti
(nacionalne, evropske)
])</f>
        <v>0</v>
      </c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4"/>
      <c r="T22" s="4"/>
      <c r="U22" s="9"/>
    </row>
    <row r="23" spans="1:22">
      <c r="A23" s="52" t="s">
        <v>150</v>
      </c>
      <c r="B23" s="20"/>
      <c r="C23" s="32"/>
      <c r="D23" s="32"/>
      <c r="E23" s="112"/>
      <c r="Q23" s="52"/>
      <c r="R23" s="52"/>
      <c r="S23" s="52"/>
      <c r="T23" s="52"/>
    </row>
    <row r="24" spans="1:22">
      <c r="A24" s="15" t="s">
        <v>152</v>
      </c>
      <c r="B24" s="20"/>
      <c r="C24" s="32"/>
      <c r="D24" s="32"/>
      <c r="E24" s="112"/>
    </row>
    <row r="25" spans="1:22">
      <c r="A25" s="107" t="s">
        <v>210</v>
      </c>
      <c r="F25" s="73"/>
      <c r="G25" s="73"/>
      <c r="H25" s="33"/>
      <c r="I25" s="33"/>
      <c r="J25" s="33"/>
      <c r="K25" s="33"/>
      <c r="L25" s="59"/>
      <c r="M25" s="59"/>
      <c r="N25" s="33"/>
      <c r="O25" s="33"/>
      <c r="P25" s="33"/>
      <c r="Q25" s="33"/>
      <c r="R25" s="33"/>
      <c r="V25" s="120"/>
    </row>
    <row r="26" spans="1:22">
      <c r="A26" s="331" t="s">
        <v>200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59"/>
      <c r="N26" s="33"/>
      <c r="O26" s="33"/>
      <c r="P26" s="33"/>
      <c r="Q26" s="33"/>
      <c r="R26" s="33"/>
    </row>
    <row r="27" spans="1:22">
      <c r="N27" s="33"/>
      <c r="O27" s="33"/>
      <c r="P27" s="33"/>
      <c r="Q27" s="33"/>
      <c r="R27" s="33"/>
    </row>
    <row r="28" spans="1:22">
      <c r="A28" s="107" t="s">
        <v>66</v>
      </c>
      <c r="F28" s="73"/>
      <c r="G28" s="73" t="s">
        <v>67</v>
      </c>
      <c r="H28" s="33"/>
      <c r="I28" s="33"/>
      <c r="J28" s="33"/>
      <c r="K28" s="33"/>
      <c r="L28" s="59"/>
      <c r="M28" s="59"/>
      <c r="N28" s="33"/>
      <c r="O28" s="33"/>
      <c r="P28" s="33"/>
      <c r="Q28" s="33" t="s">
        <v>68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2">
      <c r="B30" s="20"/>
      <c r="C30" s="32"/>
      <c r="D30" s="32"/>
      <c r="E30" s="112"/>
    </row>
    <row r="31" spans="1:22">
      <c r="B31" s="20"/>
      <c r="C31" s="32"/>
      <c r="D31" s="32"/>
      <c r="E31" s="112"/>
    </row>
    <row r="32" spans="1:22">
      <c r="B32" s="20"/>
      <c r="C32" s="32"/>
      <c r="D32" s="32"/>
      <c r="E32" s="112"/>
    </row>
    <row r="33" spans="1:22">
      <c r="B33" s="20"/>
      <c r="C33" s="32"/>
      <c r="D33" s="32"/>
      <c r="E33" s="112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>
      <c r="B42" s="20"/>
      <c r="C42" s="32"/>
      <c r="D42" s="32"/>
      <c r="E42" s="112"/>
    </row>
    <row r="43" spans="1:22" s="22" customFormat="1">
      <c r="A43" s="15"/>
      <c r="B43" s="20"/>
      <c r="C43" s="32"/>
      <c r="D43" s="32"/>
      <c r="E43" s="112"/>
      <c r="F43" s="113"/>
      <c r="G43" s="113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2"/>
      <c r="F44" s="113"/>
      <c r="G44" s="113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>
      <c r="B252" s="20"/>
      <c r="C252" s="32"/>
      <c r="D252" s="32"/>
      <c r="E252" s="112"/>
    </row>
  </sheetData>
  <sheetProtection insertRows="0" deleteRows="0"/>
  <protectedRanges>
    <protectedRange sqref="J27:P1048576 M26:P26 J1:P11 L12:P13 J14:P25 U1:U1048576" name="Obseg1"/>
    <protectedRange sqref="J26:L26" name="Obseg1_2"/>
    <protectedRange sqref="J12:K13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1"/>
  <sheetViews>
    <sheetView topLeftCell="A7" zoomScaleNormal="100" zoomScaleSheetLayoutView="100" workbookViewId="0">
      <selection activeCell="L40" sqref="L40:L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pred_rekapitulacija'!A20</f>
        <v>7.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pred_rekapitulacija'!B20</f>
        <v>ZAMRZNJENA ZELENJAVA IN SADJE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215" t="s">
        <v>2</v>
      </c>
      <c r="B16" s="223" t="s">
        <v>333</v>
      </c>
      <c r="C16" s="160" t="s">
        <v>132</v>
      </c>
      <c r="D16" s="182" t="s">
        <v>1</v>
      </c>
      <c r="E16" s="117"/>
      <c r="F16" s="129">
        <v>150</v>
      </c>
      <c r="G16" s="183" t="s">
        <v>1</v>
      </c>
      <c r="H16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129" t="str">
        <f>IF(Sklop7[[#This Row],[ZAHTEVANA SHEMA KAKOVOSTI]]&lt;&gt;"",Sklop7[[#This Row],[Preračunana masa/volumen/kos na enoto kg]],"")</f>
        <v/>
      </c>
      <c r="J16" s="161"/>
      <c r="K16" s="167"/>
      <c r="L16" s="167"/>
      <c r="M16" s="184"/>
      <c r="N16" s="163"/>
      <c r="O16" s="163"/>
      <c r="P16" s="164"/>
      <c r="Q16" s="163">
        <f>+Sklop7[[#This Row],[cena/enota brez DDV v EUR]]*Sklop7[[#This Row],[Stopnja DDV (%)]]</f>
        <v>0</v>
      </c>
      <c r="R16" s="163">
        <f>+Sklop7[[#This Row],[cena/enota brez DDV v EUR]]+Sklop7[[#This Row],[Davek (EUR)]]</f>
        <v>0</v>
      </c>
      <c r="S16" s="163">
        <f>+Sklop7[[#This Row],[cena/enota brez DDV v EUR]]*Sklop7[[#This Row],[Okvirna količina]]</f>
        <v>0</v>
      </c>
      <c r="T16" s="181">
        <f>+Sklop7[[#This Row],[Končna cena/enoto mere (EUR) z DDV]]*Sklop7[[#This Row],[Okvirna količina]]</f>
        <v>0</v>
      </c>
      <c r="U16" s="165"/>
    </row>
    <row r="17" spans="1:22" s="60" customFormat="1" ht="12">
      <c r="A17" s="215" t="s">
        <v>4</v>
      </c>
      <c r="B17" s="223" t="s">
        <v>334</v>
      </c>
      <c r="C17" s="160" t="s">
        <v>132</v>
      </c>
      <c r="D17" s="182" t="s">
        <v>1</v>
      </c>
      <c r="E17" s="117"/>
      <c r="F17" s="129">
        <v>100</v>
      </c>
      <c r="G17" s="183" t="s">
        <v>1</v>
      </c>
      <c r="H17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129" t="str">
        <f>IF(Sklop7[[#This Row],[ZAHTEVANA SHEMA KAKOVOSTI]]&lt;&gt;"",Sklop7[[#This Row],[Preračunana masa/volumen/kos na enoto kg]],"")</f>
        <v/>
      </c>
      <c r="J17" s="161"/>
      <c r="K17" s="167"/>
      <c r="L17" s="167"/>
      <c r="M17" s="184"/>
      <c r="N17" s="163"/>
      <c r="O17" s="163"/>
      <c r="P17" s="164"/>
      <c r="Q17" s="163">
        <f>+Sklop7[[#This Row],[cena/enota brez DDV v EUR]]*Sklop7[[#This Row],[Stopnja DDV (%)]]</f>
        <v>0</v>
      </c>
      <c r="R17" s="163">
        <f>+Sklop7[[#This Row],[cena/enota brez DDV v EUR]]+Sklop7[[#This Row],[Davek (EUR)]]</f>
        <v>0</v>
      </c>
      <c r="S17" s="163">
        <f>+Sklop7[[#This Row],[cena/enota brez DDV v EUR]]*Sklop7[[#This Row],[Okvirna količina]]</f>
        <v>0</v>
      </c>
      <c r="T17" s="181">
        <f>+Sklop7[[#This Row],[Končna cena/enoto mere (EUR) z DDV]]*Sklop7[[#This Row],[Okvirna količina]]</f>
        <v>0</v>
      </c>
      <c r="U17" s="165"/>
    </row>
    <row r="18" spans="1:22" s="60" customFormat="1" ht="12">
      <c r="A18" s="215" t="s">
        <v>5</v>
      </c>
      <c r="B18" s="223" t="s">
        <v>335</v>
      </c>
      <c r="C18" s="160" t="s">
        <v>132</v>
      </c>
      <c r="D18" s="182" t="s">
        <v>1</v>
      </c>
      <c r="E18" s="117"/>
      <c r="F18" s="129">
        <v>100</v>
      </c>
      <c r="G18" s="183" t="s">
        <v>1</v>
      </c>
      <c r="H18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29" t="str">
        <f>IF(Sklop7[[#This Row],[ZAHTEVANA SHEMA KAKOVOSTI]]&lt;&gt;"",Sklop7[[#This Row],[Preračunana masa/volumen/kos na enoto kg]],"")</f>
        <v/>
      </c>
      <c r="J18" s="161"/>
      <c r="K18" s="167"/>
      <c r="L18" s="167"/>
      <c r="M18" s="184"/>
      <c r="N18" s="163"/>
      <c r="O18" s="163"/>
      <c r="P18" s="164"/>
      <c r="Q18" s="163">
        <f>+Sklop7[[#This Row],[cena/enota brez DDV v EUR]]*Sklop7[[#This Row],[Stopnja DDV (%)]]</f>
        <v>0</v>
      </c>
      <c r="R18" s="163">
        <f>+Sklop7[[#This Row],[cena/enota brez DDV v EUR]]+Sklop7[[#This Row],[Davek (EUR)]]</f>
        <v>0</v>
      </c>
      <c r="S18" s="163">
        <f>+Sklop7[[#This Row],[cena/enota brez DDV v EUR]]*Sklop7[[#This Row],[Okvirna količina]]</f>
        <v>0</v>
      </c>
      <c r="T18" s="181">
        <f>+Sklop7[[#This Row],[Končna cena/enoto mere (EUR) z DDV]]*Sklop7[[#This Row],[Okvirna količina]]</f>
        <v>0</v>
      </c>
      <c r="U18" s="165"/>
    </row>
    <row r="19" spans="1:22" s="60" customFormat="1" ht="12">
      <c r="A19" s="215" t="s">
        <v>6</v>
      </c>
      <c r="B19" s="223" t="s">
        <v>724</v>
      </c>
      <c r="C19" s="160" t="s">
        <v>132</v>
      </c>
      <c r="D19" s="182" t="s">
        <v>1</v>
      </c>
      <c r="E19" s="117"/>
      <c r="F19" s="129">
        <v>100</v>
      </c>
      <c r="G19" s="183" t="s">
        <v>1</v>
      </c>
      <c r="H19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129" t="str">
        <f>IF(Sklop7[[#This Row],[ZAHTEVANA SHEMA KAKOVOSTI]]&lt;&gt;"",Sklop7[[#This Row],[Preračunana masa/volumen/kos na enoto kg]],"")</f>
        <v/>
      </c>
      <c r="J19" s="161"/>
      <c r="K19" s="167"/>
      <c r="L19" s="167"/>
      <c r="M19" s="184"/>
      <c r="N19" s="163"/>
      <c r="O19" s="163"/>
      <c r="P19" s="164"/>
      <c r="Q19" s="163">
        <f>+Sklop7[[#This Row],[cena/enota brez DDV v EUR]]*Sklop7[[#This Row],[Stopnja DDV (%)]]</f>
        <v>0</v>
      </c>
      <c r="R19" s="163">
        <f>+Sklop7[[#This Row],[cena/enota brez DDV v EUR]]+Sklop7[[#This Row],[Davek (EUR)]]</f>
        <v>0</v>
      </c>
      <c r="S19" s="163">
        <f>+Sklop7[[#This Row],[cena/enota brez DDV v EUR]]*Sklop7[[#This Row],[Okvirna količina]]</f>
        <v>0</v>
      </c>
      <c r="T19" s="181">
        <f>+Sklop7[[#This Row],[Končna cena/enoto mere (EUR) z DDV]]*Sklop7[[#This Row],[Okvirna količina]]</f>
        <v>0</v>
      </c>
      <c r="U19" s="165"/>
    </row>
    <row r="20" spans="1:22" s="60" customFormat="1" ht="12">
      <c r="A20" s="215" t="s">
        <v>7</v>
      </c>
      <c r="B20" s="223" t="s">
        <v>336</v>
      </c>
      <c r="C20" s="160" t="s">
        <v>132</v>
      </c>
      <c r="D20" s="182" t="s">
        <v>1</v>
      </c>
      <c r="E20" s="117"/>
      <c r="F20" s="129">
        <v>100</v>
      </c>
      <c r="G20" s="183" t="s">
        <v>1</v>
      </c>
      <c r="H20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29" t="str">
        <f>IF(Sklop7[[#This Row],[ZAHTEVANA SHEMA KAKOVOSTI]]&lt;&gt;"",Sklop7[[#This Row],[Preračunana masa/volumen/kos na enoto kg]],"")</f>
        <v/>
      </c>
      <c r="J20" s="161"/>
      <c r="K20" s="167"/>
      <c r="L20" s="167"/>
      <c r="M20" s="184"/>
      <c r="N20" s="163"/>
      <c r="O20" s="163"/>
      <c r="P20" s="164"/>
      <c r="Q20" s="163">
        <f>+Sklop7[[#This Row],[cena/enota brez DDV v EUR]]*Sklop7[[#This Row],[Stopnja DDV (%)]]</f>
        <v>0</v>
      </c>
      <c r="R20" s="163">
        <f>+Sklop7[[#This Row],[cena/enota brez DDV v EUR]]+Sklop7[[#This Row],[Davek (EUR)]]</f>
        <v>0</v>
      </c>
      <c r="S20" s="163">
        <f>+Sklop7[[#This Row],[cena/enota brez DDV v EUR]]*Sklop7[[#This Row],[Okvirna količina]]</f>
        <v>0</v>
      </c>
      <c r="T20" s="181">
        <f>+Sklop7[[#This Row],[Končna cena/enoto mere (EUR) z DDV]]*Sklop7[[#This Row],[Okvirna količina]]</f>
        <v>0</v>
      </c>
      <c r="U20" s="165"/>
    </row>
    <row r="21" spans="1:22" s="60" customFormat="1" ht="12">
      <c r="A21" s="215" t="s">
        <v>8</v>
      </c>
      <c r="B21" s="223" t="s">
        <v>337</v>
      </c>
      <c r="C21" s="160" t="s">
        <v>132</v>
      </c>
      <c r="D21" s="182" t="s">
        <v>1</v>
      </c>
      <c r="E21" s="117"/>
      <c r="F21" s="129">
        <v>50</v>
      </c>
      <c r="G21" s="183" t="s">
        <v>1</v>
      </c>
      <c r="H21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29" t="str">
        <f>IF(Sklop7[[#This Row],[ZAHTEVANA SHEMA KAKOVOSTI]]&lt;&gt;"",Sklop7[[#This Row],[Preračunana masa/volumen/kos na enoto kg]],"")</f>
        <v/>
      </c>
      <c r="J21" s="161"/>
      <c r="K21" s="167"/>
      <c r="L21" s="167"/>
      <c r="M21" s="184"/>
      <c r="N21" s="163"/>
      <c r="O21" s="163"/>
      <c r="P21" s="164"/>
      <c r="Q21" s="163">
        <f>+Sklop7[[#This Row],[cena/enota brez DDV v EUR]]*Sklop7[[#This Row],[Stopnja DDV (%)]]</f>
        <v>0</v>
      </c>
      <c r="R21" s="163">
        <f>+Sklop7[[#This Row],[cena/enota brez DDV v EUR]]+Sklop7[[#This Row],[Davek (EUR)]]</f>
        <v>0</v>
      </c>
      <c r="S21" s="163">
        <f>+Sklop7[[#This Row],[cena/enota brez DDV v EUR]]*Sklop7[[#This Row],[Okvirna količina]]</f>
        <v>0</v>
      </c>
      <c r="T21" s="181">
        <f>+Sklop7[[#This Row],[Končna cena/enoto mere (EUR) z DDV]]*Sklop7[[#This Row],[Okvirna količina]]</f>
        <v>0</v>
      </c>
      <c r="U21" s="165"/>
    </row>
    <row r="22" spans="1:22" s="60" customFormat="1" ht="12">
      <c r="A22" s="215" t="s">
        <v>9</v>
      </c>
      <c r="B22" s="223" t="s">
        <v>725</v>
      </c>
      <c r="C22" s="160" t="s">
        <v>132</v>
      </c>
      <c r="D22" s="182" t="s">
        <v>1</v>
      </c>
      <c r="E22" s="117"/>
      <c r="F22" s="129">
        <v>40</v>
      </c>
      <c r="G22" s="183" t="s">
        <v>1</v>
      </c>
      <c r="H22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2" s="129" t="str">
        <f>IF(Sklop7[[#This Row],[ZAHTEVANA SHEMA KAKOVOSTI]]&lt;&gt;"",Sklop7[[#This Row],[Preračunana masa/volumen/kos na enoto kg]],"")</f>
        <v/>
      </c>
      <c r="J22" s="161"/>
      <c r="K22" s="167"/>
      <c r="L22" s="167"/>
      <c r="M22" s="184"/>
      <c r="N22" s="163"/>
      <c r="O22" s="163"/>
      <c r="P22" s="164"/>
      <c r="Q22" s="163">
        <f>+Sklop7[[#This Row],[cena/enota brez DDV v EUR]]*Sklop7[[#This Row],[Stopnja DDV (%)]]</f>
        <v>0</v>
      </c>
      <c r="R22" s="163">
        <f>+Sklop7[[#This Row],[cena/enota brez DDV v EUR]]+Sklop7[[#This Row],[Davek (EUR)]]</f>
        <v>0</v>
      </c>
      <c r="S22" s="163">
        <f>+Sklop7[[#This Row],[cena/enota brez DDV v EUR]]*Sklop7[[#This Row],[Okvirna količina]]</f>
        <v>0</v>
      </c>
      <c r="T22" s="181">
        <f>+Sklop7[[#This Row],[Končna cena/enoto mere (EUR) z DDV]]*Sklop7[[#This Row],[Okvirna količina]]</f>
        <v>0</v>
      </c>
      <c r="U22" s="165"/>
    </row>
    <row r="23" spans="1:22" s="60" customFormat="1" ht="12">
      <c r="A23" s="215" t="s">
        <v>10</v>
      </c>
      <c r="B23" s="223" t="s">
        <v>338</v>
      </c>
      <c r="C23" s="160" t="s">
        <v>132</v>
      </c>
      <c r="D23" s="182" t="s">
        <v>1</v>
      </c>
      <c r="E23" s="117"/>
      <c r="F23" s="129">
        <v>30</v>
      </c>
      <c r="G23" s="183" t="s">
        <v>1</v>
      </c>
      <c r="H23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129" t="str">
        <f>IF(Sklop7[[#This Row],[ZAHTEVANA SHEMA KAKOVOSTI]]&lt;&gt;"",Sklop7[[#This Row],[Preračunana masa/volumen/kos na enoto kg]],"")</f>
        <v/>
      </c>
      <c r="J23" s="161"/>
      <c r="K23" s="167"/>
      <c r="L23" s="167"/>
      <c r="M23" s="184"/>
      <c r="N23" s="163"/>
      <c r="O23" s="163"/>
      <c r="P23" s="164"/>
      <c r="Q23" s="163">
        <f>+Sklop7[[#This Row],[cena/enota brez DDV v EUR]]*Sklop7[[#This Row],[Stopnja DDV (%)]]</f>
        <v>0</v>
      </c>
      <c r="R23" s="163">
        <f>+Sklop7[[#This Row],[cena/enota brez DDV v EUR]]+Sklop7[[#This Row],[Davek (EUR)]]</f>
        <v>0</v>
      </c>
      <c r="S23" s="163">
        <f>+Sklop7[[#This Row],[cena/enota brez DDV v EUR]]*Sklop7[[#This Row],[Okvirna količina]]</f>
        <v>0</v>
      </c>
      <c r="T23" s="181">
        <f>+Sklop7[[#This Row],[Končna cena/enoto mere (EUR) z DDV]]*Sklop7[[#This Row],[Okvirna količina]]</f>
        <v>0</v>
      </c>
      <c r="U23" s="165"/>
    </row>
    <row r="24" spans="1:22" s="60" customFormat="1" ht="12">
      <c r="A24" s="215" t="s">
        <v>11</v>
      </c>
      <c r="B24" s="223" t="s">
        <v>339</v>
      </c>
      <c r="C24" s="160" t="s">
        <v>132</v>
      </c>
      <c r="D24" s="182" t="s">
        <v>1</v>
      </c>
      <c r="E24" s="117"/>
      <c r="F24" s="129">
        <v>20</v>
      </c>
      <c r="G24" s="183" t="s">
        <v>1</v>
      </c>
      <c r="H24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29" t="str">
        <f>IF(Sklop7[[#This Row],[ZAHTEVANA SHEMA KAKOVOSTI]]&lt;&gt;"",Sklop7[[#This Row],[Preračunana masa/volumen/kos na enoto kg]],"")</f>
        <v/>
      </c>
      <c r="J24" s="161"/>
      <c r="K24" s="167"/>
      <c r="L24" s="167"/>
      <c r="M24" s="184"/>
      <c r="N24" s="163"/>
      <c r="O24" s="163"/>
      <c r="P24" s="164"/>
      <c r="Q24" s="163">
        <f>+Sklop7[[#This Row],[cena/enota brez DDV v EUR]]*Sklop7[[#This Row],[Stopnja DDV (%)]]</f>
        <v>0</v>
      </c>
      <c r="R24" s="163">
        <f>+Sklop7[[#This Row],[cena/enota brez DDV v EUR]]+Sklop7[[#This Row],[Davek (EUR)]]</f>
        <v>0</v>
      </c>
      <c r="S24" s="163">
        <f>+Sklop7[[#This Row],[cena/enota brez DDV v EUR]]*Sklop7[[#This Row],[Okvirna količina]]</f>
        <v>0</v>
      </c>
      <c r="T24" s="181">
        <f>+Sklop7[[#This Row],[Končna cena/enoto mere (EUR) z DDV]]*Sklop7[[#This Row],[Okvirna količina]]</f>
        <v>0</v>
      </c>
      <c r="U24" s="165"/>
    </row>
    <row r="25" spans="1:22">
      <c r="A25" s="215" t="s">
        <v>12</v>
      </c>
      <c r="B25" s="221" t="s">
        <v>340</v>
      </c>
      <c r="C25" s="160" t="s">
        <v>132</v>
      </c>
      <c r="D25" s="182" t="s">
        <v>1</v>
      </c>
      <c r="E25" s="117"/>
      <c r="F25" s="200">
        <v>25</v>
      </c>
      <c r="G25" s="218" t="s">
        <v>1</v>
      </c>
      <c r="H25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5" s="200" t="str">
        <f>IF(Sklop7[[#This Row],[ZAHTEVANA SHEMA KAKOVOSTI]]&lt;&gt;"",Sklop7[[#This Row],[Preračunana masa/volumen/kos na enoto kg]],"")</f>
        <v/>
      </c>
      <c r="J25" s="201"/>
      <c r="K25" s="202"/>
      <c r="L25" s="202"/>
      <c r="M25" s="203"/>
      <c r="N25" s="204"/>
      <c r="O25" s="204"/>
      <c r="P25" s="222"/>
      <c r="Q25" s="204">
        <f>+Sklop7[[#This Row],[cena/enota brez DDV v EUR]]*Sklop7[[#This Row],[Stopnja DDV (%)]]</f>
        <v>0</v>
      </c>
      <c r="R25" s="204">
        <f>+Sklop7[[#This Row],[cena/enota brez DDV v EUR]]+Sklop7[[#This Row],[Davek (EUR)]]</f>
        <v>0</v>
      </c>
      <c r="S25" s="204">
        <f>+Sklop7[[#This Row],[cena/enota brez DDV v EUR]]*Sklop7[[#This Row],[Okvirna količina]]</f>
        <v>0</v>
      </c>
      <c r="T25" s="208">
        <f>+Sklop7[[#This Row],[Končna cena/enoto mere (EUR) z DDV]]*Sklop7[[#This Row],[Okvirna količina]]</f>
        <v>0</v>
      </c>
      <c r="U25" s="206"/>
    </row>
    <row r="26" spans="1:22">
      <c r="A26" s="215" t="s">
        <v>13</v>
      </c>
      <c r="B26" s="221" t="s">
        <v>726</v>
      </c>
      <c r="C26" s="160" t="s">
        <v>132</v>
      </c>
      <c r="D26" s="182" t="s">
        <v>1</v>
      </c>
      <c r="E26" s="117"/>
      <c r="F26" s="200">
        <v>60</v>
      </c>
      <c r="G26" s="218" t="s">
        <v>1</v>
      </c>
      <c r="H26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200" t="str">
        <f>IF(Sklop7[[#This Row],[ZAHTEVANA SHEMA KAKOVOSTI]]&lt;&gt;"",Sklop7[[#This Row],[Preračunana masa/volumen/kos na enoto kg]],"")</f>
        <v/>
      </c>
      <c r="J26" s="201"/>
      <c r="K26" s="202"/>
      <c r="L26" s="202"/>
      <c r="M26" s="203"/>
      <c r="N26" s="204"/>
      <c r="O26" s="204"/>
      <c r="P26" s="222"/>
      <c r="Q26" s="204">
        <f>+Sklop7[[#This Row],[cena/enota brez DDV v EUR]]*Sklop7[[#This Row],[Stopnja DDV (%)]]</f>
        <v>0</v>
      </c>
      <c r="R26" s="204">
        <f>+Sklop7[[#This Row],[cena/enota brez DDV v EUR]]+Sklop7[[#This Row],[Davek (EUR)]]</f>
        <v>0</v>
      </c>
      <c r="S26" s="204">
        <f>+Sklop7[[#This Row],[cena/enota brez DDV v EUR]]*Sklop7[[#This Row],[Okvirna količina]]</f>
        <v>0</v>
      </c>
      <c r="T26" s="208">
        <f>+Sklop7[[#This Row],[Končna cena/enoto mere (EUR) z DDV]]*Sklop7[[#This Row],[Okvirna količina]]</f>
        <v>0</v>
      </c>
      <c r="U26" s="206"/>
    </row>
    <row r="27" spans="1:22">
      <c r="A27" s="215" t="s">
        <v>14</v>
      </c>
      <c r="B27" s="221" t="s">
        <v>341</v>
      </c>
      <c r="C27" s="160" t="s">
        <v>132</v>
      </c>
      <c r="D27" s="182" t="s">
        <v>1</v>
      </c>
      <c r="E27" s="117"/>
      <c r="F27" s="200">
        <v>20</v>
      </c>
      <c r="G27" s="218" t="s">
        <v>1</v>
      </c>
      <c r="H27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200" t="str">
        <f>IF(Sklop7[[#This Row],[ZAHTEVANA SHEMA KAKOVOSTI]]&lt;&gt;"",Sklop7[[#This Row],[Preračunana masa/volumen/kos na enoto kg]],"")</f>
        <v/>
      </c>
      <c r="J27" s="201"/>
      <c r="K27" s="202"/>
      <c r="L27" s="202"/>
      <c r="M27" s="203"/>
      <c r="N27" s="204"/>
      <c r="O27" s="204"/>
      <c r="P27" s="222"/>
      <c r="Q27" s="204">
        <f>+Sklop7[[#This Row],[cena/enota brez DDV v EUR]]*Sklop7[[#This Row],[Stopnja DDV (%)]]</f>
        <v>0</v>
      </c>
      <c r="R27" s="204">
        <f>+Sklop7[[#This Row],[cena/enota brez DDV v EUR]]+Sklop7[[#This Row],[Davek (EUR)]]</f>
        <v>0</v>
      </c>
      <c r="S27" s="204">
        <f>+Sklop7[[#This Row],[cena/enota brez DDV v EUR]]*Sklop7[[#This Row],[Okvirna količina]]</f>
        <v>0</v>
      </c>
      <c r="T27" s="208">
        <f>+Sklop7[[#This Row],[Končna cena/enoto mere (EUR) z DDV]]*Sklop7[[#This Row],[Okvirna količina]]</f>
        <v>0</v>
      </c>
      <c r="U27" s="206"/>
    </row>
    <row r="28" spans="1:22">
      <c r="A28" s="215" t="s">
        <v>15</v>
      </c>
      <c r="B28" s="221" t="s">
        <v>727</v>
      </c>
      <c r="C28" s="160" t="s">
        <v>132</v>
      </c>
      <c r="D28" s="182" t="s">
        <v>1</v>
      </c>
      <c r="E28" s="117"/>
      <c r="F28" s="200">
        <v>20</v>
      </c>
      <c r="G28" s="218" t="s">
        <v>1</v>
      </c>
      <c r="H28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200" t="str">
        <f>IF(Sklop7[[#This Row],[ZAHTEVANA SHEMA KAKOVOSTI]]&lt;&gt;"",Sklop7[[#This Row],[Preračunana masa/volumen/kos na enoto kg]],"")</f>
        <v/>
      </c>
      <c r="J28" s="201"/>
      <c r="K28" s="202"/>
      <c r="L28" s="202"/>
      <c r="M28" s="203"/>
      <c r="N28" s="204"/>
      <c r="O28" s="204"/>
      <c r="P28" s="222"/>
      <c r="Q28" s="204">
        <f>+Sklop7[[#This Row],[cena/enota brez DDV v EUR]]*Sklop7[[#This Row],[Stopnja DDV (%)]]</f>
        <v>0</v>
      </c>
      <c r="R28" s="204">
        <f>+Sklop7[[#This Row],[cena/enota brez DDV v EUR]]+Sklop7[[#This Row],[Davek (EUR)]]</f>
        <v>0</v>
      </c>
      <c r="S28" s="204">
        <f>+Sklop7[[#This Row],[cena/enota brez DDV v EUR]]*Sklop7[[#This Row],[Okvirna količina]]</f>
        <v>0</v>
      </c>
      <c r="T28" s="208">
        <f>+Sklop7[[#This Row],[Končna cena/enoto mere (EUR) z DDV]]*Sklop7[[#This Row],[Okvirna količina]]</f>
        <v>0</v>
      </c>
      <c r="U28" s="206"/>
    </row>
    <row r="29" spans="1:22">
      <c r="A29" s="215" t="s">
        <v>16</v>
      </c>
      <c r="B29" s="221" t="s">
        <v>211</v>
      </c>
      <c r="C29" s="160" t="s">
        <v>132</v>
      </c>
      <c r="D29" s="182" t="s">
        <v>1</v>
      </c>
      <c r="E29" s="117"/>
      <c r="F29" s="200">
        <v>50</v>
      </c>
      <c r="G29" s="218" t="s">
        <v>1</v>
      </c>
      <c r="H29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200" t="str">
        <f>IF(Sklop7[[#This Row],[ZAHTEVANA SHEMA KAKOVOSTI]]&lt;&gt;"",Sklop7[[#This Row],[Preračunana masa/volumen/kos na enoto kg]],"")</f>
        <v/>
      </c>
      <c r="J29" s="201"/>
      <c r="K29" s="202"/>
      <c r="L29" s="202"/>
      <c r="M29" s="203"/>
      <c r="N29" s="204"/>
      <c r="O29" s="204"/>
      <c r="P29" s="222"/>
      <c r="Q29" s="204">
        <f>+Sklop7[[#This Row],[cena/enota brez DDV v EUR]]*Sklop7[[#This Row],[Stopnja DDV (%)]]</f>
        <v>0</v>
      </c>
      <c r="R29" s="204">
        <f>+Sklop7[[#This Row],[cena/enota brez DDV v EUR]]+Sklop7[[#This Row],[Davek (EUR)]]</f>
        <v>0</v>
      </c>
      <c r="S29" s="204">
        <f>+Sklop7[[#This Row],[cena/enota brez DDV v EUR]]*Sklop7[[#This Row],[Okvirna količina]]</f>
        <v>0</v>
      </c>
      <c r="T29" s="208">
        <f>+Sklop7[[#This Row],[Končna cena/enoto mere (EUR) z DDV]]*Sklop7[[#This Row],[Okvirna količina]]</f>
        <v>0</v>
      </c>
      <c r="U29" s="206"/>
    </row>
    <row r="30" spans="1:22">
      <c r="A30" s="215" t="s">
        <v>17</v>
      </c>
      <c r="B30" s="221" t="s">
        <v>342</v>
      </c>
      <c r="C30" s="160" t="s">
        <v>132</v>
      </c>
      <c r="D30" s="182" t="s">
        <v>1</v>
      </c>
      <c r="E30" s="117"/>
      <c r="F30" s="200">
        <v>15</v>
      </c>
      <c r="G30" s="218" t="s">
        <v>1</v>
      </c>
      <c r="H30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0" s="200" t="str">
        <f>IF(Sklop7[[#This Row],[ZAHTEVANA SHEMA KAKOVOSTI]]&lt;&gt;"",Sklop7[[#This Row],[Preračunana masa/volumen/kos na enoto kg]],"")</f>
        <v/>
      </c>
      <c r="J30" s="201"/>
      <c r="K30" s="202"/>
      <c r="L30" s="202"/>
      <c r="M30" s="203"/>
      <c r="N30" s="204"/>
      <c r="O30" s="204"/>
      <c r="P30" s="222"/>
      <c r="Q30" s="204">
        <f>+Sklop7[[#This Row],[cena/enota brez DDV v EUR]]*Sklop7[[#This Row],[Stopnja DDV (%)]]</f>
        <v>0</v>
      </c>
      <c r="R30" s="204">
        <f>+Sklop7[[#This Row],[cena/enota brez DDV v EUR]]+Sklop7[[#This Row],[Davek (EUR)]]</f>
        <v>0</v>
      </c>
      <c r="S30" s="204">
        <f>+Sklop7[[#This Row],[cena/enota brez DDV v EUR]]*Sklop7[[#This Row],[Okvirna količina]]</f>
        <v>0</v>
      </c>
      <c r="T30" s="208">
        <f>+Sklop7[[#This Row],[Končna cena/enoto mere (EUR) z DDV]]*Sklop7[[#This Row],[Okvirna količina]]</f>
        <v>0</v>
      </c>
      <c r="U30" s="206"/>
      <c r="V30" s="120"/>
    </row>
    <row r="31" spans="1:22">
      <c r="A31" s="267" t="s">
        <v>154</v>
      </c>
      <c r="B31" s="268"/>
      <c r="C31" s="269"/>
      <c r="D31" s="269"/>
      <c r="E31" s="270"/>
      <c r="F31" s="271"/>
      <c r="G31" s="272"/>
      <c r="H31" s="273">
        <f>SUBTOTAL(109,Sklop7[Preračunana masa/volumen/kos na enoto kg])</f>
        <v>880</v>
      </c>
      <c r="I31" s="273">
        <f>SUBTOTAL(109,Sklop7[Živila iz shem kakovosti (kg)])</f>
        <v>0</v>
      </c>
      <c r="J31" s="271"/>
      <c r="K31" s="274"/>
      <c r="L31" s="274"/>
      <c r="M31" s="275"/>
      <c r="N31" s="276"/>
      <c r="O31" s="276"/>
      <c r="P31" s="276"/>
      <c r="Q31" s="277"/>
      <c r="R31" s="271"/>
      <c r="S31" s="277">
        <f>SUBTOTAL(109,Sklop7[Vrednost za okvirno količino (EUR) brez DDV])</f>
        <v>0</v>
      </c>
      <c r="T31" s="277">
        <f>SUBTOTAL(109,Sklop7[Vrednost za okvirno količino (EUR) z DDV])</f>
        <v>0</v>
      </c>
      <c r="U31" s="278">
        <f>SUBTOTAL(103,Sklop7[Shema kakovosti
(nacionalne, evropske)
])</f>
        <v>0</v>
      </c>
    </row>
    <row r="32" spans="1:22">
      <c r="A32" s="52" t="s">
        <v>150</v>
      </c>
      <c r="B32" s="20"/>
      <c r="C32" s="32"/>
      <c r="D32" s="32"/>
      <c r="E32" s="112"/>
      <c r="Q32" s="52"/>
      <c r="R32" s="52"/>
      <c r="S32" s="52"/>
      <c r="T32" s="52"/>
    </row>
    <row r="33" spans="1:22">
      <c r="A33" s="15" t="s">
        <v>152</v>
      </c>
      <c r="B33" s="20"/>
      <c r="C33" s="32"/>
      <c r="D33" s="32"/>
      <c r="E33" s="112"/>
    </row>
    <row r="34" spans="1:22">
      <c r="A34" s="107" t="s">
        <v>210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2">
      <c r="A35" s="331" t="s">
        <v>200</v>
      </c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59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07" t="s">
        <v>66</v>
      </c>
      <c r="F37" s="73"/>
      <c r="G37" s="73" t="s">
        <v>67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68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>
      <c r="B42" s="20"/>
      <c r="C42" s="32"/>
      <c r="D42" s="32"/>
      <c r="E42" s="112"/>
    </row>
    <row r="43" spans="1:22">
      <c r="B43" s="20"/>
      <c r="C43" s="32"/>
      <c r="D43" s="32"/>
      <c r="E43" s="112"/>
    </row>
    <row r="44" spans="1:22">
      <c r="B44" s="20"/>
      <c r="C44" s="32"/>
      <c r="D44" s="32"/>
      <c r="E44" s="112"/>
    </row>
    <row r="45" spans="1:22">
      <c r="B45" s="20"/>
      <c r="C45" s="32"/>
      <c r="D45" s="32"/>
      <c r="E45" s="112"/>
    </row>
    <row r="46" spans="1:22">
      <c r="B46" s="20"/>
      <c r="C46" s="32"/>
      <c r="D46" s="32"/>
      <c r="E46" s="112"/>
    </row>
    <row r="47" spans="1:22">
      <c r="B47" s="20"/>
      <c r="C47" s="32"/>
      <c r="D47" s="32"/>
      <c r="E47" s="112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2:5">
      <c r="B257" s="20"/>
      <c r="C257" s="32"/>
      <c r="D257" s="32"/>
      <c r="E257" s="112"/>
    </row>
    <row r="258" spans="2:5">
      <c r="B258" s="20"/>
      <c r="C258" s="32"/>
      <c r="D258" s="32"/>
      <c r="E258" s="112"/>
    </row>
    <row r="259" spans="2:5">
      <c r="B259" s="20"/>
      <c r="C259" s="32"/>
      <c r="D259" s="32"/>
      <c r="E259" s="112"/>
    </row>
    <row r="260" spans="2:5">
      <c r="B260" s="20"/>
      <c r="C260" s="32"/>
      <c r="D260" s="32"/>
      <c r="E260" s="112"/>
    </row>
    <row r="261" spans="2:5">
      <c r="B261" s="20"/>
      <c r="C261" s="32"/>
      <c r="D261" s="32"/>
      <c r="E261" s="112"/>
    </row>
  </sheetData>
  <sheetProtection insertRows="0" deleteRows="0"/>
  <protectedRanges>
    <protectedRange sqref="J36:P1048576 M35:P35 J1:P11 L12:P13 J14:P24 U1:U24 U26:U1048576 J26:P34" name="Obseg1"/>
    <protectedRange sqref="J35:L35" name="Obseg1_2"/>
    <protectedRange sqref="J12:K13" name="Obseg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8"/>
  <sheetViews>
    <sheetView topLeftCell="A15" zoomScaleNormal="100" zoomScaleSheetLayoutView="100" workbookViewId="0">
      <selection activeCell="A52" sqref="A52:L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pred_rekapitulacija'!A21</f>
        <v>8.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pred_rekapitulacija'!B21</f>
        <v>ZAMRZNJENI IZDELKI IZ TESTA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>
      <c r="A16" s="88" t="s">
        <v>2</v>
      </c>
      <c r="B16" s="185" t="s">
        <v>348</v>
      </c>
      <c r="C16" s="86" t="s">
        <v>372</v>
      </c>
      <c r="D16" s="86" t="s">
        <v>1</v>
      </c>
      <c r="E16" s="117"/>
      <c r="F16" s="94">
        <v>300</v>
      </c>
      <c r="G16" s="123" t="s">
        <v>1</v>
      </c>
      <c r="H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89" t="str">
        <f>IF(Sklop8[[#This Row],[ZAHTEVANA SHEMA KAKOVOSTI]]&lt;&gt;"",Sklop8[[#This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+Sklop8[[#This Row],[cena/enota brez DDV v EUR]]*Sklop8[[#This Row],[Stopnja DDV (%)]]</f>
        <v>0</v>
      </c>
      <c r="R16" s="92">
        <f>+Sklop8[[#This Row],[cena/enota brez DDV v EUR]]+Sklop8[[#This Row],[Davek (EUR)]]</f>
        <v>0</v>
      </c>
      <c r="S16" s="92">
        <f>+Sklop8[[#This Row],[cena/enota brez DDV v EUR]]*Sklop8[[#This Row],[Okvirna količina]]</f>
        <v>0</v>
      </c>
      <c r="T16" s="92">
        <f>+Sklop8[[#This Row],[Končna cena/enoto mere (EUR) z DDV]]*Sklop8[[#This Row],[Okvirna količina]]</f>
        <v>0</v>
      </c>
      <c r="U16" s="103"/>
    </row>
    <row r="17" spans="1:21" s="60" customFormat="1">
      <c r="A17" s="88" t="s">
        <v>4</v>
      </c>
      <c r="B17" s="187" t="s">
        <v>349</v>
      </c>
      <c r="C17" s="86" t="s">
        <v>372</v>
      </c>
      <c r="D17" s="86" t="s">
        <v>1</v>
      </c>
      <c r="E17" s="117"/>
      <c r="F17" s="94">
        <v>25</v>
      </c>
      <c r="G17" s="123" t="s">
        <v>1</v>
      </c>
      <c r="H1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7" s="89" t="str">
        <f>IF(Sklop8[[#This Row],[ZAHTEVANA SHEMA KAKOVOSTI]]&lt;&gt;"",Sklop8[[#This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+Sklop8[[#This Row],[cena/enota brez DDV v EUR]]*Sklop8[[#This Row],[Stopnja DDV (%)]]</f>
        <v>0</v>
      </c>
      <c r="R17" s="96">
        <f>+Sklop8[[#This Row],[cena/enota brez DDV v EUR]]+Sklop8[[#This Row],[Davek (EUR)]]</f>
        <v>0</v>
      </c>
      <c r="S17" s="96">
        <f>+Sklop8[[#This Row],[cena/enota brez DDV v EUR]]*Sklop8[[#This Row],[Okvirna količina]]</f>
        <v>0</v>
      </c>
      <c r="T17" s="96">
        <f>+Sklop8[[#This Row],[Končna cena/enoto mere (EUR) z DDV]]*Sklop8[[#This Row],[Okvirna količina]]</f>
        <v>0</v>
      </c>
      <c r="U17" s="104"/>
    </row>
    <row r="18" spans="1:21" s="60" customFormat="1">
      <c r="A18" s="88" t="s">
        <v>5</v>
      </c>
      <c r="B18" s="187" t="s">
        <v>350</v>
      </c>
      <c r="C18" s="86" t="s">
        <v>372</v>
      </c>
      <c r="D18" s="86" t="s">
        <v>1</v>
      </c>
      <c r="E18" s="117"/>
      <c r="F18" s="94">
        <v>100</v>
      </c>
      <c r="G18" s="123" t="s">
        <v>1</v>
      </c>
      <c r="H1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89" t="str">
        <f>IF(Sklop8[[#This Row],[ZAHTEVANA SHEMA KAKOVOSTI]]&lt;&gt;"",Sklop8[[#This Row],[Preračunana masa/volumen/kos na enoto kg]],"")</f>
        <v/>
      </c>
      <c r="J18" s="99"/>
      <c r="K18" s="95"/>
      <c r="L18" s="95"/>
      <c r="M18" s="101"/>
      <c r="N18" s="96"/>
      <c r="O18" s="96"/>
      <c r="P18" s="102"/>
      <c r="Q18" s="96">
        <f>+Sklop8[[#This Row],[cena/enota brez DDV v EUR]]*Sklop8[[#This Row],[Stopnja DDV (%)]]</f>
        <v>0</v>
      </c>
      <c r="R18" s="96">
        <f>+Sklop8[[#This Row],[cena/enota brez DDV v EUR]]+Sklop8[[#This Row],[Davek (EUR)]]</f>
        <v>0</v>
      </c>
      <c r="S18" s="96">
        <f>+Sklop8[[#This Row],[cena/enota brez DDV v EUR]]*Sklop8[[#This Row],[Okvirna količina]]</f>
        <v>0</v>
      </c>
      <c r="T18" s="96">
        <f>+Sklop8[[#This Row],[Končna cena/enoto mere (EUR) z DDV]]*Sklop8[[#This Row],[Okvirna količina]]</f>
        <v>0</v>
      </c>
      <c r="U18" s="104"/>
    </row>
    <row r="19" spans="1:21" s="60" customFormat="1">
      <c r="A19" s="88" t="s">
        <v>6</v>
      </c>
      <c r="B19" s="187" t="s">
        <v>343</v>
      </c>
      <c r="C19" s="86" t="s">
        <v>372</v>
      </c>
      <c r="D19" s="86" t="s">
        <v>1</v>
      </c>
      <c r="E19" s="117"/>
      <c r="F19" s="94">
        <v>100</v>
      </c>
      <c r="G19" s="123" t="s">
        <v>1</v>
      </c>
      <c r="H1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89" t="str">
        <f>IF(Sklop8[[#This Row],[ZAHTEVANA SHEMA KAKOVOSTI]]&lt;&gt;"",Sklop8[[#This Row],[Preračunana masa/volumen/kos na enoto kg]],"")</f>
        <v/>
      </c>
      <c r="J19" s="99"/>
      <c r="K19" s="95"/>
      <c r="L19" s="95"/>
      <c r="M19" s="101"/>
      <c r="N19" s="96"/>
      <c r="O19" s="96"/>
      <c r="P19" s="102"/>
      <c r="Q19" s="96">
        <f>+Sklop8[[#This Row],[cena/enota brez DDV v EUR]]*Sklop8[[#This Row],[Stopnja DDV (%)]]</f>
        <v>0</v>
      </c>
      <c r="R19" s="96">
        <f>+Sklop8[[#This Row],[cena/enota brez DDV v EUR]]+Sklop8[[#This Row],[Davek (EUR)]]</f>
        <v>0</v>
      </c>
      <c r="S19" s="96">
        <f>+Sklop8[[#This Row],[cena/enota brez DDV v EUR]]*Sklop8[[#This Row],[Okvirna količina]]</f>
        <v>0</v>
      </c>
      <c r="T19" s="96">
        <f>+Sklop8[[#This Row],[Končna cena/enoto mere (EUR) z DDV]]*Sklop8[[#This Row],[Okvirna količina]]</f>
        <v>0</v>
      </c>
      <c r="U19" s="104"/>
    </row>
    <row r="20" spans="1:21" s="60" customFormat="1" ht="25.5">
      <c r="A20" s="88" t="s">
        <v>7</v>
      </c>
      <c r="B20" s="187" t="s">
        <v>344</v>
      </c>
      <c r="C20" s="86" t="s">
        <v>372</v>
      </c>
      <c r="D20" s="86" t="s">
        <v>1</v>
      </c>
      <c r="E20" s="117"/>
      <c r="F20" s="94">
        <v>100</v>
      </c>
      <c r="G20" s="123" t="s">
        <v>1</v>
      </c>
      <c r="H2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89" t="str">
        <f>IF(Sklop8[[#This Row],[ZAHTEVANA SHEMA KAKOVOSTI]]&lt;&gt;"",Sklop8[[#This Row],[Preračunana masa/volumen/kos na enoto kg]],"")</f>
        <v/>
      </c>
      <c r="J20" s="99"/>
      <c r="K20" s="95"/>
      <c r="L20" s="95"/>
      <c r="M20" s="101"/>
      <c r="N20" s="96"/>
      <c r="O20" s="96"/>
      <c r="P20" s="102"/>
      <c r="Q20" s="96">
        <f>+Sklop8[[#This Row],[cena/enota brez DDV v EUR]]*Sklop8[[#This Row],[Stopnja DDV (%)]]</f>
        <v>0</v>
      </c>
      <c r="R20" s="96">
        <f>+Sklop8[[#This Row],[cena/enota brez DDV v EUR]]+Sklop8[[#This Row],[Davek (EUR)]]</f>
        <v>0</v>
      </c>
      <c r="S20" s="96">
        <f>+Sklop8[[#This Row],[cena/enota brez DDV v EUR]]*Sklop8[[#This Row],[Okvirna količina]]</f>
        <v>0</v>
      </c>
      <c r="T20" s="96">
        <f>+Sklop8[[#This Row],[Končna cena/enoto mere (EUR) z DDV]]*Sklop8[[#This Row],[Okvirna količina]]</f>
        <v>0</v>
      </c>
      <c r="U20" s="104"/>
    </row>
    <row r="21" spans="1:21" s="60" customFormat="1">
      <c r="A21" s="88" t="s">
        <v>8</v>
      </c>
      <c r="B21" s="187" t="s">
        <v>345</v>
      </c>
      <c r="C21" s="86" t="s">
        <v>372</v>
      </c>
      <c r="D21" s="86" t="s">
        <v>1</v>
      </c>
      <c r="E21" s="117"/>
      <c r="F21" s="94">
        <v>100</v>
      </c>
      <c r="G21" s="123" t="s">
        <v>1</v>
      </c>
      <c r="H2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89" t="str">
        <f>IF(Sklop8[[#This Row],[ZAHTEVANA SHEMA KAKOVOSTI]]&lt;&gt;"",Sklop8[[#This Row],[Preračunana masa/volumen/kos na enoto kg]],"")</f>
        <v/>
      </c>
      <c r="J21" s="99"/>
      <c r="K21" s="95"/>
      <c r="L21" s="95"/>
      <c r="M21" s="101"/>
      <c r="N21" s="96"/>
      <c r="O21" s="96"/>
      <c r="P21" s="102"/>
      <c r="Q21" s="96">
        <f>+Sklop8[[#This Row],[cena/enota brez DDV v EUR]]*Sklop8[[#This Row],[Stopnja DDV (%)]]</f>
        <v>0</v>
      </c>
      <c r="R21" s="96">
        <f>+Sklop8[[#This Row],[cena/enota brez DDV v EUR]]+Sklop8[[#This Row],[Davek (EUR)]]</f>
        <v>0</v>
      </c>
      <c r="S21" s="96">
        <f>+Sklop8[[#This Row],[cena/enota brez DDV v EUR]]*Sklop8[[#This Row],[Okvirna količina]]</f>
        <v>0</v>
      </c>
      <c r="T21" s="96">
        <f>+Sklop8[[#This Row],[Končna cena/enoto mere (EUR) z DDV]]*Sklop8[[#This Row],[Okvirna količina]]</f>
        <v>0</v>
      </c>
      <c r="U21" s="104"/>
    </row>
    <row r="22" spans="1:21" s="60" customFormat="1">
      <c r="A22" s="88" t="s">
        <v>9</v>
      </c>
      <c r="B22" s="187" t="s">
        <v>351</v>
      </c>
      <c r="C22" s="86" t="s">
        <v>372</v>
      </c>
      <c r="D22" s="86" t="s">
        <v>1</v>
      </c>
      <c r="E22" s="117"/>
      <c r="F22" s="94">
        <v>50</v>
      </c>
      <c r="G22" s="123" t="s">
        <v>1</v>
      </c>
      <c r="H2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89" t="str">
        <f>IF(Sklop8[[#This Row],[ZAHTEVANA SHEMA KAKOVOSTI]]&lt;&gt;"",Sklop8[[#This Row],[Preračunana masa/volumen/kos na enoto kg]],"")</f>
        <v/>
      </c>
      <c r="J22" s="99"/>
      <c r="K22" s="95"/>
      <c r="L22" s="95"/>
      <c r="M22" s="101"/>
      <c r="N22" s="96"/>
      <c r="O22" s="96"/>
      <c r="P22" s="102"/>
      <c r="Q22" s="96">
        <f>+Sklop8[[#This Row],[cena/enota brez DDV v EUR]]*Sklop8[[#This Row],[Stopnja DDV (%)]]</f>
        <v>0</v>
      </c>
      <c r="R22" s="96">
        <f>+Sklop8[[#This Row],[cena/enota brez DDV v EUR]]+Sklop8[[#This Row],[Davek (EUR)]]</f>
        <v>0</v>
      </c>
      <c r="S22" s="96">
        <f>+Sklop8[[#This Row],[cena/enota brez DDV v EUR]]*Sklop8[[#This Row],[Okvirna količina]]</f>
        <v>0</v>
      </c>
      <c r="T22" s="96">
        <f>+Sklop8[[#This Row],[Končna cena/enoto mere (EUR) z DDV]]*Sklop8[[#This Row],[Okvirna količina]]</f>
        <v>0</v>
      </c>
      <c r="U22" s="104"/>
    </row>
    <row r="23" spans="1:21" s="60" customFormat="1" ht="12">
      <c r="A23" s="88" t="s">
        <v>10</v>
      </c>
      <c r="B23" s="186" t="s">
        <v>352</v>
      </c>
      <c r="C23" s="86" t="s">
        <v>372</v>
      </c>
      <c r="D23" s="86" t="s">
        <v>1</v>
      </c>
      <c r="E23" s="117"/>
      <c r="F23" s="129">
        <v>50</v>
      </c>
      <c r="G23" s="123" t="s">
        <v>1</v>
      </c>
      <c r="H23" s="1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29" t="str">
        <f>IF(Sklop8[[#This Row],[ZAHTEVANA SHEMA KAKOVOSTI]]&lt;&gt;"",Sklop8[[#This Row],[Preračunana masa/volumen/kos na enoto kg]],"")</f>
        <v/>
      </c>
      <c r="J23" s="161"/>
      <c r="K23" s="167"/>
      <c r="L23" s="167"/>
      <c r="M23" s="184"/>
      <c r="N23" s="163"/>
      <c r="O23" s="163"/>
      <c r="P23" s="164"/>
      <c r="Q23" s="163">
        <f>+Sklop8[[#This Row],[cena/enota brez DDV v EUR]]*Sklop8[[#This Row],[Stopnja DDV (%)]]</f>
        <v>0</v>
      </c>
      <c r="R23" s="163">
        <f>+Sklop8[[#This Row],[cena/enota brez DDV v EUR]]+Sklop8[[#This Row],[Davek (EUR)]]</f>
        <v>0</v>
      </c>
      <c r="S23" s="163">
        <f>+Sklop8[[#This Row],[cena/enota brez DDV v EUR]]*Sklop8[[#This Row],[Okvirna količina]]</f>
        <v>0</v>
      </c>
      <c r="T23" s="181">
        <f>+Sklop8[[#This Row],[Končna cena/enoto mere (EUR) z DDV]]*Sklop8[[#This Row],[Okvirna količina]]</f>
        <v>0</v>
      </c>
      <c r="U23" s="165"/>
    </row>
    <row r="24" spans="1:21" s="60" customFormat="1">
      <c r="A24" s="88" t="s">
        <v>11</v>
      </c>
      <c r="B24" s="187" t="s">
        <v>353</v>
      </c>
      <c r="C24" s="86" t="s">
        <v>372</v>
      </c>
      <c r="D24" s="86" t="s">
        <v>1</v>
      </c>
      <c r="E24" s="117"/>
      <c r="F24" s="94">
        <v>50</v>
      </c>
      <c r="G24" s="123" t="s">
        <v>1</v>
      </c>
      <c r="H2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89" t="str">
        <f>IF(Sklop8[[#This Row],[ZAHTEVANA SHEMA KAKOVOSTI]]&lt;&gt;"",Sklop8[[#This Row],[Preračunana masa/volumen/kos na enoto kg]],"")</f>
        <v/>
      </c>
      <c r="J24" s="99"/>
      <c r="K24" s="95"/>
      <c r="L24" s="95"/>
      <c r="M24" s="101"/>
      <c r="N24" s="96"/>
      <c r="O24" s="96"/>
      <c r="P24" s="102"/>
      <c r="Q24" s="96">
        <f>+Sklop8[[#This Row],[cena/enota brez DDV v EUR]]*Sklop8[[#This Row],[Stopnja DDV (%)]]</f>
        <v>0</v>
      </c>
      <c r="R24" s="96">
        <f>+Sklop8[[#This Row],[cena/enota brez DDV v EUR]]+Sklop8[[#This Row],[Davek (EUR)]]</f>
        <v>0</v>
      </c>
      <c r="S24" s="96">
        <f>+Sklop8[[#This Row],[cena/enota brez DDV v EUR]]*Sklop8[[#This Row],[Okvirna količina]]</f>
        <v>0</v>
      </c>
      <c r="T24" s="96">
        <f>+Sklop8[[#This Row],[Končna cena/enoto mere (EUR) z DDV]]*Sklop8[[#This Row],[Okvirna količina]]</f>
        <v>0</v>
      </c>
      <c r="U24" s="104"/>
    </row>
    <row r="25" spans="1:21" s="60" customFormat="1">
      <c r="A25" s="88" t="s">
        <v>12</v>
      </c>
      <c r="B25" s="187" t="s">
        <v>354</v>
      </c>
      <c r="C25" s="86" t="s">
        <v>372</v>
      </c>
      <c r="D25" s="86" t="s">
        <v>1</v>
      </c>
      <c r="E25" s="117"/>
      <c r="F25" s="94">
        <v>100</v>
      </c>
      <c r="G25" s="123" t="s">
        <v>1</v>
      </c>
      <c r="H2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89" t="str">
        <f>IF(Sklop8[[#This Row],[ZAHTEVANA SHEMA KAKOVOSTI]]&lt;&gt;"",Sklop8[[#This Row],[Preračunana masa/volumen/kos na enoto kg]],"")</f>
        <v/>
      </c>
      <c r="J25" s="99"/>
      <c r="K25" s="95"/>
      <c r="L25" s="95"/>
      <c r="M25" s="101"/>
      <c r="N25" s="96"/>
      <c r="O25" s="96"/>
      <c r="P25" s="102"/>
      <c r="Q25" s="96">
        <f>+Sklop8[[#This Row],[cena/enota brez DDV v EUR]]*Sklop8[[#This Row],[Stopnja DDV (%)]]</f>
        <v>0</v>
      </c>
      <c r="R25" s="96">
        <f>+Sklop8[[#This Row],[cena/enota brez DDV v EUR]]+Sklop8[[#This Row],[Davek (EUR)]]</f>
        <v>0</v>
      </c>
      <c r="S25" s="96">
        <f>+Sklop8[[#This Row],[cena/enota brez DDV v EUR]]*Sklop8[[#This Row],[Okvirna količina]]</f>
        <v>0</v>
      </c>
      <c r="T25" s="96">
        <f>+Sklop8[[#This Row],[Končna cena/enoto mere (EUR) z DDV]]*Sklop8[[#This Row],[Okvirna količina]]</f>
        <v>0</v>
      </c>
      <c r="U25" s="104"/>
    </row>
    <row r="26" spans="1:21" s="60" customFormat="1">
      <c r="A26" s="88" t="s">
        <v>13</v>
      </c>
      <c r="B26" s="187" t="s">
        <v>355</v>
      </c>
      <c r="C26" s="86" t="s">
        <v>372</v>
      </c>
      <c r="D26" s="86" t="s">
        <v>1</v>
      </c>
      <c r="E26" s="117"/>
      <c r="F26" s="94">
        <v>50</v>
      </c>
      <c r="G26" s="123" t="s">
        <v>1</v>
      </c>
      <c r="H2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89" t="str">
        <f>IF(Sklop8[[#This Row],[ZAHTEVANA SHEMA KAKOVOSTI]]&lt;&gt;"",Sklop8[[#This Row],[Preračunana masa/volumen/kos na enoto kg]],"")</f>
        <v/>
      </c>
      <c r="J26" s="99"/>
      <c r="K26" s="95"/>
      <c r="L26" s="95"/>
      <c r="M26" s="101"/>
      <c r="N26" s="96"/>
      <c r="O26" s="96"/>
      <c r="P26" s="102"/>
      <c r="Q26" s="96">
        <f>+Sklop8[[#This Row],[cena/enota brez DDV v EUR]]*Sklop8[[#This Row],[Stopnja DDV (%)]]</f>
        <v>0</v>
      </c>
      <c r="R26" s="96">
        <f>+Sklop8[[#This Row],[cena/enota brez DDV v EUR]]+Sklop8[[#This Row],[Davek (EUR)]]</f>
        <v>0</v>
      </c>
      <c r="S26" s="96">
        <f>+Sklop8[[#This Row],[cena/enota brez DDV v EUR]]*Sklop8[[#This Row],[Okvirna količina]]</f>
        <v>0</v>
      </c>
      <c r="T26" s="96">
        <f>+Sklop8[[#This Row],[Končna cena/enoto mere (EUR) z DDV]]*Sklop8[[#This Row],[Okvirna količina]]</f>
        <v>0</v>
      </c>
      <c r="U26" s="104"/>
    </row>
    <row r="27" spans="1:21" s="60" customFormat="1">
      <c r="A27" s="88" t="s">
        <v>14</v>
      </c>
      <c r="B27" s="187" t="s">
        <v>356</v>
      </c>
      <c r="C27" s="86" t="s">
        <v>372</v>
      </c>
      <c r="D27" s="86" t="s">
        <v>1</v>
      </c>
      <c r="E27" s="117"/>
      <c r="F27" s="94">
        <v>25</v>
      </c>
      <c r="G27" s="123" t="s">
        <v>1</v>
      </c>
      <c r="H2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7" s="89" t="str">
        <f>IF(Sklop8[[#This Row],[ZAHTEVANA SHEMA KAKOVOSTI]]&lt;&gt;"",Sklop8[[#This Row],[Preračunana masa/volumen/kos na enoto kg]],"")</f>
        <v/>
      </c>
      <c r="J27" s="99"/>
      <c r="K27" s="95"/>
      <c r="L27" s="95"/>
      <c r="M27" s="101"/>
      <c r="N27" s="96"/>
      <c r="O27" s="96"/>
      <c r="P27" s="102"/>
      <c r="Q27" s="96">
        <f>+Sklop8[[#This Row],[cena/enota brez DDV v EUR]]*Sklop8[[#This Row],[Stopnja DDV (%)]]</f>
        <v>0</v>
      </c>
      <c r="R27" s="96">
        <f>+Sklop8[[#This Row],[cena/enota brez DDV v EUR]]+Sklop8[[#This Row],[Davek (EUR)]]</f>
        <v>0</v>
      </c>
      <c r="S27" s="96">
        <f>+Sklop8[[#This Row],[cena/enota brez DDV v EUR]]*Sklop8[[#This Row],[Okvirna količina]]</f>
        <v>0</v>
      </c>
      <c r="T27" s="96">
        <f>+Sklop8[[#This Row],[Končna cena/enoto mere (EUR) z DDV]]*Sklop8[[#This Row],[Okvirna količina]]</f>
        <v>0</v>
      </c>
      <c r="U27" s="104"/>
    </row>
    <row r="28" spans="1:21" s="60" customFormat="1">
      <c r="A28" s="88" t="s">
        <v>15</v>
      </c>
      <c r="B28" s="187" t="s">
        <v>357</v>
      </c>
      <c r="C28" s="86" t="s">
        <v>372</v>
      </c>
      <c r="D28" s="86" t="s">
        <v>1</v>
      </c>
      <c r="E28" s="117"/>
      <c r="F28" s="94">
        <v>45</v>
      </c>
      <c r="G28" s="123" t="s">
        <v>1</v>
      </c>
      <c r="H2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8" s="89" t="str">
        <f>IF(Sklop8[[#This Row],[ZAHTEVANA SHEMA KAKOVOSTI]]&lt;&gt;"",Sklop8[[#This Row],[Preračunana masa/volumen/kos na enoto kg]],"")</f>
        <v/>
      </c>
      <c r="J28" s="99"/>
      <c r="K28" s="95"/>
      <c r="L28" s="95"/>
      <c r="M28" s="101"/>
      <c r="N28" s="96"/>
      <c r="O28" s="96"/>
      <c r="P28" s="102"/>
      <c r="Q28" s="96">
        <f>+Sklop8[[#This Row],[cena/enota brez DDV v EUR]]*Sklop8[[#This Row],[Stopnja DDV (%)]]</f>
        <v>0</v>
      </c>
      <c r="R28" s="96">
        <f>+Sklop8[[#This Row],[cena/enota brez DDV v EUR]]+Sklop8[[#This Row],[Davek (EUR)]]</f>
        <v>0</v>
      </c>
      <c r="S28" s="96">
        <f>+Sklop8[[#This Row],[cena/enota brez DDV v EUR]]*Sklop8[[#This Row],[Okvirna količina]]</f>
        <v>0</v>
      </c>
      <c r="T28" s="96">
        <f>+Sklop8[[#This Row],[Končna cena/enoto mere (EUR) z DDV]]*Sklop8[[#This Row],[Okvirna količina]]</f>
        <v>0</v>
      </c>
      <c r="U28" s="104"/>
    </row>
    <row r="29" spans="1:21" s="60" customFormat="1">
      <c r="A29" s="88" t="s">
        <v>16</v>
      </c>
      <c r="B29" s="187" t="s">
        <v>358</v>
      </c>
      <c r="C29" s="86" t="s">
        <v>372</v>
      </c>
      <c r="D29" s="86" t="s">
        <v>1</v>
      </c>
      <c r="E29" s="117"/>
      <c r="F29" s="94">
        <v>75</v>
      </c>
      <c r="G29" s="123" t="s">
        <v>1</v>
      </c>
      <c r="H2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9" s="89" t="str">
        <f>IF(Sklop8[[#This Row],[ZAHTEVANA SHEMA KAKOVOSTI]]&lt;&gt;"",Sklop8[[#This Row],[Preračunana masa/volumen/kos na enoto kg]],"")</f>
        <v/>
      </c>
      <c r="J29" s="99"/>
      <c r="K29" s="95"/>
      <c r="L29" s="95"/>
      <c r="M29" s="101"/>
      <c r="N29" s="96"/>
      <c r="O29" s="96"/>
      <c r="P29" s="102"/>
      <c r="Q29" s="96">
        <f>+Sklop8[[#This Row],[cena/enota brez DDV v EUR]]*Sklop8[[#This Row],[Stopnja DDV (%)]]</f>
        <v>0</v>
      </c>
      <c r="R29" s="96">
        <f>+Sklop8[[#This Row],[cena/enota brez DDV v EUR]]+Sklop8[[#This Row],[Davek (EUR)]]</f>
        <v>0</v>
      </c>
      <c r="S29" s="96">
        <f>+Sklop8[[#This Row],[cena/enota brez DDV v EUR]]*Sklop8[[#This Row],[Okvirna količina]]</f>
        <v>0</v>
      </c>
      <c r="T29" s="96">
        <f>+Sklop8[[#This Row],[Končna cena/enoto mere (EUR) z DDV]]*Sklop8[[#This Row],[Okvirna količina]]</f>
        <v>0</v>
      </c>
      <c r="U29" s="104"/>
    </row>
    <row r="30" spans="1:21" s="60" customFormat="1">
      <c r="A30" s="88" t="s">
        <v>17</v>
      </c>
      <c r="B30" s="188" t="s">
        <v>359</v>
      </c>
      <c r="C30" s="86" t="s">
        <v>372</v>
      </c>
      <c r="D30" s="86" t="s">
        <v>1</v>
      </c>
      <c r="E30" s="117"/>
      <c r="F30" s="94">
        <v>75</v>
      </c>
      <c r="G30" s="123" t="s">
        <v>1</v>
      </c>
      <c r="H3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0" s="89" t="str">
        <f>IF(Sklop8[[#This Row],[ZAHTEVANA SHEMA KAKOVOSTI]]&lt;&gt;"",Sklop8[[#This Row],[Preračunana masa/volumen/kos na enoto kg]],"")</f>
        <v/>
      </c>
      <c r="J30" s="99"/>
      <c r="K30" s="95"/>
      <c r="L30" s="95"/>
      <c r="M30" s="101"/>
      <c r="N30" s="96"/>
      <c r="O30" s="96"/>
      <c r="P30" s="102"/>
      <c r="Q30" s="96">
        <f>+Sklop8[[#This Row],[cena/enota brez DDV v EUR]]*Sklop8[[#This Row],[Stopnja DDV (%)]]</f>
        <v>0</v>
      </c>
      <c r="R30" s="96">
        <f>+Sklop8[[#This Row],[cena/enota brez DDV v EUR]]+Sklop8[[#This Row],[Davek (EUR)]]</f>
        <v>0</v>
      </c>
      <c r="S30" s="96">
        <f>+Sklop8[[#This Row],[cena/enota brez DDV v EUR]]*Sklop8[[#This Row],[Okvirna količina]]</f>
        <v>0</v>
      </c>
      <c r="T30" s="96">
        <f>+Sklop8[[#This Row],[Končna cena/enoto mere (EUR) z DDV]]*Sklop8[[#This Row],[Okvirna količina]]</f>
        <v>0</v>
      </c>
      <c r="U30" s="104"/>
    </row>
    <row r="31" spans="1:21" s="60" customFormat="1">
      <c r="A31" s="88" t="s">
        <v>18</v>
      </c>
      <c r="B31" s="188" t="s">
        <v>360</v>
      </c>
      <c r="C31" s="86" t="s">
        <v>372</v>
      </c>
      <c r="D31" s="86" t="s">
        <v>1</v>
      </c>
      <c r="E31" s="117"/>
      <c r="F31" s="94">
        <v>75</v>
      </c>
      <c r="G31" s="123" t="s">
        <v>1</v>
      </c>
      <c r="H3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1" s="89" t="str">
        <f>IF(Sklop8[[#This Row],[ZAHTEVANA SHEMA KAKOVOSTI]]&lt;&gt;"",Sklop8[[#This Row],[Preračunana masa/volumen/kos na enoto kg]],"")</f>
        <v/>
      </c>
      <c r="J31" s="99"/>
      <c r="K31" s="95"/>
      <c r="L31" s="95"/>
      <c r="M31" s="101"/>
      <c r="N31" s="96"/>
      <c r="O31" s="96"/>
      <c r="P31" s="102"/>
      <c r="Q31" s="96">
        <f>+Sklop8[[#This Row],[cena/enota brez DDV v EUR]]*Sklop8[[#This Row],[Stopnja DDV (%)]]</f>
        <v>0</v>
      </c>
      <c r="R31" s="96">
        <f>+Sklop8[[#This Row],[cena/enota brez DDV v EUR]]+Sklop8[[#This Row],[Davek (EUR)]]</f>
        <v>0</v>
      </c>
      <c r="S31" s="96">
        <f>+Sklop8[[#This Row],[cena/enota brez DDV v EUR]]*Sklop8[[#This Row],[Okvirna količina]]</f>
        <v>0</v>
      </c>
      <c r="T31" s="96">
        <f>+Sklop8[[#This Row],[Končna cena/enoto mere (EUR) z DDV]]*Sklop8[[#This Row],[Okvirna količina]]</f>
        <v>0</v>
      </c>
      <c r="U31" s="104"/>
    </row>
    <row r="32" spans="1:21" s="60" customFormat="1" ht="12">
      <c r="A32" s="88" t="s">
        <v>19</v>
      </c>
      <c r="B32" s="186" t="s">
        <v>361</v>
      </c>
      <c r="C32" s="86" t="s">
        <v>372</v>
      </c>
      <c r="D32" s="86" t="s">
        <v>1</v>
      </c>
      <c r="E32" s="117"/>
      <c r="F32" s="129">
        <v>150</v>
      </c>
      <c r="G32" s="123" t="s">
        <v>1</v>
      </c>
      <c r="H32" s="1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2" s="129" t="str">
        <f>IF(Sklop8[[#This Row],[ZAHTEVANA SHEMA KAKOVOSTI]]&lt;&gt;"",Sklop8[[#This Row],[Preračunana masa/volumen/kos na enoto kg]],"")</f>
        <v/>
      </c>
      <c r="J32" s="161"/>
      <c r="K32" s="167"/>
      <c r="L32" s="167"/>
      <c r="M32" s="184"/>
      <c r="N32" s="163"/>
      <c r="O32" s="163"/>
      <c r="P32" s="164"/>
      <c r="Q32" s="163">
        <f>+Sklop8[[#This Row],[cena/enota brez DDV v EUR]]*Sklop8[[#This Row],[Stopnja DDV (%)]]</f>
        <v>0</v>
      </c>
      <c r="R32" s="163">
        <f>+Sklop8[[#This Row],[cena/enota brez DDV v EUR]]+Sklop8[[#This Row],[Davek (EUR)]]</f>
        <v>0</v>
      </c>
      <c r="S32" s="163">
        <f>+Sklop8[[#This Row],[cena/enota brez DDV v EUR]]*Sklop8[[#This Row],[Okvirna količina]]</f>
        <v>0</v>
      </c>
      <c r="T32" s="181">
        <f>+Sklop8[[#This Row],[Končna cena/enoto mere (EUR) z DDV]]*Sklop8[[#This Row],[Okvirna količina]]</f>
        <v>0</v>
      </c>
      <c r="U32" s="165"/>
    </row>
    <row r="33" spans="1:21" s="60" customFormat="1" ht="12">
      <c r="A33" s="88" t="s">
        <v>20</v>
      </c>
      <c r="B33" s="186" t="s">
        <v>362</v>
      </c>
      <c r="C33" s="86" t="s">
        <v>372</v>
      </c>
      <c r="D33" s="86" t="s">
        <v>1</v>
      </c>
      <c r="E33" s="117"/>
      <c r="F33" s="129">
        <v>150</v>
      </c>
      <c r="G33" s="123" t="s">
        <v>1</v>
      </c>
      <c r="H33" s="1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3" s="129" t="str">
        <f>IF(Sklop8[[#This Row],[ZAHTEVANA SHEMA KAKOVOSTI]]&lt;&gt;"",Sklop8[[#This Row],[Preračunana masa/volumen/kos na enoto kg]],"")</f>
        <v/>
      </c>
      <c r="J33" s="161"/>
      <c r="K33" s="167"/>
      <c r="L33" s="167"/>
      <c r="M33" s="184"/>
      <c r="N33" s="163"/>
      <c r="O33" s="163"/>
      <c r="P33" s="164"/>
      <c r="Q33" s="163">
        <f>+Sklop8[[#This Row],[cena/enota brez DDV v EUR]]*Sklop8[[#This Row],[Stopnja DDV (%)]]</f>
        <v>0</v>
      </c>
      <c r="R33" s="163">
        <f>+Sklop8[[#This Row],[cena/enota brez DDV v EUR]]+Sklop8[[#This Row],[Davek (EUR)]]</f>
        <v>0</v>
      </c>
      <c r="S33" s="163">
        <f>+Sklop8[[#This Row],[cena/enota brez DDV v EUR]]*Sklop8[[#This Row],[Okvirna količina]]</f>
        <v>0</v>
      </c>
      <c r="T33" s="181">
        <f>+Sklop8[[#This Row],[Končna cena/enoto mere (EUR) z DDV]]*Sklop8[[#This Row],[Okvirna količina]]</f>
        <v>0</v>
      </c>
      <c r="U33" s="165"/>
    </row>
    <row r="34" spans="1:21" s="60" customFormat="1">
      <c r="A34" s="88" t="s">
        <v>21</v>
      </c>
      <c r="B34" s="188" t="s">
        <v>363</v>
      </c>
      <c r="C34" s="86" t="s">
        <v>372</v>
      </c>
      <c r="D34" s="86" t="s">
        <v>1</v>
      </c>
      <c r="E34" s="117"/>
      <c r="F34" s="94">
        <v>50</v>
      </c>
      <c r="G34" s="123" t="s">
        <v>1</v>
      </c>
      <c r="H3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89" t="str">
        <f>IF(Sklop8[[#This Row],[ZAHTEVANA SHEMA KAKOVOSTI]]&lt;&gt;"",Sklop8[[#This Row],[Preračunana masa/volumen/kos na enoto kg]],"")</f>
        <v/>
      </c>
      <c r="J34" s="99"/>
      <c r="K34" s="95"/>
      <c r="L34" s="95"/>
      <c r="M34" s="101"/>
      <c r="N34" s="96"/>
      <c r="O34" s="96"/>
      <c r="P34" s="102"/>
      <c r="Q34" s="96">
        <f>+Sklop8[[#This Row],[cena/enota brez DDV v EUR]]*Sklop8[[#This Row],[Stopnja DDV (%)]]</f>
        <v>0</v>
      </c>
      <c r="R34" s="96">
        <f>+Sklop8[[#This Row],[cena/enota brez DDV v EUR]]+Sklop8[[#This Row],[Davek (EUR)]]</f>
        <v>0</v>
      </c>
      <c r="S34" s="96">
        <f>+Sklop8[[#This Row],[cena/enota brez DDV v EUR]]*Sklop8[[#This Row],[Okvirna količina]]</f>
        <v>0</v>
      </c>
      <c r="T34" s="96">
        <f>+Sklop8[[#This Row],[Končna cena/enoto mere (EUR) z DDV]]*Sklop8[[#This Row],[Okvirna količina]]</f>
        <v>0</v>
      </c>
      <c r="U34" s="104"/>
    </row>
    <row r="35" spans="1:21" s="60" customFormat="1">
      <c r="A35" s="88" t="s">
        <v>22</v>
      </c>
      <c r="B35" s="188" t="s">
        <v>364</v>
      </c>
      <c r="C35" s="86" t="s">
        <v>372</v>
      </c>
      <c r="D35" s="86" t="s">
        <v>1</v>
      </c>
      <c r="E35" s="117"/>
      <c r="F35" s="94">
        <v>100</v>
      </c>
      <c r="G35" s="123" t="s">
        <v>1</v>
      </c>
      <c r="H3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89" t="str">
        <f>IF(Sklop8[[#This Row],[ZAHTEVANA SHEMA KAKOVOSTI]]&lt;&gt;"",Sklop8[[#This Row],[Preračunana masa/volumen/kos na enoto kg]],"")</f>
        <v/>
      </c>
      <c r="J35" s="99"/>
      <c r="K35" s="95"/>
      <c r="L35" s="95"/>
      <c r="M35" s="101"/>
      <c r="N35" s="96"/>
      <c r="O35" s="96"/>
      <c r="P35" s="102"/>
      <c r="Q35" s="96">
        <f>+Sklop8[[#This Row],[cena/enota brez DDV v EUR]]*Sklop8[[#This Row],[Stopnja DDV (%)]]</f>
        <v>0</v>
      </c>
      <c r="R35" s="96">
        <f>+Sklop8[[#This Row],[cena/enota brez DDV v EUR]]+Sklop8[[#This Row],[Davek (EUR)]]</f>
        <v>0</v>
      </c>
      <c r="S35" s="96">
        <f>+Sklop8[[#This Row],[cena/enota brez DDV v EUR]]*Sklop8[[#This Row],[Okvirna količina]]</f>
        <v>0</v>
      </c>
      <c r="T35" s="96">
        <f>+Sklop8[[#This Row],[Končna cena/enoto mere (EUR) z DDV]]*Sklop8[[#This Row],[Okvirna količina]]</f>
        <v>0</v>
      </c>
      <c r="U35" s="104"/>
    </row>
    <row r="36" spans="1:21" s="60" customFormat="1">
      <c r="A36" s="88" t="s">
        <v>23</v>
      </c>
      <c r="B36" s="188" t="s">
        <v>365</v>
      </c>
      <c r="C36" s="86" t="s">
        <v>372</v>
      </c>
      <c r="D36" s="86" t="s">
        <v>1</v>
      </c>
      <c r="E36" s="117"/>
      <c r="F36" s="94">
        <v>50</v>
      </c>
      <c r="G36" s="123" t="s">
        <v>1</v>
      </c>
      <c r="H3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89" t="str">
        <f>IF(Sklop8[[#This Row],[ZAHTEVANA SHEMA KAKOVOSTI]]&lt;&gt;"",Sklop8[[#This Row],[Preračunana masa/volumen/kos na enoto kg]],"")</f>
        <v/>
      </c>
      <c r="J36" s="99"/>
      <c r="K36" s="95"/>
      <c r="L36" s="95"/>
      <c r="M36" s="101"/>
      <c r="N36" s="96"/>
      <c r="O36" s="96"/>
      <c r="P36" s="102"/>
      <c r="Q36" s="96">
        <f>+Sklop8[[#This Row],[cena/enota brez DDV v EUR]]*Sklop8[[#This Row],[Stopnja DDV (%)]]</f>
        <v>0</v>
      </c>
      <c r="R36" s="96">
        <f>+Sklop8[[#This Row],[cena/enota brez DDV v EUR]]+Sklop8[[#This Row],[Davek (EUR)]]</f>
        <v>0</v>
      </c>
      <c r="S36" s="96">
        <f>+Sklop8[[#This Row],[cena/enota brez DDV v EUR]]*Sklop8[[#This Row],[Okvirna količina]]</f>
        <v>0</v>
      </c>
      <c r="T36" s="96">
        <f>+Sklop8[[#This Row],[Končna cena/enoto mere (EUR) z DDV]]*Sklop8[[#This Row],[Okvirna količina]]</f>
        <v>0</v>
      </c>
      <c r="U36" s="104"/>
    </row>
    <row r="37" spans="1:21" s="60" customFormat="1">
      <c r="A37" s="88" t="s">
        <v>24</v>
      </c>
      <c r="B37" s="188" t="s">
        <v>366</v>
      </c>
      <c r="C37" s="86" t="s">
        <v>372</v>
      </c>
      <c r="D37" s="86" t="s">
        <v>1</v>
      </c>
      <c r="E37" s="117"/>
      <c r="F37" s="94">
        <v>50</v>
      </c>
      <c r="G37" s="123" t="s">
        <v>1</v>
      </c>
      <c r="H3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89" t="str">
        <f>IF(Sklop8[[#This Row],[ZAHTEVANA SHEMA KAKOVOSTI]]&lt;&gt;"",Sklop8[[#This Row],[Preračunana masa/volumen/kos na enoto kg]],"")</f>
        <v/>
      </c>
      <c r="J37" s="99"/>
      <c r="K37" s="95"/>
      <c r="L37" s="95"/>
      <c r="M37" s="101"/>
      <c r="N37" s="96"/>
      <c r="O37" s="96"/>
      <c r="P37" s="102"/>
      <c r="Q37" s="96">
        <f>+Sklop8[[#This Row],[cena/enota brez DDV v EUR]]*Sklop8[[#This Row],[Stopnja DDV (%)]]</f>
        <v>0</v>
      </c>
      <c r="R37" s="96">
        <f>+Sklop8[[#This Row],[cena/enota brez DDV v EUR]]+Sklop8[[#This Row],[Davek (EUR)]]</f>
        <v>0</v>
      </c>
      <c r="S37" s="96">
        <f>+Sklop8[[#This Row],[cena/enota brez DDV v EUR]]*Sklop8[[#This Row],[Okvirna količina]]</f>
        <v>0</v>
      </c>
      <c r="T37" s="96">
        <f>+Sklop8[[#This Row],[Končna cena/enoto mere (EUR) z DDV]]*Sklop8[[#This Row],[Okvirna količina]]</f>
        <v>0</v>
      </c>
      <c r="U37" s="104"/>
    </row>
    <row r="38" spans="1:21" s="60" customFormat="1">
      <c r="A38" s="88" t="s">
        <v>25</v>
      </c>
      <c r="B38" s="188" t="s">
        <v>367</v>
      </c>
      <c r="C38" s="86" t="s">
        <v>372</v>
      </c>
      <c r="D38" s="86" t="s">
        <v>1</v>
      </c>
      <c r="E38" s="117"/>
      <c r="F38" s="94">
        <v>100</v>
      </c>
      <c r="G38" s="123" t="s">
        <v>1</v>
      </c>
      <c r="H3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9" t="str">
        <f>IF(Sklop8[[#This Row],[ZAHTEVANA SHEMA KAKOVOSTI]]&lt;&gt;"",Sklop8[[#This Row],[Preračunana masa/volumen/kos na enoto kg]],"")</f>
        <v/>
      </c>
      <c r="J38" s="99"/>
      <c r="K38" s="95"/>
      <c r="L38" s="95"/>
      <c r="M38" s="101"/>
      <c r="N38" s="96"/>
      <c r="O38" s="96"/>
      <c r="P38" s="102"/>
      <c r="Q38" s="96">
        <f>+Sklop8[[#This Row],[cena/enota brez DDV v EUR]]*Sklop8[[#This Row],[Stopnja DDV (%)]]</f>
        <v>0</v>
      </c>
      <c r="R38" s="96">
        <f>+Sklop8[[#This Row],[cena/enota brez DDV v EUR]]+Sklop8[[#This Row],[Davek (EUR)]]</f>
        <v>0</v>
      </c>
      <c r="S38" s="96">
        <f>+Sklop8[[#This Row],[cena/enota brez DDV v EUR]]*Sklop8[[#This Row],[Okvirna količina]]</f>
        <v>0</v>
      </c>
      <c r="T38" s="96">
        <f>+Sklop8[[#This Row],[Končna cena/enoto mere (EUR) z DDV]]*Sklop8[[#This Row],[Okvirna količina]]</f>
        <v>0</v>
      </c>
      <c r="U38" s="104"/>
    </row>
    <row r="39" spans="1:21" s="60" customFormat="1">
      <c r="A39" s="88" t="s">
        <v>26</v>
      </c>
      <c r="B39" s="188" t="s">
        <v>368</v>
      </c>
      <c r="C39" s="86" t="s">
        <v>372</v>
      </c>
      <c r="D39" s="86" t="s">
        <v>1</v>
      </c>
      <c r="E39" s="117"/>
      <c r="F39" s="94">
        <v>150</v>
      </c>
      <c r="G39" s="123" t="s">
        <v>1</v>
      </c>
      <c r="H3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9" s="89" t="str">
        <f>IF(Sklop8[[#This Row],[ZAHTEVANA SHEMA KAKOVOSTI]]&lt;&gt;"",Sklop8[[#This Row],[Preračunana masa/volumen/kos na enoto kg]],"")</f>
        <v/>
      </c>
      <c r="J39" s="99"/>
      <c r="K39" s="95"/>
      <c r="L39" s="95"/>
      <c r="M39" s="101"/>
      <c r="N39" s="96"/>
      <c r="O39" s="96"/>
      <c r="P39" s="102"/>
      <c r="Q39" s="96">
        <f>+Sklop8[[#This Row],[cena/enota brez DDV v EUR]]*Sklop8[[#This Row],[Stopnja DDV (%)]]</f>
        <v>0</v>
      </c>
      <c r="R39" s="96">
        <f>+Sklop8[[#This Row],[cena/enota brez DDV v EUR]]+Sklop8[[#This Row],[Davek (EUR)]]</f>
        <v>0</v>
      </c>
      <c r="S39" s="96">
        <f>+Sklop8[[#This Row],[cena/enota brez DDV v EUR]]*Sklop8[[#This Row],[Okvirna količina]]</f>
        <v>0</v>
      </c>
      <c r="T39" s="96">
        <f>+Sklop8[[#This Row],[Končna cena/enoto mere (EUR) z DDV]]*Sklop8[[#This Row],[Okvirna količina]]</f>
        <v>0</v>
      </c>
      <c r="U39" s="104"/>
    </row>
    <row r="40" spans="1:21" s="60" customFormat="1">
      <c r="A40" s="88" t="s">
        <v>27</v>
      </c>
      <c r="B40" s="188" t="s">
        <v>346</v>
      </c>
      <c r="C40" s="86" t="s">
        <v>372</v>
      </c>
      <c r="D40" s="86" t="s">
        <v>1</v>
      </c>
      <c r="E40" s="117"/>
      <c r="F40" s="94">
        <v>200</v>
      </c>
      <c r="G40" s="123" t="s">
        <v>1</v>
      </c>
      <c r="H4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89" t="str">
        <f>IF(Sklop8[[#This Row],[ZAHTEVANA SHEMA KAKOVOSTI]]&lt;&gt;"",Sklop8[[#This Row],[Preračunana masa/volumen/kos na enoto kg]],"")</f>
        <v/>
      </c>
      <c r="J40" s="99"/>
      <c r="K40" s="95"/>
      <c r="L40" s="95"/>
      <c r="M40" s="101"/>
      <c r="N40" s="96"/>
      <c r="O40" s="96"/>
      <c r="P40" s="102"/>
      <c r="Q40" s="96">
        <f>+Sklop8[[#This Row],[cena/enota brez DDV v EUR]]*Sklop8[[#This Row],[Stopnja DDV (%)]]</f>
        <v>0</v>
      </c>
      <c r="R40" s="96">
        <f>+Sklop8[[#This Row],[cena/enota brez DDV v EUR]]+Sklop8[[#This Row],[Davek (EUR)]]</f>
        <v>0</v>
      </c>
      <c r="S40" s="96">
        <f>+Sklop8[[#This Row],[cena/enota brez DDV v EUR]]*Sklop8[[#This Row],[Okvirna količina]]</f>
        <v>0</v>
      </c>
      <c r="T40" s="96">
        <f>+Sklop8[[#This Row],[Končna cena/enoto mere (EUR) z DDV]]*Sklop8[[#This Row],[Okvirna količina]]</f>
        <v>0</v>
      </c>
      <c r="U40" s="104"/>
    </row>
    <row r="41" spans="1:21" s="60" customFormat="1">
      <c r="A41" s="88" t="s">
        <v>28</v>
      </c>
      <c r="B41" s="188" t="s">
        <v>369</v>
      </c>
      <c r="C41" s="86" t="s">
        <v>372</v>
      </c>
      <c r="D41" s="86" t="s">
        <v>1</v>
      </c>
      <c r="E41" s="117"/>
      <c r="F41" s="94">
        <v>100</v>
      </c>
      <c r="G41" s="123" t="s">
        <v>1</v>
      </c>
      <c r="H4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89" t="str">
        <f>IF(Sklop8[[#This Row],[ZAHTEVANA SHEMA KAKOVOSTI]]&lt;&gt;"",Sklop8[[#This Row],[Preračunana masa/volumen/kos na enoto kg]],"")</f>
        <v/>
      </c>
      <c r="J41" s="99"/>
      <c r="K41" s="95"/>
      <c r="L41" s="95"/>
      <c r="M41" s="101"/>
      <c r="N41" s="96"/>
      <c r="O41" s="96"/>
      <c r="P41" s="102"/>
      <c r="Q41" s="96">
        <f>+Sklop8[[#This Row],[cena/enota brez DDV v EUR]]*Sklop8[[#This Row],[Stopnja DDV (%)]]</f>
        <v>0</v>
      </c>
      <c r="R41" s="96">
        <f>+Sklop8[[#This Row],[cena/enota brez DDV v EUR]]+Sklop8[[#This Row],[Davek (EUR)]]</f>
        <v>0</v>
      </c>
      <c r="S41" s="96">
        <f>+Sklop8[[#This Row],[cena/enota brez DDV v EUR]]*Sklop8[[#This Row],[Okvirna količina]]</f>
        <v>0</v>
      </c>
      <c r="T41" s="96">
        <f>+Sklop8[[#This Row],[Končna cena/enoto mere (EUR) z DDV]]*Sklop8[[#This Row],[Okvirna količina]]</f>
        <v>0</v>
      </c>
      <c r="U41" s="104"/>
    </row>
    <row r="42" spans="1:21" s="60" customFormat="1">
      <c r="A42" s="88" t="s">
        <v>29</v>
      </c>
      <c r="B42" s="188" t="s">
        <v>347</v>
      </c>
      <c r="C42" s="86" t="s">
        <v>372</v>
      </c>
      <c r="D42" s="86" t="s">
        <v>1</v>
      </c>
      <c r="E42" s="117"/>
      <c r="F42" s="94">
        <v>300</v>
      </c>
      <c r="G42" s="123" t="s">
        <v>1</v>
      </c>
      <c r="H4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89" t="str">
        <f>IF(Sklop8[[#This Row],[ZAHTEVANA SHEMA KAKOVOSTI]]&lt;&gt;"",Sklop8[[#This Row],[Preračunana masa/volumen/kos na enoto kg]],"")</f>
        <v/>
      </c>
      <c r="J42" s="99"/>
      <c r="K42" s="95"/>
      <c r="L42" s="95"/>
      <c r="M42" s="101"/>
      <c r="N42" s="96"/>
      <c r="O42" s="96"/>
      <c r="P42" s="102"/>
      <c r="Q42" s="96">
        <f>+Sklop8[[#This Row],[cena/enota brez DDV v EUR]]*Sklop8[[#This Row],[Stopnja DDV (%)]]</f>
        <v>0</v>
      </c>
      <c r="R42" s="96">
        <f>+Sklop8[[#This Row],[cena/enota brez DDV v EUR]]+Sklop8[[#This Row],[Davek (EUR)]]</f>
        <v>0</v>
      </c>
      <c r="S42" s="96">
        <f>+Sklop8[[#This Row],[cena/enota brez DDV v EUR]]*Sklop8[[#This Row],[Okvirna količina]]</f>
        <v>0</v>
      </c>
      <c r="T42" s="96">
        <f>+Sklop8[[#This Row],[Končna cena/enoto mere (EUR) z DDV]]*Sklop8[[#This Row],[Okvirna količina]]</f>
        <v>0</v>
      </c>
      <c r="U42" s="104"/>
    </row>
    <row r="43" spans="1:21" s="60" customFormat="1" ht="12">
      <c r="A43" s="88" t="s">
        <v>30</v>
      </c>
      <c r="B43" s="223" t="s">
        <v>742</v>
      </c>
      <c r="C43" s="86" t="s">
        <v>372</v>
      </c>
      <c r="D43" s="265" t="s">
        <v>1</v>
      </c>
      <c r="E43" s="117"/>
      <c r="F43" s="200">
        <v>30</v>
      </c>
      <c r="G43" s="218" t="s">
        <v>1</v>
      </c>
      <c r="H43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200" t="str">
        <f>IF(Sklop8[[#This Row],[ZAHTEVANA SHEMA KAKOVOSTI]]&lt;&gt;"",Sklop8[[#This Row],[Preračunana masa/volumen/kos na enoto kg]],"")</f>
        <v/>
      </c>
      <c r="J43" s="201"/>
      <c r="K43" s="202"/>
      <c r="L43" s="202"/>
      <c r="M43" s="203"/>
      <c r="N43" s="204"/>
      <c r="O43" s="204"/>
      <c r="P43" s="205"/>
      <c r="Q43" s="204">
        <f>+Sklop8[[#This Row],[cena/enota brez DDV v EUR]]*Sklop8[[#This Row],[Stopnja DDV (%)]]</f>
        <v>0</v>
      </c>
      <c r="R43" s="204">
        <f>+Sklop8[[#This Row],[cena/enota brez DDV v EUR]]+Sklop8[[#This Row],[Davek (EUR)]]</f>
        <v>0</v>
      </c>
      <c r="S43" s="204">
        <f>+Sklop8[[#This Row],[cena/enota brez DDV v EUR]]*Sklop8[[#This Row],[Okvirna količina]]</f>
        <v>0</v>
      </c>
      <c r="T43" s="208">
        <f>+Sklop8[[#This Row],[Končna cena/enoto mere (EUR) z DDV]]*Sklop8[[#This Row],[Okvirna količina]]</f>
        <v>0</v>
      </c>
      <c r="U43" s="206"/>
    </row>
    <row r="44" spans="1:21" s="60" customFormat="1">
      <c r="A44" s="88" t="s">
        <v>31</v>
      </c>
      <c r="B44" s="188" t="s">
        <v>370</v>
      </c>
      <c r="C44" s="86" t="s">
        <v>372</v>
      </c>
      <c r="D44" s="86" t="s">
        <v>1</v>
      </c>
      <c r="E44" s="117"/>
      <c r="F44" s="94">
        <v>10</v>
      </c>
      <c r="G44" s="123" t="s">
        <v>1</v>
      </c>
      <c r="H4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89" t="str">
        <f>IF(Sklop8[[#This Row],[ZAHTEVANA SHEMA KAKOVOSTI]]&lt;&gt;"",Sklop8[[#This Row],[Preračunana masa/volumen/kos na enoto kg]],"")</f>
        <v/>
      </c>
      <c r="J44" s="99"/>
      <c r="K44" s="95"/>
      <c r="L44" s="95"/>
      <c r="M44" s="101"/>
      <c r="N44" s="96"/>
      <c r="O44" s="96"/>
      <c r="P44" s="102"/>
      <c r="Q44" s="96">
        <f>+Sklop8[[#This Row],[cena/enota brez DDV v EUR]]*Sklop8[[#This Row],[Stopnja DDV (%)]]</f>
        <v>0</v>
      </c>
      <c r="R44" s="96">
        <f>+Sklop8[[#This Row],[cena/enota brez DDV v EUR]]+Sklop8[[#This Row],[Davek (EUR)]]</f>
        <v>0</v>
      </c>
      <c r="S44" s="96">
        <f>+Sklop8[[#This Row],[cena/enota brez DDV v EUR]]*Sklop8[[#This Row],[Okvirna količina]]</f>
        <v>0</v>
      </c>
      <c r="T44" s="96">
        <f>+Sklop8[[#This Row],[Končna cena/enoto mere (EUR) z DDV]]*Sklop8[[#This Row],[Okvirna količina]]</f>
        <v>0</v>
      </c>
      <c r="U44" s="104"/>
    </row>
    <row r="45" spans="1:21">
      <c r="A45" s="88" t="s">
        <v>32</v>
      </c>
      <c r="B45" s="188" t="s">
        <v>371</v>
      </c>
      <c r="C45" s="86" t="s">
        <v>372</v>
      </c>
      <c r="D45" s="86" t="s">
        <v>1</v>
      </c>
      <c r="E45" s="117"/>
      <c r="F45" s="94">
        <v>1</v>
      </c>
      <c r="G45" s="123" t="s">
        <v>1</v>
      </c>
      <c r="H45" s="11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5" s="94" t="str">
        <f>IF(Sklop8[[#This Row],[ZAHTEVANA SHEMA KAKOVOSTI]]&lt;&gt;"",Sklop8[[#This Row],[Preračunana masa/volumen/kos na enoto kg]],"")</f>
        <v/>
      </c>
      <c r="J45" s="99"/>
      <c r="K45" s="97"/>
      <c r="L45" s="97"/>
      <c r="M45" s="2"/>
      <c r="N45" s="96"/>
      <c r="O45" s="96"/>
      <c r="P45" s="102"/>
      <c r="Q45" s="96">
        <f>+Sklop8[[#This Row],[cena/enota brez DDV v EUR]]*Sklop8[[#This Row],[Stopnja DDV (%)]]</f>
        <v>0</v>
      </c>
      <c r="R45" s="96">
        <f>+Sklop8[[#This Row],[cena/enota brez DDV v EUR]]+Sklop8[[#This Row],[Davek (EUR)]]</f>
        <v>0</v>
      </c>
      <c r="S45" s="96">
        <f>+Sklop8[[#This Row],[cena/enota brez DDV v EUR]]*Sklop8[[#This Row],[Okvirna količina]]</f>
        <v>0</v>
      </c>
      <c r="T45" s="119">
        <f>+Sklop8[[#This Row],[Končna cena/enoto mere (EUR) z DDV]]*Sklop8[[#This Row],[Okvirna količina]]</f>
        <v>0</v>
      </c>
      <c r="U45" s="104"/>
    </row>
    <row r="46" spans="1:21">
      <c r="A46" s="267" t="s">
        <v>154</v>
      </c>
      <c r="B46" s="268"/>
      <c r="C46" s="269"/>
      <c r="D46" s="269"/>
      <c r="E46" s="270"/>
      <c r="F46" s="271"/>
      <c r="G46" s="272"/>
      <c r="H46" s="273">
        <f>SUBTOTAL(109,Sklop8[Preračunana masa/volumen/kos na enoto kg])</f>
        <v>2761</v>
      </c>
      <c r="I46" s="273">
        <f>SUBTOTAL(109,Sklop8[Živila iz shem kakovosti (kg)])</f>
        <v>0</v>
      </c>
      <c r="J46" s="271"/>
      <c r="K46" s="274"/>
      <c r="L46" s="274"/>
      <c r="M46" s="275"/>
      <c r="N46" s="276"/>
      <c r="O46" s="276"/>
      <c r="P46" s="276"/>
      <c r="Q46" s="277"/>
      <c r="R46" s="271"/>
      <c r="S46" s="277">
        <f>SUBTOTAL(109,Sklop8[Vrednost za okvirno količino (EUR) brez DDV])</f>
        <v>0</v>
      </c>
      <c r="T46" s="277">
        <f>SUBTOTAL(109,Sklop8[Vrednost za okvirno količino (EUR) z DDV])</f>
        <v>0</v>
      </c>
      <c r="U46" s="278">
        <f>SUBTOTAL(103,Sklop8[Shema kakovosti
(nacionalne, evropske)
])</f>
        <v>0</v>
      </c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24"/>
      <c r="M47" s="24"/>
      <c r="N47" s="10"/>
      <c r="O47" s="10"/>
      <c r="P47" s="10"/>
      <c r="Q47" s="10"/>
      <c r="R47" s="10"/>
      <c r="S47" s="4"/>
      <c r="T47" s="4"/>
      <c r="U47" s="9"/>
    </row>
    <row r="48" spans="1:21">
      <c r="A48" s="52" t="s">
        <v>150</v>
      </c>
      <c r="B48" s="20"/>
      <c r="C48" s="32"/>
      <c r="D48" s="32"/>
      <c r="E48" s="112"/>
      <c r="Q48" s="52"/>
      <c r="R48" s="52"/>
      <c r="S48" s="52"/>
      <c r="T48" s="52"/>
    </row>
    <row r="49" spans="1:22">
      <c r="A49" s="15" t="s">
        <v>152</v>
      </c>
      <c r="B49" s="20"/>
      <c r="C49" s="32"/>
      <c r="D49" s="32"/>
      <c r="E49" s="112"/>
      <c r="V49" s="120"/>
    </row>
    <row r="50" spans="1:22">
      <c r="A50" s="107" t="s">
        <v>210</v>
      </c>
      <c r="F50" s="73"/>
      <c r="G50" s="73"/>
      <c r="H50" s="33"/>
      <c r="I50" s="33"/>
      <c r="J50" s="33"/>
      <c r="K50" s="33"/>
      <c r="L50" s="59"/>
      <c r="M50" s="59"/>
      <c r="N50" s="33"/>
      <c r="O50" s="33"/>
      <c r="P50" s="33"/>
      <c r="Q50" s="33"/>
      <c r="R50" s="33"/>
    </row>
    <row r="51" spans="1:22">
      <c r="A51" s="331" t="s">
        <v>200</v>
      </c>
      <c r="B51" s="331"/>
      <c r="C51" s="331"/>
      <c r="D51" s="331"/>
      <c r="E51" s="331"/>
      <c r="F51" s="331"/>
      <c r="G51" s="331"/>
      <c r="H51" s="331"/>
      <c r="I51" s="331"/>
      <c r="J51" s="331"/>
      <c r="K51" s="331"/>
      <c r="L51" s="331"/>
      <c r="M51" s="59"/>
      <c r="N51" s="33"/>
      <c r="O51" s="33"/>
      <c r="P51" s="33"/>
      <c r="Q51" s="33"/>
      <c r="R51" s="33"/>
    </row>
    <row r="52" spans="1:22">
      <c r="A52" s="330"/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N52" s="33"/>
      <c r="O52" s="33"/>
      <c r="P52" s="33"/>
      <c r="Q52" s="33"/>
      <c r="R52" s="33"/>
    </row>
    <row r="53" spans="1:2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N53" s="33"/>
      <c r="O53" s="33"/>
      <c r="P53" s="33"/>
      <c r="Q53" s="33"/>
      <c r="R53" s="33"/>
    </row>
    <row r="54" spans="1:22">
      <c r="A54" s="107" t="s">
        <v>66</v>
      </c>
      <c r="F54" s="73"/>
      <c r="G54" s="73" t="s">
        <v>67</v>
      </c>
      <c r="H54" s="33"/>
      <c r="I54" s="33"/>
      <c r="J54" s="33"/>
      <c r="K54" s="33"/>
      <c r="L54" s="59"/>
      <c r="M54" s="59"/>
      <c r="N54" s="33"/>
      <c r="O54" s="33"/>
      <c r="P54" s="33"/>
      <c r="Q54" s="33" t="s">
        <v>68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2"/>
    </row>
    <row r="57" spans="1:22">
      <c r="B57" s="20"/>
      <c r="C57" s="32"/>
      <c r="D57" s="32"/>
      <c r="E57" s="112"/>
    </row>
    <row r="58" spans="1:22">
      <c r="B58" s="20"/>
      <c r="C58" s="32"/>
      <c r="D58" s="32"/>
      <c r="E58" s="112"/>
    </row>
    <row r="59" spans="1:22">
      <c r="B59" s="20"/>
      <c r="C59" s="32"/>
      <c r="D59" s="32"/>
      <c r="E59" s="112"/>
    </row>
    <row r="60" spans="1:22">
      <c r="B60" s="20"/>
      <c r="C60" s="32"/>
      <c r="D60" s="32"/>
      <c r="E60" s="112"/>
    </row>
    <row r="61" spans="1:22">
      <c r="B61" s="20"/>
      <c r="C61" s="32"/>
      <c r="D61" s="32"/>
      <c r="E61" s="112"/>
    </row>
    <row r="62" spans="1:22">
      <c r="B62" s="20"/>
      <c r="C62" s="32"/>
      <c r="D62" s="32"/>
      <c r="E62" s="112"/>
    </row>
    <row r="63" spans="1:22">
      <c r="B63" s="20"/>
      <c r="C63" s="32"/>
      <c r="D63" s="32"/>
      <c r="E63" s="112"/>
    </row>
    <row r="64" spans="1:22">
      <c r="B64" s="20"/>
      <c r="C64" s="32"/>
      <c r="D64" s="32"/>
      <c r="E64" s="112"/>
    </row>
    <row r="65" spans="1:22">
      <c r="B65" s="20"/>
      <c r="C65" s="32"/>
      <c r="D65" s="32"/>
      <c r="E65" s="112"/>
    </row>
    <row r="66" spans="1:22">
      <c r="B66" s="20"/>
      <c r="C66" s="32"/>
      <c r="D66" s="32"/>
      <c r="E66" s="112"/>
    </row>
    <row r="67" spans="1:22">
      <c r="B67" s="20"/>
      <c r="C67" s="32"/>
      <c r="D67" s="32"/>
      <c r="E67" s="112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2"/>
      <c r="F273" s="113"/>
      <c r="G273" s="113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2"/>
      <c r="F274" s="113"/>
      <c r="G274" s="113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2"/>
      <c r="F275" s="113"/>
      <c r="G275" s="113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2"/>
      <c r="F276" s="113"/>
      <c r="G276" s="113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>
      <c r="B277" s="20"/>
      <c r="C277" s="32"/>
      <c r="D277" s="32"/>
      <c r="E277" s="112"/>
    </row>
    <row r="278" spans="1:22">
      <c r="B278" s="20"/>
      <c r="C278" s="32"/>
      <c r="D278" s="32"/>
      <c r="E278" s="112"/>
    </row>
  </sheetData>
  <sheetProtection insertRows="0" deleteRows="0"/>
  <protectedRanges>
    <protectedRange sqref="J54:P1048576 J1:P11 L12:P13 M51:P53 J14:P50 U1:U1048576" name="Obseg1"/>
    <protectedRange sqref="J51:L51" name="Obseg1_2"/>
    <protectedRange sqref="J12:K13" name="Obseg1_1"/>
    <protectedRange sqref="J52:L53" name="Obseg1_1_1"/>
  </protectedRanges>
  <mergeCells count="9">
    <mergeCell ref="A52:L52"/>
    <mergeCell ref="B13:K13"/>
    <mergeCell ref="A51:L5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3 B19 B39 B22:B24 B26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7"/>
  <sheetViews>
    <sheetView zoomScale="110" zoomScaleNormal="110" zoomScaleSheetLayoutView="100" workbookViewId="0">
      <selection activeCell="D42" sqref="D4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pred_rekapitulacija'!A22</f>
        <v>9.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pred_rekapitulacija'!B22</f>
        <v>MAŠČOBNI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9.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40.5" customHeight="1">
      <c r="A16" s="88" t="s">
        <v>2</v>
      </c>
      <c r="B16" s="85" t="s">
        <v>375</v>
      </c>
      <c r="C16" s="160">
        <v>4</v>
      </c>
      <c r="D16" s="193" t="s">
        <v>1</v>
      </c>
      <c r="E16" s="128"/>
      <c r="F16" s="129">
        <v>6.5</v>
      </c>
      <c r="G16" s="180" t="s">
        <v>0</v>
      </c>
      <c r="H16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16" s="129" t="str">
        <f>IF(Sklop9[[#This Row],[ZAHTEVANA SHEMA KAKOVOSTI]]&lt;&gt;"",Sklop9[[#This Row],[Preračunana masa/volumen/kos na enoto kg]],"")</f>
        <v/>
      </c>
      <c r="J16" s="98"/>
      <c r="K16" s="224"/>
      <c r="L16" s="224"/>
      <c r="M16" s="224"/>
      <c r="N16" s="225"/>
      <c r="O16" s="225"/>
      <c r="P16" s="100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25"/>
    </row>
    <row r="17" spans="1:22" s="60" customFormat="1" ht="12">
      <c r="A17" s="88" t="s">
        <v>4</v>
      </c>
      <c r="B17" s="11" t="s">
        <v>376</v>
      </c>
      <c r="C17" s="160">
        <v>1</v>
      </c>
      <c r="D17" s="193" t="s">
        <v>94</v>
      </c>
      <c r="E17" s="128"/>
      <c r="F17" s="129">
        <v>25</v>
      </c>
      <c r="G17" s="180" t="s">
        <v>94</v>
      </c>
      <c r="H17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" s="129" t="str">
        <f>IF(Sklop9[[#This Row],[ZAHTEVANA SHEMA KAKOVOSTI]]&lt;&gt;"",Sklop9[[#This Row],[Preračunana masa/volumen/kos na enoto kg]],"")</f>
        <v/>
      </c>
      <c r="J17" s="99"/>
      <c r="K17" s="224"/>
      <c r="L17" s="224"/>
      <c r="M17" s="224"/>
      <c r="N17" s="226"/>
      <c r="O17" s="225"/>
      <c r="P17" s="102"/>
      <c r="Q17" s="96">
        <f>+Sklop9[[#This Row],[cena/enota brez DDV v EUR]]*Sklop9[[#This Row],[Stopnja DDV (%)]]</f>
        <v>0</v>
      </c>
      <c r="R17" s="96">
        <f>+Sklop9[[#This Row],[cena/enota brez DDV v EUR]]+Sklop9[[#This Row],[Davek (EUR)]]</f>
        <v>0</v>
      </c>
      <c r="S17" s="96">
        <f>+Sklop9[[#This Row],[cena/enota brez DDV v EUR]]*Sklop9[[#This Row],[Okvirna količina]]</f>
        <v>0</v>
      </c>
      <c r="T17" s="96">
        <f>+Sklop9[[#This Row],[Končna cena/enoto mere (EUR) z DDV]]*Sklop9[[#This Row],[Okvirna količina]]</f>
        <v>0</v>
      </c>
      <c r="U17" s="225"/>
    </row>
    <row r="18" spans="1:22" s="60" customFormat="1" ht="24">
      <c r="A18" s="88" t="s">
        <v>5</v>
      </c>
      <c r="B18" s="81" t="s">
        <v>377</v>
      </c>
      <c r="C18" s="160">
        <v>0.5</v>
      </c>
      <c r="D18" s="193" t="s">
        <v>94</v>
      </c>
      <c r="E18" s="128"/>
      <c r="F18" s="129">
        <v>25</v>
      </c>
      <c r="G18" s="180" t="s">
        <v>94</v>
      </c>
      <c r="H18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18" s="129" t="str">
        <f>IF(Sklop9[[#This Row],[ZAHTEVANA SHEMA KAKOVOSTI]]&lt;&gt;"",Sklop9[[#This Row],[Preračunana masa/volumen/kos na enoto kg]],"")</f>
        <v/>
      </c>
      <c r="J18" s="99"/>
      <c r="K18" s="224"/>
      <c r="L18" s="224"/>
      <c r="M18" s="224"/>
      <c r="N18" s="226"/>
      <c r="O18" s="225"/>
      <c r="P18" s="102"/>
      <c r="Q18" s="96">
        <f>+Sklop9[[#This Row],[cena/enota brez DDV v EUR]]*Sklop9[[#This Row],[Stopnja DDV (%)]]</f>
        <v>0</v>
      </c>
      <c r="R18" s="96">
        <f>+Sklop9[[#This Row],[cena/enota brez DDV v EUR]]+Sklop9[[#This Row],[Davek (EUR)]]</f>
        <v>0</v>
      </c>
      <c r="S18" s="96">
        <f>+Sklop9[[#This Row],[cena/enota brez DDV v EUR]]*Sklop9[[#This Row],[Okvirna količina]]</f>
        <v>0</v>
      </c>
      <c r="T18" s="96">
        <f>+Sklop9[[#This Row],[Končna cena/enoto mere (EUR) z DDV]]*Sklop9[[#This Row],[Okvirna količina]]</f>
        <v>0</v>
      </c>
      <c r="U18" s="225"/>
    </row>
    <row r="19" spans="1:22" s="60" customFormat="1" ht="24">
      <c r="A19" s="88" t="s">
        <v>6</v>
      </c>
      <c r="B19" s="81" t="s">
        <v>373</v>
      </c>
      <c r="C19" s="160" t="s">
        <v>132</v>
      </c>
      <c r="D19" s="193" t="s">
        <v>94</v>
      </c>
      <c r="E19" s="128"/>
      <c r="F19" s="129">
        <v>50</v>
      </c>
      <c r="G19" s="180" t="s">
        <v>94</v>
      </c>
      <c r="H19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129" t="str">
        <f>IF(Sklop9[[#This Row],[ZAHTEVANA SHEMA KAKOVOSTI]]&lt;&gt;"",Sklop9[[#This Row],[Preračunana masa/volumen/kos na enoto kg]],"")</f>
        <v/>
      </c>
      <c r="J19" s="99"/>
      <c r="K19" s="224"/>
      <c r="L19" s="224"/>
      <c r="M19" s="224"/>
      <c r="N19" s="226"/>
      <c r="O19" s="225"/>
      <c r="P19" s="102"/>
      <c r="Q19" s="96">
        <f>+Sklop9[[#This Row],[cena/enota brez DDV v EUR]]*Sklop9[[#This Row],[Stopnja DDV (%)]]</f>
        <v>0</v>
      </c>
      <c r="R19" s="96">
        <f>+Sklop9[[#This Row],[cena/enota brez DDV v EUR]]+Sklop9[[#This Row],[Davek (EUR)]]</f>
        <v>0</v>
      </c>
      <c r="S19" s="96">
        <f>+Sklop9[[#This Row],[cena/enota brez DDV v EUR]]*Sklop9[[#This Row],[Okvirna količina]]</f>
        <v>0</v>
      </c>
      <c r="T19" s="96">
        <f>+Sklop9[[#This Row],[Končna cena/enoto mere (EUR) z DDV]]*Sklop9[[#This Row],[Okvirna količina]]</f>
        <v>0</v>
      </c>
      <c r="U19" s="225"/>
    </row>
    <row r="20" spans="1:22" s="60" customFormat="1" ht="12">
      <c r="A20" s="88" t="s">
        <v>7</v>
      </c>
      <c r="B20" s="81" t="s">
        <v>378</v>
      </c>
      <c r="C20" s="160">
        <v>1</v>
      </c>
      <c r="D20" s="193" t="s">
        <v>94</v>
      </c>
      <c r="E20" s="128"/>
      <c r="F20" s="129">
        <v>50</v>
      </c>
      <c r="G20" s="180" t="s">
        <v>94</v>
      </c>
      <c r="H20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129" t="str">
        <f>IF(Sklop9[[#This Row],[ZAHTEVANA SHEMA KAKOVOSTI]]&lt;&gt;"",Sklop9[[#This Row],[Preračunana masa/volumen/kos na enoto kg]],"")</f>
        <v/>
      </c>
      <c r="J20" s="99"/>
      <c r="K20" s="224"/>
      <c r="L20" s="224"/>
      <c r="M20" s="224"/>
      <c r="N20" s="226"/>
      <c r="O20" s="225"/>
      <c r="P20" s="102"/>
      <c r="Q20" s="96">
        <f>+Sklop9[[#This Row],[cena/enota brez DDV v EUR]]*Sklop9[[#This Row],[Stopnja DDV (%)]]</f>
        <v>0</v>
      </c>
      <c r="R20" s="96">
        <f>+Sklop9[[#This Row],[cena/enota brez DDV v EUR]]+Sklop9[[#This Row],[Davek (EUR)]]</f>
        <v>0</v>
      </c>
      <c r="S20" s="96">
        <f>+Sklop9[[#This Row],[cena/enota brez DDV v EUR]]*Sklop9[[#This Row],[Okvirna količina]]</f>
        <v>0</v>
      </c>
      <c r="T20" s="96">
        <f>+Sklop9[[#This Row],[Končna cena/enoto mere (EUR) z DDV]]*Sklop9[[#This Row],[Okvirna količina]]</f>
        <v>0</v>
      </c>
      <c r="U20" s="225"/>
    </row>
    <row r="21" spans="1:22" s="60" customFormat="1" ht="12">
      <c r="A21" s="88" t="s">
        <v>8</v>
      </c>
      <c r="B21" s="81" t="s">
        <v>379</v>
      </c>
      <c r="C21" s="160" t="s">
        <v>212</v>
      </c>
      <c r="D21" s="193" t="s">
        <v>94</v>
      </c>
      <c r="E21" s="128"/>
      <c r="F21" s="129">
        <v>200</v>
      </c>
      <c r="G21" s="180" t="s">
        <v>94</v>
      </c>
      <c r="H21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29" t="str">
        <f>IF(Sklop9[[#This Row],[ZAHTEVANA SHEMA KAKOVOSTI]]&lt;&gt;"",Sklop9[[#This Row],[Preračunana masa/volumen/kos na enoto kg]],"")</f>
        <v/>
      </c>
      <c r="J21" s="99"/>
      <c r="K21" s="224"/>
      <c r="L21" s="224"/>
      <c r="M21" s="224"/>
      <c r="N21" s="226"/>
      <c r="O21" s="225"/>
      <c r="P21" s="102"/>
      <c r="Q21" s="96">
        <f>+Sklop9[[#This Row],[cena/enota brez DDV v EUR]]*Sklop9[[#This Row],[Stopnja DDV (%)]]</f>
        <v>0</v>
      </c>
      <c r="R21" s="96">
        <f>+Sklop9[[#This Row],[cena/enota brez DDV v EUR]]+Sklop9[[#This Row],[Davek (EUR)]]</f>
        <v>0</v>
      </c>
      <c r="S21" s="96">
        <f>+Sklop9[[#This Row],[cena/enota brez DDV v EUR]]*Sklop9[[#This Row],[Okvirna količina]]</f>
        <v>0</v>
      </c>
      <c r="T21" s="96">
        <f>+Sklop9[[#This Row],[Končna cena/enoto mere (EUR) z DDV]]*Sklop9[[#This Row],[Okvirna količina]]</f>
        <v>0</v>
      </c>
      <c r="U21" s="225"/>
    </row>
    <row r="22" spans="1:22" s="60" customFormat="1" ht="24">
      <c r="A22" s="88" t="s">
        <v>9</v>
      </c>
      <c r="B22" s="81" t="s">
        <v>380</v>
      </c>
      <c r="C22" s="160" t="s">
        <v>198</v>
      </c>
      <c r="D22" s="193" t="s">
        <v>94</v>
      </c>
      <c r="E22" s="128"/>
      <c r="F22" s="129">
        <v>25</v>
      </c>
      <c r="G22" s="180" t="s">
        <v>94</v>
      </c>
      <c r="H22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2" s="129" t="str">
        <f>IF(Sklop9[[#This Row],[ZAHTEVANA SHEMA KAKOVOSTI]]&lt;&gt;"",Sklop9[[#This Row],[Preračunana masa/volumen/kos na enoto kg]],"")</f>
        <v/>
      </c>
      <c r="J22" s="99"/>
      <c r="K22" s="224"/>
      <c r="L22" s="224"/>
      <c r="M22" s="224"/>
      <c r="N22" s="226"/>
      <c r="O22" s="225"/>
      <c r="P22" s="102"/>
      <c r="Q22" s="96">
        <f>+Sklop9[[#This Row],[cena/enota brez DDV v EUR]]*Sklop9[[#This Row],[Stopnja DDV (%)]]</f>
        <v>0</v>
      </c>
      <c r="R22" s="96">
        <f>+Sklop9[[#This Row],[cena/enota brez DDV v EUR]]+Sklop9[[#This Row],[Davek (EUR)]]</f>
        <v>0</v>
      </c>
      <c r="S22" s="96">
        <f>+Sklop9[[#This Row],[cena/enota brez DDV v EUR]]*Sklop9[[#This Row],[Okvirna količina]]</f>
        <v>0</v>
      </c>
      <c r="T22" s="96">
        <f>+Sklop9[[#This Row],[Končna cena/enoto mere (EUR) z DDV]]*Sklop9[[#This Row],[Okvirna količina]]</f>
        <v>0</v>
      </c>
      <c r="U22" s="225"/>
    </row>
    <row r="23" spans="1:22" s="60" customFormat="1" ht="24">
      <c r="A23" s="88" t="s">
        <v>10</v>
      </c>
      <c r="B23" s="81" t="s">
        <v>374</v>
      </c>
      <c r="C23" s="160">
        <v>3.7</v>
      </c>
      <c r="D23" s="193" t="s">
        <v>94</v>
      </c>
      <c r="E23" s="128"/>
      <c r="F23" s="129">
        <v>7.5</v>
      </c>
      <c r="G23" s="180" t="s">
        <v>0</v>
      </c>
      <c r="H23" s="1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27.75</v>
      </c>
      <c r="I23" s="129" t="str">
        <f>IF(Sklop9[[#This Row],[ZAHTEVANA SHEMA KAKOVOSTI]]&lt;&gt;"",Sklop9[[#This Row],[Preračunana masa/volumen/kos na enoto kg]],"")</f>
        <v/>
      </c>
      <c r="J23" s="99"/>
      <c r="K23" s="224"/>
      <c r="L23" s="224"/>
      <c r="M23" s="224"/>
      <c r="N23" s="226"/>
      <c r="O23" s="225"/>
      <c r="P23" s="102"/>
      <c r="Q23" s="96">
        <f>+Sklop9[[#This Row],[cena/enota brez DDV v EUR]]*Sklop9[[#This Row],[Stopnja DDV (%)]]</f>
        <v>0</v>
      </c>
      <c r="R23" s="96">
        <f>+Sklop9[[#This Row],[cena/enota brez DDV v EUR]]+Sklop9[[#This Row],[Davek (EUR)]]</f>
        <v>0</v>
      </c>
      <c r="S23" s="96">
        <f>+Sklop9[[#This Row],[cena/enota brez DDV v EUR]]*Sklop9[[#This Row],[Okvirna količina]]</f>
        <v>0</v>
      </c>
      <c r="T23" s="96">
        <f>+Sklop9[[#This Row],[Končna cena/enoto mere (EUR) z DDV]]*Sklop9[[#This Row],[Okvirna količina]]</f>
        <v>0</v>
      </c>
      <c r="U23" s="225"/>
    </row>
    <row r="24" spans="1:22">
      <c r="A24" s="267" t="s">
        <v>154</v>
      </c>
      <c r="B24" s="268"/>
      <c r="C24" s="269"/>
      <c r="D24" s="269"/>
      <c r="E24" s="270"/>
      <c r="F24" s="271"/>
      <c r="G24" s="272"/>
      <c r="H24" s="273">
        <f>SUBTOTAL(109,Sklop9[Preračunana masa/volumen/kos na enoto kg])</f>
        <v>416.25</v>
      </c>
      <c r="I24" s="273">
        <f>SUBTOTAL(109,Sklop9[Živila iz shem kakovosti (kg)])</f>
        <v>0</v>
      </c>
      <c r="J24" s="271"/>
      <c r="K24" s="274"/>
      <c r="L24" s="274"/>
      <c r="M24" s="275"/>
      <c r="N24" s="276"/>
      <c r="O24" s="276"/>
      <c r="P24" s="276"/>
      <c r="Q24" s="277"/>
      <c r="R24" s="271"/>
      <c r="S24" s="277">
        <f>SUBTOTAL(109,Sklop9[Vrednost za okvirno količino (EUR) brez DDV])</f>
        <v>0</v>
      </c>
      <c r="T24" s="277">
        <f>SUBTOTAL(109,Sklop9[Vrednost za okvirno količino (EUR) z DDV])</f>
        <v>0</v>
      </c>
      <c r="U24" s="278">
        <f>SUBTOTAL(103,Sklop9[Shema kakovosti
(nacionalne, evropske)
])</f>
        <v>0</v>
      </c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2">
      <c r="A26" s="52" t="s">
        <v>150</v>
      </c>
      <c r="B26" s="20"/>
      <c r="C26" s="32"/>
      <c r="D26" s="32"/>
      <c r="E26" s="112"/>
      <c r="Q26" s="52"/>
      <c r="R26" s="52"/>
      <c r="S26" s="52"/>
      <c r="T26" s="52"/>
    </row>
    <row r="27" spans="1:22">
      <c r="A27" s="15" t="s">
        <v>152</v>
      </c>
      <c r="B27" s="20"/>
      <c r="C27" s="32"/>
      <c r="D27" s="32"/>
      <c r="E27" s="112"/>
    </row>
    <row r="28" spans="1:22">
      <c r="A28" s="107" t="s">
        <v>210</v>
      </c>
      <c r="F28" s="73"/>
      <c r="G28" s="73"/>
      <c r="H28" s="33"/>
      <c r="I28" s="33"/>
      <c r="J28" s="33"/>
      <c r="K28" s="33"/>
      <c r="L28" s="59"/>
      <c r="M28" s="59"/>
      <c r="N28" s="33"/>
      <c r="O28" s="33"/>
      <c r="P28" s="33"/>
      <c r="Q28" s="33"/>
      <c r="R28" s="33"/>
    </row>
    <row r="29" spans="1:22">
      <c r="A29" s="122" t="s">
        <v>217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0"/>
    </row>
    <row r="30" spans="1:22">
      <c r="A30" s="331"/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59"/>
      <c r="N30" s="33"/>
      <c r="O30" s="33"/>
      <c r="P30" s="33"/>
      <c r="Q30" s="33"/>
      <c r="R30" s="33"/>
    </row>
    <row r="31" spans="1:22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59"/>
      <c r="N31" s="33"/>
      <c r="O31" s="33"/>
      <c r="P31" s="33"/>
      <c r="Q31" s="33"/>
      <c r="R31" s="33"/>
    </row>
    <row r="32" spans="1:22">
      <c r="N32" s="33"/>
      <c r="O32" s="33"/>
      <c r="P32" s="33"/>
      <c r="Q32" s="33"/>
      <c r="R32" s="33"/>
    </row>
    <row r="33" spans="1:21">
      <c r="A33" s="107" t="s">
        <v>66</v>
      </c>
      <c r="F33" s="73"/>
      <c r="G33" s="73" t="s">
        <v>67</v>
      </c>
      <c r="H33" s="33"/>
      <c r="I33" s="33"/>
      <c r="J33" s="33"/>
      <c r="K33" s="33"/>
      <c r="L33" s="59"/>
      <c r="M33" s="59"/>
      <c r="N33" s="33"/>
      <c r="O33" s="33"/>
      <c r="P33" s="33"/>
      <c r="Q33" s="33" t="s">
        <v>68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4"/>
      <c r="T34" s="4"/>
      <c r="U34" s="9"/>
    </row>
    <row r="35" spans="1:21">
      <c r="B35" s="20"/>
      <c r="C35" s="32"/>
      <c r="D35" s="32"/>
      <c r="E35" s="112"/>
    </row>
    <row r="36" spans="1:21">
      <c r="B36" s="20"/>
      <c r="C36" s="32"/>
      <c r="D36" s="32"/>
      <c r="E36" s="112"/>
    </row>
    <row r="37" spans="1:21">
      <c r="B37" s="20"/>
      <c r="C37" s="32"/>
      <c r="D37" s="32"/>
      <c r="E37" s="112"/>
    </row>
    <row r="38" spans="1:21">
      <c r="B38" s="20"/>
      <c r="C38" s="32"/>
      <c r="D38" s="32"/>
      <c r="E38" s="112"/>
    </row>
    <row r="39" spans="1:21">
      <c r="B39" s="20"/>
      <c r="C39" s="32"/>
      <c r="D39" s="32"/>
      <c r="E39" s="112"/>
    </row>
    <row r="40" spans="1:21">
      <c r="B40" s="20"/>
      <c r="C40" s="32"/>
      <c r="D40" s="32"/>
      <c r="E40" s="112"/>
    </row>
    <row r="41" spans="1:21">
      <c r="B41" s="20"/>
      <c r="C41" s="32"/>
      <c r="D41" s="32"/>
      <c r="E41" s="112"/>
    </row>
    <row r="42" spans="1:21">
      <c r="B42" s="20"/>
      <c r="C42" s="32"/>
      <c r="D42" s="32"/>
      <c r="E42" s="112"/>
    </row>
    <row r="43" spans="1:21">
      <c r="B43" s="20"/>
      <c r="C43" s="32"/>
      <c r="D43" s="32"/>
      <c r="E43" s="112"/>
    </row>
    <row r="44" spans="1:21">
      <c r="B44" s="20"/>
      <c r="C44" s="32"/>
      <c r="D44" s="32"/>
      <c r="E44" s="112"/>
    </row>
    <row r="45" spans="1:21">
      <c r="B45" s="20"/>
      <c r="C45" s="32"/>
      <c r="D45" s="32"/>
      <c r="E45" s="112"/>
    </row>
    <row r="46" spans="1:21">
      <c r="B46" s="20"/>
      <c r="C46" s="32"/>
      <c r="D46" s="32"/>
      <c r="E46" s="112"/>
    </row>
    <row r="47" spans="1:21">
      <c r="B47" s="20"/>
      <c r="C47" s="32"/>
      <c r="D47" s="32"/>
      <c r="E47" s="112"/>
    </row>
    <row r="48" spans="1:21">
      <c r="B48" s="20"/>
      <c r="C48" s="32"/>
      <c r="D48" s="32"/>
      <c r="E48" s="112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</sheetData>
  <sheetProtection insertRows="0" deleteRows="0"/>
  <protectedRanges>
    <protectedRange sqref="J32:P1048576 M30:P31 J1:P11 L12:P13 U1:U1048576 J14:P29" name="Obseg1"/>
    <protectedRange sqref="J30:L31" name="Obseg1_2"/>
    <protectedRange sqref="J12:K13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36"/>
  <sheetViews>
    <sheetView topLeftCell="A55" zoomScaleNormal="100" zoomScaleSheetLayoutView="100" workbookViewId="0">
      <selection activeCell="J52" sqref="J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33" customWidth="1"/>
    <col min="13" max="13" width="10.7109375" style="33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L10" s="260"/>
      <c r="M10" s="260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L11" s="260"/>
      <c r="M11" s="260"/>
      <c r="U11" s="9"/>
    </row>
    <row r="12" spans="1:21" s="16" customFormat="1" ht="21" customHeight="1">
      <c r="B12" s="87" t="str">
        <f>+'Ponudbeni pred_rekapitulacija'!A23</f>
        <v>10. sklop:</v>
      </c>
      <c r="C12" s="87"/>
      <c r="D12" s="28"/>
      <c r="E12" s="29"/>
      <c r="F12" s="114"/>
      <c r="G12" s="114"/>
      <c r="H12" s="18"/>
      <c r="I12" s="18"/>
      <c r="J12" s="18"/>
      <c r="K12" s="18"/>
      <c r="L12" s="260"/>
      <c r="M12" s="260"/>
      <c r="U12" s="9"/>
    </row>
    <row r="13" spans="1:21" s="16" customFormat="1" ht="21" customHeight="1">
      <c r="B13" s="332" t="str">
        <f>+'Ponudbeni pred_rekapitulacija'!B23</f>
        <v>SVEŽE SADJE IN ZELENJAVA, OREŠČKI, SUHO SADJE</v>
      </c>
      <c r="C13" s="332"/>
      <c r="D13" s="332"/>
      <c r="E13" s="332"/>
      <c r="F13" s="332"/>
      <c r="G13" s="332"/>
      <c r="H13" s="332"/>
      <c r="I13" s="332"/>
      <c r="J13" s="332"/>
      <c r="K13" s="332"/>
      <c r="L13" s="260"/>
      <c r="M13" s="26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0" customFormat="1" ht="56.25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381</v>
      </c>
      <c r="C16" s="86" t="s">
        <v>132</v>
      </c>
      <c r="D16" s="86" t="s">
        <v>1</v>
      </c>
      <c r="E16" s="117"/>
      <c r="F16" s="94">
        <v>100</v>
      </c>
      <c r="G16" s="123" t="s">
        <v>1</v>
      </c>
      <c r="H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9" t="str">
        <f>IF(Sklop10[[#This Row],[ZAHTEVANA SHEMA KAKOVOSTI]]&lt;&gt;"",Sklop10[[#This Row],[Preračunana masa/volumen/kos na enoto kg]],"")</f>
        <v/>
      </c>
      <c r="J16" s="98"/>
      <c r="K16" s="144" t="s">
        <v>132</v>
      </c>
      <c r="L16" s="144" t="s">
        <v>132</v>
      </c>
      <c r="M16" s="144" t="s">
        <v>132</v>
      </c>
      <c r="N16" s="92"/>
      <c r="O16" s="143" t="s">
        <v>132</v>
      </c>
      <c r="P16" s="100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42" t="s">
        <v>132</v>
      </c>
    </row>
    <row r="17" spans="1:21" s="60" customFormat="1" ht="12">
      <c r="A17" s="88" t="s">
        <v>4</v>
      </c>
      <c r="B17" s="146" t="s">
        <v>382</v>
      </c>
      <c r="C17" s="86" t="s">
        <v>132</v>
      </c>
      <c r="D17" s="86" t="s">
        <v>1</v>
      </c>
      <c r="E17" s="148"/>
      <c r="F17" s="150">
        <v>1250</v>
      </c>
      <c r="G17" s="183" t="s">
        <v>1</v>
      </c>
      <c r="H17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1250</v>
      </c>
      <c r="I17" s="150" t="str">
        <f>IF(Sklop10[[#This Row],[ZAHTEVANA SHEMA KAKOVOSTI]]&lt;&gt;"",Sklop10[[#This Row],[Preračunana masa/volumen/kos na enoto kg]],"")</f>
        <v/>
      </c>
      <c r="J17" s="151"/>
      <c r="K17" s="144" t="s">
        <v>132</v>
      </c>
      <c r="L17" s="144" t="s">
        <v>132</v>
      </c>
      <c r="M17" s="144" t="s">
        <v>132</v>
      </c>
      <c r="N17" s="154"/>
      <c r="O17" s="143" t="s">
        <v>132</v>
      </c>
      <c r="P17" s="155"/>
      <c r="Q17" s="154">
        <f>+Sklop10[[#This Row],[cena/enota brez DDV v EUR]]*Sklop10[[#This Row],[Stopnja DDV (%)]]</f>
        <v>0</v>
      </c>
      <c r="R17" s="154">
        <f>+Sklop10[[#This Row],[cena/enota brez DDV v EUR]]+Sklop10[[#This Row],[Davek (EUR)]]</f>
        <v>0</v>
      </c>
      <c r="S17" s="154">
        <f>+Sklop10[[#This Row],[cena/enota brez DDV v EUR]]*Sklop10[[#This Row],[Okvirna količina]]</f>
        <v>0</v>
      </c>
      <c r="T17" s="156">
        <f>+Sklop10[[#This Row],[Končna cena/enoto mere (EUR) z DDV]]*Sklop10[[#This Row],[Okvirna količina]]</f>
        <v>0</v>
      </c>
      <c r="U17" s="142" t="s">
        <v>132</v>
      </c>
    </row>
    <row r="18" spans="1:21" s="60" customFormat="1" ht="12">
      <c r="A18" s="88" t="s">
        <v>5</v>
      </c>
      <c r="B18" s="11" t="s">
        <v>383</v>
      </c>
      <c r="C18" s="86" t="s">
        <v>132</v>
      </c>
      <c r="D18" s="86" t="s">
        <v>1</v>
      </c>
      <c r="E18" s="117"/>
      <c r="F18" s="94">
        <v>200</v>
      </c>
      <c r="G18" s="123" t="s">
        <v>1</v>
      </c>
      <c r="H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9" t="str">
        <f>IF(Sklop10[[#This Row],[ZAHTEVANA SHEMA KAKOVOSTI]]&lt;&gt;"",Sklop10[[#This Row],[Preračunana masa/volumen/kos na enoto kg]],"")</f>
        <v/>
      </c>
      <c r="J18" s="99"/>
      <c r="K18" s="144" t="s">
        <v>132</v>
      </c>
      <c r="L18" s="144" t="s">
        <v>132</v>
      </c>
      <c r="M18" s="144" t="s">
        <v>132</v>
      </c>
      <c r="N18" s="96"/>
      <c r="O18" s="143" t="s">
        <v>132</v>
      </c>
      <c r="P18" s="102"/>
      <c r="Q18" s="96">
        <f>+Sklop10[[#This Row],[cena/enota brez DDV v EUR]]*Sklop10[[#This Row],[Stopnja DDV (%)]]</f>
        <v>0</v>
      </c>
      <c r="R18" s="96">
        <f>+Sklop10[[#This Row],[cena/enota brez DDV v EUR]]+Sklop10[[#This Row],[Davek (EUR)]]</f>
        <v>0</v>
      </c>
      <c r="S18" s="96">
        <f>+Sklop10[[#This Row],[cena/enota brez DDV v EUR]]*Sklop10[[#This Row],[Okvirna količina]]</f>
        <v>0</v>
      </c>
      <c r="T18" s="96">
        <f>+Sklop10[[#This Row],[Končna cena/enoto mere (EUR) z DDV]]*Sklop10[[#This Row],[Okvirna količina]]</f>
        <v>0</v>
      </c>
      <c r="U18" s="142" t="s">
        <v>132</v>
      </c>
    </row>
    <row r="19" spans="1:21" s="60" customFormat="1" ht="12">
      <c r="A19" s="88" t="s">
        <v>6</v>
      </c>
      <c r="B19" s="176" t="s">
        <v>384</v>
      </c>
      <c r="C19" s="86" t="s">
        <v>132</v>
      </c>
      <c r="D19" s="86" t="s">
        <v>1</v>
      </c>
      <c r="E19" s="117"/>
      <c r="F19" s="129">
        <v>50</v>
      </c>
      <c r="G19" s="123" t="s">
        <v>1</v>
      </c>
      <c r="H19" s="11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29" t="str">
        <f>IF(Sklop10[[#This Row],[ZAHTEVANA SHEMA KAKOVOSTI]]&lt;&gt;"",Sklop10[[#This Row],[Preračunana masa/volumen/kos na enoto kg]],"")</f>
        <v/>
      </c>
      <c r="J19" s="161"/>
      <c r="K19" s="144" t="s">
        <v>132</v>
      </c>
      <c r="L19" s="144" t="s">
        <v>132</v>
      </c>
      <c r="M19" s="144" t="s">
        <v>132</v>
      </c>
      <c r="N19" s="163"/>
      <c r="O19" s="143" t="s">
        <v>132</v>
      </c>
      <c r="P19" s="164"/>
      <c r="Q19" s="163">
        <f>+Sklop10[[#This Row],[cena/enota brez DDV v EUR]]*Sklop10[[#This Row],[Stopnja DDV (%)]]</f>
        <v>0</v>
      </c>
      <c r="R19" s="163">
        <f>+Sklop10[[#This Row],[cena/enota brez DDV v EUR]]+Sklop10[[#This Row],[Davek (EUR)]]</f>
        <v>0</v>
      </c>
      <c r="S19" s="163">
        <f>+Sklop10[[#This Row],[cena/enota brez DDV v EUR]]*Sklop10[[#This Row],[Okvirna količina]]</f>
        <v>0</v>
      </c>
      <c r="T19" s="181">
        <f>+Sklop10[[#This Row],[Končna cena/enoto mere (EUR) z DDV]]*Sklop10[[#This Row],[Okvirna količina]]</f>
        <v>0</v>
      </c>
      <c r="U19" s="142" t="s">
        <v>132</v>
      </c>
    </row>
    <row r="20" spans="1:21" s="60" customFormat="1" ht="12">
      <c r="A20" s="88" t="s">
        <v>7</v>
      </c>
      <c r="B20" s="146" t="s">
        <v>385</v>
      </c>
      <c r="C20" s="86" t="s">
        <v>132</v>
      </c>
      <c r="D20" s="86" t="s">
        <v>1</v>
      </c>
      <c r="E20" s="148"/>
      <c r="F20" s="150">
        <v>100</v>
      </c>
      <c r="G20" s="123" t="s">
        <v>1</v>
      </c>
      <c r="H20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50" t="str">
        <f>IF(Sklop10[[#This Row],[ZAHTEVANA SHEMA KAKOVOSTI]]&lt;&gt;"",Sklop10[[#This Row],[Preračunana masa/volumen/kos na enoto kg]],"")</f>
        <v/>
      </c>
      <c r="J20" s="151"/>
      <c r="K20" s="144" t="s">
        <v>132</v>
      </c>
      <c r="L20" s="144" t="s">
        <v>132</v>
      </c>
      <c r="M20" s="144" t="s">
        <v>132</v>
      </c>
      <c r="N20" s="154"/>
      <c r="O20" s="143" t="s">
        <v>132</v>
      </c>
      <c r="P20" s="155"/>
      <c r="Q20" s="154">
        <f>+Sklop10[[#This Row],[cena/enota brez DDV v EUR]]*Sklop10[[#This Row],[Stopnja DDV (%)]]</f>
        <v>0</v>
      </c>
      <c r="R20" s="154">
        <f>+Sklop10[[#This Row],[cena/enota brez DDV v EUR]]+Sklop10[[#This Row],[Davek (EUR)]]</f>
        <v>0</v>
      </c>
      <c r="S20" s="154">
        <f>+Sklop10[[#This Row],[cena/enota brez DDV v EUR]]*Sklop10[[#This Row],[Okvirna količina]]</f>
        <v>0</v>
      </c>
      <c r="T20" s="156">
        <f>+Sklop10[[#This Row],[Končna cena/enoto mere (EUR) z DDV]]*Sklop10[[#This Row],[Okvirna količina]]</f>
        <v>0</v>
      </c>
      <c r="U20" s="142" t="s">
        <v>132</v>
      </c>
    </row>
    <row r="21" spans="1:21" s="60" customFormat="1" ht="12">
      <c r="A21" s="88" t="s">
        <v>8</v>
      </c>
      <c r="B21" s="146" t="s">
        <v>386</v>
      </c>
      <c r="C21" s="86" t="s">
        <v>132</v>
      </c>
      <c r="D21" s="86" t="s">
        <v>1</v>
      </c>
      <c r="E21" s="148"/>
      <c r="F21" s="150">
        <v>50</v>
      </c>
      <c r="G21" s="123" t="s">
        <v>1</v>
      </c>
      <c r="H21" s="1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50" t="str">
        <f>IF(Sklop10[[#This Row],[ZAHTEVANA SHEMA KAKOVOSTI]]&lt;&gt;"",Sklop10[[#This Row],[Preračunana masa/volumen/kos na enoto kg]],"")</f>
        <v/>
      </c>
      <c r="J21" s="151"/>
      <c r="K21" s="144" t="s">
        <v>132</v>
      </c>
      <c r="L21" s="144" t="s">
        <v>132</v>
      </c>
      <c r="M21" s="144" t="s">
        <v>132</v>
      </c>
      <c r="N21" s="154"/>
      <c r="O21" s="143" t="s">
        <v>132</v>
      </c>
      <c r="P21" s="155"/>
      <c r="Q21" s="154">
        <f>+Sklop10[[#This Row],[cena/enota brez DDV v EUR]]*Sklop10[[#This Row],[Stopnja DDV (%)]]</f>
        <v>0</v>
      </c>
      <c r="R21" s="154">
        <f>+Sklop10[[#This Row],[cena/enota brez DDV v EUR]]+Sklop10[[#This Row],[Davek (EUR)]]</f>
        <v>0</v>
      </c>
      <c r="S21" s="154">
        <f>+Sklop10[[#This Row],[cena/enota brez DDV v EUR]]*Sklop10[[#This Row],[Okvirna količina]]</f>
        <v>0</v>
      </c>
      <c r="T21" s="156">
        <f>+Sklop10[[#This Row],[Končna cena/enoto mere (EUR) z DDV]]*Sklop10[[#This Row],[Okvirna količina]]</f>
        <v>0</v>
      </c>
      <c r="U21" s="142" t="s">
        <v>132</v>
      </c>
    </row>
    <row r="22" spans="1:21" s="60" customFormat="1" ht="12">
      <c r="A22" s="88" t="s">
        <v>9</v>
      </c>
      <c r="B22" s="240" t="s">
        <v>387</v>
      </c>
      <c r="C22" s="86" t="s">
        <v>132</v>
      </c>
      <c r="D22" s="215" t="s">
        <v>1</v>
      </c>
      <c r="E22" s="220"/>
      <c r="F22" s="197">
        <v>100</v>
      </c>
      <c r="G22" s="217" t="s">
        <v>1</v>
      </c>
      <c r="H2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50" t="str">
        <f>IF(Sklop10[[#This Row],[ZAHTEVANA SHEMA KAKOVOSTI]]&lt;&gt;"",Sklop10[[#This Row],[Preračunana masa/volumen/kos na enoto kg]],"")</f>
        <v/>
      </c>
      <c r="J22" s="151"/>
      <c r="K22" s="144" t="s">
        <v>132</v>
      </c>
      <c r="L22" s="144" t="s">
        <v>132</v>
      </c>
      <c r="M22" s="144" t="s">
        <v>132</v>
      </c>
      <c r="N22" s="154"/>
      <c r="O22" s="143" t="s">
        <v>132</v>
      </c>
      <c r="P22" s="155"/>
      <c r="Q22" s="154">
        <f>+Sklop10[[#This Row],[cena/enota brez DDV v EUR]]*Sklop10[[#This Row],[Stopnja DDV (%)]]</f>
        <v>0</v>
      </c>
      <c r="R22" s="154">
        <f>+Sklop10[[#This Row],[cena/enota brez DDV v EUR]]+Sklop10[[#This Row],[Davek (EUR)]]</f>
        <v>0</v>
      </c>
      <c r="S22" s="154">
        <f>+Sklop10[[#This Row],[cena/enota brez DDV v EUR]]*Sklop10[[#This Row],[Okvirna količina]]</f>
        <v>0</v>
      </c>
      <c r="T22" s="156">
        <f>+Sklop10[[#This Row],[Končna cena/enoto mere (EUR) z DDV]]*Sklop10[[#This Row],[Okvirna količina]]</f>
        <v>0</v>
      </c>
      <c r="U22" s="142" t="s">
        <v>132</v>
      </c>
    </row>
    <row r="23" spans="1:21" s="60" customFormat="1" ht="12">
      <c r="A23" s="88" t="s">
        <v>10</v>
      </c>
      <c r="B23" s="240" t="s">
        <v>388</v>
      </c>
      <c r="C23" s="86" t="s">
        <v>132</v>
      </c>
      <c r="D23" s="215" t="s">
        <v>1</v>
      </c>
      <c r="E23" s="220"/>
      <c r="F23" s="197">
        <v>1000</v>
      </c>
      <c r="G23" s="217" t="s">
        <v>1</v>
      </c>
      <c r="H23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3" s="150" t="str">
        <f>IF(Sklop10[[#This Row],[ZAHTEVANA SHEMA KAKOVOSTI]]&lt;&gt;"",Sklop10[[#This Row],[Preračunana masa/volumen/kos na enoto kg]],"")</f>
        <v/>
      </c>
      <c r="J23" s="151"/>
      <c r="K23" s="144" t="s">
        <v>132</v>
      </c>
      <c r="L23" s="144" t="s">
        <v>132</v>
      </c>
      <c r="M23" s="144" t="s">
        <v>132</v>
      </c>
      <c r="N23" s="154"/>
      <c r="O23" s="143" t="s">
        <v>132</v>
      </c>
      <c r="P23" s="155"/>
      <c r="Q23" s="154">
        <f>+Sklop10[[#This Row],[cena/enota brez DDV v EUR]]*Sklop10[[#This Row],[Stopnja DDV (%)]]</f>
        <v>0</v>
      </c>
      <c r="R23" s="154">
        <f>+Sklop10[[#This Row],[cena/enota brez DDV v EUR]]+Sklop10[[#This Row],[Davek (EUR)]]</f>
        <v>0</v>
      </c>
      <c r="S23" s="154">
        <f>+Sklop10[[#This Row],[cena/enota brez DDV v EUR]]*Sklop10[[#This Row],[Okvirna količina]]</f>
        <v>0</v>
      </c>
      <c r="T23" s="156">
        <f>+Sklop10[[#This Row],[Končna cena/enoto mere (EUR) z DDV]]*Sklop10[[#This Row],[Okvirna količina]]</f>
        <v>0</v>
      </c>
      <c r="U23" s="142" t="s">
        <v>132</v>
      </c>
    </row>
    <row r="24" spans="1:21" s="60" customFormat="1" ht="24">
      <c r="A24" s="88" t="s">
        <v>11</v>
      </c>
      <c r="B24" s="240" t="s">
        <v>389</v>
      </c>
      <c r="C24" s="86" t="s">
        <v>132</v>
      </c>
      <c r="D24" s="215" t="s">
        <v>1</v>
      </c>
      <c r="E24" s="220"/>
      <c r="F24" s="197">
        <v>200</v>
      </c>
      <c r="G24" s="218" t="s">
        <v>1</v>
      </c>
      <c r="H2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150" t="str">
        <f>IF(Sklop10[[#This Row],[ZAHTEVANA SHEMA KAKOVOSTI]]&lt;&gt;"",Sklop10[[#This Row],[Preračunana masa/volumen/kos na enoto kg]],"")</f>
        <v/>
      </c>
      <c r="J24" s="151"/>
      <c r="K24" s="144" t="s">
        <v>132</v>
      </c>
      <c r="L24" s="144" t="s">
        <v>132</v>
      </c>
      <c r="M24" s="144" t="s">
        <v>132</v>
      </c>
      <c r="N24" s="154"/>
      <c r="O24" s="143" t="s">
        <v>132</v>
      </c>
      <c r="P24" s="155"/>
      <c r="Q24" s="154">
        <f>+Sklop10[[#This Row],[cena/enota brez DDV v EUR]]*Sklop10[[#This Row],[Stopnja DDV (%)]]</f>
        <v>0</v>
      </c>
      <c r="R24" s="154">
        <f>+Sklop10[[#This Row],[cena/enota brez DDV v EUR]]+Sklop10[[#This Row],[Davek (EUR)]]</f>
        <v>0</v>
      </c>
      <c r="S24" s="154">
        <f>+Sklop10[[#This Row],[cena/enota brez DDV v EUR]]*Sklop10[[#This Row],[Okvirna količina]]</f>
        <v>0</v>
      </c>
      <c r="T24" s="156">
        <f>+Sklop10[[#This Row],[Končna cena/enoto mere (EUR) z DDV]]*Sklop10[[#This Row],[Okvirna količina]]</f>
        <v>0</v>
      </c>
      <c r="U24" s="142" t="s">
        <v>132</v>
      </c>
    </row>
    <row r="25" spans="1:21" s="60" customFormat="1" ht="12">
      <c r="A25" s="88" t="s">
        <v>12</v>
      </c>
      <c r="B25" s="241" t="s">
        <v>390</v>
      </c>
      <c r="C25" s="86" t="s">
        <v>132</v>
      </c>
      <c r="D25" s="215" t="s">
        <v>1</v>
      </c>
      <c r="E25" s="219"/>
      <c r="F25" s="200">
        <v>50</v>
      </c>
      <c r="G25" s="217" t="s">
        <v>1</v>
      </c>
      <c r="H25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89" t="str">
        <f>IF(Sklop10[[#This Row],[ZAHTEVANA SHEMA KAKOVOSTI]]&lt;&gt;"",Sklop10[[#This Row],[Preračunana masa/volumen/kos na enoto kg]],"")</f>
        <v/>
      </c>
      <c r="J25" s="99"/>
      <c r="K25" s="144" t="s">
        <v>132</v>
      </c>
      <c r="L25" s="144" t="s">
        <v>132</v>
      </c>
      <c r="M25" s="144" t="s">
        <v>132</v>
      </c>
      <c r="N25" s="96"/>
      <c r="O25" s="143" t="s">
        <v>132</v>
      </c>
      <c r="P25" s="102"/>
      <c r="Q25" s="96">
        <f>+Sklop10[[#This Row],[cena/enota brez DDV v EUR]]*Sklop10[[#This Row],[Stopnja DDV (%)]]</f>
        <v>0</v>
      </c>
      <c r="R25" s="96">
        <f>+Sklop10[[#This Row],[cena/enota brez DDV v EUR]]+Sklop10[[#This Row],[Davek (EUR)]]</f>
        <v>0</v>
      </c>
      <c r="S25" s="96">
        <f>+Sklop10[[#This Row],[cena/enota brez DDV v EUR]]*Sklop10[[#This Row],[Okvirna količina]]</f>
        <v>0</v>
      </c>
      <c r="T25" s="96">
        <f>+Sklop10[[#This Row],[Končna cena/enoto mere (EUR) z DDV]]*Sklop10[[#This Row],[Okvirna količina]]</f>
        <v>0</v>
      </c>
      <c r="U25" s="142" t="s">
        <v>132</v>
      </c>
    </row>
    <row r="26" spans="1:21" s="60" customFormat="1" ht="12">
      <c r="A26" s="88" t="s">
        <v>13</v>
      </c>
      <c r="B26" s="242" t="s">
        <v>762</v>
      </c>
      <c r="C26" s="86" t="s">
        <v>132</v>
      </c>
      <c r="D26" s="215" t="s">
        <v>1</v>
      </c>
      <c r="E26" s="219"/>
      <c r="F26" s="200">
        <v>100</v>
      </c>
      <c r="G26" s="217" t="s">
        <v>1</v>
      </c>
      <c r="H26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50" t="str">
        <f>IF(Sklop10[[#This Row],[ZAHTEVANA SHEMA KAKOVOSTI]]&lt;&gt;"",Sklop10[[#This Row],[Preračunana masa/volumen/kos na enoto kg]],"")</f>
        <v/>
      </c>
      <c r="J26" s="151"/>
      <c r="K26" s="144" t="s">
        <v>132</v>
      </c>
      <c r="L26" s="144" t="s">
        <v>132</v>
      </c>
      <c r="M26" s="144" t="s">
        <v>132</v>
      </c>
      <c r="N26" s="154"/>
      <c r="O26" s="143" t="s">
        <v>132</v>
      </c>
      <c r="P26" s="155"/>
      <c r="Q26" s="154">
        <f>+Sklop10[[#This Row],[cena/enota brez DDV v EUR]]*Sklop10[[#This Row],[Stopnja DDV (%)]]</f>
        <v>0</v>
      </c>
      <c r="R26" s="154">
        <f>+Sklop10[[#This Row],[cena/enota brez DDV v EUR]]+Sklop10[[#This Row],[Davek (EUR)]]</f>
        <v>0</v>
      </c>
      <c r="S26" s="154">
        <f>+Sklop10[[#This Row],[cena/enota brez DDV v EUR]]*Sklop10[[#This Row],[Okvirna količina]]</f>
        <v>0</v>
      </c>
      <c r="T26" s="156">
        <f>+Sklop10[[#This Row],[Končna cena/enoto mere (EUR) z DDV]]*Sklop10[[#This Row],[Okvirna količina]]</f>
        <v>0</v>
      </c>
      <c r="U26" s="142" t="s">
        <v>132</v>
      </c>
    </row>
    <row r="27" spans="1:21" s="60" customFormat="1" ht="12">
      <c r="A27" s="88" t="s">
        <v>14</v>
      </c>
      <c r="B27" s="242" t="s">
        <v>391</v>
      </c>
      <c r="C27" s="86" t="s">
        <v>132</v>
      </c>
      <c r="D27" s="215" t="s">
        <v>1</v>
      </c>
      <c r="E27" s="219"/>
      <c r="F27" s="200">
        <v>50</v>
      </c>
      <c r="G27" s="217" t="s">
        <v>1</v>
      </c>
      <c r="H27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50" t="str">
        <f>IF(Sklop10[[#This Row],[ZAHTEVANA SHEMA KAKOVOSTI]]&lt;&gt;"",Sklop10[[#This Row],[Preračunana masa/volumen/kos na enoto kg]],"")</f>
        <v/>
      </c>
      <c r="J27" s="151"/>
      <c r="K27" s="144" t="s">
        <v>132</v>
      </c>
      <c r="L27" s="144" t="s">
        <v>132</v>
      </c>
      <c r="M27" s="144" t="s">
        <v>132</v>
      </c>
      <c r="N27" s="154"/>
      <c r="O27" s="143" t="s">
        <v>132</v>
      </c>
      <c r="P27" s="155"/>
      <c r="Q27" s="154">
        <f>+Sklop10[[#This Row],[cena/enota brez DDV v EUR]]*Sklop10[[#This Row],[Stopnja DDV (%)]]</f>
        <v>0</v>
      </c>
      <c r="R27" s="154">
        <f>+Sklop10[[#This Row],[cena/enota brez DDV v EUR]]+Sklop10[[#This Row],[Davek (EUR)]]</f>
        <v>0</v>
      </c>
      <c r="S27" s="154">
        <f>+Sklop10[[#This Row],[cena/enota brez DDV v EUR]]*Sklop10[[#This Row],[Okvirna količina]]</f>
        <v>0</v>
      </c>
      <c r="T27" s="156">
        <f>+Sklop10[[#This Row],[Končna cena/enoto mere (EUR) z DDV]]*Sklop10[[#This Row],[Okvirna količina]]</f>
        <v>0</v>
      </c>
      <c r="U27" s="142" t="s">
        <v>132</v>
      </c>
    </row>
    <row r="28" spans="1:21" s="60" customFormat="1" ht="12">
      <c r="A28" s="88" t="s">
        <v>15</v>
      </c>
      <c r="B28" s="242" t="s">
        <v>392</v>
      </c>
      <c r="C28" s="86" t="s">
        <v>132</v>
      </c>
      <c r="D28" s="215" t="s">
        <v>1</v>
      </c>
      <c r="E28" s="219"/>
      <c r="F28" s="200">
        <v>40</v>
      </c>
      <c r="G28" s="217" t="s">
        <v>1</v>
      </c>
      <c r="H28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8" s="150" t="str">
        <f>IF(Sklop10[[#This Row],[ZAHTEVANA SHEMA KAKOVOSTI]]&lt;&gt;"",Sklop10[[#This Row],[Preračunana masa/volumen/kos na enoto kg]],"")</f>
        <v/>
      </c>
      <c r="J28" s="151"/>
      <c r="K28" s="144" t="s">
        <v>132</v>
      </c>
      <c r="L28" s="144" t="s">
        <v>132</v>
      </c>
      <c r="M28" s="144" t="s">
        <v>132</v>
      </c>
      <c r="N28" s="154"/>
      <c r="O28" s="143" t="s">
        <v>132</v>
      </c>
      <c r="P28" s="155"/>
      <c r="Q28" s="154">
        <f>+Sklop10[[#This Row],[cena/enota brez DDV v EUR]]*Sklop10[[#This Row],[Stopnja DDV (%)]]</f>
        <v>0</v>
      </c>
      <c r="R28" s="154">
        <f>+Sklop10[[#This Row],[cena/enota brez DDV v EUR]]+Sklop10[[#This Row],[Davek (EUR)]]</f>
        <v>0</v>
      </c>
      <c r="S28" s="154">
        <f>+Sklop10[[#This Row],[cena/enota brez DDV v EUR]]*Sklop10[[#This Row],[Okvirna količina]]</f>
        <v>0</v>
      </c>
      <c r="T28" s="156">
        <f>+Sklop10[[#This Row],[Končna cena/enoto mere (EUR) z DDV]]*Sklop10[[#This Row],[Okvirna količina]]</f>
        <v>0</v>
      </c>
      <c r="U28" s="142" t="s">
        <v>132</v>
      </c>
    </row>
    <row r="29" spans="1:21" s="60" customFormat="1" ht="12">
      <c r="A29" s="88" t="s">
        <v>16</v>
      </c>
      <c r="B29" s="242" t="s">
        <v>393</v>
      </c>
      <c r="C29" s="86" t="s">
        <v>132</v>
      </c>
      <c r="D29" s="215" t="s">
        <v>1</v>
      </c>
      <c r="E29" s="219"/>
      <c r="F29" s="200">
        <v>200</v>
      </c>
      <c r="G29" s="217" t="s">
        <v>1</v>
      </c>
      <c r="H29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150" t="str">
        <f>IF(Sklop10[[#This Row],[ZAHTEVANA SHEMA KAKOVOSTI]]&lt;&gt;"",Sklop10[[#This Row],[Preračunana masa/volumen/kos na enoto kg]],"")</f>
        <v/>
      </c>
      <c r="J29" s="151"/>
      <c r="K29" s="144" t="s">
        <v>132</v>
      </c>
      <c r="L29" s="144" t="s">
        <v>132</v>
      </c>
      <c r="M29" s="144" t="s">
        <v>132</v>
      </c>
      <c r="N29" s="154"/>
      <c r="O29" s="143" t="s">
        <v>132</v>
      </c>
      <c r="P29" s="155"/>
      <c r="Q29" s="154">
        <f>+Sklop10[[#This Row],[cena/enota brez DDV v EUR]]*Sklop10[[#This Row],[Stopnja DDV (%)]]</f>
        <v>0</v>
      </c>
      <c r="R29" s="154">
        <f>+Sklop10[[#This Row],[cena/enota brez DDV v EUR]]+Sklop10[[#This Row],[Davek (EUR)]]</f>
        <v>0</v>
      </c>
      <c r="S29" s="154">
        <f>+Sklop10[[#This Row],[cena/enota brez DDV v EUR]]*Sklop10[[#This Row],[Okvirna količina]]</f>
        <v>0</v>
      </c>
      <c r="T29" s="156">
        <f>+Sklop10[[#This Row],[Končna cena/enoto mere (EUR) z DDV]]*Sklop10[[#This Row],[Okvirna količina]]</f>
        <v>0</v>
      </c>
      <c r="U29" s="142" t="s">
        <v>132</v>
      </c>
    </row>
    <row r="30" spans="1:21" s="60" customFormat="1" ht="12">
      <c r="A30" s="88" t="s">
        <v>17</v>
      </c>
      <c r="B30" s="242" t="s">
        <v>394</v>
      </c>
      <c r="C30" s="86" t="s">
        <v>132</v>
      </c>
      <c r="D30" s="215" t="s">
        <v>1</v>
      </c>
      <c r="E30" s="219"/>
      <c r="F30" s="200">
        <v>500</v>
      </c>
      <c r="G30" s="217" t="s">
        <v>1</v>
      </c>
      <c r="H30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150" t="str">
        <f>IF(Sklop10[[#This Row],[ZAHTEVANA SHEMA KAKOVOSTI]]&lt;&gt;"",Sklop10[[#This Row],[Preračunana masa/volumen/kos na enoto kg]],"")</f>
        <v/>
      </c>
      <c r="J30" s="151"/>
      <c r="K30" s="144" t="s">
        <v>132</v>
      </c>
      <c r="L30" s="144" t="s">
        <v>132</v>
      </c>
      <c r="M30" s="144" t="s">
        <v>132</v>
      </c>
      <c r="N30" s="154"/>
      <c r="O30" s="143" t="s">
        <v>132</v>
      </c>
      <c r="P30" s="155"/>
      <c r="Q30" s="154">
        <f>+Sklop10[[#This Row],[cena/enota brez DDV v EUR]]*Sklop10[[#This Row],[Stopnja DDV (%)]]</f>
        <v>0</v>
      </c>
      <c r="R30" s="154">
        <f>+Sklop10[[#This Row],[cena/enota brez DDV v EUR]]+Sklop10[[#This Row],[Davek (EUR)]]</f>
        <v>0</v>
      </c>
      <c r="S30" s="154">
        <f>+Sklop10[[#This Row],[cena/enota brez DDV v EUR]]*Sklop10[[#This Row],[Okvirna količina]]</f>
        <v>0</v>
      </c>
      <c r="T30" s="156">
        <f>+Sklop10[[#This Row],[Končna cena/enoto mere (EUR) z DDV]]*Sklop10[[#This Row],[Okvirna količina]]</f>
        <v>0</v>
      </c>
      <c r="U30" s="142" t="s">
        <v>132</v>
      </c>
    </row>
    <row r="31" spans="1:21" s="60" customFormat="1" ht="12">
      <c r="A31" s="88" t="s">
        <v>18</v>
      </c>
      <c r="B31" s="241" t="s">
        <v>395</v>
      </c>
      <c r="C31" s="86" t="s">
        <v>132</v>
      </c>
      <c r="D31" s="215" t="s">
        <v>1</v>
      </c>
      <c r="E31" s="219"/>
      <c r="F31" s="200">
        <v>300</v>
      </c>
      <c r="G31" s="217" t="s">
        <v>1</v>
      </c>
      <c r="H31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150" t="str">
        <f>IF(Sklop10[[#This Row],[ZAHTEVANA SHEMA KAKOVOSTI]]&lt;&gt;"",Sklop10[[#This Row],[Preračunana masa/volumen/kos na enoto kg]],"")</f>
        <v/>
      </c>
      <c r="J31" s="151"/>
      <c r="K31" s="144" t="s">
        <v>132</v>
      </c>
      <c r="L31" s="144" t="s">
        <v>132</v>
      </c>
      <c r="M31" s="144" t="s">
        <v>132</v>
      </c>
      <c r="N31" s="154"/>
      <c r="O31" s="143" t="s">
        <v>132</v>
      </c>
      <c r="P31" s="155"/>
      <c r="Q31" s="154">
        <f>+Sklop10[[#This Row],[cena/enota brez DDV v EUR]]*Sklop10[[#This Row],[Stopnja DDV (%)]]</f>
        <v>0</v>
      </c>
      <c r="R31" s="154">
        <f>+Sklop10[[#This Row],[cena/enota brez DDV v EUR]]+Sklop10[[#This Row],[Davek (EUR)]]</f>
        <v>0</v>
      </c>
      <c r="S31" s="154">
        <f>+Sklop10[[#This Row],[cena/enota brez DDV v EUR]]*Sklop10[[#This Row],[Okvirna količina]]</f>
        <v>0</v>
      </c>
      <c r="T31" s="156">
        <f>+Sklop10[[#This Row],[Končna cena/enoto mere (EUR) z DDV]]*Sklop10[[#This Row],[Okvirna količina]]</f>
        <v>0</v>
      </c>
      <c r="U31" s="142" t="s">
        <v>132</v>
      </c>
    </row>
    <row r="32" spans="1:21" s="60" customFormat="1" ht="12">
      <c r="A32" s="88" t="s">
        <v>19</v>
      </c>
      <c r="B32" s="240" t="s">
        <v>396</v>
      </c>
      <c r="C32" s="86" t="s">
        <v>132</v>
      </c>
      <c r="D32" s="215" t="s">
        <v>1</v>
      </c>
      <c r="E32" s="220"/>
      <c r="F32" s="197">
        <v>500</v>
      </c>
      <c r="G32" s="217" t="s">
        <v>1</v>
      </c>
      <c r="H32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2" s="150" t="str">
        <f>IF(Sklop10[[#This Row],[ZAHTEVANA SHEMA KAKOVOSTI]]&lt;&gt;"",Sklop10[[#This Row],[Preračunana masa/volumen/kos na enoto kg]],"")</f>
        <v/>
      </c>
      <c r="J32" s="151"/>
      <c r="K32" s="144" t="s">
        <v>132</v>
      </c>
      <c r="L32" s="144" t="s">
        <v>132</v>
      </c>
      <c r="M32" s="144" t="s">
        <v>132</v>
      </c>
      <c r="N32" s="154"/>
      <c r="O32" s="143" t="s">
        <v>132</v>
      </c>
      <c r="P32" s="155"/>
      <c r="Q32" s="154">
        <f>+Sklop10[[#This Row],[cena/enota brez DDV v EUR]]*Sklop10[[#This Row],[Stopnja DDV (%)]]</f>
        <v>0</v>
      </c>
      <c r="R32" s="154">
        <f>+Sklop10[[#This Row],[cena/enota brez DDV v EUR]]+Sklop10[[#This Row],[Davek (EUR)]]</f>
        <v>0</v>
      </c>
      <c r="S32" s="154">
        <f>+Sklop10[[#This Row],[cena/enota brez DDV v EUR]]*Sklop10[[#This Row],[Okvirna količina]]</f>
        <v>0</v>
      </c>
      <c r="T32" s="156">
        <f>+Sklop10[[#This Row],[Končna cena/enoto mere (EUR) z DDV]]*Sklop10[[#This Row],[Okvirna količina]]</f>
        <v>0</v>
      </c>
      <c r="U32" s="142" t="s">
        <v>132</v>
      </c>
    </row>
    <row r="33" spans="1:21" s="60" customFormat="1" ht="12">
      <c r="A33" s="88" t="s">
        <v>20</v>
      </c>
      <c r="B33" s="221" t="s">
        <v>397</v>
      </c>
      <c r="C33" s="86" t="s">
        <v>132</v>
      </c>
      <c r="D33" s="215" t="s">
        <v>1</v>
      </c>
      <c r="E33" s="219"/>
      <c r="F33" s="200">
        <v>275</v>
      </c>
      <c r="G33" s="217" t="s">
        <v>1</v>
      </c>
      <c r="H33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275</v>
      </c>
      <c r="I33" s="89" t="str">
        <f>IF(Sklop10[[#This Row],[ZAHTEVANA SHEMA KAKOVOSTI]]&lt;&gt;"",Sklop10[[#This Row],[Preračunana masa/volumen/kos na enoto kg]],"")</f>
        <v/>
      </c>
      <c r="J33" s="99"/>
      <c r="K33" s="144" t="s">
        <v>132</v>
      </c>
      <c r="L33" s="144" t="s">
        <v>132</v>
      </c>
      <c r="M33" s="144" t="s">
        <v>132</v>
      </c>
      <c r="N33" s="96"/>
      <c r="O33" s="143" t="s">
        <v>132</v>
      </c>
      <c r="P33" s="102"/>
      <c r="Q33" s="96">
        <f>+Sklop10[[#This Row],[cena/enota brez DDV v EUR]]*Sklop10[[#This Row],[Stopnja DDV (%)]]</f>
        <v>0</v>
      </c>
      <c r="R33" s="96">
        <f>+Sklop10[[#This Row],[cena/enota brez DDV v EUR]]+Sklop10[[#This Row],[Davek (EUR)]]</f>
        <v>0</v>
      </c>
      <c r="S33" s="96">
        <f>+Sklop10[[#This Row],[cena/enota brez DDV v EUR]]*Sklop10[[#This Row],[Okvirna količina]]</f>
        <v>0</v>
      </c>
      <c r="T33" s="96">
        <f>+Sklop10[[#This Row],[Končna cena/enoto mere (EUR) z DDV]]*Sklop10[[#This Row],[Okvirna količina]]</f>
        <v>0</v>
      </c>
      <c r="U33" s="142" t="s">
        <v>132</v>
      </c>
    </row>
    <row r="34" spans="1:21" s="60" customFormat="1" ht="12">
      <c r="A34" s="88" t="s">
        <v>21</v>
      </c>
      <c r="B34" s="240" t="s">
        <v>398</v>
      </c>
      <c r="C34" s="86" t="s">
        <v>132</v>
      </c>
      <c r="D34" s="215" t="s">
        <v>1</v>
      </c>
      <c r="E34" s="220"/>
      <c r="F34" s="197">
        <v>100</v>
      </c>
      <c r="G34" s="217" t="s">
        <v>1</v>
      </c>
      <c r="H3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4" s="150" t="str">
        <f>IF(Sklop10[[#This Row],[ZAHTEVANA SHEMA KAKOVOSTI]]&lt;&gt;"",Sklop10[[#This Row],[Preračunana masa/volumen/kos na enoto kg]],"")</f>
        <v/>
      </c>
      <c r="J34" s="151"/>
      <c r="K34" s="144" t="s">
        <v>132</v>
      </c>
      <c r="L34" s="144" t="s">
        <v>132</v>
      </c>
      <c r="M34" s="144" t="s">
        <v>132</v>
      </c>
      <c r="N34" s="154"/>
      <c r="O34" s="143" t="s">
        <v>132</v>
      </c>
      <c r="P34" s="155"/>
      <c r="Q34" s="154">
        <f>+Sklop10[[#This Row],[cena/enota brez DDV v EUR]]*Sklop10[[#This Row],[Stopnja DDV (%)]]</f>
        <v>0</v>
      </c>
      <c r="R34" s="154">
        <f>+Sklop10[[#This Row],[cena/enota brez DDV v EUR]]+Sklop10[[#This Row],[Davek (EUR)]]</f>
        <v>0</v>
      </c>
      <c r="S34" s="154">
        <f>+Sklop10[[#This Row],[cena/enota brez DDV v EUR]]*Sklop10[[#This Row],[Okvirna količina]]</f>
        <v>0</v>
      </c>
      <c r="T34" s="156">
        <f>+Sklop10[[#This Row],[Končna cena/enoto mere (EUR) z DDV]]*Sklop10[[#This Row],[Okvirna količina]]</f>
        <v>0</v>
      </c>
      <c r="U34" s="142" t="s">
        <v>132</v>
      </c>
    </row>
    <row r="35" spans="1:21" s="60" customFormat="1" ht="12">
      <c r="A35" s="88" t="s">
        <v>22</v>
      </c>
      <c r="B35" s="240" t="s">
        <v>399</v>
      </c>
      <c r="C35" s="86" t="s">
        <v>132</v>
      </c>
      <c r="D35" s="215" t="s">
        <v>1</v>
      </c>
      <c r="E35" s="220"/>
      <c r="F35" s="197">
        <v>200</v>
      </c>
      <c r="G35" s="217" t="s">
        <v>1</v>
      </c>
      <c r="H3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50" t="str">
        <f>IF(Sklop10[[#This Row],[ZAHTEVANA SHEMA KAKOVOSTI]]&lt;&gt;"",Sklop10[[#This Row],[Preračunana masa/volumen/kos na enoto kg]],"")</f>
        <v/>
      </c>
      <c r="J35" s="151"/>
      <c r="K35" s="144" t="s">
        <v>132</v>
      </c>
      <c r="L35" s="144" t="s">
        <v>132</v>
      </c>
      <c r="M35" s="144" t="s">
        <v>132</v>
      </c>
      <c r="N35" s="154"/>
      <c r="O35" s="143" t="s">
        <v>132</v>
      </c>
      <c r="P35" s="155"/>
      <c r="Q35" s="154">
        <f>+Sklop10[[#This Row],[cena/enota brez DDV v EUR]]*Sklop10[[#This Row],[Stopnja DDV (%)]]</f>
        <v>0</v>
      </c>
      <c r="R35" s="154">
        <f>+Sklop10[[#This Row],[cena/enota brez DDV v EUR]]+Sklop10[[#This Row],[Davek (EUR)]]</f>
        <v>0</v>
      </c>
      <c r="S35" s="154">
        <f>+Sklop10[[#This Row],[cena/enota brez DDV v EUR]]*Sklop10[[#This Row],[Okvirna količina]]</f>
        <v>0</v>
      </c>
      <c r="T35" s="156">
        <f>+Sklop10[[#This Row],[Končna cena/enoto mere (EUR) z DDV]]*Sklop10[[#This Row],[Okvirna količina]]</f>
        <v>0</v>
      </c>
      <c r="U35" s="142" t="s">
        <v>132</v>
      </c>
    </row>
    <row r="36" spans="1:21" s="60" customFormat="1" ht="12">
      <c r="A36" s="88" t="s">
        <v>23</v>
      </c>
      <c r="B36" s="221" t="s">
        <v>400</v>
      </c>
      <c r="C36" s="86" t="s">
        <v>132</v>
      </c>
      <c r="D36" s="215" t="s">
        <v>1</v>
      </c>
      <c r="E36" s="219"/>
      <c r="F36" s="200">
        <v>100</v>
      </c>
      <c r="G36" s="217" t="s">
        <v>1</v>
      </c>
      <c r="H36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89" t="str">
        <f>IF(Sklop10[[#This Row],[ZAHTEVANA SHEMA KAKOVOSTI]]&lt;&gt;"",Sklop10[[#This Row],[Preračunana masa/volumen/kos na enoto kg]],"")</f>
        <v/>
      </c>
      <c r="J36" s="99"/>
      <c r="K36" s="144" t="s">
        <v>132</v>
      </c>
      <c r="L36" s="144" t="s">
        <v>132</v>
      </c>
      <c r="M36" s="144" t="s">
        <v>132</v>
      </c>
      <c r="N36" s="96"/>
      <c r="O36" s="143" t="s">
        <v>132</v>
      </c>
      <c r="P36" s="102"/>
      <c r="Q36" s="96">
        <f>+Sklop10[[#This Row],[cena/enota brez DDV v EUR]]*Sklop10[[#This Row],[Stopnja DDV (%)]]</f>
        <v>0</v>
      </c>
      <c r="R36" s="96">
        <f>+Sklop10[[#This Row],[cena/enota brez DDV v EUR]]+Sklop10[[#This Row],[Davek (EUR)]]</f>
        <v>0</v>
      </c>
      <c r="S36" s="96">
        <f>+Sklop10[[#This Row],[cena/enota brez DDV v EUR]]*Sklop10[[#This Row],[Okvirna količina]]</f>
        <v>0</v>
      </c>
      <c r="T36" s="96">
        <f>+Sklop10[[#This Row],[Končna cena/enoto mere (EUR) z DDV]]*Sklop10[[#This Row],[Okvirna količina]]</f>
        <v>0</v>
      </c>
      <c r="U36" s="142" t="s">
        <v>132</v>
      </c>
    </row>
    <row r="37" spans="1:21" s="60" customFormat="1" ht="12">
      <c r="A37" s="88" t="s">
        <v>24</v>
      </c>
      <c r="B37" s="241" t="s">
        <v>401</v>
      </c>
      <c r="C37" s="86" t="s">
        <v>132</v>
      </c>
      <c r="D37" s="215" t="s">
        <v>1</v>
      </c>
      <c r="E37" s="219"/>
      <c r="F37" s="200">
        <v>100</v>
      </c>
      <c r="G37" s="217" t="s">
        <v>1</v>
      </c>
      <c r="H37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89" t="str">
        <f>IF(Sklop10[[#This Row],[ZAHTEVANA SHEMA KAKOVOSTI]]&lt;&gt;"",Sklop10[[#This Row],[Preračunana masa/volumen/kos na enoto kg]],"")</f>
        <v/>
      </c>
      <c r="J37" s="99"/>
      <c r="K37" s="144" t="s">
        <v>132</v>
      </c>
      <c r="L37" s="144" t="s">
        <v>132</v>
      </c>
      <c r="M37" s="144" t="s">
        <v>132</v>
      </c>
      <c r="N37" s="96"/>
      <c r="O37" s="143" t="s">
        <v>132</v>
      </c>
      <c r="P37" s="102"/>
      <c r="Q37" s="96">
        <f>+Sklop10[[#This Row],[cena/enota brez DDV v EUR]]*Sklop10[[#This Row],[Stopnja DDV (%)]]</f>
        <v>0</v>
      </c>
      <c r="R37" s="96">
        <f>+Sklop10[[#This Row],[cena/enota brez DDV v EUR]]+Sklop10[[#This Row],[Davek (EUR)]]</f>
        <v>0</v>
      </c>
      <c r="S37" s="96">
        <f>+Sklop10[[#This Row],[cena/enota brez DDV v EUR]]*Sklop10[[#This Row],[Okvirna količina]]</f>
        <v>0</v>
      </c>
      <c r="T37" s="96">
        <f>+Sklop10[[#This Row],[Končna cena/enoto mere (EUR) z DDV]]*Sklop10[[#This Row],[Okvirna količina]]</f>
        <v>0</v>
      </c>
      <c r="U37" s="142" t="s">
        <v>132</v>
      </c>
    </row>
    <row r="38" spans="1:21" s="60" customFormat="1" ht="12">
      <c r="A38" s="88" t="s">
        <v>25</v>
      </c>
      <c r="B38" s="240" t="s">
        <v>402</v>
      </c>
      <c r="C38" s="86" t="s">
        <v>132</v>
      </c>
      <c r="D38" s="215" t="s">
        <v>1</v>
      </c>
      <c r="E38" s="220"/>
      <c r="F38" s="197">
        <v>10</v>
      </c>
      <c r="G38" s="218" t="s">
        <v>1</v>
      </c>
      <c r="H38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150" t="str">
        <f>IF(Sklop10[[#This Row],[ZAHTEVANA SHEMA KAKOVOSTI]]&lt;&gt;"",Sklop10[[#This Row],[Preračunana masa/volumen/kos na enoto kg]],"")</f>
        <v/>
      </c>
      <c r="J38" s="151"/>
      <c r="K38" s="144" t="s">
        <v>132</v>
      </c>
      <c r="L38" s="144" t="s">
        <v>132</v>
      </c>
      <c r="M38" s="144" t="s">
        <v>132</v>
      </c>
      <c r="N38" s="154"/>
      <c r="O38" s="143" t="s">
        <v>132</v>
      </c>
      <c r="P38" s="155"/>
      <c r="Q38" s="154">
        <f>+Sklop10[[#This Row],[cena/enota brez DDV v EUR]]*Sklop10[[#This Row],[Stopnja DDV (%)]]</f>
        <v>0</v>
      </c>
      <c r="R38" s="154">
        <f>+Sklop10[[#This Row],[cena/enota brez DDV v EUR]]+Sklop10[[#This Row],[Davek (EUR)]]</f>
        <v>0</v>
      </c>
      <c r="S38" s="154">
        <f>+Sklop10[[#This Row],[cena/enota brez DDV v EUR]]*Sklop10[[#This Row],[Okvirna količina]]</f>
        <v>0</v>
      </c>
      <c r="T38" s="156">
        <f>+Sklop10[[#This Row],[Končna cena/enoto mere (EUR) z DDV]]*Sklop10[[#This Row],[Okvirna količina]]</f>
        <v>0</v>
      </c>
      <c r="U38" s="142" t="s">
        <v>132</v>
      </c>
    </row>
    <row r="39" spans="1:21" s="60" customFormat="1" ht="12">
      <c r="A39" s="88" t="s">
        <v>26</v>
      </c>
      <c r="B39" s="242" t="s">
        <v>403</v>
      </c>
      <c r="C39" s="86" t="s">
        <v>132</v>
      </c>
      <c r="D39" s="215" t="s">
        <v>1</v>
      </c>
      <c r="E39" s="219"/>
      <c r="F39" s="200">
        <v>50</v>
      </c>
      <c r="G39" s="217" t="s">
        <v>1</v>
      </c>
      <c r="H39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9" s="150" t="str">
        <f>IF(Sklop10[[#This Row],[ZAHTEVANA SHEMA KAKOVOSTI]]&lt;&gt;"",Sklop10[[#This Row],[Preračunana masa/volumen/kos na enoto kg]],"")</f>
        <v/>
      </c>
      <c r="J39" s="151"/>
      <c r="K39" s="144" t="s">
        <v>132</v>
      </c>
      <c r="L39" s="144" t="s">
        <v>132</v>
      </c>
      <c r="M39" s="144" t="s">
        <v>132</v>
      </c>
      <c r="N39" s="154"/>
      <c r="O39" s="143" t="s">
        <v>132</v>
      </c>
      <c r="P39" s="155"/>
      <c r="Q39" s="154">
        <f>+Sklop10[[#This Row],[cena/enota brez DDV v EUR]]*Sklop10[[#This Row],[Stopnja DDV (%)]]</f>
        <v>0</v>
      </c>
      <c r="R39" s="154">
        <f>+Sklop10[[#This Row],[cena/enota brez DDV v EUR]]+Sklop10[[#This Row],[Davek (EUR)]]</f>
        <v>0</v>
      </c>
      <c r="S39" s="154">
        <f>+Sklop10[[#This Row],[cena/enota brez DDV v EUR]]*Sklop10[[#This Row],[Okvirna količina]]</f>
        <v>0</v>
      </c>
      <c r="T39" s="156">
        <f>+Sklop10[[#This Row],[Končna cena/enoto mere (EUR) z DDV]]*Sklop10[[#This Row],[Okvirna količina]]</f>
        <v>0</v>
      </c>
      <c r="U39" s="142" t="s">
        <v>132</v>
      </c>
    </row>
    <row r="40" spans="1:21" s="60" customFormat="1" ht="12">
      <c r="A40" s="88" t="s">
        <v>27</v>
      </c>
      <c r="B40" s="242" t="s">
        <v>404</v>
      </c>
      <c r="C40" s="86" t="s">
        <v>132</v>
      </c>
      <c r="D40" s="215" t="s">
        <v>1</v>
      </c>
      <c r="E40" s="219"/>
      <c r="F40" s="200">
        <v>10</v>
      </c>
      <c r="G40" s="217" t="s">
        <v>1</v>
      </c>
      <c r="H40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150" t="str">
        <f>IF(Sklop10[[#This Row],[ZAHTEVANA SHEMA KAKOVOSTI]]&lt;&gt;"",Sklop10[[#This Row],[Preračunana masa/volumen/kos na enoto kg]],"")</f>
        <v/>
      </c>
      <c r="J40" s="151"/>
      <c r="K40" s="144" t="s">
        <v>132</v>
      </c>
      <c r="L40" s="144" t="s">
        <v>132</v>
      </c>
      <c r="M40" s="144" t="s">
        <v>132</v>
      </c>
      <c r="N40" s="154"/>
      <c r="O40" s="143" t="s">
        <v>132</v>
      </c>
      <c r="P40" s="155"/>
      <c r="Q40" s="154">
        <f>+Sklop10[[#This Row],[cena/enota brez DDV v EUR]]*Sklop10[[#This Row],[Stopnja DDV (%)]]</f>
        <v>0</v>
      </c>
      <c r="R40" s="154">
        <f>+Sklop10[[#This Row],[cena/enota brez DDV v EUR]]+Sklop10[[#This Row],[Davek (EUR)]]</f>
        <v>0</v>
      </c>
      <c r="S40" s="154">
        <f>+Sklop10[[#This Row],[cena/enota brez DDV v EUR]]*Sklop10[[#This Row],[Okvirna količina]]</f>
        <v>0</v>
      </c>
      <c r="T40" s="156">
        <f>+Sklop10[[#This Row],[Končna cena/enoto mere (EUR) z DDV]]*Sklop10[[#This Row],[Okvirna količina]]</f>
        <v>0</v>
      </c>
      <c r="U40" s="142" t="s">
        <v>132</v>
      </c>
    </row>
    <row r="41" spans="1:21" s="60" customFormat="1" ht="12">
      <c r="A41" s="88" t="s">
        <v>28</v>
      </c>
      <c r="B41" s="199" t="s">
        <v>405</v>
      </c>
      <c r="C41" s="86" t="s">
        <v>132</v>
      </c>
      <c r="D41" s="215" t="s">
        <v>1</v>
      </c>
      <c r="E41" s="219"/>
      <c r="F41" s="200">
        <v>125</v>
      </c>
      <c r="G41" s="218" t="s">
        <v>1</v>
      </c>
      <c r="H41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41" s="150" t="str">
        <f>IF(Sklop10[[#This Row],[ZAHTEVANA SHEMA KAKOVOSTI]]&lt;&gt;"",Sklop10[[#This Row],[Preračunana masa/volumen/kos na enoto kg]],"")</f>
        <v/>
      </c>
      <c r="J41" s="151"/>
      <c r="K41" s="144" t="s">
        <v>132</v>
      </c>
      <c r="L41" s="144" t="s">
        <v>132</v>
      </c>
      <c r="M41" s="144" t="s">
        <v>132</v>
      </c>
      <c r="N41" s="154"/>
      <c r="O41" s="143" t="s">
        <v>132</v>
      </c>
      <c r="P41" s="155"/>
      <c r="Q41" s="154">
        <f>+Sklop10[[#This Row],[cena/enota brez DDV v EUR]]*Sklop10[[#This Row],[Stopnja DDV (%)]]</f>
        <v>0</v>
      </c>
      <c r="R41" s="154">
        <f>+Sklop10[[#This Row],[cena/enota brez DDV v EUR]]+Sklop10[[#This Row],[Davek (EUR)]]</f>
        <v>0</v>
      </c>
      <c r="S41" s="154">
        <f>+Sklop10[[#This Row],[cena/enota brez DDV v EUR]]*Sklop10[[#This Row],[Okvirna količina]]</f>
        <v>0</v>
      </c>
      <c r="T41" s="156">
        <f>+Sklop10[[#This Row],[Končna cena/enoto mere (EUR) z DDV]]*Sklop10[[#This Row],[Okvirna količina]]</f>
        <v>0</v>
      </c>
      <c r="U41" s="142" t="s">
        <v>132</v>
      </c>
    </row>
    <row r="42" spans="1:21" s="60" customFormat="1" ht="12">
      <c r="A42" s="88" t="s">
        <v>29</v>
      </c>
      <c r="B42" s="199" t="s">
        <v>406</v>
      </c>
      <c r="C42" s="86" t="s">
        <v>132</v>
      </c>
      <c r="D42" s="215" t="s">
        <v>1</v>
      </c>
      <c r="E42" s="219"/>
      <c r="F42" s="200">
        <v>120</v>
      </c>
      <c r="G42" s="218" t="s">
        <v>1</v>
      </c>
      <c r="H42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2" s="150" t="str">
        <f>IF(Sklop10[[#This Row],[ZAHTEVANA SHEMA KAKOVOSTI]]&lt;&gt;"",Sklop10[[#This Row],[Preračunana masa/volumen/kos na enoto kg]],"")</f>
        <v/>
      </c>
      <c r="J42" s="151"/>
      <c r="K42" s="144" t="s">
        <v>132</v>
      </c>
      <c r="L42" s="144" t="s">
        <v>132</v>
      </c>
      <c r="M42" s="144" t="s">
        <v>132</v>
      </c>
      <c r="N42" s="154"/>
      <c r="O42" s="143" t="s">
        <v>132</v>
      </c>
      <c r="P42" s="155"/>
      <c r="Q42" s="154">
        <f>+Sklop10[[#This Row],[cena/enota brez DDV v EUR]]*Sklop10[[#This Row],[Stopnja DDV (%)]]</f>
        <v>0</v>
      </c>
      <c r="R42" s="154">
        <f>+Sklop10[[#This Row],[cena/enota brez DDV v EUR]]+Sklop10[[#This Row],[Davek (EUR)]]</f>
        <v>0</v>
      </c>
      <c r="S42" s="154">
        <f>+Sklop10[[#This Row],[cena/enota brez DDV v EUR]]*Sklop10[[#This Row],[Okvirna količina]]</f>
        <v>0</v>
      </c>
      <c r="T42" s="156">
        <f>+Sklop10[[#This Row],[Končna cena/enoto mere (EUR) z DDV]]*Sklop10[[#This Row],[Okvirna količina]]</f>
        <v>0</v>
      </c>
      <c r="U42" s="142" t="s">
        <v>132</v>
      </c>
    </row>
    <row r="43" spans="1:21" s="60" customFormat="1" ht="12">
      <c r="A43" s="88" t="s">
        <v>30</v>
      </c>
      <c r="B43" s="199" t="s">
        <v>407</v>
      </c>
      <c r="C43" s="86" t="s">
        <v>132</v>
      </c>
      <c r="D43" s="215" t="s">
        <v>1</v>
      </c>
      <c r="E43" s="219"/>
      <c r="F43" s="200">
        <v>200</v>
      </c>
      <c r="G43" s="218" t="s">
        <v>1</v>
      </c>
      <c r="H43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50" t="str">
        <f>IF(Sklop10[[#This Row],[ZAHTEVANA SHEMA KAKOVOSTI]]&lt;&gt;"",Sklop10[[#This Row],[Preračunana masa/volumen/kos na enoto kg]],"")</f>
        <v/>
      </c>
      <c r="J43" s="151"/>
      <c r="K43" s="144" t="s">
        <v>132</v>
      </c>
      <c r="L43" s="144" t="s">
        <v>132</v>
      </c>
      <c r="M43" s="144" t="s">
        <v>132</v>
      </c>
      <c r="N43" s="154"/>
      <c r="O43" s="143" t="s">
        <v>132</v>
      </c>
      <c r="P43" s="155"/>
      <c r="Q43" s="154">
        <f>+Sklop10[[#This Row],[cena/enota brez DDV v EUR]]*Sklop10[[#This Row],[Stopnja DDV (%)]]</f>
        <v>0</v>
      </c>
      <c r="R43" s="154">
        <f>+Sklop10[[#This Row],[cena/enota brez DDV v EUR]]+Sklop10[[#This Row],[Davek (EUR)]]</f>
        <v>0</v>
      </c>
      <c r="S43" s="154">
        <f>+Sklop10[[#This Row],[cena/enota brez DDV v EUR]]*Sklop10[[#This Row],[Okvirna količina]]</f>
        <v>0</v>
      </c>
      <c r="T43" s="156">
        <f>+Sklop10[[#This Row],[Končna cena/enoto mere (EUR) z DDV]]*Sklop10[[#This Row],[Okvirna količina]]</f>
        <v>0</v>
      </c>
      <c r="U43" s="142" t="s">
        <v>132</v>
      </c>
    </row>
    <row r="44" spans="1:21" s="60" customFormat="1" ht="12">
      <c r="A44" s="88" t="s">
        <v>31</v>
      </c>
      <c r="B44" s="243" t="s">
        <v>408</v>
      </c>
      <c r="C44" s="86" t="s">
        <v>132</v>
      </c>
      <c r="D44" s="215" t="s">
        <v>1</v>
      </c>
      <c r="E44" s="220"/>
      <c r="F44" s="197">
        <v>2</v>
      </c>
      <c r="G44" s="218" t="s">
        <v>1</v>
      </c>
      <c r="H44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4" s="150" t="str">
        <f>IF(Sklop10[[#This Row],[ZAHTEVANA SHEMA KAKOVOSTI]]&lt;&gt;"",Sklop10[[#This Row],[Preračunana masa/volumen/kos na enoto kg]],"")</f>
        <v/>
      </c>
      <c r="J44" s="151"/>
      <c r="K44" s="144" t="s">
        <v>132</v>
      </c>
      <c r="L44" s="144" t="s">
        <v>132</v>
      </c>
      <c r="M44" s="144" t="s">
        <v>132</v>
      </c>
      <c r="N44" s="154"/>
      <c r="O44" s="143" t="s">
        <v>132</v>
      </c>
      <c r="P44" s="155"/>
      <c r="Q44" s="154">
        <f>+Sklop10[[#This Row],[cena/enota brez DDV v EUR]]*Sklop10[[#This Row],[Stopnja DDV (%)]]</f>
        <v>0</v>
      </c>
      <c r="R44" s="154">
        <f>+Sklop10[[#This Row],[cena/enota brez DDV v EUR]]+Sklop10[[#This Row],[Davek (EUR)]]</f>
        <v>0</v>
      </c>
      <c r="S44" s="154">
        <f>+Sklop10[[#This Row],[cena/enota brez DDV v EUR]]*Sklop10[[#This Row],[Okvirna količina]]</f>
        <v>0</v>
      </c>
      <c r="T44" s="156">
        <f>+Sklop10[[#This Row],[Končna cena/enoto mere (EUR) z DDV]]*Sklop10[[#This Row],[Okvirna količina]]</f>
        <v>0</v>
      </c>
      <c r="U44" s="142" t="s">
        <v>132</v>
      </c>
    </row>
    <row r="45" spans="1:21" s="60" customFormat="1" ht="12">
      <c r="A45" s="88" t="s">
        <v>32</v>
      </c>
      <c r="B45" s="241" t="s">
        <v>409</v>
      </c>
      <c r="C45" s="86" t="s">
        <v>132</v>
      </c>
      <c r="D45" s="215" t="s">
        <v>1</v>
      </c>
      <c r="E45" s="219"/>
      <c r="F45" s="200">
        <v>25</v>
      </c>
      <c r="G45" s="217" t="s">
        <v>1</v>
      </c>
      <c r="H45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5" s="89" t="str">
        <f>IF(Sklop10[[#This Row],[ZAHTEVANA SHEMA KAKOVOSTI]]&lt;&gt;"",Sklop10[[#This Row],[Preračunana masa/volumen/kos na enoto kg]],"")</f>
        <v/>
      </c>
      <c r="J45" s="99"/>
      <c r="K45" s="144" t="s">
        <v>132</v>
      </c>
      <c r="L45" s="144" t="s">
        <v>132</v>
      </c>
      <c r="M45" s="144" t="s">
        <v>132</v>
      </c>
      <c r="N45" s="96"/>
      <c r="O45" s="143" t="s">
        <v>132</v>
      </c>
      <c r="P45" s="102"/>
      <c r="Q45" s="96">
        <f>+Sklop10[[#This Row],[cena/enota brez DDV v EUR]]*Sklop10[[#This Row],[Stopnja DDV (%)]]</f>
        <v>0</v>
      </c>
      <c r="R45" s="96">
        <f>+Sklop10[[#This Row],[cena/enota brez DDV v EUR]]+Sklop10[[#This Row],[Davek (EUR)]]</f>
        <v>0</v>
      </c>
      <c r="S45" s="96">
        <f>+Sklop10[[#This Row],[cena/enota brez DDV v EUR]]*Sklop10[[#This Row],[Okvirna količina]]</f>
        <v>0</v>
      </c>
      <c r="T45" s="96">
        <f>+Sklop10[[#This Row],[Končna cena/enoto mere (EUR) z DDV]]*Sklop10[[#This Row],[Okvirna količina]]</f>
        <v>0</v>
      </c>
      <c r="U45" s="142" t="s">
        <v>132</v>
      </c>
    </row>
    <row r="46" spans="1:21" s="60" customFormat="1" ht="12">
      <c r="A46" s="88" t="s">
        <v>33</v>
      </c>
      <c r="B46" s="241" t="s">
        <v>410</v>
      </c>
      <c r="C46" s="86" t="s">
        <v>132</v>
      </c>
      <c r="D46" s="215" t="s">
        <v>1</v>
      </c>
      <c r="E46" s="219"/>
      <c r="F46" s="200">
        <v>350</v>
      </c>
      <c r="G46" s="217" t="s">
        <v>1</v>
      </c>
      <c r="H46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6" s="89" t="str">
        <f>IF(Sklop10[[#This Row],[ZAHTEVANA SHEMA KAKOVOSTI]]&lt;&gt;"",Sklop10[[#This Row],[Preračunana masa/volumen/kos na enoto kg]],"")</f>
        <v/>
      </c>
      <c r="J46" s="99"/>
      <c r="K46" s="144" t="s">
        <v>132</v>
      </c>
      <c r="L46" s="144" t="s">
        <v>132</v>
      </c>
      <c r="M46" s="144" t="s">
        <v>132</v>
      </c>
      <c r="N46" s="96"/>
      <c r="O46" s="143" t="s">
        <v>132</v>
      </c>
      <c r="P46" s="102"/>
      <c r="Q46" s="96">
        <f>+Sklop10[[#This Row],[cena/enota brez DDV v EUR]]*Sklop10[[#This Row],[Stopnja DDV (%)]]</f>
        <v>0</v>
      </c>
      <c r="R46" s="96">
        <f>+Sklop10[[#This Row],[cena/enota brez DDV v EUR]]+Sklop10[[#This Row],[Davek (EUR)]]</f>
        <v>0</v>
      </c>
      <c r="S46" s="96">
        <f>+Sklop10[[#This Row],[cena/enota brez DDV v EUR]]*Sklop10[[#This Row],[Okvirna količina]]</f>
        <v>0</v>
      </c>
      <c r="T46" s="96">
        <f>+Sklop10[[#This Row],[Končna cena/enoto mere (EUR) z DDV]]*Sklop10[[#This Row],[Okvirna količina]]</f>
        <v>0</v>
      </c>
      <c r="U46" s="142" t="s">
        <v>132</v>
      </c>
    </row>
    <row r="47" spans="1:21" s="60" customFormat="1" ht="12">
      <c r="A47" s="88" t="s">
        <v>34</v>
      </c>
      <c r="B47" s="241" t="s">
        <v>411</v>
      </c>
      <c r="C47" s="86" t="s">
        <v>132</v>
      </c>
      <c r="D47" s="215" t="s">
        <v>1</v>
      </c>
      <c r="E47" s="219"/>
      <c r="F47" s="200">
        <v>30</v>
      </c>
      <c r="G47" s="217" t="s">
        <v>1</v>
      </c>
      <c r="H47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89" t="str">
        <f>IF(Sklop10[[#This Row],[ZAHTEVANA SHEMA KAKOVOSTI]]&lt;&gt;"",Sklop10[[#This Row],[Preračunana masa/volumen/kos na enoto kg]],"")</f>
        <v/>
      </c>
      <c r="J47" s="99"/>
      <c r="K47" s="144" t="s">
        <v>132</v>
      </c>
      <c r="L47" s="144" t="s">
        <v>132</v>
      </c>
      <c r="M47" s="144" t="s">
        <v>132</v>
      </c>
      <c r="N47" s="96"/>
      <c r="O47" s="143" t="s">
        <v>132</v>
      </c>
      <c r="P47" s="102"/>
      <c r="Q47" s="96">
        <f>+Sklop10[[#This Row],[cena/enota brez DDV v EUR]]*Sklop10[[#This Row],[Stopnja DDV (%)]]</f>
        <v>0</v>
      </c>
      <c r="R47" s="96">
        <f>+Sklop10[[#This Row],[cena/enota brez DDV v EUR]]+Sklop10[[#This Row],[Davek (EUR)]]</f>
        <v>0</v>
      </c>
      <c r="S47" s="96">
        <f>+Sklop10[[#This Row],[cena/enota brez DDV v EUR]]*Sklop10[[#This Row],[Okvirna količina]]</f>
        <v>0</v>
      </c>
      <c r="T47" s="96">
        <f>+Sklop10[[#This Row],[Končna cena/enoto mere (EUR) z DDV]]*Sklop10[[#This Row],[Okvirna količina]]</f>
        <v>0</v>
      </c>
      <c r="U47" s="142" t="s">
        <v>132</v>
      </c>
    </row>
    <row r="48" spans="1:21" s="60" customFormat="1" ht="24">
      <c r="A48" s="88" t="s">
        <v>35</v>
      </c>
      <c r="B48" s="241" t="s">
        <v>412</v>
      </c>
      <c r="C48" s="86" t="s">
        <v>132</v>
      </c>
      <c r="D48" s="215" t="s">
        <v>1</v>
      </c>
      <c r="E48" s="219"/>
      <c r="F48" s="200">
        <v>300</v>
      </c>
      <c r="G48" s="217" t="s">
        <v>1</v>
      </c>
      <c r="H48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8" s="89" t="str">
        <f>IF(Sklop10[[#This Row],[ZAHTEVANA SHEMA KAKOVOSTI]]&lt;&gt;"",Sklop10[[#This Row],[Preračunana masa/volumen/kos na enoto kg]],"")</f>
        <v/>
      </c>
      <c r="J48" s="99"/>
      <c r="K48" s="144" t="s">
        <v>132</v>
      </c>
      <c r="L48" s="144" t="s">
        <v>132</v>
      </c>
      <c r="M48" s="144" t="s">
        <v>132</v>
      </c>
      <c r="N48" s="96"/>
      <c r="O48" s="143" t="s">
        <v>132</v>
      </c>
      <c r="P48" s="102"/>
      <c r="Q48" s="96">
        <f>+Sklop10[[#This Row],[cena/enota brez DDV v EUR]]*Sklop10[[#This Row],[Stopnja DDV (%)]]</f>
        <v>0</v>
      </c>
      <c r="R48" s="96">
        <f>+Sklop10[[#This Row],[cena/enota brez DDV v EUR]]+Sklop10[[#This Row],[Davek (EUR)]]</f>
        <v>0</v>
      </c>
      <c r="S48" s="96">
        <f>+Sklop10[[#This Row],[cena/enota brez DDV v EUR]]*Sklop10[[#This Row],[Okvirna količina]]</f>
        <v>0</v>
      </c>
      <c r="T48" s="96">
        <f>+Sklop10[[#This Row],[Končna cena/enoto mere (EUR) z DDV]]*Sklop10[[#This Row],[Okvirna količina]]</f>
        <v>0</v>
      </c>
      <c r="U48" s="142" t="s">
        <v>132</v>
      </c>
    </row>
    <row r="49" spans="1:21" s="60" customFormat="1" ht="12">
      <c r="A49" s="88" t="s">
        <v>36</v>
      </c>
      <c r="B49" s="244" t="s">
        <v>413</v>
      </c>
      <c r="C49" s="86" t="s">
        <v>132</v>
      </c>
      <c r="D49" s="215" t="s">
        <v>1</v>
      </c>
      <c r="E49" s="219"/>
      <c r="F49" s="200">
        <v>100</v>
      </c>
      <c r="G49" s="217" t="s">
        <v>1</v>
      </c>
      <c r="H49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9" s="89" t="str">
        <f>IF(Sklop10[[#This Row],[ZAHTEVANA SHEMA KAKOVOSTI]]&lt;&gt;"",Sklop10[[#This Row],[Preračunana masa/volumen/kos na enoto kg]],"")</f>
        <v/>
      </c>
      <c r="J49" s="99"/>
      <c r="K49" s="144" t="s">
        <v>132</v>
      </c>
      <c r="L49" s="144" t="s">
        <v>132</v>
      </c>
      <c r="M49" s="144" t="s">
        <v>132</v>
      </c>
      <c r="N49" s="96"/>
      <c r="O49" s="143" t="s">
        <v>132</v>
      </c>
      <c r="P49" s="102"/>
      <c r="Q49" s="96">
        <f>+Sklop10[[#This Row],[cena/enota brez DDV v EUR]]*Sklop10[[#This Row],[Stopnja DDV (%)]]</f>
        <v>0</v>
      </c>
      <c r="R49" s="96">
        <f>+Sklop10[[#This Row],[cena/enota brez DDV v EUR]]+Sklop10[[#This Row],[Davek (EUR)]]</f>
        <v>0</v>
      </c>
      <c r="S49" s="96">
        <f>+Sklop10[[#This Row],[cena/enota brez DDV v EUR]]*Sklop10[[#This Row],[Okvirna količina]]</f>
        <v>0</v>
      </c>
      <c r="T49" s="96">
        <f>+Sklop10[[#This Row],[Končna cena/enoto mere (EUR) z DDV]]*Sklop10[[#This Row],[Okvirna količina]]</f>
        <v>0</v>
      </c>
      <c r="U49" s="142" t="s">
        <v>132</v>
      </c>
    </row>
    <row r="50" spans="1:21" s="60" customFormat="1" ht="12">
      <c r="A50" s="88" t="s">
        <v>37</v>
      </c>
      <c r="B50" s="244" t="s">
        <v>414</v>
      </c>
      <c r="C50" s="86" t="s">
        <v>132</v>
      </c>
      <c r="D50" s="215" t="s">
        <v>1</v>
      </c>
      <c r="E50" s="219"/>
      <c r="F50" s="200">
        <v>200</v>
      </c>
      <c r="G50" s="217" t="s">
        <v>1</v>
      </c>
      <c r="H50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89" t="str">
        <f>IF(Sklop10[[#This Row],[ZAHTEVANA SHEMA KAKOVOSTI]]&lt;&gt;"",Sklop10[[#This Row],[Preračunana masa/volumen/kos na enoto kg]],"")</f>
        <v/>
      </c>
      <c r="J50" s="99"/>
      <c r="K50" s="144" t="s">
        <v>132</v>
      </c>
      <c r="L50" s="144" t="s">
        <v>132</v>
      </c>
      <c r="M50" s="144" t="s">
        <v>132</v>
      </c>
      <c r="N50" s="96"/>
      <c r="O50" s="143" t="s">
        <v>132</v>
      </c>
      <c r="P50" s="102"/>
      <c r="Q50" s="96">
        <f>+Sklop10[[#This Row],[cena/enota brez DDV v EUR]]*Sklop10[[#This Row],[Stopnja DDV (%)]]</f>
        <v>0</v>
      </c>
      <c r="R50" s="96">
        <f>+Sklop10[[#This Row],[cena/enota brez DDV v EUR]]+Sklop10[[#This Row],[Davek (EUR)]]</f>
        <v>0</v>
      </c>
      <c r="S50" s="96">
        <f>+Sklop10[[#This Row],[cena/enota brez DDV v EUR]]*Sklop10[[#This Row],[Okvirna količina]]</f>
        <v>0</v>
      </c>
      <c r="T50" s="96">
        <f>+Sklop10[[#This Row],[Končna cena/enoto mere (EUR) z DDV]]*Sklop10[[#This Row],[Okvirna količina]]</f>
        <v>0</v>
      </c>
      <c r="U50" s="142" t="s">
        <v>132</v>
      </c>
    </row>
    <row r="51" spans="1:21" s="60" customFormat="1" ht="12">
      <c r="A51" s="88" t="s">
        <v>38</v>
      </c>
      <c r="B51" s="221" t="s">
        <v>415</v>
      </c>
      <c r="C51" s="86" t="s">
        <v>132</v>
      </c>
      <c r="D51" s="215" t="s">
        <v>1</v>
      </c>
      <c r="E51" s="219"/>
      <c r="F51" s="200">
        <v>70</v>
      </c>
      <c r="G51" s="217" t="s">
        <v>1</v>
      </c>
      <c r="H51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1" s="89" t="str">
        <f>IF(Sklop10[[#This Row],[ZAHTEVANA SHEMA KAKOVOSTI]]&lt;&gt;"",Sklop10[[#This Row],[Preračunana masa/volumen/kos na enoto kg]],"")</f>
        <v/>
      </c>
      <c r="J51" s="99"/>
      <c r="K51" s="144" t="s">
        <v>132</v>
      </c>
      <c r="L51" s="144" t="s">
        <v>132</v>
      </c>
      <c r="M51" s="144" t="s">
        <v>132</v>
      </c>
      <c r="N51" s="96"/>
      <c r="O51" s="143" t="s">
        <v>132</v>
      </c>
      <c r="P51" s="102"/>
      <c r="Q51" s="96">
        <f>+Sklop10[[#This Row],[cena/enota brez DDV v EUR]]*Sklop10[[#This Row],[Stopnja DDV (%)]]</f>
        <v>0</v>
      </c>
      <c r="R51" s="96">
        <f>+Sklop10[[#This Row],[cena/enota brez DDV v EUR]]+Sklop10[[#This Row],[Davek (EUR)]]</f>
        <v>0</v>
      </c>
      <c r="S51" s="96">
        <f>+Sklop10[[#This Row],[cena/enota brez DDV v EUR]]*Sklop10[[#This Row],[Okvirna količina]]</f>
        <v>0</v>
      </c>
      <c r="T51" s="96">
        <f>+Sklop10[[#This Row],[Končna cena/enoto mere (EUR) z DDV]]*Sklop10[[#This Row],[Okvirna količina]]</f>
        <v>0</v>
      </c>
      <c r="U51" s="142" t="s">
        <v>132</v>
      </c>
    </row>
    <row r="52" spans="1:21" s="60" customFormat="1" ht="12">
      <c r="A52" s="88" t="s">
        <v>39</v>
      </c>
      <c r="B52" s="221" t="s">
        <v>416</v>
      </c>
      <c r="C52" s="86" t="s">
        <v>132</v>
      </c>
      <c r="D52" s="215" t="s">
        <v>1</v>
      </c>
      <c r="E52" s="219"/>
      <c r="F52" s="200">
        <v>10</v>
      </c>
      <c r="G52" s="217" t="s">
        <v>1</v>
      </c>
      <c r="H52" s="20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2" s="89" t="str">
        <f>IF(Sklop10[[#This Row],[ZAHTEVANA SHEMA KAKOVOSTI]]&lt;&gt;"",Sklop10[[#This Row],[Preračunana masa/volumen/kos na enoto kg]],"")</f>
        <v/>
      </c>
      <c r="J52" s="99"/>
      <c r="K52" s="144" t="s">
        <v>132</v>
      </c>
      <c r="L52" s="144" t="s">
        <v>132</v>
      </c>
      <c r="M52" s="144" t="s">
        <v>132</v>
      </c>
      <c r="N52" s="96"/>
      <c r="O52" s="143" t="s">
        <v>132</v>
      </c>
      <c r="P52" s="102"/>
      <c r="Q52" s="96">
        <f>+Sklop10[[#This Row],[cena/enota brez DDV v EUR]]*Sklop10[[#This Row],[Stopnja DDV (%)]]</f>
        <v>0</v>
      </c>
      <c r="R52" s="96">
        <f>+Sklop10[[#This Row],[cena/enota brez DDV v EUR]]+Sklop10[[#This Row],[Davek (EUR)]]</f>
        <v>0</v>
      </c>
      <c r="S52" s="96">
        <f>+Sklop10[[#This Row],[cena/enota brez DDV v EUR]]*Sklop10[[#This Row],[Okvirna količina]]</f>
        <v>0</v>
      </c>
      <c r="T52" s="96">
        <f>+Sklop10[[#This Row],[Končna cena/enoto mere (EUR) z DDV]]*Sklop10[[#This Row],[Okvirna količina]]</f>
        <v>0</v>
      </c>
      <c r="U52" s="142" t="s">
        <v>132</v>
      </c>
    </row>
    <row r="53" spans="1:21" s="60" customFormat="1" ht="12">
      <c r="A53" s="88" t="s">
        <v>40</v>
      </c>
      <c r="B53" s="227" t="s">
        <v>417</v>
      </c>
      <c r="C53" s="86" t="s">
        <v>132</v>
      </c>
      <c r="D53" s="215" t="s">
        <v>1</v>
      </c>
      <c r="E53" s="245"/>
      <c r="F53" s="230">
        <v>50</v>
      </c>
      <c r="G53" s="231" t="s">
        <v>1</v>
      </c>
      <c r="H53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3" s="230" t="str">
        <f>IF(Sklop10[[#This Row],[ZAHTEVANA SHEMA KAKOVOSTI]]&lt;&gt;"",Sklop10[[#This Row],[Preračunana masa/volumen/kos na enoto kg]],"")</f>
        <v/>
      </c>
      <c r="J53" s="233"/>
      <c r="K53" s="144" t="s">
        <v>132</v>
      </c>
      <c r="L53" s="144" t="s">
        <v>132</v>
      </c>
      <c r="M53" s="144" t="s">
        <v>132</v>
      </c>
      <c r="N53" s="236"/>
      <c r="O53" s="143" t="s">
        <v>132</v>
      </c>
      <c r="P53" s="237"/>
      <c r="Q53" s="236">
        <f>+Sklop10[[#This Row],[cena/enota brez DDV v EUR]]*Sklop10[[#This Row],[Stopnja DDV (%)]]</f>
        <v>0</v>
      </c>
      <c r="R53" s="236">
        <f>+Sklop10[[#This Row],[cena/enota brez DDV v EUR]]+Sklop10[[#This Row],[Davek (EUR)]]</f>
        <v>0</v>
      </c>
      <c r="S53" s="236">
        <f>+Sklop10[[#This Row],[cena/enota brez DDV v EUR]]*Sklop10[[#This Row],[Okvirna količina]]</f>
        <v>0</v>
      </c>
      <c r="T53" s="238">
        <f>+Sklop10[[#This Row],[Končna cena/enoto mere (EUR) z DDV]]*Sklop10[[#This Row],[Okvirna količina]]</f>
        <v>0</v>
      </c>
      <c r="U53" s="142" t="s">
        <v>132</v>
      </c>
    </row>
    <row r="54" spans="1:21" s="60" customFormat="1" ht="12">
      <c r="A54" s="88" t="s">
        <v>41</v>
      </c>
      <c r="B54" s="227" t="s">
        <v>418</v>
      </c>
      <c r="C54" s="86" t="s">
        <v>132</v>
      </c>
      <c r="D54" s="215" t="s">
        <v>1</v>
      </c>
      <c r="E54" s="245"/>
      <c r="F54" s="230">
        <v>100</v>
      </c>
      <c r="G54" s="231" t="s">
        <v>1</v>
      </c>
      <c r="H54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4" s="230" t="str">
        <f>IF(Sklop10[[#This Row],[ZAHTEVANA SHEMA KAKOVOSTI]]&lt;&gt;"",Sklop10[[#This Row],[Preračunana masa/volumen/kos na enoto kg]],"")</f>
        <v/>
      </c>
      <c r="J54" s="233"/>
      <c r="K54" s="144" t="s">
        <v>132</v>
      </c>
      <c r="L54" s="144" t="s">
        <v>132</v>
      </c>
      <c r="M54" s="144" t="s">
        <v>132</v>
      </c>
      <c r="N54" s="236"/>
      <c r="O54" s="143" t="s">
        <v>132</v>
      </c>
      <c r="P54" s="237"/>
      <c r="Q54" s="236">
        <f>+Sklop10[[#This Row],[cena/enota brez DDV v EUR]]*Sklop10[[#This Row],[Stopnja DDV (%)]]</f>
        <v>0</v>
      </c>
      <c r="R54" s="236">
        <f>+Sklop10[[#This Row],[cena/enota brez DDV v EUR]]+Sklop10[[#This Row],[Davek (EUR)]]</f>
        <v>0</v>
      </c>
      <c r="S54" s="236">
        <f>+Sklop10[[#This Row],[cena/enota brez DDV v EUR]]*Sklop10[[#This Row],[Okvirna količina]]</f>
        <v>0</v>
      </c>
      <c r="T54" s="238">
        <f>+Sklop10[[#This Row],[Končna cena/enoto mere (EUR) z DDV]]*Sklop10[[#This Row],[Okvirna količina]]</f>
        <v>0</v>
      </c>
      <c r="U54" s="142" t="s">
        <v>132</v>
      </c>
    </row>
    <row r="55" spans="1:21" s="60" customFormat="1" ht="12">
      <c r="A55" s="88" t="s">
        <v>42</v>
      </c>
      <c r="B55" s="227" t="s">
        <v>419</v>
      </c>
      <c r="C55" s="86" t="s">
        <v>132</v>
      </c>
      <c r="D55" s="215" t="s">
        <v>1</v>
      </c>
      <c r="E55" s="245"/>
      <c r="F55" s="230">
        <v>35</v>
      </c>
      <c r="G55" s="231" t="s">
        <v>1</v>
      </c>
      <c r="H55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55" s="230" t="str">
        <f>IF(Sklop10[[#This Row],[ZAHTEVANA SHEMA KAKOVOSTI]]&lt;&gt;"",Sklop10[[#This Row],[Preračunana masa/volumen/kos na enoto kg]],"")</f>
        <v/>
      </c>
      <c r="J55" s="233"/>
      <c r="K55" s="144" t="s">
        <v>132</v>
      </c>
      <c r="L55" s="144" t="s">
        <v>132</v>
      </c>
      <c r="M55" s="144" t="s">
        <v>132</v>
      </c>
      <c r="N55" s="236"/>
      <c r="O55" s="143" t="s">
        <v>132</v>
      </c>
      <c r="P55" s="237"/>
      <c r="Q55" s="236">
        <f>+Sklop10[[#This Row],[cena/enota brez DDV v EUR]]*Sklop10[[#This Row],[Stopnja DDV (%)]]</f>
        <v>0</v>
      </c>
      <c r="R55" s="236">
        <f>+Sklop10[[#This Row],[cena/enota brez DDV v EUR]]+Sklop10[[#This Row],[Davek (EUR)]]</f>
        <v>0</v>
      </c>
      <c r="S55" s="236">
        <f>+Sklop10[[#This Row],[cena/enota brez DDV v EUR]]*Sklop10[[#This Row],[Okvirna količina]]</f>
        <v>0</v>
      </c>
      <c r="T55" s="238">
        <f>+Sklop10[[#This Row],[Končna cena/enoto mere (EUR) z DDV]]*Sklop10[[#This Row],[Okvirna količina]]</f>
        <v>0</v>
      </c>
      <c r="U55" s="142" t="s">
        <v>132</v>
      </c>
    </row>
    <row r="56" spans="1:21" s="60" customFormat="1" ht="12">
      <c r="A56" s="88" t="s">
        <v>43</v>
      </c>
      <c r="B56" s="227" t="s">
        <v>420</v>
      </c>
      <c r="C56" s="86" t="s">
        <v>132</v>
      </c>
      <c r="D56" s="215" t="s">
        <v>1</v>
      </c>
      <c r="E56" s="245"/>
      <c r="F56" s="230">
        <v>50</v>
      </c>
      <c r="G56" s="231" t="s">
        <v>1</v>
      </c>
      <c r="H56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6" s="230" t="str">
        <f>IF(Sklop10[[#This Row],[ZAHTEVANA SHEMA KAKOVOSTI]]&lt;&gt;"",Sklop10[[#This Row],[Preračunana masa/volumen/kos na enoto kg]],"")</f>
        <v/>
      </c>
      <c r="J56" s="233"/>
      <c r="K56" s="144" t="s">
        <v>132</v>
      </c>
      <c r="L56" s="144" t="s">
        <v>132</v>
      </c>
      <c r="M56" s="144" t="s">
        <v>132</v>
      </c>
      <c r="N56" s="236"/>
      <c r="O56" s="143" t="s">
        <v>132</v>
      </c>
      <c r="P56" s="237"/>
      <c r="Q56" s="236">
        <f>+Sklop10[[#This Row],[cena/enota brez DDV v EUR]]*Sklop10[[#This Row],[Stopnja DDV (%)]]</f>
        <v>0</v>
      </c>
      <c r="R56" s="236">
        <f>+Sklop10[[#This Row],[cena/enota brez DDV v EUR]]+Sklop10[[#This Row],[Davek (EUR)]]</f>
        <v>0</v>
      </c>
      <c r="S56" s="236">
        <f>+Sklop10[[#This Row],[cena/enota brez DDV v EUR]]*Sklop10[[#This Row],[Okvirna količina]]</f>
        <v>0</v>
      </c>
      <c r="T56" s="238">
        <f>+Sklop10[[#This Row],[Končna cena/enoto mere (EUR) z DDV]]*Sklop10[[#This Row],[Okvirna količina]]</f>
        <v>0</v>
      </c>
      <c r="U56" s="142" t="s">
        <v>132</v>
      </c>
    </row>
    <row r="57" spans="1:21" s="60" customFormat="1" ht="12">
      <c r="A57" s="88" t="s">
        <v>44</v>
      </c>
      <c r="B57" s="227" t="s">
        <v>421</v>
      </c>
      <c r="C57" s="86" t="s">
        <v>132</v>
      </c>
      <c r="D57" s="215" t="s">
        <v>1</v>
      </c>
      <c r="E57" s="245"/>
      <c r="F57" s="230">
        <v>50</v>
      </c>
      <c r="G57" s="231" t="s">
        <v>1</v>
      </c>
      <c r="H57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230" t="str">
        <f>IF(Sklop10[[#This Row],[ZAHTEVANA SHEMA KAKOVOSTI]]&lt;&gt;"",Sklop10[[#This Row],[Preračunana masa/volumen/kos na enoto kg]],"")</f>
        <v/>
      </c>
      <c r="J57" s="233"/>
      <c r="K57" s="144" t="s">
        <v>132</v>
      </c>
      <c r="L57" s="144" t="s">
        <v>132</v>
      </c>
      <c r="M57" s="144" t="s">
        <v>132</v>
      </c>
      <c r="N57" s="236"/>
      <c r="O57" s="143" t="s">
        <v>132</v>
      </c>
      <c r="P57" s="237"/>
      <c r="Q57" s="236">
        <f>+Sklop10[[#This Row],[cena/enota brez DDV v EUR]]*Sklop10[[#This Row],[Stopnja DDV (%)]]</f>
        <v>0</v>
      </c>
      <c r="R57" s="236">
        <f>+Sklop10[[#This Row],[cena/enota brez DDV v EUR]]+Sklop10[[#This Row],[Davek (EUR)]]</f>
        <v>0</v>
      </c>
      <c r="S57" s="236">
        <f>+Sklop10[[#This Row],[cena/enota brez DDV v EUR]]*Sklop10[[#This Row],[Okvirna količina]]</f>
        <v>0</v>
      </c>
      <c r="T57" s="238">
        <f>+Sklop10[[#This Row],[Končna cena/enoto mere (EUR) z DDV]]*Sklop10[[#This Row],[Okvirna količina]]</f>
        <v>0</v>
      </c>
      <c r="U57" s="142" t="s">
        <v>132</v>
      </c>
    </row>
    <row r="58" spans="1:21" s="60" customFormat="1" ht="12">
      <c r="A58" s="88" t="s">
        <v>49</v>
      </c>
      <c r="B58" s="227" t="s">
        <v>422</v>
      </c>
      <c r="C58" s="86" t="s">
        <v>132</v>
      </c>
      <c r="D58" s="215" t="s">
        <v>1</v>
      </c>
      <c r="E58" s="245"/>
      <c r="F58" s="230">
        <v>250</v>
      </c>
      <c r="G58" s="231" t="s">
        <v>1</v>
      </c>
      <c r="H58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8" s="230" t="str">
        <f>IF(Sklop10[[#This Row],[ZAHTEVANA SHEMA KAKOVOSTI]]&lt;&gt;"",Sklop10[[#This Row],[Preračunana masa/volumen/kos na enoto kg]],"")</f>
        <v/>
      </c>
      <c r="J58" s="233"/>
      <c r="K58" s="144" t="s">
        <v>132</v>
      </c>
      <c r="L58" s="144" t="s">
        <v>132</v>
      </c>
      <c r="M58" s="144" t="s">
        <v>132</v>
      </c>
      <c r="N58" s="236"/>
      <c r="O58" s="143" t="s">
        <v>132</v>
      </c>
      <c r="P58" s="237"/>
      <c r="Q58" s="236">
        <f>+Sklop10[[#This Row],[cena/enota brez DDV v EUR]]*Sklop10[[#This Row],[Stopnja DDV (%)]]</f>
        <v>0</v>
      </c>
      <c r="R58" s="236">
        <f>+Sklop10[[#This Row],[cena/enota brez DDV v EUR]]+Sklop10[[#This Row],[Davek (EUR)]]</f>
        <v>0</v>
      </c>
      <c r="S58" s="236">
        <f>+Sklop10[[#This Row],[cena/enota brez DDV v EUR]]*Sklop10[[#This Row],[Okvirna količina]]</f>
        <v>0</v>
      </c>
      <c r="T58" s="238">
        <f>+Sklop10[[#This Row],[Končna cena/enoto mere (EUR) z DDV]]*Sklop10[[#This Row],[Okvirna količina]]</f>
        <v>0</v>
      </c>
      <c r="U58" s="142" t="s">
        <v>132</v>
      </c>
    </row>
    <row r="59" spans="1:21" s="60" customFormat="1" ht="12">
      <c r="A59" s="88" t="s">
        <v>45</v>
      </c>
      <c r="B59" s="227" t="s">
        <v>423</v>
      </c>
      <c r="C59" s="86" t="s">
        <v>132</v>
      </c>
      <c r="D59" s="215" t="s">
        <v>1</v>
      </c>
      <c r="E59" s="245"/>
      <c r="F59" s="230">
        <v>10</v>
      </c>
      <c r="G59" s="231" t="s">
        <v>1</v>
      </c>
      <c r="H59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9" s="230" t="str">
        <f>IF(Sklop10[[#This Row],[ZAHTEVANA SHEMA KAKOVOSTI]]&lt;&gt;"",Sklop10[[#This Row],[Preračunana masa/volumen/kos na enoto kg]],"")</f>
        <v/>
      </c>
      <c r="J59" s="233"/>
      <c r="K59" s="144" t="s">
        <v>132</v>
      </c>
      <c r="L59" s="144" t="s">
        <v>132</v>
      </c>
      <c r="M59" s="144" t="s">
        <v>132</v>
      </c>
      <c r="N59" s="236"/>
      <c r="O59" s="143" t="s">
        <v>132</v>
      </c>
      <c r="P59" s="237"/>
      <c r="Q59" s="236">
        <f>+Sklop10[[#This Row],[cena/enota brez DDV v EUR]]*Sklop10[[#This Row],[Stopnja DDV (%)]]</f>
        <v>0</v>
      </c>
      <c r="R59" s="236">
        <f>+Sklop10[[#This Row],[cena/enota brez DDV v EUR]]+Sklop10[[#This Row],[Davek (EUR)]]</f>
        <v>0</v>
      </c>
      <c r="S59" s="236">
        <f>+Sklop10[[#This Row],[cena/enota brez DDV v EUR]]*Sklop10[[#This Row],[Okvirna količina]]</f>
        <v>0</v>
      </c>
      <c r="T59" s="238">
        <f>+Sklop10[[#This Row],[Končna cena/enoto mere (EUR) z DDV]]*Sklop10[[#This Row],[Okvirna količina]]</f>
        <v>0</v>
      </c>
      <c r="U59" s="142" t="s">
        <v>132</v>
      </c>
    </row>
    <row r="60" spans="1:21" s="60" customFormat="1" ht="12">
      <c r="A60" s="88" t="s">
        <v>46</v>
      </c>
      <c r="B60" s="227" t="s">
        <v>424</v>
      </c>
      <c r="C60" s="86" t="s">
        <v>132</v>
      </c>
      <c r="D60" s="215" t="s">
        <v>1</v>
      </c>
      <c r="E60" s="245"/>
      <c r="F60" s="230">
        <v>500</v>
      </c>
      <c r="G60" s="231" t="s">
        <v>1</v>
      </c>
      <c r="H6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0" s="230" t="str">
        <f>IF(Sklop10[[#This Row],[ZAHTEVANA SHEMA KAKOVOSTI]]&lt;&gt;"",Sklop10[[#This Row],[Preračunana masa/volumen/kos na enoto kg]],"")</f>
        <v/>
      </c>
      <c r="J60" s="233"/>
      <c r="K60" s="144" t="s">
        <v>132</v>
      </c>
      <c r="L60" s="144" t="s">
        <v>132</v>
      </c>
      <c r="M60" s="144" t="s">
        <v>132</v>
      </c>
      <c r="N60" s="236"/>
      <c r="O60" s="143" t="s">
        <v>132</v>
      </c>
      <c r="P60" s="237"/>
      <c r="Q60" s="236">
        <f>+Sklop10[[#This Row],[cena/enota brez DDV v EUR]]*Sklop10[[#This Row],[Stopnja DDV (%)]]</f>
        <v>0</v>
      </c>
      <c r="R60" s="236">
        <f>+Sklop10[[#This Row],[cena/enota brez DDV v EUR]]+Sklop10[[#This Row],[Davek (EUR)]]</f>
        <v>0</v>
      </c>
      <c r="S60" s="236">
        <f>+Sklop10[[#This Row],[cena/enota brez DDV v EUR]]*Sklop10[[#This Row],[Okvirna količina]]</f>
        <v>0</v>
      </c>
      <c r="T60" s="238">
        <f>+Sklop10[[#This Row],[Končna cena/enoto mere (EUR) z DDV]]*Sklop10[[#This Row],[Okvirna količina]]</f>
        <v>0</v>
      </c>
      <c r="U60" s="142" t="s">
        <v>132</v>
      </c>
    </row>
    <row r="61" spans="1:21" s="60" customFormat="1" ht="12">
      <c r="A61" s="88" t="s">
        <v>50</v>
      </c>
      <c r="B61" s="227" t="s">
        <v>425</v>
      </c>
      <c r="C61" s="86" t="s">
        <v>132</v>
      </c>
      <c r="D61" s="215" t="s">
        <v>1</v>
      </c>
      <c r="E61" s="245"/>
      <c r="F61" s="230">
        <v>300</v>
      </c>
      <c r="G61" s="231" t="s">
        <v>1</v>
      </c>
      <c r="H61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1" s="230" t="str">
        <f>IF(Sklop10[[#This Row],[ZAHTEVANA SHEMA KAKOVOSTI]]&lt;&gt;"",Sklop10[[#This Row],[Preračunana masa/volumen/kos na enoto kg]],"")</f>
        <v/>
      </c>
      <c r="J61" s="233"/>
      <c r="K61" s="144" t="s">
        <v>132</v>
      </c>
      <c r="L61" s="144" t="s">
        <v>132</v>
      </c>
      <c r="M61" s="144" t="s">
        <v>132</v>
      </c>
      <c r="N61" s="236"/>
      <c r="O61" s="143" t="s">
        <v>132</v>
      </c>
      <c r="P61" s="237"/>
      <c r="Q61" s="236">
        <f>+Sklop10[[#This Row],[cena/enota brez DDV v EUR]]*Sklop10[[#This Row],[Stopnja DDV (%)]]</f>
        <v>0</v>
      </c>
      <c r="R61" s="236">
        <f>+Sklop10[[#This Row],[cena/enota brez DDV v EUR]]+Sklop10[[#This Row],[Davek (EUR)]]</f>
        <v>0</v>
      </c>
      <c r="S61" s="236">
        <f>+Sklop10[[#This Row],[cena/enota brez DDV v EUR]]*Sklop10[[#This Row],[Okvirna količina]]</f>
        <v>0</v>
      </c>
      <c r="T61" s="238">
        <f>+Sklop10[[#This Row],[Končna cena/enoto mere (EUR) z DDV]]*Sklop10[[#This Row],[Okvirna količina]]</f>
        <v>0</v>
      </c>
      <c r="U61" s="142" t="s">
        <v>132</v>
      </c>
    </row>
    <row r="62" spans="1:21" s="60" customFormat="1" ht="12">
      <c r="A62" s="88" t="s">
        <v>51</v>
      </c>
      <c r="B62" s="227" t="s">
        <v>426</v>
      </c>
      <c r="C62" s="86" t="s">
        <v>132</v>
      </c>
      <c r="D62" s="215" t="s">
        <v>1</v>
      </c>
      <c r="E62" s="245"/>
      <c r="F62" s="230">
        <v>25</v>
      </c>
      <c r="G62" s="231" t="s">
        <v>1</v>
      </c>
      <c r="H62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2" s="230" t="str">
        <f>IF(Sklop10[[#This Row],[ZAHTEVANA SHEMA KAKOVOSTI]]&lt;&gt;"",Sklop10[[#This Row],[Preračunana masa/volumen/kos na enoto kg]],"")</f>
        <v/>
      </c>
      <c r="J62" s="233"/>
      <c r="K62" s="144" t="s">
        <v>132</v>
      </c>
      <c r="L62" s="144" t="s">
        <v>132</v>
      </c>
      <c r="M62" s="144" t="s">
        <v>132</v>
      </c>
      <c r="N62" s="236"/>
      <c r="O62" s="143" t="s">
        <v>132</v>
      </c>
      <c r="P62" s="237"/>
      <c r="Q62" s="236">
        <f>+Sklop10[[#This Row],[cena/enota brez DDV v EUR]]*Sklop10[[#This Row],[Stopnja DDV (%)]]</f>
        <v>0</v>
      </c>
      <c r="R62" s="236">
        <f>+Sklop10[[#This Row],[cena/enota brez DDV v EUR]]+Sklop10[[#This Row],[Davek (EUR)]]</f>
        <v>0</v>
      </c>
      <c r="S62" s="236">
        <f>+Sklop10[[#This Row],[cena/enota brez DDV v EUR]]*Sklop10[[#This Row],[Okvirna količina]]</f>
        <v>0</v>
      </c>
      <c r="T62" s="238">
        <f>+Sklop10[[#This Row],[Končna cena/enoto mere (EUR) z DDV]]*Sklop10[[#This Row],[Okvirna količina]]</f>
        <v>0</v>
      </c>
      <c r="U62" s="142" t="s">
        <v>132</v>
      </c>
    </row>
    <row r="63" spans="1:21" s="60" customFormat="1" ht="12">
      <c r="A63" s="88" t="s">
        <v>47</v>
      </c>
      <c r="B63" s="227" t="s">
        <v>427</v>
      </c>
      <c r="C63" s="86" t="s">
        <v>132</v>
      </c>
      <c r="D63" s="215" t="s">
        <v>1</v>
      </c>
      <c r="E63" s="245"/>
      <c r="F63" s="230">
        <v>35</v>
      </c>
      <c r="G63" s="231" t="s">
        <v>1</v>
      </c>
      <c r="H63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63" s="230" t="str">
        <f>IF(Sklop10[[#This Row],[ZAHTEVANA SHEMA KAKOVOSTI]]&lt;&gt;"",Sklop10[[#This Row],[Preračunana masa/volumen/kos na enoto kg]],"")</f>
        <v/>
      </c>
      <c r="J63" s="233"/>
      <c r="K63" s="144" t="s">
        <v>132</v>
      </c>
      <c r="L63" s="144" t="s">
        <v>132</v>
      </c>
      <c r="M63" s="144" t="s">
        <v>132</v>
      </c>
      <c r="N63" s="236"/>
      <c r="O63" s="143" t="s">
        <v>132</v>
      </c>
      <c r="P63" s="237"/>
      <c r="Q63" s="236">
        <f>+Sklop10[[#This Row],[cena/enota brez DDV v EUR]]*Sklop10[[#This Row],[Stopnja DDV (%)]]</f>
        <v>0</v>
      </c>
      <c r="R63" s="236">
        <f>+Sklop10[[#This Row],[cena/enota brez DDV v EUR]]+Sklop10[[#This Row],[Davek (EUR)]]</f>
        <v>0</v>
      </c>
      <c r="S63" s="236">
        <f>+Sklop10[[#This Row],[cena/enota brez DDV v EUR]]*Sklop10[[#This Row],[Okvirna količina]]</f>
        <v>0</v>
      </c>
      <c r="T63" s="238">
        <f>+Sklop10[[#This Row],[Končna cena/enoto mere (EUR) z DDV]]*Sklop10[[#This Row],[Okvirna količina]]</f>
        <v>0</v>
      </c>
      <c r="U63" s="142" t="s">
        <v>132</v>
      </c>
    </row>
    <row r="64" spans="1:21" s="60" customFormat="1" ht="12">
      <c r="A64" s="88" t="s">
        <v>52</v>
      </c>
      <c r="B64" s="227" t="s">
        <v>428</v>
      </c>
      <c r="C64" s="86" t="s">
        <v>132</v>
      </c>
      <c r="D64" s="215" t="s">
        <v>1</v>
      </c>
      <c r="E64" s="245"/>
      <c r="F64" s="230">
        <v>10</v>
      </c>
      <c r="G64" s="231" t="s">
        <v>1</v>
      </c>
      <c r="H64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230" t="str">
        <f>IF(Sklop10[[#This Row],[ZAHTEVANA SHEMA KAKOVOSTI]]&lt;&gt;"",Sklop10[[#This Row],[Preračunana masa/volumen/kos na enoto kg]],"")</f>
        <v/>
      </c>
      <c r="J64" s="233"/>
      <c r="K64" s="144" t="s">
        <v>132</v>
      </c>
      <c r="L64" s="144" t="s">
        <v>132</v>
      </c>
      <c r="M64" s="144" t="s">
        <v>132</v>
      </c>
      <c r="N64" s="236"/>
      <c r="O64" s="143" t="s">
        <v>132</v>
      </c>
      <c r="P64" s="237"/>
      <c r="Q64" s="236">
        <f>+Sklop10[[#This Row],[cena/enota brez DDV v EUR]]*Sklop10[[#This Row],[Stopnja DDV (%)]]</f>
        <v>0</v>
      </c>
      <c r="R64" s="236">
        <f>+Sklop10[[#This Row],[cena/enota brez DDV v EUR]]+Sklop10[[#This Row],[Davek (EUR)]]</f>
        <v>0</v>
      </c>
      <c r="S64" s="236">
        <f>+Sklop10[[#This Row],[cena/enota brez DDV v EUR]]*Sklop10[[#This Row],[Okvirna količina]]</f>
        <v>0</v>
      </c>
      <c r="T64" s="238">
        <f>+Sklop10[[#This Row],[Končna cena/enoto mere (EUR) z DDV]]*Sklop10[[#This Row],[Okvirna količina]]</f>
        <v>0</v>
      </c>
      <c r="U64" s="142" t="s">
        <v>132</v>
      </c>
    </row>
    <row r="65" spans="1:21" s="60" customFormat="1" ht="12">
      <c r="A65" s="88" t="s">
        <v>48</v>
      </c>
      <c r="B65" s="227" t="s">
        <v>429</v>
      </c>
      <c r="C65" s="86" t="s">
        <v>132</v>
      </c>
      <c r="D65" s="215" t="s">
        <v>1</v>
      </c>
      <c r="E65" s="245"/>
      <c r="F65" s="230">
        <v>100</v>
      </c>
      <c r="G65" s="231" t="s">
        <v>1</v>
      </c>
      <c r="H65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230" t="str">
        <f>IF(Sklop10[[#This Row],[ZAHTEVANA SHEMA KAKOVOSTI]]&lt;&gt;"",Sklop10[[#This Row],[Preračunana masa/volumen/kos na enoto kg]],"")</f>
        <v/>
      </c>
      <c r="J65" s="233"/>
      <c r="K65" s="144" t="s">
        <v>132</v>
      </c>
      <c r="L65" s="144" t="s">
        <v>132</v>
      </c>
      <c r="M65" s="144" t="s">
        <v>132</v>
      </c>
      <c r="N65" s="236"/>
      <c r="O65" s="143" t="s">
        <v>132</v>
      </c>
      <c r="P65" s="237"/>
      <c r="Q65" s="236">
        <f>+Sklop10[[#This Row],[cena/enota brez DDV v EUR]]*Sklop10[[#This Row],[Stopnja DDV (%)]]</f>
        <v>0</v>
      </c>
      <c r="R65" s="236">
        <f>+Sklop10[[#This Row],[cena/enota brez DDV v EUR]]+Sklop10[[#This Row],[Davek (EUR)]]</f>
        <v>0</v>
      </c>
      <c r="S65" s="236">
        <f>+Sklop10[[#This Row],[cena/enota brez DDV v EUR]]*Sklop10[[#This Row],[Okvirna količina]]</f>
        <v>0</v>
      </c>
      <c r="T65" s="238">
        <f>+Sklop10[[#This Row],[Končna cena/enoto mere (EUR) z DDV]]*Sklop10[[#This Row],[Okvirna količina]]</f>
        <v>0</v>
      </c>
      <c r="U65" s="142" t="s">
        <v>132</v>
      </c>
    </row>
    <row r="66" spans="1:21" s="60" customFormat="1" ht="12">
      <c r="A66" s="88" t="s">
        <v>53</v>
      </c>
      <c r="B66" s="227" t="s">
        <v>430</v>
      </c>
      <c r="C66" s="86" t="s">
        <v>132</v>
      </c>
      <c r="D66" s="215" t="s">
        <v>1</v>
      </c>
      <c r="E66" s="245"/>
      <c r="F66" s="230">
        <v>50</v>
      </c>
      <c r="G66" s="231" t="s">
        <v>1</v>
      </c>
      <c r="H66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6" s="230" t="str">
        <f>IF(Sklop10[[#This Row],[ZAHTEVANA SHEMA KAKOVOSTI]]&lt;&gt;"",Sklop10[[#This Row],[Preračunana masa/volumen/kos na enoto kg]],"")</f>
        <v/>
      </c>
      <c r="J66" s="233"/>
      <c r="K66" s="144" t="s">
        <v>132</v>
      </c>
      <c r="L66" s="144" t="s">
        <v>132</v>
      </c>
      <c r="M66" s="144" t="s">
        <v>132</v>
      </c>
      <c r="N66" s="236"/>
      <c r="O66" s="143" t="s">
        <v>132</v>
      </c>
      <c r="P66" s="237"/>
      <c r="Q66" s="236">
        <f>+Sklop10[[#This Row],[cena/enota brez DDV v EUR]]*Sklop10[[#This Row],[Stopnja DDV (%)]]</f>
        <v>0</v>
      </c>
      <c r="R66" s="236">
        <f>+Sklop10[[#This Row],[cena/enota brez DDV v EUR]]+Sklop10[[#This Row],[Davek (EUR)]]</f>
        <v>0</v>
      </c>
      <c r="S66" s="236">
        <f>+Sklop10[[#This Row],[cena/enota brez DDV v EUR]]*Sklop10[[#This Row],[Okvirna količina]]</f>
        <v>0</v>
      </c>
      <c r="T66" s="238">
        <f>+Sklop10[[#This Row],[Končna cena/enoto mere (EUR) z DDV]]*Sklop10[[#This Row],[Okvirna količina]]</f>
        <v>0</v>
      </c>
      <c r="U66" s="142" t="s">
        <v>132</v>
      </c>
    </row>
    <row r="67" spans="1:21" s="60" customFormat="1" ht="12">
      <c r="A67" s="88" t="s">
        <v>54</v>
      </c>
      <c r="B67" s="227" t="s">
        <v>431</v>
      </c>
      <c r="C67" s="86" t="s">
        <v>132</v>
      </c>
      <c r="D67" s="215" t="s">
        <v>1</v>
      </c>
      <c r="E67" s="245"/>
      <c r="F67" s="230">
        <v>250</v>
      </c>
      <c r="G67" s="231" t="s">
        <v>1</v>
      </c>
      <c r="H67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67" s="230" t="str">
        <f>IF(Sklop10[[#This Row],[ZAHTEVANA SHEMA KAKOVOSTI]]&lt;&gt;"",Sklop10[[#This Row],[Preračunana masa/volumen/kos na enoto kg]],"")</f>
        <v/>
      </c>
      <c r="J67" s="233"/>
      <c r="K67" s="144" t="s">
        <v>132</v>
      </c>
      <c r="L67" s="144" t="s">
        <v>132</v>
      </c>
      <c r="M67" s="144" t="s">
        <v>132</v>
      </c>
      <c r="N67" s="236"/>
      <c r="O67" s="143" t="s">
        <v>132</v>
      </c>
      <c r="P67" s="237"/>
      <c r="Q67" s="236">
        <f>+Sklop10[[#This Row],[cena/enota brez DDV v EUR]]*Sklop10[[#This Row],[Stopnja DDV (%)]]</f>
        <v>0</v>
      </c>
      <c r="R67" s="236">
        <f>+Sklop10[[#This Row],[cena/enota brez DDV v EUR]]+Sklop10[[#This Row],[Davek (EUR)]]</f>
        <v>0</v>
      </c>
      <c r="S67" s="236">
        <f>+Sklop10[[#This Row],[cena/enota brez DDV v EUR]]*Sklop10[[#This Row],[Okvirna količina]]</f>
        <v>0</v>
      </c>
      <c r="T67" s="238">
        <f>+Sklop10[[#This Row],[Končna cena/enoto mere (EUR) z DDV]]*Sklop10[[#This Row],[Okvirna količina]]</f>
        <v>0</v>
      </c>
      <c r="U67" s="142" t="s">
        <v>132</v>
      </c>
    </row>
    <row r="68" spans="1:21" s="60" customFormat="1" ht="12">
      <c r="A68" s="88" t="s">
        <v>55</v>
      </c>
      <c r="B68" s="227" t="s">
        <v>432</v>
      </c>
      <c r="C68" s="86" t="s">
        <v>132</v>
      </c>
      <c r="D68" s="215" t="s">
        <v>1</v>
      </c>
      <c r="E68" s="245"/>
      <c r="F68" s="230">
        <v>250</v>
      </c>
      <c r="G68" s="231" t="s">
        <v>1</v>
      </c>
      <c r="H68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68" s="230" t="str">
        <f>IF(Sklop10[[#This Row],[ZAHTEVANA SHEMA KAKOVOSTI]]&lt;&gt;"",Sklop10[[#This Row],[Preračunana masa/volumen/kos na enoto kg]],"")</f>
        <v/>
      </c>
      <c r="J68" s="233"/>
      <c r="K68" s="144" t="s">
        <v>132</v>
      </c>
      <c r="L68" s="144" t="s">
        <v>132</v>
      </c>
      <c r="M68" s="144" t="s">
        <v>132</v>
      </c>
      <c r="N68" s="236"/>
      <c r="O68" s="143" t="s">
        <v>132</v>
      </c>
      <c r="P68" s="237"/>
      <c r="Q68" s="236">
        <f>+Sklop10[[#This Row],[cena/enota brez DDV v EUR]]*Sklop10[[#This Row],[Stopnja DDV (%)]]</f>
        <v>0</v>
      </c>
      <c r="R68" s="236">
        <f>+Sklop10[[#This Row],[cena/enota brez DDV v EUR]]+Sklop10[[#This Row],[Davek (EUR)]]</f>
        <v>0</v>
      </c>
      <c r="S68" s="236">
        <f>+Sklop10[[#This Row],[cena/enota brez DDV v EUR]]*Sklop10[[#This Row],[Okvirna količina]]</f>
        <v>0</v>
      </c>
      <c r="T68" s="238">
        <f>+Sklop10[[#This Row],[Končna cena/enoto mere (EUR) z DDV]]*Sklop10[[#This Row],[Okvirna količina]]</f>
        <v>0</v>
      </c>
      <c r="U68" s="142" t="s">
        <v>132</v>
      </c>
    </row>
    <row r="69" spans="1:21" s="60" customFormat="1" ht="12">
      <c r="A69" s="88" t="s">
        <v>56</v>
      </c>
      <c r="B69" s="227" t="s">
        <v>433</v>
      </c>
      <c r="C69" s="86" t="s">
        <v>132</v>
      </c>
      <c r="D69" s="215" t="s">
        <v>1</v>
      </c>
      <c r="E69" s="245"/>
      <c r="F69" s="230">
        <v>30</v>
      </c>
      <c r="G69" s="231" t="s">
        <v>1</v>
      </c>
      <c r="H69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9" s="230" t="str">
        <f>IF(Sklop10[[#This Row],[ZAHTEVANA SHEMA KAKOVOSTI]]&lt;&gt;"",Sklop10[[#This Row],[Preračunana masa/volumen/kos na enoto kg]],"")</f>
        <v/>
      </c>
      <c r="J69" s="233"/>
      <c r="K69" s="144" t="s">
        <v>132</v>
      </c>
      <c r="L69" s="144" t="s">
        <v>132</v>
      </c>
      <c r="M69" s="144" t="s">
        <v>132</v>
      </c>
      <c r="N69" s="236"/>
      <c r="O69" s="143" t="s">
        <v>132</v>
      </c>
      <c r="P69" s="237"/>
      <c r="Q69" s="236">
        <f>+Sklop10[[#This Row],[cena/enota brez DDV v EUR]]*Sklop10[[#This Row],[Stopnja DDV (%)]]</f>
        <v>0</v>
      </c>
      <c r="R69" s="236">
        <f>+Sklop10[[#This Row],[cena/enota brez DDV v EUR]]+Sklop10[[#This Row],[Davek (EUR)]]</f>
        <v>0</v>
      </c>
      <c r="S69" s="236">
        <f>+Sklop10[[#This Row],[cena/enota brez DDV v EUR]]*Sklop10[[#This Row],[Okvirna količina]]</f>
        <v>0</v>
      </c>
      <c r="T69" s="238">
        <f>+Sklop10[[#This Row],[Končna cena/enoto mere (EUR) z DDV]]*Sklop10[[#This Row],[Okvirna količina]]</f>
        <v>0</v>
      </c>
      <c r="U69" s="142" t="s">
        <v>132</v>
      </c>
    </row>
    <row r="70" spans="1:21" s="60" customFormat="1" ht="12">
      <c r="A70" s="88" t="s">
        <v>57</v>
      </c>
      <c r="B70" s="227" t="s">
        <v>434</v>
      </c>
      <c r="C70" s="86" t="s">
        <v>132</v>
      </c>
      <c r="D70" s="215" t="s">
        <v>1</v>
      </c>
      <c r="E70" s="245"/>
      <c r="F70" s="230">
        <v>15</v>
      </c>
      <c r="G70" s="231" t="s">
        <v>1</v>
      </c>
      <c r="H7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0" s="230" t="str">
        <f>IF(Sklop10[[#This Row],[ZAHTEVANA SHEMA KAKOVOSTI]]&lt;&gt;"",Sklop10[[#This Row],[Preračunana masa/volumen/kos na enoto kg]],"")</f>
        <v/>
      </c>
      <c r="J70" s="233"/>
      <c r="K70" s="144" t="s">
        <v>132</v>
      </c>
      <c r="L70" s="144" t="s">
        <v>132</v>
      </c>
      <c r="M70" s="144" t="s">
        <v>132</v>
      </c>
      <c r="N70" s="236"/>
      <c r="O70" s="143" t="s">
        <v>132</v>
      </c>
      <c r="P70" s="237"/>
      <c r="Q70" s="236">
        <f>+Sklop10[[#This Row],[cena/enota brez DDV v EUR]]*Sklop10[[#This Row],[Stopnja DDV (%)]]</f>
        <v>0</v>
      </c>
      <c r="R70" s="236">
        <f>+Sklop10[[#This Row],[cena/enota brez DDV v EUR]]+Sklop10[[#This Row],[Davek (EUR)]]</f>
        <v>0</v>
      </c>
      <c r="S70" s="236">
        <f>+Sklop10[[#This Row],[cena/enota brez DDV v EUR]]*Sklop10[[#This Row],[Okvirna količina]]</f>
        <v>0</v>
      </c>
      <c r="T70" s="238">
        <f>+Sklop10[[#This Row],[Končna cena/enoto mere (EUR) z DDV]]*Sklop10[[#This Row],[Okvirna količina]]</f>
        <v>0</v>
      </c>
      <c r="U70" s="142" t="s">
        <v>132</v>
      </c>
    </row>
    <row r="71" spans="1:21" s="60" customFormat="1" ht="12">
      <c r="A71" s="88" t="s">
        <v>58</v>
      </c>
      <c r="B71" s="227" t="s">
        <v>435</v>
      </c>
      <c r="C71" s="86" t="s">
        <v>132</v>
      </c>
      <c r="D71" s="215" t="s">
        <v>1</v>
      </c>
      <c r="E71" s="245"/>
      <c r="F71" s="230">
        <v>200</v>
      </c>
      <c r="G71" s="231" t="s">
        <v>1</v>
      </c>
      <c r="H71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1" s="230" t="str">
        <f>IF(Sklop10[[#This Row],[ZAHTEVANA SHEMA KAKOVOSTI]]&lt;&gt;"",Sklop10[[#This Row],[Preračunana masa/volumen/kos na enoto kg]],"")</f>
        <v/>
      </c>
      <c r="J71" s="233"/>
      <c r="K71" s="144" t="s">
        <v>132</v>
      </c>
      <c r="L71" s="144" t="s">
        <v>132</v>
      </c>
      <c r="M71" s="144" t="s">
        <v>132</v>
      </c>
      <c r="N71" s="236"/>
      <c r="O71" s="143" t="s">
        <v>132</v>
      </c>
      <c r="P71" s="237"/>
      <c r="Q71" s="236">
        <f>+Sklop10[[#This Row],[cena/enota brez DDV v EUR]]*Sklop10[[#This Row],[Stopnja DDV (%)]]</f>
        <v>0</v>
      </c>
      <c r="R71" s="236">
        <f>+Sklop10[[#This Row],[cena/enota brez DDV v EUR]]+Sklop10[[#This Row],[Davek (EUR)]]</f>
        <v>0</v>
      </c>
      <c r="S71" s="236">
        <f>+Sklop10[[#This Row],[cena/enota brez DDV v EUR]]*Sklop10[[#This Row],[Okvirna količina]]</f>
        <v>0</v>
      </c>
      <c r="T71" s="238">
        <f>+Sklop10[[#This Row],[Končna cena/enoto mere (EUR) z DDV]]*Sklop10[[#This Row],[Okvirna količina]]</f>
        <v>0</v>
      </c>
      <c r="U71" s="142" t="s">
        <v>132</v>
      </c>
    </row>
    <row r="72" spans="1:21" s="60" customFormat="1" ht="12">
      <c r="A72" s="88" t="s">
        <v>59</v>
      </c>
      <c r="B72" s="227" t="s">
        <v>436</v>
      </c>
      <c r="C72" s="86" t="s">
        <v>132</v>
      </c>
      <c r="D72" s="215" t="s">
        <v>1</v>
      </c>
      <c r="E72" s="245"/>
      <c r="F72" s="230">
        <v>25</v>
      </c>
      <c r="G72" s="231" t="s">
        <v>1</v>
      </c>
      <c r="H72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72" s="230" t="str">
        <f>IF(Sklop10[[#This Row],[ZAHTEVANA SHEMA KAKOVOSTI]]&lt;&gt;"",Sklop10[[#This Row],[Preračunana masa/volumen/kos na enoto kg]],"")</f>
        <v/>
      </c>
      <c r="J72" s="233"/>
      <c r="K72" s="144" t="s">
        <v>132</v>
      </c>
      <c r="L72" s="144" t="s">
        <v>132</v>
      </c>
      <c r="M72" s="144" t="s">
        <v>132</v>
      </c>
      <c r="N72" s="236"/>
      <c r="O72" s="143" t="s">
        <v>132</v>
      </c>
      <c r="P72" s="237"/>
      <c r="Q72" s="236">
        <f>+Sklop10[[#This Row],[cena/enota brez DDV v EUR]]*Sklop10[[#This Row],[Stopnja DDV (%)]]</f>
        <v>0</v>
      </c>
      <c r="R72" s="236">
        <f>+Sklop10[[#This Row],[cena/enota brez DDV v EUR]]+Sklop10[[#This Row],[Davek (EUR)]]</f>
        <v>0</v>
      </c>
      <c r="S72" s="236">
        <f>+Sklop10[[#This Row],[cena/enota brez DDV v EUR]]*Sklop10[[#This Row],[Okvirna količina]]</f>
        <v>0</v>
      </c>
      <c r="T72" s="238">
        <f>+Sklop10[[#This Row],[Končna cena/enoto mere (EUR) z DDV]]*Sklop10[[#This Row],[Okvirna količina]]</f>
        <v>0</v>
      </c>
      <c r="U72" s="142" t="s">
        <v>132</v>
      </c>
    </row>
    <row r="73" spans="1:21" s="60" customFormat="1" ht="24">
      <c r="A73" s="88" t="s">
        <v>60</v>
      </c>
      <c r="B73" s="227" t="s">
        <v>437</v>
      </c>
      <c r="C73" s="86" t="s">
        <v>132</v>
      </c>
      <c r="D73" s="215" t="s">
        <v>1</v>
      </c>
      <c r="E73" s="245"/>
      <c r="F73" s="230">
        <v>30</v>
      </c>
      <c r="G73" s="231" t="s">
        <v>1</v>
      </c>
      <c r="H73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3" s="230" t="str">
        <f>IF(Sklop10[[#This Row],[ZAHTEVANA SHEMA KAKOVOSTI]]&lt;&gt;"",Sklop10[[#This Row],[Preračunana masa/volumen/kos na enoto kg]],"")</f>
        <v/>
      </c>
      <c r="J73" s="233"/>
      <c r="K73" s="144" t="s">
        <v>132</v>
      </c>
      <c r="L73" s="144" t="s">
        <v>132</v>
      </c>
      <c r="M73" s="144" t="s">
        <v>132</v>
      </c>
      <c r="N73" s="236"/>
      <c r="O73" s="143" t="s">
        <v>132</v>
      </c>
      <c r="P73" s="237"/>
      <c r="Q73" s="236">
        <f>+Sklop10[[#This Row],[cena/enota brez DDV v EUR]]*Sklop10[[#This Row],[Stopnja DDV (%)]]</f>
        <v>0</v>
      </c>
      <c r="R73" s="236">
        <f>+Sklop10[[#This Row],[cena/enota brez DDV v EUR]]+Sklop10[[#This Row],[Davek (EUR)]]</f>
        <v>0</v>
      </c>
      <c r="S73" s="236">
        <f>+Sklop10[[#This Row],[cena/enota brez DDV v EUR]]*Sklop10[[#This Row],[Okvirna količina]]</f>
        <v>0</v>
      </c>
      <c r="T73" s="238">
        <f>+Sklop10[[#This Row],[Končna cena/enoto mere (EUR) z DDV]]*Sklop10[[#This Row],[Okvirna količina]]</f>
        <v>0</v>
      </c>
      <c r="U73" s="142" t="s">
        <v>132</v>
      </c>
    </row>
    <row r="74" spans="1:21" s="60" customFormat="1" ht="12">
      <c r="A74" s="88" t="s">
        <v>61</v>
      </c>
      <c r="B74" s="227" t="s">
        <v>438</v>
      </c>
      <c r="C74" s="86" t="s">
        <v>132</v>
      </c>
      <c r="D74" s="215" t="s">
        <v>1</v>
      </c>
      <c r="E74" s="245"/>
      <c r="F74" s="230">
        <v>10</v>
      </c>
      <c r="G74" s="231" t="s">
        <v>1</v>
      </c>
      <c r="H74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4" s="230" t="str">
        <f>IF(Sklop10[[#This Row],[ZAHTEVANA SHEMA KAKOVOSTI]]&lt;&gt;"",Sklop10[[#This Row],[Preračunana masa/volumen/kos na enoto kg]],"")</f>
        <v/>
      </c>
      <c r="J74" s="233"/>
      <c r="K74" s="144" t="s">
        <v>132</v>
      </c>
      <c r="L74" s="144" t="s">
        <v>132</v>
      </c>
      <c r="M74" s="144" t="s">
        <v>132</v>
      </c>
      <c r="N74" s="236"/>
      <c r="O74" s="143" t="s">
        <v>132</v>
      </c>
      <c r="P74" s="237"/>
      <c r="Q74" s="236">
        <f>+Sklop10[[#This Row],[cena/enota brez DDV v EUR]]*Sklop10[[#This Row],[Stopnja DDV (%)]]</f>
        <v>0</v>
      </c>
      <c r="R74" s="236">
        <f>+Sklop10[[#This Row],[cena/enota brez DDV v EUR]]+Sklop10[[#This Row],[Davek (EUR)]]</f>
        <v>0</v>
      </c>
      <c r="S74" s="236">
        <f>+Sklop10[[#This Row],[cena/enota brez DDV v EUR]]*Sklop10[[#This Row],[Okvirna količina]]</f>
        <v>0</v>
      </c>
      <c r="T74" s="238">
        <f>+Sklop10[[#This Row],[Končna cena/enoto mere (EUR) z DDV]]*Sklop10[[#This Row],[Okvirna količina]]</f>
        <v>0</v>
      </c>
      <c r="U74" s="142" t="s">
        <v>132</v>
      </c>
    </row>
    <row r="75" spans="1:21" s="60" customFormat="1" ht="12">
      <c r="A75" s="88" t="s">
        <v>62</v>
      </c>
      <c r="B75" s="227" t="s">
        <v>439</v>
      </c>
      <c r="C75" s="86" t="s">
        <v>132</v>
      </c>
      <c r="D75" s="215" t="s">
        <v>1</v>
      </c>
      <c r="E75" s="245"/>
      <c r="F75" s="230">
        <v>50</v>
      </c>
      <c r="G75" s="231" t="s">
        <v>1</v>
      </c>
      <c r="H75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230" t="str">
        <f>IF(Sklop10[[#This Row],[ZAHTEVANA SHEMA KAKOVOSTI]]&lt;&gt;"",Sklop10[[#This Row],[Preračunana masa/volumen/kos na enoto kg]],"")</f>
        <v/>
      </c>
      <c r="J75" s="233"/>
      <c r="K75" s="144" t="s">
        <v>132</v>
      </c>
      <c r="L75" s="144" t="s">
        <v>132</v>
      </c>
      <c r="M75" s="144" t="s">
        <v>132</v>
      </c>
      <c r="N75" s="236"/>
      <c r="O75" s="143" t="s">
        <v>132</v>
      </c>
      <c r="P75" s="237"/>
      <c r="Q75" s="236">
        <f>+Sklop10[[#This Row],[cena/enota brez DDV v EUR]]*Sklop10[[#This Row],[Stopnja DDV (%)]]</f>
        <v>0</v>
      </c>
      <c r="R75" s="236">
        <f>+Sklop10[[#This Row],[cena/enota brez DDV v EUR]]+Sklop10[[#This Row],[Davek (EUR)]]</f>
        <v>0</v>
      </c>
      <c r="S75" s="236">
        <f>+Sklop10[[#This Row],[cena/enota brez DDV v EUR]]*Sklop10[[#This Row],[Okvirna količina]]</f>
        <v>0</v>
      </c>
      <c r="T75" s="238">
        <f>+Sklop10[[#This Row],[Končna cena/enoto mere (EUR) z DDV]]*Sklop10[[#This Row],[Okvirna količina]]</f>
        <v>0</v>
      </c>
      <c r="U75" s="142" t="s">
        <v>132</v>
      </c>
    </row>
    <row r="76" spans="1:21" s="60" customFormat="1" ht="24">
      <c r="A76" s="88" t="s">
        <v>63</v>
      </c>
      <c r="B76" s="227" t="s">
        <v>440</v>
      </c>
      <c r="C76" s="86" t="s">
        <v>132</v>
      </c>
      <c r="D76" s="215" t="s">
        <v>1</v>
      </c>
      <c r="E76" s="245"/>
      <c r="F76" s="230">
        <v>150</v>
      </c>
      <c r="G76" s="231" t="s">
        <v>1</v>
      </c>
      <c r="H76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76" s="230" t="str">
        <f>IF(Sklop10[[#This Row],[ZAHTEVANA SHEMA KAKOVOSTI]]&lt;&gt;"",Sklop10[[#This Row],[Preračunana masa/volumen/kos na enoto kg]],"")</f>
        <v/>
      </c>
      <c r="J76" s="233"/>
      <c r="K76" s="144" t="s">
        <v>132</v>
      </c>
      <c r="L76" s="144" t="s">
        <v>132</v>
      </c>
      <c r="M76" s="144" t="s">
        <v>132</v>
      </c>
      <c r="N76" s="236"/>
      <c r="O76" s="143" t="s">
        <v>132</v>
      </c>
      <c r="P76" s="237"/>
      <c r="Q76" s="236">
        <f>+Sklop10[[#This Row],[cena/enota brez DDV v EUR]]*Sklop10[[#This Row],[Stopnja DDV (%)]]</f>
        <v>0</v>
      </c>
      <c r="R76" s="236">
        <f>+Sklop10[[#This Row],[cena/enota brez DDV v EUR]]+Sklop10[[#This Row],[Davek (EUR)]]</f>
        <v>0</v>
      </c>
      <c r="S76" s="236">
        <f>+Sklop10[[#This Row],[cena/enota brez DDV v EUR]]*Sklop10[[#This Row],[Okvirna količina]]</f>
        <v>0</v>
      </c>
      <c r="T76" s="238">
        <f>+Sklop10[[#This Row],[Končna cena/enoto mere (EUR) z DDV]]*Sklop10[[#This Row],[Okvirna količina]]</f>
        <v>0</v>
      </c>
      <c r="U76" s="142" t="s">
        <v>132</v>
      </c>
    </row>
    <row r="77" spans="1:21" s="60" customFormat="1" ht="24">
      <c r="A77" s="88" t="s">
        <v>69</v>
      </c>
      <c r="B77" s="227" t="s">
        <v>441</v>
      </c>
      <c r="C77" s="86" t="s">
        <v>132</v>
      </c>
      <c r="D77" s="215" t="s">
        <v>1</v>
      </c>
      <c r="E77" s="245"/>
      <c r="F77" s="230">
        <v>100</v>
      </c>
      <c r="G77" s="231" t="s">
        <v>1</v>
      </c>
      <c r="H77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7" s="230" t="str">
        <f>IF(Sklop10[[#This Row],[ZAHTEVANA SHEMA KAKOVOSTI]]&lt;&gt;"",Sklop10[[#This Row],[Preračunana masa/volumen/kos na enoto kg]],"")</f>
        <v/>
      </c>
      <c r="J77" s="233"/>
      <c r="K77" s="144" t="s">
        <v>132</v>
      </c>
      <c r="L77" s="144" t="s">
        <v>132</v>
      </c>
      <c r="M77" s="144" t="s">
        <v>132</v>
      </c>
      <c r="N77" s="236"/>
      <c r="O77" s="143" t="s">
        <v>132</v>
      </c>
      <c r="P77" s="237"/>
      <c r="Q77" s="236">
        <f>+Sklop10[[#This Row],[cena/enota brez DDV v EUR]]*Sklop10[[#This Row],[Stopnja DDV (%)]]</f>
        <v>0</v>
      </c>
      <c r="R77" s="236">
        <f>+Sklop10[[#This Row],[cena/enota brez DDV v EUR]]+Sklop10[[#This Row],[Davek (EUR)]]</f>
        <v>0</v>
      </c>
      <c r="S77" s="236">
        <f>+Sklop10[[#This Row],[cena/enota brez DDV v EUR]]*Sklop10[[#This Row],[Okvirna količina]]</f>
        <v>0</v>
      </c>
      <c r="T77" s="238">
        <f>+Sklop10[[#This Row],[Končna cena/enoto mere (EUR) z DDV]]*Sklop10[[#This Row],[Okvirna količina]]</f>
        <v>0</v>
      </c>
      <c r="U77" s="142" t="s">
        <v>132</v>
      </c>
    </row>
    <row r="78" spans="1:21" s="60" customFormat="1" ht="12">
      <c r="A78" s="88" t="s">
        <v>70</v>
      </c>
      <c r="B78" s="227" t="s">
        <v>442</v>
      </c>
      <c r="C78" s="86" t="s">
        <v>132</v>
      </c>
      <c r="D78" s="215" t="s">
        <v>1</v>
      </c>
      <c r="E78" s="245"/>
      <c r="F78" s="230">
        <v>10</v>
      </c>
      <c r="G78" s="231" t="s">
        <v>1</v>
      </c>
      <c r="H78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8" s="230" t="str">
        <f>IF(Sklop10[[#This Row],[ZAHTEVANA SHEMA KAKOVOSTI]]&lt;&gt;"",Sklop10[[#This Row],[Preračunana masa/volumen/kos na enoto kg]],"")</f>
        <v/>
      </c>
      <c r="J78" s="233"/>
      <c r="K78" s="144" t="s">
        <v>132</v>
      </c>
      <c r="L78" s="144" t="s">
        <v>132</v>
      </c>
      <c r="M78" s="144" t="s">
        <v>132</v>
      </c>
      <c r="N78" s="236"/>
      <c r="O78" s="143" t="s">
        <v>132</v>
      </c>
      <c r="P78" s="237"/>
      <c r="Q78" s="236">
        <f>+Sklop10[[#This Row],[cena/enota brez DDV v EUR]]*Sklop10[[#This Row],[Stopnja DDV (%)]]</f>
        <v>0</v>
      </c>
      <c r="R78" s="236">
        <f>+Sklop10[[#This Row],[cena/enota brez DDV v EUR]]+Sklop10[[#This Row],[Davek (EUR)]]</f>
        <v>0</v>
      </c>
      <c r="S78" s="236">
        <f>+Sklop10[[#This Row],[cena/enota brez DDV v EUR]]*Sklop10[[#This Row],[Okvirna količina]]</f>
        <v>0</v>
      </c>
      <c r="T78" s="238">
        <f>+Sklop10[[#This Row],[Končna cena/enoto mere (EUR) z DDV]]*Sklop10[[#This Row],[Okvirna količina]]</f>
        <v>0</v>
      </c>
      <c r="U78" s="142" t="s">
        <v>132</v>
      </c>
    </row>
    <row r="79" spans="1:21" s="60" customFormat="1" ht="12">
      <c r="A79" s="88" t="s">
        <v>71</v>
      </c>
      <c r="B79" s="227" t="s">
        <v>443</v>
      </c>
      <c r="C79" s="86" t="s">
        <v>132</v>
      </c>
      <c r="D79" s="215" t="s">
        <v>1</v>
      </c>
      <c r="E79" s="245"/>
      <c r="F79" s="230">
        <v>35</v>
      </c>
      <c r="G79" s="231" t="s">
        <v>1</v>
      </c>
      <c r="H79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79" s="230" t="str">
        <f>IF(Sklop10[[#This Row],[ZAHTEVANA SHEMA KAKOVOSTI]]&lt;&gt;"",Sklop10[[#This Row],[Preračunana masa/volumen/kos na enoto kg]],"")</f>
        <v/>
      </c>
      <c r="J79" s="233"/>
      <c r="K79" s="144" t="s">
        <v>132</v>
      </c>
      <c r="L79" s="144" t="s">
        <v>132</v>
      </c>
      <c r="M79" s="144" t="s">
        <v>132</v>
      </c>
      <c r="N79" s="236"/>
      <c r="O79" s="143" t="s">
        <v>132</v>
      </c>
      <c r="P79" s="237"/>
      <c r="Q79" s="236">
        <f>+Sklop10[[#This Row],[cena/enota brez DDV v EUR]]*Sklop10[[#This Row],[Stopnja DDV (%)]]</f>
        <v>0</v>
      </c>
      <c r="R79" s="236">
        <f>+Sklop10[[#This Row],[cena/enota brez DDV v EUR]]+Sklop10[[#This Row],[Davek (EUR)]]</f>
        <v>0</v>
      </c>
      <c r="S79" s="236">
        <f>+Sklop10[[#This Row],[cena/enota brez DDV v EUR]]*Sklop10[[#This Row],[Okvirna količina]]</f>
        <v>0</v>
      </c>
      <c r="T79" s="238">
        <f>+Sklop10[[#This Row],[Končna cena/enoto mere (EUR) z DDV]]*Sklop10[[#This Row],[Okvirna količina]]</f>
        <v>0</v>
      </c>
      <c r="U79" s="142" t="s">
        <v>132</v>
      </c>
    </row>
    <row r="80" spans="1:21" s="60" customFormat="1" ht="24">
      <c r="A80" s="88" t="s">
        <v>72</v>
      </c>
      <c r="B80" s="227" t="s">
        <v>444</v>
      </c>
      <c r="C80" s="86" t="s">
        <v>132</v>
      </c>
      <c r="D80" s="215" t="s">
        <v>1</v>
      </c>
      <c r="E80" s="245"/>
      <c r="F80" s="230">
        <v>375</v>
      </c>
      <c r="G80" s="231" t="s">
        <v>1</v>
      </c>
      <c r="H8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80" s="230" t="str">
        <f>IF(Sklop10[[#This Row],[ZAHTEVANA SHEMA KAKOVOSTI]]&lt;&gt;"",Sklop10[[#This Row],[Preračunana masa/volumen/kos na enoto kg]],"")</f>
        <v/>
      </c>
      <c r="J80" s="233"/>
      <c r="K80" s="144" t="s">
        <v>132</v>
      </c>
      <c r="L80" s="144" t="s">
        <v>132</v>
      </c>
      <c r="M80" s="144" t="s">
        <v>132</v>
      </c>
      <c r="N80" s="236"/>
      <c r="O80" s="143" t="s">
        <v>132</v>
      </c>
      <c r="P80" s="237"/>
      <c r="Q80" s="236">
        <f>+Sklop10[[#This Row],[cena/enota brez DDV v EUR]]*Sklop10[[#This Row],[Stopnja DDV (%)]]</f>
        <v>0</v>
      </c>
      <c r="R80" s="236">
        <f>+Sklop10[[#This Row],[cena/enota brez DDV v EUR]]+Sklop10[[#This Row],[Davek (EUR)]]</f>
        <v>0</v>
      </c>
      <c r="S80" s="236">
        <f>+Sklop10[[#This Row],[cena/enota brez DDV v EUR]]*Sklop10[[#This Row],[Okvirna količina]]</f>
        <v>0</v>
      </c>
      <c r="T80" s="238">
        <f>+Sklop10[[#This Row],[Končna cena/enoto mere (EUR) z DDV]]*Sklop10[[#This Row],[Okvirna količina]]</f>
        <v>0</v>
      </c>
      <c r="U80" s="142" t="s">
        <v>132</v>
      </c>
    </row>
    <row r="81" spans="1:21" s="60" customFormat="1" ht="12">
      <c r="A81" s="88" t="s">
        <v>73</v>
      </c>
      <c r="B81" s="227" t="s">
        <v>445</v>
      </c>
      <c r="C81" s="86" t="s">
        <v>132</v>
      </c>
      <c r="D81" s="215" t="s">
        <v>1</v>
      </c>
      <c r="E81" s="245"/>
      <c r="F81" s="230">
        <v>100</v>
      </c>
      <c r="G81" s="231" t="s">
        <v>1</v>
      </c>
      <c r="H81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1" s="230" t="str">
        <f>IF(Sklop10[[#This Row],[ZAHTEVANA SHEMA KAKOVOSTI]]&lt;&gt;"",Sklop10[[#This Row],[Preračunana masa/volumen/kos na enoto kg]],"")</f>
        <v/>
      </c>
      <c r="J81" s="233"/>
      <c r="K81" s="144" t="s">
        <v>132</v>
      </c>
      <c r="L81" s="144" t="s">
        <v>132</v>
      </c>
      <c r="M81" s="144" t="s">
        <v>132</v>
      </c>
      <c r="N81" s="236"/>
      <c r="O81" s="143" t="s">
        <v>132</v>
      </c>
      <c r="P81" s="237"/>
      <c r="Q81" s="236">
        <f>+Sklop10[[#This Row],[cena/enota brez DDV v EUR]]*Sklop10[[#This Row],[Stopnja DDV (%)]]</f>
        <v>0</v>
      </c>
      <c r="R81" s="236">
        <f>+Sklop10[[#This Row],[cena/enota brez DDV v EUR]]+Sklop10[[#This Row],[Davek (EUR)]]</f>
        <v>0</v>
      </c>
      <c r="S81" s="236">
        <f>+Sklop10[[#This Row],[cena/enota brez DDV v EUR]]*Sklop10[[#This Row],[Okvirna količina]]</f>
        <v>0</v>
      </c>
      <c r="T81" s="238">
        <f>+Sklop10[[#This Row],[Končna cena/enoto mere (EUR) z DDV]]*Sklop10[[#This Row],[Okvirna količina]]</f>
        <v>0</v>
      </c>
      <c r="U81" s="142" t="s">
        <v>132</v>
      </c>
    </row>
    <row r="82" spans="1:21" s="60" customFormat="1" ht="12">
      <c r="A82" s="88" t="s">
        <v>74</v>
      </c>
      <c r="B82" s="227" t="s">
        <v>446</v>
      </c>
      <c r="C82" s="86" t="s">
        <v>132</v>
      </c>
      <c r="D82" s="215" t="s">
        <v>1</v>
      </c>
      <c r="E82" s="245"/>
      <c r="F82" s="230">
        <v>40</v>
      </c>
      <c r="G82" s="231" t="s">
        <v>1</v>
      </c>
      <c r="H82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82" s="230" t="str">
        <f>IF(Sklop10[[#This Row],[ZAHTEVANA SHEMA KAKOVOSTI]]&lt;&gt;"",Sklop10[[#This Row],[Preračunana masa/volumen/kos na enoto kg]],"")</f>
        <v/>
      </c>
      <c r="J82" s="233"/>
      <c r="K82" s="144" t="s">
        <v>132</v>
      </c>
      <c r="L82" s="144" t="s">
        <v>132</v>
      </c>
      <c r="M82" s="144" t="s">
        <v>132</v>
      </c>
      <c r="N82" s="236"/>
      <c r="O82" s="143" t="s">
        <v>132</v>
      </c>
      <c r="P82" s="237"/>
      <c r="Q82" s="236">
        <f>+Sklop10[[#This Row],[cena/enota brez DDV v EUR]]*Sklop10[[#This Row],[Stopnja DDV (%)]]</f>
        <v>0</v>
      </c>
      <c r="R82" s="236">
        <f>+Sklop10[[#This Row],[cena/enota brez DDV v EUR]]+Sklop10[[#This Row],[Davek (EUR)]]</f>
        <v>0</v>
      </c>
      <c r="S82" s="236">
        <f>+Sklop10[[#This Row],[cena/enota brez DDV v EUR]]*Sklop10[[#This Row],[Okvirna količina]]</f>
        <v>0</v>
      </c>
      <c r="T82" s="238">
        <f>+Sklop10[[#This Row],[Končna cena/enoto mere (EUR) z DDV]]*Sklop10[[#This Row],[Okvirna količina]]</f>
        <v>0</v>
      </c>
      <c r="U82" s="142" t="s">
        <v>132</v>
      </c>
    </row>
    <row r="83" spans="1:21" s="60" customFormat="1" ht="12">
      <c r="A83" s="88" t="s">
        <v>75</v>
      </c>
      <c r="B83" s="227" t="s">
        <v>447</v>
      </c>
      <c r="C83" s="86" t="s">
        <v>132</v>
      </c>
      <c r="D83" s="215" t="s">
        <v>1</v>
      </c>
      <c r="E83" s="245"/>
      <c r="F83" s="230">
        <v>10</v>
      </c>
      <c r="G83" s="231" t="s">
        <v>1</v>
      </c>
      <c r="H83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3" s="230" t="str">
        <f>IF(Sklop10[[#This Row],[ZAHTEVANA SHEMA KAKOVOSTI]]&lt;&gt;"",Sklop10[[#This Row],[Preračunana masa/volumen/kos na enoto kg]],"")</f>
        <v/>
      </c>
      <c r="J83" s="233"/>
      <c r="K83" s="144" t="s">
        <v>132</v>
      </c>
      <c r="L83" s="144" t="s">
        <v>132</v>
      </c>
      <c r="M83" s="144" t="s">
        <v>132</v>
      </c>
      <c r="N83" s="236"/>
      <c r="O83" s="143" t="s">
        <v>132</v>
      </c>
      <c r="P83" s="237"/>
      <c r="Q83" s="236">
        <f>+Sklop10[[#This Row],[cena/enota brez DDV v EUR]]*Sklop10[[#This Row],[Stopnja DDV (%)]]</f>
        <v>0</v>
      </c>
      <c r="R83" s="236">
        <f>+Sklop10[[#This Row],[cena/enota brez DDV v EUR]]+Sklop10[[#This Row],[Davek (EUR)]]</f>
        <v>0</v>
      </c>
      <c r="S83" s="236">
        <f>+Sklop10[[#This Row],[cena/enota brez DDV v EUR]]*Sklop10[[#This Row],[Okvirna količina]]</f>
        <v>0</v>
      </c>
      <c r="T83" s="238">
        <f>+Sklop10[[#This Row],[Končna cena/enoto mere (EUR) z DDV]]*Sklop10[[#This Row],[Okvirna količina]]</f>
        <v>0</v>
      </c>
      <c r="U83" s="142" t="s">
        <v>132</v>
      </c>
    </row>
    <row r="84" spans="1:21" s="60" customFormat="1" ht="12">
      <c r="A84" s="88" t="s">
        <v>76</v>
      </c>
      <c r="B84" s="227" t="s">
        <v>448</v>
      </c>
      <c r="C84" s="86" t="s">
        <v>132</v>
      </c>
      <c r="D84" s="215" t="s">
        <v>1</v>
      </c>
      <c r="E84" s="245"/>
      <c r="F84" s="230">
        <v>10</v>
      </c>
      <c r="G84" s="231" t="s">
        <v>1</v>
      </c>
      <c r="H84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4" s="230" t="str">
        <f>IF(Sklop10[[#This Row],[ZAHTEVANA SHEMA KAKOVOSTI]]&lt;&gt;"",Sklop10[[#This Row],[Preračunana masa/volumen/kos na enoto kg]],"")</f>
        <v/>
      </c>
      <c r="J84" s="233"/>
      <c r="K84" s="144" t="s">
        <v>132</v>
      </c>
      <c r="L84" s="144" t="s">
        <v>132</v>
      </c>
      <c r="M84" s="144" t="s">
        <v>132</v>
      </c>
      <c r="N84" s="236"/>
      <c r="O84" s="143" t="s">
        <v>132</v>
      </c>
      <c r="P84" s="237"/>
      <c r="Q84" s="236">
        <f>+Sklop10[[#This Row],[cena/enota brez DDV v EUR]]*Sklop10[[#This Row],[Stopnja DDV (%)]]</f>
        <v>0</v>
      </c>
      <c r="R84" s="236">
        <f>+Sklop10[[#This Row],[cena/enota brez DDV v EUR]]+Sklop10[[#This Row],[Davek (EUR)]]</f>
        <v>0</v>
      </c>
      <c r="S84" s="236">
        <f>+Sklop10[[#This Row],[cena/enota brez DDV v EUR]]*Sklop10[[#This Row],[Okvirna količina]]</f>
        <v>0</v>
      </c>
      <c r="T84" s="238">
        <f>+Sklop10[[#This Row],[Končna cena/enoto mere (EUR) z DDV]]*Sklop10[[#This Row],[Okvirna količina]]</f>
        <v>0</v>
      </c>
      <c r="U84" s="142" t="s">
        <v>132</v>
      </c>
    </row>
    <row r="85" spans="1:21" s="60" customFormat="1" ht="12">
      <c r="A85" s="88" t="s">
        <v>77</v>
      </c>
      <c r="B85" s="227" t="s">
        <v>449</v>
      </c>
      <c r="C85" s="86" t="s">
        <v>132</v>
      </c>
      <c r="D85" s="215" t="s">
        <v>1</v>
      </c>
      <c r="E85" s="245"/>
      <c r="F85" s="230">
        <v>10</v>
      </c>
      <c r="G85" s="231" t="s">
        <v>1</v>
      </c>
      <c r="H85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5" s="230" t="str">
        <f>IF(Sklop10[[#This Row],[ZAHTEVANA SHEMA KAKOVOSTI]]&lt;&gt;"",Sklop10[[#This Row],[Preračunana masa/volumen/kos na enoto kg]],"")</f>
        <v/>
      </c>
      <c r="J85" s="233"/>
      <c r="K85" s="144" t="s">
        <v>132</v>
      </c>
      <c r="L85" s="144" t="s">
        <v>132</v>
      </c>
      <c r="M85" s="144" t="s">
        <v>132</v>
      </c>
      <c r="N85" s="236"/>
      <c r="O85" s="143" t="s">
        <v>132</v>
      </c>
      <c r="P85" s="237"/>
      <c r="Q85" s="236">
        <f>+Sklop10[[#This Row],[cena/enota brez DDV v EUR]]*Sklop10[[#This Row],[Stopnja DDV (%)]]</f>
        <v>0</v>
      </c>
      <c r="R85" s="236">
        <f>+Sklop10[[#This Row],[cena/enota brez DDV v EUR]]+Sklop10[[#This Row],[Davek (EUR)]]</f>
        <v>0</v>
      </c>
      <c r="S85" s="236">
        <f>+Sklop10[[#This Row],[cena/enota brez DDV v EUR]]*Sklop10[[#This Row],[Okvirna količina]]</f>
        <v>0</v>
      </c>
      <c r="T85" s="238">
        <f>+Sklop10[[#This Row],[Končna cena/enoto mere (EUR) z DDV]]*Sklop10[[#This Row],[Okvirna količina]]</f>
        <v>0</v>
      </c>
      <c r="U85" s="142" t="s">
        <v>132</v>
      </c>
    </row>
    <row r="86" spans="1:21" s="60" customFormat="1" ht="12">
      <c r="A86" s="88" t="s">
        <v>78</v>
      </c>
      <c r="B86" s="227" t="s">
        <v>450</v>
      </c>
      <c r="C86" s="86" t="s">
        <v>132</v>
      </c>
      <c r="D86" s="215" t="s">
        <v>1</v>
      </c>
      <c r="E86" s="245"/>
      <c r="F86" s="230">
        <v>25</v>
      </c>
      <c r="G86" s="231" t="s">
        <v>1</v>
      </c>
      <c r="H86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86" s="230" t="str">
        <f>IF(Sklop10[[#This Row],[ZAHTEVANA SHEMA KAKOVOSTI]]&lt;&gt;"",Sklop10[[#This Row],[Preračunana masa/volumen/kos na enoto kg]],"")</f>
        <v/>
      </c>
      <c r="J86" s="233"/>
      <c r="K86" s="144" t="s">
        <v>132</v>
      </c>
      <c r="L86" s="144" t="s">
        <v>132</v>
      </c>
      <c r="M86" s="144" t="s">
        <v>132</v>
      </c>
      <c r="N86" s="236"/>
      <c r="O86" s="143" t="s">
        <v>132</v>
      </c>
      <c r="P86" s="237"/>
      <c r="Q86" s="236">
        <f>+Sklop10[[#This Row],[cena/enota brez DDV v EUR]]*Sklop10[[#This Row],[Stopnja DDV (%)]]</f>
        <v>0</v>
      </c>
      <c r="R86" s="236">
        <f>+Sklop10[[#This Row],[cena/enota brez DDV v EUR]]+Sklop10[[#This Row],[Davek (EUR)]]</f>
        <v>0</v>
      </c>
      <c r="S86" s="236">
        <f>+Sklop10[[#This Row],[cena/enota brez DDV v EUR]]*Sklop10[[#This Row],[Okvirna količina]]</f>
        <v>0</v>
      </c>
      <c r="T86" s="238">
        <f>+Sklop10[[#This Row],[Končna cena/enoto mere (EUR) z DDV]]*Sklop10[[#This Row],[Okvirna količina]]</f>
        <v>0</v>
      </c>
      <c r="U86" s="142" t="s">
        <v>132</v>
      </c>
    </row>
    <row r="87" spans="1:21" s="60" customFormat="1" ht="12">
      <c r="A87" s="88" t="s">
        <v>79</v>
      </c>
      <c r="B87" s="227" t="s">
        <v>451</v>
      </c>
      <c r="C87" s="86" t="s">
        <v>132</v>
      </c>
      <c r="D87" s="215" t="s">
        <v>1</v>
      </c>
      <c r="E87" s="245"/>
      <c r="F87" s="230">
        <v>10</v>
      </c>
      <c r="G87" s="231" t="s">
        <v>1</v>
      </c>
      <c r="H87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7" s="230" t="str">
        <f>IF(Sklop10[[#This Row],[ZAHTEVANA SHEMA KAKOVOSTI]]&lt;&gt;"",Sklop10[[#This Row],[Preračunana masa/volumen/kos na enoto kg]],"")</f>
        <v/>
      </c>
      <c r="J87" s="233"/>
      <c r="K87" s="144" t="s">
        <v>132</v>
      </c>
      <c r="L87" s="144" t="s">
        <v>132</v>
      </c>
      <c r="M87" s="144" t="s">
        <v>132</v>
      </c>
      <c r="N87" s="236"/>
      <c r="O87" s="143" t="s">
        <v>132</v>
      </c>
      <c r="P87" s="237"/>
      <c r="Q87" s="236">
        <f>+Sklop10[[#This Row],[cena/enota brez DDV v EUR]]*Sklop10[[#This Row],[Stopnja DDV (%)]]</f>
        <v>0</v>
      </c>
      <c r="R87" s="236">
        <f>+Sklop10[[#This Row],[cena/enota brez DDV v EUR]]+Sklop10[[#This Row],[Davek (EUR)]]</f>
        <v>0</v>
      </c>
      <c r="S87" s="236">
        <f>+Sklop10[[#This Row],[cena/enota brez DDV v EUR]]*Sklop10[[#This Row],[Okvirna količina]]</f>
        <v>0</v>
      </c>
      <c r="T87" s="238">
        <f>+Sklop10[[#This Row],[Končna cena/enoto mere (EUR) z DDV]]*Sklop10[[#This Row],[Okvirna količina]]</f>
        <v>0</v>
      </c>
      <c r="U87" s="142" t="s">
        <v>132</v>
      </c>
    </row>
    <row r="88" spans="1:21" s="60" customFormat="1" ht="12">
      <c r="A88" s="88" t="s">
        <v>80</v>
      </c>
      <c r="B88" s="227" t="s">
        <v>452</v>
      </c>
      <c r="C88" s="215" t="s">
        <v>716</v>
      </c>
      <c r="D88" s="215" t="s">
        <v>1</v>
      </c>
      <c r="E88" s="245"/>
      <c r="F88" s="230">
        <v>750</v>
      </c>
      <c r="G88" s="231" t="s">
        <v>1</v>
      </c>
      <c r="H88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88" s="230" t="str">
        <f>IF(Sklop10[[#This Row],[ZAHTEVANA SHEMA KAKOVOSTI]]&lt;&gt;"",Sklop10[[#This Row],[Preračunana masa/volumen/kos na enoto kg]],"")</f>
        <v/>
      </c>
      <c r="J88" s="233"/>
      <c r="K88" s="144" t="s">
        <v>132</v>
      </c>
      <c r="L88" s="144" t="s">
        <v>132</v>
      </c>
      <c r="M88" s="144" t="s">
        <v>132</v>
      </c>
      <c r="N88" s="236"/>
      <c r="O88" s="143" t="s">
        <v>132</v>
      </c>
      <c r="P88" s="237"/>
      <c r="Q88" s="236">
        <f>+Sklop10[[#This Row],[cena/enota brez DDV v EUR]]*Sklop10[[#This Row],[Stopnja DDV (%)]]</f>
        <v>0</v>
      </c>
      <c r="R88" s="236">
        <f>+Sklop10[[#This Row],[cena/enota brez DDV v EUR]]+Sklop10[[#This Row],[Davek (EUR)]]</f>
        <v>0</v>
      </c>
      <c r="S88" s="236">
        <f>+Sklop10[[#This Row],[cena/enota brez DDV v EUR]]*Sklop10[[#This Row],[Okvirna količina]]</f>
        <v>0</v>
      </c>
      <c r="T88" s="238">
        <f>+Sklop10[[#This Row],[Končna cena/enoto mere (EUR) z DDV]]*Sklop10[[#This Row],[Okvirna količina]]</f>
        <v>0</v>
      </c>
      <c r="U88" s="142" t="s">
        <v>132</v>
      </c>
    </row>
    <row r="89" spans="1:21" s="60" customFormat="1" ht="12">
      <c r="A89" s="88" t="s">
        <v>81</v>
      </c>
      <c r="B89" s="227" t="s">
        <v>454</v>
      </c>
      <c r="C89" s="215" t="s">
        <v>453</v>
      </c>
      <c r="D89" s="215" t="s">
        <v>1</v>
      </c>
      <c r="E89" s="245"/>
      <c r="F89" s="230">
        <v>2</v>
      </c>
      <c r="G89" s="231" t="s">
        <v>1</v>
      </c>
      <c r="H89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89" s="230" t="str">
        <f>IF(Sklop10[[#This Row],[ZAHTEVANA SHEMA KAKOVOSTI]]&lt;&gt;"",Sklop10[[#This Row],[Preračunana masa/volumen/kos na enoto kg]],"")</f>
        <v/>
      </c>
      <c r="J89" s="233"/>
      <c r="K89" s="144" t="s">
        <v>132</v>
      </c>
      <c r="L89" s="144" t="s">
        <v>132</v>
      </c>
      <c r="M89" s="144" t="s">
        <v>132</v>
      </c>
      <c r="N89" s="236"/>
      <c r="O89" s="143" t="s">
        <v>132</v>
      </c>
      <c r="P89" s="237"/>
      <c r="Q89" s="236">
        <f>+Sklop10[[#This Row],[cena/enota brez DDV v EUR]]*Sklop10[[#This Row],[Stopnja DDV (%)]]</f>
        <v>0</v>
      </c>
      <c r="R89" s="236">
        <f>+Sklop10[[#This Row],[cena/enota brez DDV v EUR]]+Sklop10[[#This Row],[Davek (EUR)]]</f>
        <v>0</v>
      </c>
      <c r="S89" s="236">
        <f>+Sklop10[[#This Row],[cena/enota brez DDV v EUR]]*Sklop10[[#This Row],[Okvirna količina]]</f>
        <v>0</v>
      </c>
      <c r="T89" s="238">
        <f>+Sklop10[[#This Row],[Končna cena/enoto mere (EUR) z DDV]]*Sklop10[[#This Row],[Okvirna količina]]</f>
        <v>0</v>
      </c>
      <c r="U89" s="142" t="s">
        <v>132</v>
      </c>
    </row>
    <row r="90" spans="1:21" s="60" customFormat="1" ht="12">
      <c r="A90" s="88" t="s">
        <v>82</v>
      </c>
      <c r="B90" s="227" t="s">
        <v>455</v>
      </c>
      <c r="C90" s="215" t="s">
        <v>453</v>
      </c>
      <c r="D90" s="215" t="s">
        <v>1</v>
      </c>
      <c r="E90" s="245"/>
      <c r="F90" s="230">
        <v>15</v>
      </c>
      <c r="G90" s="231" t="s">
        <v>1</v>
      </c>
      <c r="H9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0" s="230" t="str">
        <f>IF(Sklop10[[#This Row],[ZAHTEVANA SHEMA KAKOVOSTI]]&lt;&gt;"",Sklop10[[#This Row],[Preračunana masa/volumen/kos na enoto kg]],"")</f>
        <v/>
      </c>
      <c r="J90" s="233"/>
      <c r="K90" s="144" t="s">
        <v>132</v>
      </c>
      <c r="L90" s="144" t="s">
        <v>132</v>
      </c>
      <c r="M90" s="144" t="s">
        <v>132</v>
      </c>
      <c r="N90" s="236"/>
      <c r="O90" s="143" t="s">
        <v>132</v>
      </c>
      <c r="P90" s="237"/>
      <c r="Q90" s="236">
        <f>+Sklop10[[#This Row],[cena/enota brez DDV v EUR]]*Sklop10[[#This Row],[Stopnja DDV (%)]]</f>
        <v>0</v>
      </c>
      <c r="R90" s="236">
        <f>+Sklop10[[#This Row],[cena/enota brez DDV v EUR]]+Sklop10[[#This Row],[Davek (EUR)]]</f>
        <v>0</v>
      </c>
      <c r="S90" s="236">
        <f>+Sklop10[[#This Row],[cena/enota brez DDV v EUR]]*Sklop10[[#This Row],[Okvirna količina]]</f>
        <v>0</v>
      </c>
      <c r="T90" s="238">
        <f>+Sklop10[[#This Row],[Končna cena/enoto mere (EUR) z DDV]]*Sklop10[[#This Row],[Okvirna količina]]</f>
        <v>0</v>
      </c>
      <c r="U90" s="142" t="s">
        <v>132</v>
      </c>
    </row>
    <row r="91" spans="1:21" s="60" customFormat="1" ht="12">
      <c r="A91" s="88" t="s">
        <v>83</v>
      </c>
      <c r="B91" s="227" t="s">
        <v>456</v>
      </c>
      <c r="C91" s="215" t="s">
        <v>453</v>
      </c>
      <c r="D91" s="215" t="s">
        <v>1</v>
      </c>
      <c r="E91" s="245"/>
      <c r="F91" s="230">
        <v>5</v>
      </c>
      <c r="G91" s="231" t="s">
        <v>1</v>
      </c>
      <c r="H91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1" s="230" t="str">
        <f>IF(Sklop10[[#This Row],[ZAHTEVANA SHEMA KAKOVOSTI]]&lt;&gt;"",Sklop10[[#This Row],[Preračunana masa/volumen/kos na enoto kg]],"")</f>
        <v/>
      </c>
      <c r="J91" s="233"/>
      <c r="K91" s="144" t="s">
        <v>132</v>
      </c>
      <c r="L91" s="144" t="s">
        <v>132</v>
      </c>
      <c r="M91" s="144" t="s">
        <v>132</v>
      </c>
      <c r="N91" s="236"/>
      <c r="O91" s="143" t="s">
        <v>132</v>
      </c>
      <c r="P91" s="237"/>
      <c r="Q91" s="236">
        <f>+Sklop10[[#This Row],[cena/enota brez DDV v EUR]]*Sklop10[[#This Row],[Stopnja DDV (%)]]</f>
        <v>0</v>
      </c>
      <c r="R91" s="236">
        <f>+Sklop10[[#This Row],[cena/enota brez DDV v EUR]]+Sklop10[[#This Row],[Davek (EUR)]]</f>
        <v>0</v>
      </c>
      <c r="S91" s="236">
        <f>+Sklop10[[#This Row],[cena/enota brez DDV v EUR]]*Sklop10[[#This Row],[Okvirna količina]]</f>
        <v>0</v>
      </c>
      <c r="T91" s="238">
        <f>+Sklop10[[#This Row],[Končna cena/enoto mere (EUR) z DDV]]*Sklop10[[#This Row],[Okvirna količina]]</f>
        <v>0</v>
      </c>
      <c r="U91" s="142" t="s">
        <v>132</v>
      </c>
    </row>
    <row r="92" spans="1:21" s="60" customFormat="1" ht="12">
      <c r="A92" s="88" t="s">
        <v>84</v>
      </c>
      <c r="B92" s="227" t="s">
        <v>457</v>
      </c>
      <c r="C92" s="215" t="s">
        <v>453</v>
      </c>
      <c r="D92" s="215" t="s">
        <v>1</v>
      </c>
      <c r="E92" s="245"/>
      <c r="F92" s="230">
        <v>10</v>
      </c>
      <c r="G92" s="231" t="s">
        <v>1</v>
      </c>
      <c r="H92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230" t="str">
        <f>IF(Sklop10[[#This Row],[ZAHTEVANA SHEMA KAKOVOSTI]]&lt;&gt;"",Sklop10[[#This Row],[Preračunana masa/volumen/kos na enoto kg]],"")</f>
        <v/>
      </c>
      <c r="J92" s="233"/>
      <c r="K92" s="144" t="s">
        <v>132</v>
      </c>
      <c r="L92" s="144" t="s">
        <v>132</v>
      </c>
      <c r="M92" s="144" t="s">
        <v>132</v>
      </c>
      <c r="N92" s="236"/>
      <c r="O92" s="143" t="s">
        <v>132</v>
      </c>
      <c r="P92" s="237"/>
      <c r="Q92" s="236">
        <f>+Sklop10[[#This Row],[cena/enota brez DDV v EUR]]*Sklop10[[#This Row],[Stopnja DDV (%)]]</f>
        <v>0</v>
      </c>
      <c r="R92" s="236">
        <f>+Sklop10[[#This Row],[cena/enota brez DDV v EUR]]+Sklop10[[#This Row],[Davek (EUR)]]</f>
        <v>0</v>
      </c>
      <c r="S92" s="236">
        <f>+Sklop10[[#This Row],[cena/enota brez DDV v EUR]]*Sklop10[[#This Row],[Okvirna količina]]</f>
        <v>0</v>
      </c>
      <c r="T92" s="238">
        <f>+Sklop10[[#This Row],[Končna cena/enoto mere (EUR) z DDV]]*Sklop10[[#This Row],[Okvirna količina]]</f>
        <v>0</v>
      </c>
      <c r="U92" s="142" t="s">
        <v>132</v>
      </c>
    </row>
    <row r="93" spans="1:21" s="60" customFormat="1" ht="12">
      <c r="A93" s="88" t="s">
        <v>85</v>
      </c>
      <c r="B93" s="227" t="s">
        <v>458</v>
      </c>
      <c r="C93" s="215" t="s">
        <v>453</v>
      </c>
      <c r="D93" s="215" t="s">
        <v>1</v>
      </c>
      <c r="E93" s="245"/>
      <c r="F93" s="230">
        <v>20</v>
      </c>
      <c r="G93" s="231" t="s">
        <v>1</v>
      </c>
      <c r="H93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3" s="230" t="str">
        <f>IF(Sklop10[[#This Row],[ZAHTEVANA SHEMA KAKOVOSTI]]&lt;&gt;"",Sklop10[[#This Row],[Preračunana masa/volumen/kos na enoto kg]],"")</f>
        <v/>
      </c>
      <c r="J93" s="233"/>
      <c r="K93" s="144" t="s">
        <v>132</v>
      </c>
      <c r="L93" s="144" t="s">
        <v>132</v>
      </c>
      <c r="M93" s="144" t="s">
        <v>132</v>
      </c>
      <c r="N93" s="236"/>
      <c r="O93" s="143" t="s">
        <v>132</v>
      </c>
      <c r="P93" s="237"/>
      <c r="Q93" s="236">
        <f>+Sklop10[[#This Row],[cena/enota brez DDV v EUR]]*Sklop10[[#This Row],[Stopnja DDV (%)]]</f>
        <v>0</v>
      </c>
      <c r="R93" s="236">
        <f>+Sklop10[[#This Row],[cena/enota brez DDV v EUR]]+Sklop10[[#This Row],[Davek (EUR)]]</f>
        <v>0</v>
      </c>
      <c r="S93" s="236">
        <f>+Sklop10[[#This Row],[cena/enota brez DDV v EUR]]*Sklop10[[#This Row],[Okvirna količina]]</f>
        <v>0</v>
      </c>
      <c r="T93" s="238">
        <f>+Sklop10[[#This Row],[Končna cena/enoto mere (EUR) z DDV]]*Sklop10[[#This Row],[Okvirna količina]]</f>
        <v>0</v>
      </c>
      <c r="U93" s="142" t="s">
        <v>132</v>
      </c>
    </row>
    <row r="94" spans="1:21" s="60" customFormat="1" ht="12">
      <c r="A94" s="88" t="s">
        <v>86</v>
      </c>
      <c r="B94" s="199" t="s">
        <v>459</v>
      </c>
      <c r="C94" s="215" t="s">
        <v>453</v>
      </c>
      <c r="D94" s="215" t="s">
        <v>1</v>
      </c>
      <c r="E94" s="245"/>
      <c r="F94" s="230">
        <v>5</v>
      </c>
      <c r="G94" s="231" t="s">
        <v>1</v>
      </c>
      <c r="H94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4" s="230" t="str">
        <f>IF(Sklop10[[#This Row],[ZAHTEVANA SHEMA KAKOVOSTI]]&lt;&gt;"",Sklop10[[#This Row],[Preračunana masa/volumen/kos na enoto kg]],"")</f>
        <v/>
      </c>
      <c r="J94" s="233"/>
      <c r="K94" s="144" t="s">
        <v>132</v>
      </c>
      <c r="L94" s="144" t="s">
        <v>132</v>
      </c>
      <c r="M94" s="144" t="s">
        <v>132</v>
      </c>
      <c r="N94" s="236"/>
      <c r="O94" s="143" t="s">
        <v>132</v>
      </c>
      <c r="P94" s="237"/>
      <c r="Q94" s="236">
        <f>+Sklop10[[#This Row],[cena/enota brez DDV v EUR]]*Sklop10[[#This Row],[Stopnja DDV (%)]]</f>
        <v>0</v>
      </c>
      <c r="R94" s="236">
        <f>+Sklop10[[#This Row],[cena/enota brez DDV v EUR]]+Sklop10[[#This Row],[Davek (EUR)]]</f>
        <v>0</v>
      </c>
      <c r="S94" s="236">
        <f>+Sklop10[[#This Row],[cena/enota brez DDV v EUR]]*Sklop10[[#This Row],[Okvirna količina]]</f>
        <v>0</v>
      </c>
      <c r="T94" s="238">
        <f>+Sklop10[[#This Row],[Končna cena/enoto mere (EUR) z DDV]]*Sklop10[[#This Row],[Okvirna količina]]</f>
        <v>0</v>
      </c>
      <c r="U94" s="142" t="s">
        <v>132</v>
      </c>
    </row>
    <row r="95" spans="1:21" s="60" customFormat="1" ht="12">
      <c r="A95" s="88" t="s">
        <v>87</v>
      </c>
      <c r="B95" s="199" t="s">
        <v>460</v>
      </c>
      <c r="C95" s="215" t="s">
        <v>453</v>
      </c>
      <c r="D95" s="215" t="s">
        <v>1</v>
      </c>
      <c r="E95" s="245"/>
      <c r="F95" s="230">
        <v>1</v>
      </c>
      <c r="G95" s="231" t="s">
        <v>1</v>
      </c>
      <c r="H95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95" s="230" t="str">
        <f>IF(Sklop10[[#This Row],[ZAHTEVANA SHEMA KAKOVOSTI]]&lt;&gt;"",Sklop10[[#This Row],[Preračunana masa/volumen/kos na enoto kg]],"")</f>
        <v/>
      </c>
      <c r="J95" s="233"/>
      <c r="K95" s="144" t="s">
        <v>132</v>
      </c>
      <c r="L95" s="144" t="s">
        <v>132</v>
      </c>
      <c r="M95" s="144" t="s">
        <v>132</v>
      </c>
      <c r="N95" s="236"/>
      <c r="O95" s="143" t="s">
        <v>132</v>
      </c>
      <c r="P95" s="237"/>
      <c r="Q95" s="236">
        <f>+Sklop10[[#This Row],[cena/enota brez DDV v EUR]]*Sklop10[[#This Row],[Stopnja DDV (%)]]</f>
        <v>0</v>
      </c>
      <c r="R95" s="236">
        <f>+Sklop10[[#This Row],[cena/enota brez DDV v EUR]]+Sklop10[[#This Row],[Davek (EUR)]]</f>
        <v>0</v>
      </c>
      <c r="S95" s="236">
        <f>+Sklop10[[#This Row],[cena/enota brez DDV v EUR]]*Sklop10[[#This Row],[Okvirna količina]]</f>
        <v>0</v>
      </c>
      <c r="T95" s="238">
        <f>+Sklop10[[#This Row],[Končna cena/enoto mere (EUR) z DDV]]*Sklop10[[#This Row],[Okvirna količina]]</f>
        <v>0</v>
      </c>
      <c r="U95" s="142" t="s">
        <v>132</v>
      </c>
    </row>
    <row r="96" spans="1:21" s="60" customFormat="1" ht="12">
      <c r="A96" s="88" t="s">
        <v>88</v>
      </c>
      <c r="B96" s="199" t="s">
        <v>461</v>
      </c>
      <c r="C96" s="215" t="s">
        <v>453</v>
      </c>
      <c r="D96" s="215" t="s">
        <v>1</v>
      </c>
      <c r="E96" s="245"/>
      <c r="F96" s="230">
        <v>10</v>
      </c>
      <c r="G96" s="231" t="s">
        <v>1</v>
      </c>
      <c r="H96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6" s="230" t="str">
        <f>IF(Sklop10[[#This Row],[ZAHTEVANA SHEMA KAKOVOSTI]]&lt;&gt;"",Sklop10[[#This Row],[Preračunana masa/volumen/kos na enoto kg]],"")</f>
        <v/>
      </c>
      <c r="J96" s="233"/>
      <c r="K96" s="144" t="s">
        <v>132</v>
      </c>
      <c r="L96" s="144" t="s">
        <v>132</v>
      </c>
      <c r="M96" s="144" t="s">
        <v>132</v>
      </c>
      <c r="N96" s="236"/>
      <c r="O96" s="143" t="s">
        <v>132</v>
      </c>
      <c r="P96" s="237"/>
      <c r="Q96" s="236">
        <f>+Sklop10[[#This Row],[cena/enota brez DDV v EUR]]*Sklop10[[#This Row],[Stopnja DDV (%)]]</f>
        <v>0</v>
      </c>
      <c r="R96" s="236">
        <f>+Sklop10[[#This Row],[cena/enota brez DDV v EUR]]+Sklop10[[#This Row],[Davek (EUR)]]</f>
        <v>0</v>
      </c>
      <c r="S96" s="236">
        <f>+Sklop10[[#This Row],[cena/enota brez DDV v EUR]]*Sklop10[[#This Row],[Okvirna količina]]</f>
        <v>0</v>
      </c>
      <c r="T96" s="238">
        <f>+Sklop10[[#This Row],[Končna cena/enoto mere (EUR) z DDV]]*Sklop10[[#This Row],[Okvirna količina]]</f>
        <v>0</v>
      </c>
      <c r="U96" s="142" t="s">
        <v>132</v>
      </c>
    </row>
    <row r="97" spans="1:22" s="60" customFormat="1" ht="12">
      <c r="A97" s="88" t="s">
        <v>89</v>
      </c>
      <c r="B97" s="199" t="s">
        <v>735</v>
      </c>
      <c r="C97" s="215" t="s">
        <v>132</v>
      </c>
      <c r="D97" s="264" t="s">
        <v>1</v>
      </c>
      <c r="E97" s="229"/>
      <c r="F97" s="230">
        <v>25</v>
      </c>
      <c r="G97" s="231" t="s">
        <v>1</v>
      </c>
      <c r="H97" s="23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7" s="230" t="str">
        <f>IF(Sklop10[[#This Row],[ZAHTEVANA SHEMA KAKOVOSTI]]&lt;&gt;"",Sklop10[[#This Row],[Preračunana masa/volumen/kos na enoto kg]],"")</f>
        <v/>
      </c>
      <c r="J97" s="233"/>
      <c r="K97" s="144" t="s">
        <v>132</v>
      </c>
      <c r="L97" s="144" t="s">
        <v>132</v>
      </c>
      <c r="M97" s="144" t="s">
        <v>132</v>
      </c>
      <c r="N97" s="236"/>
      <c r="O97" s="143" t="s">
        <v>132</v>
      </c>
      <c r="P97" s="237"/>
      <c r="Q97" s="236">
        <f>+Sklop10[[#This Row],[cena/enota brez DDV v EUR]]*Sklop10[[#This Row],[Stopnja DDV (%)]]</f>
        <v>0</v>
      </c>
      <c r="R97" s="236">
        <f>+Sklop10[[#This Row],[cena/enota brez DDV v EUR]]+Sklop10[[#This Row],[Davek (EUR)]]</f>
        <v>0</v>
      </c>
      <c r="S97" s="236">
        <f>+Sklop10[[#This Row],[cena/enota brez DDV v EUR]]*Sklop10[[#This Row],[Okvirna količina]]</f>
        <v>0</v>
      </c>
      <c r="T97" s="238">
        <f>+Sklop10[[#This Row],[Končna cena/enoto mere (EUR) z DDV]]*Sklop10[[#This Row],[Okvirna količina]]</f>
        <v>0</v>
      </c>
      <c r="U97" s="142" t="s">
        <v>132</v>
      </c>
    </row>
    <row r="98" spans="1:22">
      <c r="A98" s="88" t="s">
        <v>90</v>
      </c>
      <c r="B98" s="199" t="s">
        <v>736</v>
      </c>
      <c r="C98" s="215" t="s">
        <v>132</v>
      </c>
      <c r="D98" s="265" t="s">
        <v>1</v>
      </c>
      <c r="E98" s="117"/>
      <c r="F98" s="200">
        <v>25</v>
      </c>
      <c r="G98" s="218" t="s">
        <v>1</v>
      </c>
      <c r="H98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8" s="200" t="str">
        <f>IF(Sklop10[[#This Row],[ZAHTEVANA SHEMA KAKOVOSTI]]&lt;&gt;"",Sklop10[[#This Row],[Preračunana masa/volumen/kos na enoto kg]],"")</f>
        <v/>
      </c>
      <c r="J98" s="201"/>
      <c r="K98" s="144" t="s">
        <v>132</v>
      </c>
      <c r="L98" s="144" t="s">
        <v>132</v>
      </c>
      <c r="M98" s="144" t="s">
        <v>132</v>
      </c>
      <c r="N98" s="236"/>
      <c r="O98" s="143" t="s">
        <v>132</v>
      </c>
      <c r="P98" s="205"/>
      <c r="Q98" s="204">
        <f>+Sklop10[[#This Row],[cena/enota brez DDV v EUR]]*Sklop10[[#This Row],[Stopnja DDV (%)]]</f>
        <v>0</v>
      </c>
      <c r="R98" s="204">
        <f>+Sklop10[[#This Row],[cena/enota brez DDV v EUR]]+Sklop10[[#This Row],[Davek (EUR)]]</f>
        <v>0</v>
      </c>
      <c r="S98" s="204">
        <f>+Sklop10[[#This Row],[cena/enota brez DDV v EUR]]*Sklop10[[#This Row],[Okvirna količina]]</f>
        <v>0</v>
      </c>
      <c r="T98" s="208">
        <f>+Sklop10[[#This Row],[Končna cena/enoto mere (EUR) z DDV]]*Sklop10[[#This Row],[Okvirna količina]]</f>
        <v>0</v>
      </c>
      <c r="U98" s="142" t="s">
        <v>132</v>
      </c>
    </row>
    <row r="99" spans="1:22">
      <c r="A99" s="88" t="s">
        <v>91</v>
      </c>
      <c r="B99" s="199" t="s">
        <v>737</v>
      </c>
      <c r="C99" s="215" t="s">
        <v>132</v>
      </c>
      <c r="D99" s="265" t="s">
        <v>1</v>
      </c>
      <c r="E99" s="117"/>
      <c r="F99" s="200">
        <v>50</v>
      </c>
      <c r="G99" s="218" t="s">
        <v>1</v>
      </c>
      <c r="H99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9" s="200" t="str">
        <f>IF(Sklop10[[#This Row],[ZAHTEVANA SHEMA KAKOVOSTI]]&lt;&gt;"",Sklop10[[#This Row],[Preračunana masa/volumen/kos na enoto kg]],"")</f>
        <v/>
      </c>
      <c r="J99" s="201"/>
      <c r="K99" s="144" t="s">
        <v>132</v>
      </c>
      <c r="L99" s="144" t="s">
        <v>132</v>
      </c>
      <c r="M99" s="144" t="s">
        <v>132</v>
      </c>
      <c r="N99" s="236"/>
      <c r="O99" s="143" t="s">
        <v>132</v>
      </c>
      <c r="P99" s="205"/>
      <c r="Q99" s="204">
        <f>+Sklop10[[#This Row],[cena/enota brez DDV v EUR]]*Sklop10[[#This Row],[Stopnja DDV (%)]]</f>
        <v>0</v>
      </c>
      <c r="R99" s="204">
        <f>+Sklop10[[#This Row],[cena/enota brez DDV v EUR]]+Sklop10[[#This Row],[Davek (EUR)]]</f>
        <v>0</v>
      </c>
      <c r="S99" s="204">
        <f>+Sklop10[[#This Row],[cena/enota brez DDV v EUR]]*Sklop10[[#This Row],[Okvirna količina]]</f>
        <v>0</v>
      </c>
      <c r="T99" s="208">
        <f>+Sklop10[[#This Row],[Končna cena/enoto mere (EUR) z DDV]]*Sklop10[[#This Row],[Okvirna količina]]</f>
        <v>0</v>
      </c>
      <c r="U99" s="142" t="s">
        <v>132</v>
      </c>
    </row>
    <row r="100" spans="1:22">
      <c r="A100" s="88" t="s">
        <v>92</v>
      </c>
      <c r="B100" s="199" t="s">
        <v>738</v>
      </c>
      <c r="C100" s="215" t="s">
        <v>132</v>
      </c>
      <c r="D100" s="265" t="s">
        <v>1</v>
      </c>
      <c r="E100" s="117"/>
      <c r="F100" s="200">
        <v>25</v>
      </c>
      <c r="G100" s="218" t="s">
        <v>1</v>
      </c>
      <c r="H100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200" t="str">
        <f>IF(Sklop10[[#This Row],[ZAHTEVANA SHEMA KAKOVOSTI]]&lt;&gt;"",Sklop10[[#This Row],[Preračunana masa/volumen/kos na enoto kg]],"")</f>
        <v/>
      </c>
      <c r="J100" s="201"/>
      <c r="K100" s="144" t="s">
        <v>132</v>
      </c>
      <c r="L100" s="144" t="s">
        <v>132</v>
      </c>
      <c r="M100" s="144" t="s">
        <v>132</v>
      </c>
      <c r="N100" s="236"/>
      <c r="O100" s="143" t="s">
        <v>132</v>
      </c>
      <c r="P100" s="205"/>
      <c r="Q100" s="204">
        <f>+Sklop10[[#This Row],[cena/enota brez DDV v EUR]]*Sklop10[[#This Row],[Stopnja DDV (%)]]</f>
        <v>0</v>
      </c>
      <c r="R100" s="204">
        <f>+Sklop10[[#This Row],[cena/enota brez DDV v EUR]]+Sklop10[[#This Row],[Davek (EUR)]]</f>
        <v>0</v>
      </c>
      <c r="S100" s="204">
        <f>+Sklop10[[#This Row],[cena/enota brez DDV v EUR]]*Sklop10[[#This Row],[Okvirna količina]]</f>
        <v>0</v>
      </c>
      <c r="T100" s="208">
        <f>+Sklop10[[#This Row],[Končna cena/enoto mere (EUR) z DDV]]*Sklop10[[#This Row],[Okvirna količina]]</f>
        <v>0</v>
      </c>
      <c r="U100" s="142" t="s">
        <v>132</v>
      </c>
    </row>
    <row r="101" spans="1:22">
      <c r="A101" s="88" t="s">
        <v>93</v>
      </c>
      <c r="B101" s="199" t="s">
        <v>739</v>
      </c>
      <c r="C101" s="215" t="s">
        <v>132</v>
      </c>
      <c r="D101" s="265" t="s">
        <v>1</v>
      </c>
      <c r="E101" s="117"/>
      <c r="F101" s="200">
        <v>8</v>
      </c>
      <c r="G101" s="218" t="s">
        <v>1</v>
      </c>
      <c r="H101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101" s="200" t="str">
        <f>IF(Sklop10[[#This Row],[ZAHTEVANA SHEMA KAKOVOSTI]]&lt;&gt;"",Sklop10[[#This Row],[Preračunana masa/volumen/kos na enoto kg]],"")</f>
        <v/>
      </c>
      <c r="J101" s="201"/>
      <c r="K101" s="144" t="s">
        <v>132</v>
      </c>
      <c r="L101" s="144" t="s">
        <v>132</v>
      </c>
      <c r="M101" s="144" t="s">
        <v>132</v>
      </c>
      <c r="N101" s="236"/>
      <c r="O101" s="143" t="s">
        <v>132</v>
      </c>
      <c r="P101" s="205"/>
      <c r="Q101" s="204">
        <f>+Sklop10[[#This Row],[cena/enota brez DDV v EUR]]*Sklop10[[#This Row],[Stopnja DDV (%)]]</f>
        <v>0</v>
      </c>
      <c r="R101" s="204">
        <f>+Sklop10[[#This Row],[cena/enota brez DDV v EUR]]+Sklop10[[#This Row],[Davek (EUR)]]</f>
        <v>0</v>
      </c>
      <c r="S101" s="204">
        <f>+Sklop10[[#This Row],[cena/enota brez DDV v EUR]]*Sklop10[[#This Row],[Okvirna količina]]</f>
        <v>0</v>
      </c>
      <c r="T101" s="208">
        <f>+Sklop10[[#This Row],[Končna cena/enoto mere (EUR) z DDV]]*Sklop10[[#This Row],[Okvirna količina]]</f>
        <v>0</v>
      </c>
      <c r="U101" s="142" t="s">
        <v>132</v>
      </c>
    </row>
    <row r="102" spans="1:22">
      <c r="A102" s="88" t="s">
        <v>99</v>
      </c>
      <c r="B102" s="199" t="s">
        <v>740</v>
      </c>
      <c r="C102" s="215" t="s">
        <v>132</v>
      </c>
      <c r="D102" s="265" t="s">
        <v>1</v>
      </c>
      <c r="E102" s="117"/>
      <c r="F102" s="200">
        <v>15</v>
      </c>
      <c r="G102" s="218" t="s">
        <v>1</v>
      </c>
      <c r="H102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2" s="200" t="str">
        <f>IF(Sklop10[[#This Row],[ZAHTEVANA SHEMA KAKOVOSTI]]&lt;&gt;"",Sklop10[[#This Row],[Preračunana masa/volumen/kos na enoto kg]],"")</f>
        <v/>
      </c>
      <c r="J102" s="201"/>
      <c r="K102" s="144" t="s">
        <v>132</v>
      </c>
      <c r="L102" s="144" t="s">
        <v>132</v>
      </c>
      <c r="M102" s="144" t="s">
        <v>132</v>
      </c>
      <c r="N102" s="236"/>
      <c r="O102" s="143" t="s">
        <v>132</v>
      </c>
      <c r="P102" s="205"/>
      <c r="Q102" s="204">
        <f>+Sklop10[[#This Row],[cena/enota brez DDV v EUR]]*Sklop10[[#This Row],[Stopnja DDV (%)]]</f>
        <v>0</v>
      </c>
      <c r="R102" s="204">
        <f>+Sklop10[[#This Row],[cena/enota brez DDV v EUR]]+Sklop10[[#This Row],[Davek (EUR)]]</f>
        <v>0</v>
      </c>
      <c r="S102" s="204">
        <f>+Sklop10[[#This Row],[cena/enota brez DDV v EUR]]*Sklop10[[#This Row],[Okvirna količina]]</f>
        <v>0</v>
      </c>
      <c r="T102" s="208">
        <f>+Sklop10[[#This Row],[Končna cena/enoto mere (EUR) z DDV]]*Sklop10[[#This Row],[Okvirna količina]]</f>
        <v>0</v>
      </c>
      <c r="U102" s="142" t="s">
        <v>132</v>
      </c>
      <c r="V102" s="120"/>
    </row>
    <row r="103" spans="1:22" ht="24">
      <c r="A103" s="318" t="s">
        <v>100</v>
      </c>
      <c r="B103" s="363" t="s">
        <v>741</v>
      </c>
      <c r="C103" s="320" t="s">
        <v>770</v>
      </c>
      <c r="D103" s="265"/>
      <c r="E103" s="117"/>
      <c r="F103" s="200"/>
      <c r="G103" s="218"/>
      <c r="H103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03" s="200" t="str">
        <f>IF(Sklop10[[#This Row],[ZAHTEVANA SHEMA KAKOVOSTI]]&lt;&gt;"",Sklop10[[#This Row],[Preračunana masa/volumen/kos na enoto kg]],"")</f>
        <v/>
      </c>
      <c r="J103" s="201"/>
      <c r="K103" s="144" t="s">
        <v>132</v>
      </c>
      <c r="L103" s="144" t="s">
        <v>132</v>
      </c>
      <c r="M103" s="144" t="s">
        <v>132</v>
      </c>
      <c r="N103" s="236"/>
      <c r="O103" s="143" t="s">
        <v>132</v>
      </c>
      <c r="P103" s="205"/>
      <c r="Q103" s="204">
        <f>+Sklop10[[#This Row],[cena/enota brez DDV v EUR]]*Sklop10[[#This Row],[Stopnja DDV (%)]]</f>
        <v>0</v>
      </c>
      <c r="R103" s="204">
        <f>+Sklop10[[#This Row],[cena/enota brez DDV v EUR]]+Sklop10[[#This Row],[Davek (EUR)]]</f>
        <v>0</v>
      </c>
      <c r="S103" s="204">
        <f>+Sklop10[[#This Row],[cena/enota brez DDV v EUR]]*Sklop10[[#This Row],[Okvirna količina]]</f>
        <v>0</v>
      </c>
      <c r="T103" s="208">
        <f>+Sklop10[[#This Row],[Končna cena/enoto mere (EUR) z DDV]]*Sklop10[[#This Row],[Okvirna količina]]</f>
        <v>0</v>
      </c>
      <c r="U103" s="142" t="s">
        <v>132</v>
      </c>
    </row>
    <row r="104" spans="1:22">
      <c r="A104" s="267" t="s">
        <v>154</v>
      </c>
      <c r="B104" s="268"/>
      <c r="C104" s="269"/>
      <c r="D104" s="269"/>
      <c r="E104" s="270"/>
      <c r="F104" s="271"/>
      <c r="G104" s="272"/>
      <c r="H104" s="273">
        <f>SUBTOTAL(109,Sklop10[Preračunana masa/volumen/kos na enoto kg])</f>
        <v>11433</v>
      </c>
      <c r="I104" s="273">
        <f>SUBTOTAL(109,Sklop10[Živila iz shem kakovosti (kg)])</f>
        <v>0</v>
      </c>
      <c r="J104" s="271"/>
      <c r="K104" s="294"/>
      <c r="L104" s="294"/>
      <c r="M104" s="275"/>
      <c r="N104" s="276"/>
      <c r="O104" s="276"/>
      <c r="P104" s="276"/>
      <c r="Q104" s="277"/>
      <c r="R104" s="271"/>
      <c r="S104" s="277">
        <f>SUBTOTAL(109,Sklop10[Vrednost za okvirno količino (EUR) brez DDV])</f>
        <v>0</v>
      </c>
      <c r="T104" s="277">
        <f>SUBTOTAL(109,Sklop10[Vrednost za okvirno količino (EUR) z DDV])</f>
        <v>0</v>
      </c>
      <c r="U104" s="278"/>
    </row>
    <row r="105" spans="1:22">
      <c r="A105" s="52" t="s">
        <v>150</v>
      </c>
      <c r="B105" s="20"/>
      <c r="C105" s="32"/>
      <c r="D105" s="32"/>
      <c r="E105" s="112"/>
      <c r="Q105" s="52"/>
      <c r="R105" s="52"/>
      <c r="S105" s="52"/>
      <c r="T105" s="52"/>
    </row>
    <row r="106" spans="1:22">
      <c r="A106" s="15" t="s">
        <v>152</v>
      </c>
      <c r="B106" s="20"/>
      <c r="C106" s="32"/>
      <c r="D106" s="32"/>
      <c r="E106" s="112"/>
    </row>
    <row r="107" spans="1:22">
      <c r="A107" s="107" t="s">
        <v>210</v>
      </c>
      <c r="F107" s="73"/>
      <c r="G107" s="73"/>
      <c r="H107" s="33"/>
      <c r="I107" s="33"/>
      <c r="J107" s="33"/>
      <c r="K107" s="33"/>
      <c r="L107" s="261"/>
      <c r="M107" s="261"/>
      <c r="N107" s="33"/>
      <c r="O107" s="33"/>
      <c r="P107" s="33"/>
      <c r="Q107" s="33"/>
      <c r="R107" s="33"/>
    </row>
    <row r="108" spans="1:22">
      <c r="A108" s="107"/>
      <c r="F108" s="73"/>
      <c r="G108" s="73"/>
      <c r="H108" s="33"/>
      <c r="I108" s="33"/>
      <c r="J108" s="33"/>
      <c r="K108" s="33"/>
      <c r="L108" s="261"/>
      <c r="M108" s="261"/>
      <c r="N108" s="33"/>
      <c r="O108" s="33"/>
      <c r="P108" s="33"/>
      <c r="Q108" s="33"/>
      <c r="R108" s="33"/>
    </row>
    <row r="109" spans="1:22">
      <c r="A109" s="331"/>
      <c r="B109" s="331"/>
      <c r="C109" s="331"/>
      <c r="D109" s="331"/>
      <c r="E109" s="331"/>
      <c r="F109" s="331"/>
      <c r="G109" s="331"/>
      <c r="H109" s="331"/>
      <c r="I109" s="331"/>
      <c r="J109" s="331"/>
      <c r="K109" s="331"/>
      <c r="L109" s="331"/>
      <c r="M109" s="261"/>
      <c r="N109" s="33"/>
      <c r="O109" s="33"/>
      <c r="P109" s="33"/>
      <c r="Q109" s="33"/>
      <c r="R109" s="33"/>
    </row>
    <row r="110" spans="1:22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261"/>
      <c r="N110" s="33"/>
      <c r="O110" s="33"/>
      <c r="P110" s="33"/>
      <c r="Q110" s="33"/>
      <c r="R110" s="33"/>
    </row>
    <row r="111" spans="1:22">
      <c r="N111" s="33"/>
      <c r="O111" s="33"/>
      <c r="P111" s="33"/>
      <c r="Q111" s="33"/>
      <c r="R111" s="33"/>
    </row>
    <row r="112" spans="1:22">
      <c r="A112" s="107" t="s">
        <v>66</v>
      </c>
      <c r="F112" s="73"/>
      <c r="G112" s="73" t="s">
        <v>67</v>
      </c>
      <c r="H112" s="33"/>
      <c r="I112" s="33"/>
      <c r="J112" s="33"/>
      <c r="K112" s="33"/>
      <c r="L112" s="261"/>
      <c r="M112" s="261"/>
      <c r="N112" s="33"/>
      <c r="O112" s="33"/>
      <c r="P112" s="33"/>
      <c r="Q112" s="33" t="s">
        <v>68</v>
      </c>
      <c r="R112" s="33"/>
    </row>
    <row r="113" spans="1:22" ht="15">
      <c r="A113" s="8"/>
      <c r="B113" s="6"/>
      <c r="C113" s="30"/>
      <c r="D113" s="30"/>
      <c r="E113" s="29"/>
      <c r="F113" s="9"/>
      <c r="H113" s="10"/>
      <c r="I113" s="10"/>
      <c r="J113" s="10"/>
      <c r="K113" s="10"/>
      <c r="L113" s="262"/>
      <c r="M113" s="262"/>
      <c r="N113" s="10"/>
      <c r="O113" s="10"/>
      <c r="P113" s="10"/>
      <c r="Q113" s="10"/>
      <c r="R113" s="10"/>
      <c r="S113" s="4"/>
      <c r="T113" s="4"/>
      <c r="U113" s="9"/>
    </row>
    <row r="114" spans="1:22">
      <c r="B114" s="20"/>
      <c r="C114" s="32"/>
      <c r="D114" s="32"/>
      <c r="E114" s="112"/>
    </row>
    <row r="115" spans="1:22">
      <c r="B115" s="20"/>
      <c r="C115" s="32"/>
      <c r="D115" s="32"/>
      <c r="E115" s="112"/>
    </row>
    <row r="116" spans="1:22">
      <c r="B116" s="20"/>
      <c r="C116" s="32"/>
      <c r="D116" s="32"/>
      <c r="E116" s="112"/>
    </row>
    <row r="117" spans="1:22">
      <c r="B117" s="20"/>
      <c r="C117" s="32"/>
      <c r="D117" s="32"/>
      <c r="E117" s="112"/>
    </row>
    <row r="118" spans="1:22">
      <c r="B118" s="20"/>
      <c r="C118" s="32"/>
      <c r="D118" s="32"/>
      <c r="E118" s="112"/>
    </row>
    <row r="119" spans="1:22">
      <c r="B119" s="20"/>
      <c r="C119" s="32"/>
      <c r="D119" s="32"/>
      <c r="E119" s="112"/>
    </row>
    <row r="120" spans="1:22">
      <c r="B120" s="20"/>
      <c r="C120" s="32"/>
      <c r="D120" s="32"/>
      <c r="E120" s="112"/>
    </row>
    <row r="121" spans="1:22">
      <c r="B121" s="20"/>
      <c r="C121" s="32"/>
      <c r="D121" s="32"/>
      <c r="E121" s="112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33"/>
      <c r="M122" s="33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33"/>
      <c r="M123" s="33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33"/>
      <c r="M124" s="33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33"/>
      <c r="M125" s="33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33"/>
      <c r="M126" s="33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33"/>
      <c r="M127" s="33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33"/>
      <c r="M128" s="33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33"/>
      <c r="M129" s="33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33"/>
      <c r="M130" s="33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33"/>
      <c r="M131" s="33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33"/>
      <c r="M132" s="33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33"/>
      <c r="M133" s="33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33"/>
      <c r="M134" s="33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33"/>
      <c r="M135" s="33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33"/>
      <c r="M136" s="33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33"/>
      <c r="M137" s="33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33"/>
      <c r="M138" s="33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33"/>
      <c r="M139" s="33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33"/>
      <c r="M140" s="33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33"/>
      <c r="M141" s="33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33"/>
      <c r="M142" s="33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33"/>
      <c r="M143" s="33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33"/>
      <c r="M144" s="33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33"/>
      <c r="M145" s="33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33"/>
      <c r="M146" s="33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33"/>
      <c r="M147" s="33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33"/>
      <c r="M148" s="33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33"/>
      <c r="M149" s="33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33"/>
      <c r="M150" s="33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33"/>
      <c r="M151" s="33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33"/>
      <c r="M152" s="33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33"/>
      <c r="M153" s="33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33"/>
      <c r="M154" s="33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33"/>
      <c r="M155" s="33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33"/>
      <c r="M156" s="33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33"/>
      <c r="M157" s="33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33"/>
      <c r="M158" s="33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33"/>
      <c r="M159" s="33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33"/>
      <c r="M160" s="33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33"/>
      <c r="M161" s="33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33"/>
      <c r="M162" s="33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33"/>
      <c r="M163" s="33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33"/>
      <c r="M164" s="33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33"/>
      <c r="M165" s="33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33"/>
      <c r="M166" s="33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33"/>
      <c r="M167" s="33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33"/>
      <c r="M168" s="33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33"/>
      <c r="M169" s="33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33"/>
      <c r="M170" s="33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33"/>
      <c r="M171" s="33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33"/>
      <c r="M172" s="33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33"/>
      <c r="M173" s="33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33"/>
      <c r="M174" s="33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33"/>
      <c r="M175" s="33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33"/>
      <c r="M176" s="33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33"/>
      <c r="M177" s="33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33"/>
      <c r="M178" s="33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33"/>
      <c r="M179" s="33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33"/>
      <c r="M180" s="33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33"/>
      <c r="M181" s="33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33"/>
      <c r="M182" s="33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33"/>
      <c r="M183" s="33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33"/>
      <c r="M184" s="33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33"/>
      <c r="M185" s="33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33"/>
      <c r="M186" s="33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33"/>
      <c r="M187" s="33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33"/>
      <c r="M188" s="33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33"/>
      <c r="M189" s="33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33"/>
      <c r="M190" s="33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33"/>
      <c r="M191" s="33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33"/>
      <c r="M192" s="33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33"/>
      <c r="M193" s="33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33"/>
      <c r="M194" s="33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33"/>
      <c r="M195" s="33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33"/>
      <c r="M196" s="33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33"/>
      <c r="M197" s="33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33"/>
      <c r="M198" s="33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33"/>
      <c r="M199" s="33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33"/>
      <c r="M200" s="33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33"/>
      <c r="M201" s="33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33"/>
      <c r="M202" s="33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33"/>
      <c r="M203" s="33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33"/>
      <c r="M204" s="33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33"/>
      <c r="M205" s="33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33"/>
      <c r="M206" s="33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33"/>
      <c r="M207" s="33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33"/>
      <c r="M208" s="33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33"/>
      <c r="M209" s="33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33"/>
      <c r="M210" s="33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33"/>
      <c r="M211" s="33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33"/>
      <c r="M212" s="33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33"/>
      <c r="M213" s="33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33"/>
      <c r="M214" s="33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33"/>
      <c r="M215" s="33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33"/>
      <c r="M216" s="33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33"/>
      <c r="M217" s="33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33"/>
      <c r="M218" s="33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33"/>
      <c r="M219" s="33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33"/>
      <c r="M220" s="33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33"/>
      <c r="M221" s="33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33"/>
      <c r="M222" s="33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33"/>
      <c r="M223" s="33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33"/>
      <c r="M224" s="33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33"/>
      <c r="M225" s="33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33"/>
      <c r="M226" s="33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33"/>
      <c r="M227" s="33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33"/>
      <c r="M228" s="33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33"/>
      <c r="M229" s="33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33"/>
      <c r="M230" s="33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33"/>
      <c r="M231" s="33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33"/>
      <c r="M232" s="33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33"/>
      <c r="M233" s="33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33"/>
      <c r="M234" s="33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33"/>
      <c r="M235" s="33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33"/>
      <c r="M236" s="33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33"/>
      <c r="M237" s="33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33"/>
      <c r="M238" s="33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33"/>
      <c r="M239" s="33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33"/>
      <c r="M240" s="33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33"/>
      <c r="M241" s="33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33"/>
      <c r="M242" s="33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33"/>
      <c r="M243" s="33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33"/>
      <c r="M244" s="33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33"/>
      <c r="M245" s="33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33"/>
      <c r="M246" s="33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33"/>
      <c r="M247" s="33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33"/>
      <c r="M248" s="33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33"/>
      <c r="M249" s="33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33"/>
      <c r="M250" s="33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33"/>
      <c r="M251" s="33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33"/>
      <c r="M252" s="33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33"/>
      <c r="M253" s="33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33"/>
      <c r="M254" s="33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33"/>
      <c r="M255" s="33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33"/>
      <c r="M256" s="33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33"/>
      <c r="M257" s="33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33"/>
      <c r="M258" s="33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33"/>
      <c r="M259" s="33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33"/>
      <c r="M260" s="33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33"/>
      <c r="M261" s="33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33"/>
      <c r="M262" s="33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33"/>
      <c r="M263" s="33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33"/>
      <c r="M264" s="33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33"/>
      <c r="M265" s="33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33"/>
      <c r="M266" s="33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33"/>
      <c r="M267" s="33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33"/>
      <c r="M268" s="33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33"/>
      <c r="M269" s="33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33"/>
      <c r="M270" s="33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33"/>
      <c r="M271" s="33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33"/>
      <c r="M272" s="33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2"/>
      <c r="F273" s="113"/>
      <c r="G273" s="113"/>
      <c r="L273" s="33"/>
      <c r="M273" s="33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2"/>
      <c r="F274" s="113"/>
      <c r="G274" s="113"/>
      <c r="L274" s="33"/>
      <c r="M274" s="33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2"/>
      <c r="F275" s="113"/>
      <c r="G275" s="113"/>
      <c r="L275" s="33"/>
      <c r="M275" s="33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2"/>
      <c r="F276" s="113"/>
      <c r="G276" s="113"/>
      <c r="L276" s="33"/>
      <c r="M276" s="33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2"/>
      <c r="F277" s="113"/>
      <c r="G277" s="113"/>
      <c r="L277" s="33"/>
      <c r="M277" s="33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2"/>
      <c r="F278" s="113"/>
      <c r="G278" s="113"/>
      <c r="L278" s="33"/>
      <c r="M278" s="33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2"/>
      <c r="F279" s="113"/>
      <c r="G279" s="113"/>
      <c r="L279" s="33"/>
      <c r="M279" s="33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2"/>
      <c r="F280" s="113"/>
      <c r="G280" s="113"/>
      <c r="L280" s="33"/>
      <c r="M280" s="33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2"/>
      <c r="F281" s="113"/>
      <c r="G281" s="113"/>
      <c r="L281" s="33"/>
      <c r="M281" s="33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2"/>
      <c r="F282" s="113"/>
      <c r="G282" s="113"/>
      <c r="L282" s="33"/>
      <c r="M282" s="33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2"/>
      <c r="F283" s="113"/>
      <c r="G283" s="113"/>
      <c r="L283" s="33"/>
      <c r="M283" s="33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2"/>
      <c r="F284" s="113"/>
      <c r="G284" s="113"/>
      <c r="L284" s="33"/>
      <c r="M284" s="33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2"/>
      <c r="F285" s="113"/>
      <c r="G285" s="113"/>
      <c r="L285" s="33"/>
      <c r="M285" s="33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2"/>
      <c r="F286" s="113"/>
      <c r="G286" s="113"/>
      <c r="L286" s="33"/>
      <c r="M286" s="33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2"/>
      <c r="F287" s="113"/>
      <c r="G287" s="113"/>
      <c r="L287" s="33"/>
      <c r="M287" s="33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2"/>
      <c r="F288" s="113"/>
      <c r="G288" s="113"/>
      <c r="L288" s="33"/>
      <c r="M288" s="33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2"/>
      <c r="F289" s="113"/>
      <c r="G289" s="113"/>
      <c r="L289" s="33"/>
      <c r="M289" s="33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12"/>
      <c r="F290" s="113"/>
      <c r="G290" s="113"/>
      <c r="L290" s="33"/>
      <c r="M290" s="33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12"/>
      <c r="F291" s="113"/>
      <c r="G291" s="113"/>
      <c r="L291" s="33"/>
      <c r="M291" s="33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12"/>
      <c r="F292" s="113"/>
      <c r="G292" s="113"/>
      <c r="L292" s="33"/>
      <c r="M292" s="33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12"/>
      <c r="F293" s="113"/>
      <c r="G293" s="113"/>
      <c r="L293" s="33"/>
      <c r="M293" s="33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12"/>
      <c r="F294" s="113"/>
      <c r="G294" s="113"/>
      <c r="L294" s="33"/>
      <c r="M294" s="33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12"/>
      <c r="F295" s="113"/>
      <c r="G295" s="113"/>
      <c r="L295" s="33"/>
      <c r="M295" s="33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12"/>
      <c r="F296" s="113"/>
      <c r="G296" s="113"/>
      <c r="L296" s="33"/>
      <c r="M296" s="33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12"/>
      <c r="F297" s="113"/>
      <c r="G297" s="113"/>
      <c r="L297" s="33"/>
      <c r="M297" s="33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12"/>
      <c r="F298" s="113"/>
      <c r="G298" s="113"/>
      <c r="L298" s="33"/>
      <c r="M298" s="33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12"/>
      <c r="F299" s="113"/>
      <c r="G299" s="113"/>
      <c r="L299" s="33"/>
      <c r="M299" s="33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12"/>
      <c r="F300" s="113"/>
      <c r="G300" s="113"/>
      <c r="L300" s="33"/>
      <c r="M300" s="33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12"/>
      <c r="F301" s="113"/>
      <c r="G301" s="113"/>
      <c r="L301" s="33"/>
      <c r="M301" s="33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12"/>
      <c r="F302" s="113"/>
      <c r="G302" s="113"/>
      <c r="L302" s="33"/>
      <c r="M302" s="33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12"/>
      <c r="F303" s="113"/>
      <c r="G303" s="113"/>
      <c r="L303" s="33"/>
      <c r="M303" s="33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12"/>
      <c r="F304" s="113"/>
      <c r="G304" s="113"/>
      <c r="L304" s="33"/>
      <c r="M304" s="33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12"/>
      <c r="F305" s="113"/>
      <c r="G305" s="113"/>
      <c r="L305" s="33"/>
      <c r="M305" s="33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12"/>
      <c r="F306" s="113"/>
      <c r="G306" s="113"/>
      <c r="L306" s="33"/>
      <c r="M306" s="33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12"/>
      <c r="F307" s="113"/>
      <c r="G307" s="113"/>
      <c r="L307" s="33"/>
      <c r="M307" s="33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12"/>
      <c r="F308" s="113"/>
      <c r="G308" s="113"/>
      <c r="L308" s="33"/>
      <c r="M308" s="33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12"/>
      <c r="F309" s="113"/>
      <c r="G309" s="113"/>
      <c r="L309" s="33"/>
      <c r="M309" s="33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12"/>
      <c r="F310" s="113"/>
      <c r="G310" s="113"/>
      <c r="L310" s="33"/>
      <c r="M310" s="33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12"/>
      <c r="F311" s="113"/>
      <c r="G311" s="113"/>
      <c r="L311" s="33"/>
      <c r="M311" s="33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12"/>
      <c r="F312" s="113"/>
      <c r="G312" s="113"/>
      <c r="L312" s="33"/>
      <c r="M312" s="33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12"/>
      <c r="F313" s="113"/>
      <c r="G313" s="113"/>
      <c r="L313" s="33"/>
      <c r="M313" s="33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12"/>
      <c r="F314" s="113"/>
      <c r="G314" s="113"/>
      <c r="L314" s="33"/>
      <c r="M314" s="33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12"/>
      <c r="F315" s="113"/>
      <c r="G315" s="113"/>
      <c r="L315" s="33"/>
      <c r="M315" s="33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12"/>
      <c r="F316" s="113"/>
      <c r="G316" s="113"/>
      <c r="L316" s="33"/>
      <c r="M316" s="33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12"/>
      <c r="F317" s="113"/>
      <c r="G317" s="113"/>
      <c r="L317" s="33"/>
      <c r="M317" s="33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12"/>
      <c r="F318" s="113"/>
      <c r="G318" s="113"/>
      <c r="L318" s="33"/>
      <c r="M318" s="33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12"/>
      <c r="F319" s="113"/>
      <c r="G319" s="113"/>
      <c r="L319" s="33"/>
      <c r="M319" s="33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12"/>
      <c r="F320" s="113"/>
      <c r="G320" s="113"/>
      <c r="L320" s="33"/>
      <c r="M320" s="33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12"/>
      <c r="F321" s="113"/>
      <c r="G321" s="113"/>
      <c r="L321" s="33"/>
      <c r="M321" s="33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12"/>
      <c r="F322" s="113"/>
      <c r="G322" s="113"/>
      <c r="L322" s="33"/>
      <c r="M322" s="33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12"/>
      <c r="F323" s="113"/>
      <c r="G323" s="113"/>
      <c r="L323" s="33"/>
      <c r="M323" s="33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12"/>
      <c r="F324" s="113"/>
      <c r="G324" s="113"/>
      <c r="L324" s="33"/>
      <c r="M324" s="33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12"/>
      <c r="F325" s="113"/>
      <c r="G325" s="113"/>
      <c r="L325" s="33"/>
      <c r="M325" s="33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12"/>
      <c r="F326" s="113"/>
      <c r="G326" s="113"/>
      <c r="L326" s="33"/>
      <c r="M326" s="33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12"/>
      <c r="F327" s="113"/>
      <c r="G327" s="113"/>
      <c r="L327" s="33"/>
      <c r="M327" s="33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12"/>
      <c r="F328" s="113"/>
      <c r="G328" s="113"/>
      <c r="L328" s="33"/>
      <c r="M328" s="33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12"/>
      <c r="F329" s="113"/>
      <c r="G329" s="113"/>
      <c r="L329" s="33"/>
      <c r="M329" s="33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12"/>
      <c r="F330" s="113"/>
      <c r="G330" s="113"/>
      <c r="L330" s="33"/>
      <c r="M330" s="33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>
      <c r="B331" s="20"/>
      <c r="C331" s="32"/>
      <c r="D331" s="32"/>
      <c r="E331" s="112"/>
    </row>
    <row r="332" spans="1:22">
      <c r="B332" s="20"/>
      <c r="C332" s="32"/>
      <c r="D332" s="32"/>
      <c r="E332" s="112"/>
    </row>
    <row r="333" spans="1:22">
      <c r="B333" s="20"/>
      <c r="C333" s="32"/>
      <c r="D333" s="32"/>
      <c r="E333" s="112"/>
    </row>
    <row r="334" spans="1:22">
      <c r="B334" s="20"/>
      <c r="C334" s="32"/>
      <c r="D334" s="32"/>
      <c r="E334" s="112"/>
    </row>
    <row r="335" spans="1:22">
      <c r="B335" s="20"/>
      <c r="C335" s="32"/>
      <c r="D335" s="32"/>
      <c r="E335" s="112"/>
    </row>
    <row r="336" spans="1:22">
      <c r="B336" s="20"/>
      <c r="C336" s="32"/>
      <c r="D336" s="32"/>
      <c r="E336" s="112"/>
    </row>
  </sheetData>
  <sheetProtection insertRows="0" deleteRows="0"/>
  <protectedRanges>
    <protectedRange sqref="J111:P1048576 M109:P110 J1:P11 L12:P13 U1:U1048576 J14:P108" name="Obseg1"/>
    <protectedRange sqref="J109:L109" name="Obseg1_2"/>
    <protectedRange sqref="J12:K13" name="Obseg1_1"/>
    <protectedRange sqref="J110:L110" name="Obseg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5 B45 B32 B37:B38 B47:B50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tabSelected="1" zoomScaleNormal="100" zoomScaleSheetLayoutView="100" workbookViewId="0">
      <selection activeCell="AG38" sqref="AG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pred_rekapitulacija'!A24</f>
        <v>11.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pred_rekapitulacija'!B24</f>
        <v>SADNI SOKOVI, NEKTARJI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 t="s">
        <v>131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462</v>
      </c>
      <c r="C16" s="86">
        <v>0.2</v>
      </c>
      <c r="D16" s="86" t="s">
        <v>94</v>
      </c>
      <c r="E16" s="117"/>
      <c r="F16" s="94">
        <v>1500</v>
      </c>
      <c r="G16" s="123" t="s">
        <v>0</v>
      </c>
      <c r="H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89" t="str">
        <f>IF(Sklop11[[#This Row],[ZAHTEVANA SHEMA KAKOVOSTI]]&lt;&gt;"",Sklop11[[#This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+Sklop11[[#This Row],[cena/enota brez DDV v EUR]]*Sklop11[[#This Row],[Stopnja DDV (%)]]</f>
        <v>0</v>
      </c>
      <c r="R16" s="92">
        <f>+Sklop11[[#This Row],[cena/enota brez DDV v EUR]]+Sklop11[[#This Row],[Davek (EUR)]]</f>
        <v>0</v>
      </c>
      <c r="S16" s="92">
        <f>+Sklop11[[#This Row],[cena/enota brez DDV v EUR]]*Sklop11[[#This Row],[Okvirna količina]]</f>
        <v>0</v>
      </c>
      <c r="T16" s="92">
        <f>+Sklop11[[#This Row],[Končna cena/enoto mere (EUR) z DDV]]*Sklop11[[#This Row],[Okvirna količina]]</f>
        <v>0</v>
      </c>
      <c r="U16" s="103"/>
    </row>
    <row r="17" spans="1:21" s="60" customFormat="1" ht="12">
      <c r="A17" s="88" t="s">
        <v>4</v>
      </c>
      <c r="B17" s="11" t="s">
        <v>463</v>
      </c>
      <c r="C17" s="86">
        <v>0.2</v>
      </c>
      <c r="D17" s="86" t="s">
        <v>94</v>
      </c>
      <c r="E17" s="117"/>
      <c r="F17" s="94">
        <v>1500</v>
      </c>
      <c r="G17" s="123" t="s">
        <v>0</v>
      </c>
      <c r="H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7" s="89" t="str">
        <f>IF(Sklop11[[#This Row],[ZAHTEVANA SHEMA KAKOVOSTI]]&lt;&gt;"",Sklop11[[#This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+Sklop11[[#This Row],[cena/enota brez DDV v EUR]]*Sklop11[[#This Row],[Stopnja DDV (%)]]</f>
        <v>0</v>
      </c>
      <c r="R17" s="96">
        <f>+Sklop11[[#This Row],[cena/enota brez DDV v EUR]]+Sklop11[[#This Row],[Davek (EUR)]]</f>
        <v>0</v>
      </c>
      <c r="S17" s="96">
        <f>+Sklop11[[#This Row],[cena/enota brez DDV v EUR]]*Sklop11[[#This Row],[Okvirna količina]]</f>
        <v>0</v>
      </c>
      <c r="T17" s="96">
        <f>+Sklop11[[#This Row],[Končna cena/enoto mere (EUR) z DDV]]*Sklop11[[#This Row],[Okvirna količina]]</f>
        <v>0</v>
      </c>
      <c r="U17" s="104"/>
    </row>
    <row r="18" spans="1:21" s="60" customFormat="1" ht="12">
      <c r="A18" s="88" t="s">
        <v>5</v>
      </c>
      <c r="B18" s="11" t="s">
        <v>464</v>
      </c>
      <c r="C18" s="158">
        <v>0.2</v>
      </c>
      <c r="D18" s="147" t="s">
        <v>94</v>
      </c>
      <c r="E18" s="148"/>
      <c r="F18" s="150">
        <v>1000</v>
      </c>
      <c r="G18" s="123" t="s">
        <v>0</v>
      </c>
      <c r="H18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150" t="str">
        <f>IF(Sklop11[[#This Row],[ZAHTEVANA SHEMA KAKOVOSTI]]&lt;&gt;"",Sklop11[[#This Row],[Preračunana masa/volumen/kos na enoto kg]],"")</f>
        <v/>
      </c>
      <c r="J18" s="151"/>
      <c r="K18" s="152"/>
      <c r="L18" s="152"/>
      <c r="M18" s="153"/>
      <c r="N18" s="154"/>
      <c r="O18" s="154"/>
      <c r="P18" s="155"/>
      <c r="Q18" s="154">
        <f>+Sklop11[[#This Row],[cena/enota brez DDV v EUR]]*Sklop11[[#This Row],[Stopnja DDV (%)]]</f>
        <v>0</v>
      </c>
      <c r="R18" s="154">
        <f>+Sklop11[[#This Row],[cena/enota brez DDV v EUR]]+Sklop11[[#This Row],[Davek (EUR)]]</f>
        <v>0</v>
      </c>
      <c r="S18" s="154">
        <f>+Sklop11[[#This Row],[cena/enota brez DDV v EUR]]*Sklop11[[#This Row],[Okvirna količina]]</f>
        <v>0</v>
      </c>
      <c r="T18" s="156">
        <f>+Sklop11[[#This Row],[Končna cena/enoto mere (EUR) z DDV]]*Sklop11[[#This Row],[Okvirna količina]]</f>
        <v>0</v>
      </c>
      <c r="U18" s="157"/>
    </row>
    <row r="19" spans="1:21" s="60" customFormat="1" ht="24">
      <c r="A19" s="88" t="s">
        <v>6</v>
      </c>
      <c r="B19" s="81" t="s">
        <v>465</v>
      </c>
      <c r="C19" s="86">
        <v>0.2</v>
      </c>
      <c r="D19" s="86" t="s">
        <v>94</v>
      </c>
      <c r="E19" s="117"/>
      <c r="F19" s="94">
        <v>1500</v>
      </c>
      <c r="G19" s="123" t="s">
        <v>0</v>
      </c>
      <c r="H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9" t="str">
        <f>IF(Sklop11[[#This Row],[ZAHTEVANA SHEMA KAKOVOSTI]]&lt;&gt;"",Sklop11[[#This Row],[Preračunana masa/volumen/kos na enoto kg]],"")</f>
        <v/>
      </c>
      <c r="J19" s="99"/>
      <c r="K19" s="95"/>
      <c r="L19" s="95"/>
      <c r="M19" s="101"/>
      <c r="N19" s="96"/>
      <c r="O19" s="96"/>
      <c r="P19" s="102"/>
      <c r="Q19" s="96">
        <f>+Sklop11[[#This Row],[cena/enota brez DDV v EUR]]*Sklop11[[#This Row],[Stopnja DDV (%)]]</f>
        <v>0</v>
      </c>
      <c r="R19" s="96">
        <f>+Sklop11[[#This Row],[cena/enota brez DDV v EUR]]+Sklop11[[#This Row],[Davek (EUR)]]</f>
        <v>0</v>
      </c>
      <c r="S19" s="96">
        <f>+Sklop11[[#This Row],[cena/enota brez DDV v EUR]]*Sklop11[[#This Row],[Okvirna količina]]</f>
        <v>0</v>
      </c>
      <c r="T19" s="96">
        <f>+Sklop11[[#This Row],[Končna cena/enoto mere (EUR) z DDV]]*Sklop11[[#This Row],[Okvirna količina]]</f>
        <v>0</v>
      </c>
      <c r="U19" s="104"/>
    </row>
    <row r="20" spans="1:21" s="60" customFormat="1" ht="12">
      <c r="A20" s="88" t="s">
        <v>7</v>
      </c>
      <c r="B20" s="176" t="s">
        <v>466</v>
      </c>
      <c r="C20" s="158">
        <v>0.2</v>
      </c>
      <c r="D20" s="147" t="s">
        <v>94</v>
      </c>
      <c r="E20" s="148"/>
      <c r="F20" s="150">
        <v>1500</v>
      </c>
      <c r="G20" s="123" t="s">
        <v>0</v>
      </c>
      <c r="H20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150" t="str">
        <f>IF(Sklop11[[#This Row],[ZAHTEVANA SHEMA KAKOVOSTI]]&lt;&gt;"",Sklop11[[#This Row],[Preračunana masa/volumen/kos na enoto kg]],"")</f>
        <v/>
      </c>
      <c r="J20" s="151"/>
      <c r="K20" s="152"/>
      <c r="L20" s="152"/>
      <c r="M20" s="153"/>
      <c r="N20" s="154"/>
      <c r="O20" s="154"/>
      <c r="P20" s="155"/>
      <c r="Q20" s="154">
        <f>+Sklop11[[#This Row],[cena/enota brez DDV v EUR]]*Sklop11[[#This Row],[Stopnja DDV (%)]]</f>
        <v>0</v>
      </c>
      <c r="R20" s="154">
        <f>+Sklop11[[#This Row],[cena/enota brez DDV v EUR]]+Sklop11[[#This Row],[Davek (EUR)]]</f>
        <v>0</v>
      </c>
      <c r="S20" s="154">
        <f>+Sklop11[[#This Row],[cena/enota brez DDV v EUR]]*Sklop11[[#This Row],[Okvirna količina]]</f>
        <v>0</v>
      </c>
      <c r="T20" s="156">
        <f>+Sklop11[[#This Row],[Končna cena/enoto mere (EUR) z DDV]]*Sklop11[[#This Row],[Okvirna količina]]</f>
        <v>0</v>
      </c>
      <c r="U20" s="157"/>
    </row>
    <row r="21" spans="1:21" s="60" customFormat="1" ht="24">
      <c r="A21" s="318" t="s">
        <v>8</v>
      </c>
      <c r="B21" s="367" t="s">
        <v>467</v>
      </c>
      <c r="C21" s="366" t="s">
        <v>770</v>
      </c>
      <c r="D21" s="86"/>
      <c r="E21" s="117"/>
      <c r="F21" s="94"/>
      <c r="G21" s="123"/>
      <c r="H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1" s="89" t="str">
        <f>IF(Sklop11[[#This Row],[ZAHTEVANA SHEMA KAKOVOSTI]]&lt;&gt;"",Sklop11[[#This Row],[Preračunana masa/volumen/kos na enoto kg]],"")</f>
        <v/>
      </c>
      <c r="J21" s="99"/>
      <c r="K21" s="95"/>
      <c r="L21" s="95"/>
      <c r="M21" s="101"/>
      <c r="N21" s="96"/>
      <c r="O21" s="96"/>
      <c r="P21" s="102"/>
      <c r="Q21" s="96">
        <f>+Sklop11[[#This Row],[cena/enota brez DDV v EUR]]*Sklop11[[#This Row],[Stopnja DDV (%)]]</f>
        <v>0</v>
      </c>
      <c r="R21" s="96">
        <f>+Sklop11[[#This Row],[cena/enota brez DDV v EUR]]+Sklop11[[#This Row],[Davek (EUR)]]</f>
        <v>0</v>
      </c>
      <c r="S21" s="96">
        <f>+Sklop11[[#This Row],[cena/enota brez DDV v EUR]]*Sklop11[[#This Row],[Okvirna količina]]</f>
        <v>0</v>
      </c>
      <c r="T21" s="96">
        <f>+Sklop11[[#This Row],[Končna cena/enoto mere (EUR) z DDV]]*Sklop11[[#This Row],[Okvirna količina]]</f>
        <v>0</v>
      </c>
      <c r="U21" s="104"/>
    </row>
    <row r="22" spans="1:21" s="60" customFormat="1" ht="12">
      <c r="A22" s="88" t="s">
        <v>9</v>
      </c>
      <c r="B22" s="227" t="s">
        <v>758</v>
      </c>
      <c r="C22" s="228">
        <v>1</v>
      </c>
      <c r="D22" s="295" t="s">
        <v>94</v>
      </c>
      <c r="E22" s="229"/>
      <c r="F22" s="230">
        <v>100</v>
      </c>
      <c r="G22" s="231" t="s">
        <v>94</v>
      </c>
      <c r="H22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30" t="str">
        <f>IF(Sklop11[[#This Row],[ZAHTEVANA SHEMA KAKOVOSTI]]&lt;&gt;"",Sklop11[[#This Row],[Preračunana masa/volumen/kos na enoto kg]],"")</f>
        <v/>
      </c>
      <c r="J22" s="233"/>
      <c r="K22" s="234"/>
      <c r="L22" s="234"/>
      <c r="M22" s="235"/>
      <c r="N22" s="236"/>
      <c r="O22" s="236"/>
      <c r="P22" s="237"/>
      <c r="Q22" s="236">
        <f>+Sklop11[[#This Row],[cena/enota brez DDV v EUR]]*Sklop11[[#This Row],[Stopnja DDV (%)]]</f>
        <v>0</v>
      </c>
      <c r="R22" s="236">
        <f>+Sklop11[[#This Row],[cena/enota brez DDV v EUR]]+Sklop11[[#This Row],[Davek (EUR)]]</f>
        <v>0</v>
      </c>
      <c r="S22" s="236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298"/>
    </row>
    <row r="23" spans="1:21" s="60" customFormat="1" ht="12">
      <c r="A23" s="88" t="s">
        <v>10</v>
      </c>
      <c r="B23" s="176" t="s">
        <v>468</v>
      </c>
      <c r="C23" s="158">
        <v>1</v>
      </c>
      <c r="D23" s="147" t="s">
        <v>94</v>
      </c>
      <c r="E23" s="148"/>
      <c r="F23" s="150">
        <v>100</v>
      </c>
      <c r="G23" s="183" t="s">
        <v>94</v>
      </c>
      <c r="H23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50" t="str">
        <f>IF(Sklop11[[#This Row],[ZAHTEVANA SHEMA KAKOVOSTI]]&lt;&gt;"",Sklop11[[#This Row],[Preračunana masa/volumen/kos na enoto kg]],"")</f>
        <v/>
      </c>
      <c r="J23" s="151"/>
      <c r="K23" s="152"/>
      <c r="L23" s="152"/>
      <c r="M23" s="153"/>
      <c r="N23" s="154"/>
      <c r="O23" s="154"/>
      <c r="P23" s="155"/>
      <c r="Q23" s="154">
        <f>+Sklop11[[#This Row],[cena/enota brez DDV v EUR]]*Sklop11[[#This Row],[Stopnja DDV (%)]]</f>
        <v>0</v>
      </c>
      <c r="R23" s="154">
        <f>+Sklop11[[#This Row],[cena/enota brez DDV v EUR]]+Sklop11[[#This Row],[Davek (EUR)]]</f>
        <v>0</v>
      </c>
      <c r="S23" s="154">
        <f>+Sklop11[[#This Row],[cena/enota brez DDV v EUR]]*Sklop11[[#This Row],[Okvirna količina]]</f>
        <v>0</v>
      </c>
      <c r="T23" s="156">
        <f>+Sklop11[[#This Row],[Končna cena/enoto mere (EUR) z DDV]]*Sklop11[[#This Row],[Okvirna količina]]</f>
        <v>0</v>
      </c>
      <c r="U23" s="157"/>
    </row>
    <row r="24" spans="1:21" s="60" customFormat="1" ht="12">
      <c r="A24" s="88" t="s">
        <v>11</v>
      </c>
      <c r="B24" s="246" t="s">
        <v>469</v>
      </c>
      <c r="C24" s="158">
        <v>1</v>
      </c>
      <c r="D24" s="147" t="s">
        <v>94</v>
      </c>
      <c r="E24" s="148"/>
      <c r="F24" s="150">
        <v>300</v>
      </c>
      <c r="G24" s="183" t="s">
        <v>94</v>
      </c>
      <c r="H24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4" s="150" t="str">
        <f>IF(Sklop11[[#This Row],[ZAHTEVANA SHEMA KAKOVOSTI]]&lt;&gt;"",Sklop11[[#This Row],[Preračunana masa/volumen/kos na enoto kg]],"")</f>
        <v/>
      </c>
      <c r="J24" s="151"/>
      <c r="K24" s="152"/>
      <c r="L24" s="152"/>
      <c r="M24" s="153"/>
      <c r="N24" s="154"/>
      <c r="O24" s="154"/>
      <c r="P24" s="155"/>
      <c r="Q24" s="154">
        <f>+Sklop11[[#This Row],[cena/enota brez DDV v EUR]]*Sklop11[[#This Row],[Stopnja DDV (%)]]</f>
        <v>0</v>
      </c>
      <c r="R24" s="154">
        <f>+Sklop11[[#This Row],[cena/enota brez DDV v EUR]]+Sklop11[[#This Row],[Davek (EUR)]]</f>
        <v>0</v>
      </c>
      <c r="S24" s="154">
        <f>+Sklop11[[#This Row],[cena/enota brez DDV v EUR]]*Sklop11[[#This Row],[Okvirna količina]]</f>
        <v>0</v>
      </c>
      <c r="T24" s="156">
        <f>+Sklop11[[#This Row],[Končna cena/enoto mere (EUR) z DDV]]*Sklop11[[#This Row],[Okvirna količina]]</f>
        <v>0</v>
      </c>
      <c r="U24" s="157"/>
    </row>
    <row r="25" spans="1:21" s="60" customFormat="1" ht="12">
      <c r="A25" s="88" t="s">
        <v>12</v>
      </c>
      <c r="B25" s="246" t="s">
        <v>470</v>
      </c>
      <c r="C25" s="158">
        <v>1</v>
      </c>
      <c r="D25" s="147" t="s">
        <v>94</v>
      </c>
      <c r="E25" s="148"/>
      <c r="F25" s="150">
        <v>100</v>
      </c>
      <c r="G25" s="183" t="s">
        <v>94</v>
      </c>
      <c r="H25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50" t="str">
        <f>IF(Sklop11[[#This Row],[ZAHTEVANA SHEMA KAKOVOSTI]]&lt;&gt;"",Sklop11[[#This Row],[Preračunana masa/volumen/kos na enoto kg]],"")</f>
        <v/>
      </c>
      <c r="J25" s="151"/>
      <c r="K25" s="152"/>
      <c r="L25" s="152"/>
      <c r="M25" s="153"/>
      <c r="N25" s="154"/>
      <c r="O25" s="154"/>
      <c r="P25" s="155"/>
      <c r="Q25" s="154">
        <f>+Sklop11[[#This Row],[cena/enota brez DDV v EUR]]*Sklop11[[#This Row],[Stopnja DDV (%)]]</f>
        <v>0</v>
      </c>
      <c r="R25" s="154">
        <f>+Sklop11[[#This Row],[cena/enota brez DDV v EUR]]+Sklop11[[#This Row],[Davek (EUR)]]</f>
        <v>0</v>
      </c>
      <c r="S25" s="154">
        <f>+Sklop11[[#This Row],[cena/enota brez DDV v EUR]]*Sklop11[[#This Row],[Okvirna količina]]</f>
        <v>0</v>
      </c>
      <c r="T25" s="156">
        <f>+Sklop11[[#This Row],[Končna cena/enoto mere (EUR) z DDV]]*Sklop11[[#This Row],[Okvirna količina]]</f>
        <v>0</v>
      </c>
      <c r="U25" s="157"/>
    </row>
    <row r="26" spans="1:21" s="60" customFormat="1" ht="24">
      <c r="A26" s="88" t="s">
        <v>13</v>
      </c>
      <c r="B26" s="246" t="s">
        <v>472</v>
      </c>
      <c r="C26" s="158">
        <v>1</v>
      </c>
      <c r="D26" s="147" t="s">
        <v>94</v>
      </c>
      <c r="E26" s="148"/>
      <c r="F26" s="150">
        <v>100</v>
      </c>
      <c r="G26" s="183" t="s">
        <v>94</v>
      </c>
      <c r="H26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50" t="str">
        <f>IF(Sklop11[[#This Row],[ZAHTEVANA SHEMA KAKOVOSTI]]&lt;&gt;"",Sklop11[[#This Row],[Preračunana masa/volumen/kos na enoto kg]],"")</f>
        <v/>
      </c>
      <c r="J26" s="151"/>
      <c r="K26" s="152"/>
      <c r="L26" s="152"/>
      <c r="M26" s="153"/>
      <c r="N26" s="154"/>
      <c r="O26" s="154"/>
      <c r="P26" s="155"/>
      <c r="Q26" s="154">
        <f>+Sklop11[[#This Row],[cena/enota brez DDV v EUR]]*Sklop11[[#This Row],[Stopnja DDV (%)]]</f>
        <v>0</v>
      </c>
      <c r="R26" s="154">
        <f>+Sklop11[[#This Row],[cena/enota brez DDV v EUR]]+Sklop11[[#This Row],[Davek (EUR)]]</f>
        <v>0</v>
      </c>
      <c r="S26" s="154">
        <f>+Sklop11[[#This Row],[cena/enota brez DDV v EUR]]*Sklop11[[#This Row],[Okvirna količina]]</f>
        <v>0</v>
      </c>
      <c r="T26" s="156">
        <f>+Sklop11[[#This Row],[Končna cena/enoto mere (EUR) z DDV]]*Sklop11[[#This Row],[Okvirna količina]]</f>
        <v>0</v>
      </c>
      <c r="U26" s="157"/>
    </row>
    <row r="27" spans="1:21" s="60" customFormat="1" ht="24">
      <c r="A27" s="88" t="s">
        <v>14</v>
      </c>
      <c r="B27" s="246" t="s">
        <v>471</v>
      </c>
      <c r="C27" s="158">
        <v>0.5</v>
      </c>
      <c r="D27" s="147" t="s">
        <v>94</v>
      </c>
      <c r="E27" s="148"/>
      <c r="F27" s="150">
        <v>1250</v>
      </c>
      <c r="G27" s="183" t="s">
        <v>0</v>
      </c>
      <c r="H27" s="14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625</v>
      </c>
      <c r="I27" s="150" t="str">
        <f>IF(Sklop11[[#This Row],[ZAHTEVANA SHEMA KAKOVOSTI]]&lt;&gt;"",Sklop11[[#This Row],[Preračunana masa/volumen/kos na enoto kg]],"")</f>
        <v/>
      </c>
      <c r="J27" s="151"/>
      <c r="K27" s="152"/>
      <c r="L27" s="152"/>
      <c r="M27" s="153"/>
      <c r="N27" s="154"/>
      <c r="O27" s="154"/>
      <c r="P27" s="155"/>
      <c r="Q27" s="154">
        <f>+Sklop11[[#This Row],[cena/enota brez DDV v EUR]]*Sklop11[[#This Row],[Stopnja DDV (%)]]</f>
        <v>0</v>
      </c>
      <c r="R27" s="154">
        <f>+Sklop11[[#This Row],[cena/enota brez DDV v EUR]]+Sklop11[[#This Row],[Davek (EUR)]]</f>
        <v>0</v>
      </c>
      <c r="S27" s="154">
        <f>+Sklop11[[#This Row],[cena/enota brez DDV v EUR]]*Sklop11[[#This Row],[Okvirna količina]]</f>
        <v>0</v>
      </c>
      <c r="T27" s="156">
        <f>+Sklop11[[#This Row],[Končna cena/enoto mere (EUR) z DDV]]*Sklop11[[#This Row],[Okvirna količina]]</f>
        <v>0</v>
      </c>
      <c r="U27" s="157"/>
    </row>
    <row r="28" spans="1:21" s="60" customFormat="1" ht="12">
      <c r="A28" s="88" t="s">
        <v>15</v>
      </c>
      <c r="B28" s="259" t="s">
        <v>650</v>
      </c>
      <c r="C28" s="228">
        <v>1</v>
      </c>
      <c r="D28" s="147" t="s">
        <v>94</v>
      </c>
      <c r="E28" s="229" t="s">
        <v>649</v>
      </c>
      <c r="F28" s="230">
        <v>100</v>
      </c>
      <c r="G28" s="183" t="s">
        <v>94</v>
      </c>
      <c r="H28" s="2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30">
        <f>IF(Sklop11[[#This Row],[ZAHTEVANA SHEMA KAKOVOSTI]]&lt;&gt;"",Sklop11[[#This Row],[Preračunana masa/volumen/kos na enoto kg]],"")</f>
        <v>100</v>
      </c>
      <c r="J28" s="233"/>
      <c r="K28" s="234"/>
      <c r="L28" s="234"/>
      <c r="M28" s="235"/>
      <c r="N28" s="236"/>
      <c r="O28" s="236"/>
      <c r="P28" s="237"/>
      <c r="Q28" s="236">
        <f>+Sklop11[[#This Row],[cena/enota brez DDV v EUR]]*Sklop11[[#This Row],[Stopnja DDV (%)]]</f>
        <v>0</v>
      </c>
      <c r="R28" s="236">
        <f>+Sklop11[[#This Row],[cena/enota brez DDV v EUR]]+Sklop11[[#This Row],[Davek (EUR)]]</f>
        <v>0</v>
      </c>
      <c r="S28" s="236">
        <f>+Sklop11[[#This Row],[cena/enota brez DDV v EUR]]*Sklop11[[#This Row],[Okvirna količina]]</f>
        <v>0</v>
      </c>
      <c r="T28" s="238">
        <f>+Sklop11[[#This Row],[Končna cena/enoto mere (EUR) z DDV]]*Sklop11[[#This Row],[Okvirna količina]]</f>
        <v>0</v>
      </c>
      <c r="U28" s="239"/>
    </row>
    <row r="29" spans="1:21" s="60" customFormat="1" ht="24">
      <c r="A29" s="318" t="s">
        <v>16</v>
      </c>
      <c r="B29" s="319" t="s">
        <v>653</v>
      </c>
      <c r="C29" s="320" t="s">
        <v>770</v>
      </c>
      <c r="D29" s="147"/>
      <c r="E29" s="229"/>
      <c r="F29" s="230"/>
      <c r="G29" s="183"/>
      <c r="H29" s="2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9" s="230" t="str">
        <f>IF(Sklop11[[#This Row],[ZAHTEVANA SHEMA KAKOVOSTI]]&lt;&gt;"",Sklop11[[#This Row],[Preračunana masa/volumen/kos na enoto kg]],"")</f>
        <v/>
      </c>
      <c r="J29" s="233"/>
      <c r="K29" s="234"/>
      <c r="L29" s="234"/>
      <c r="M29" s="235"/>
      <c r="N29" s="236"/>
      <c r="O29" s="236"/>
      <c r="P29" s="237"/>
      <c r="Q29" s="236">
        <f>+Sklop11[[#This Row],[cena/enota brez DDV v EUR]]*Sklop11[[#This Row],[Stopnja DDV (%)]]</f>
        <v>0</v>
      </c>
      <c r="R29" s="236">
        <f>+Sklop11[[#This Row],[cena/enota brez DDV v EUR]]+Sklop11[[#This Row],[Davek (EUR)]]</f>
        <v>0</v>
      </c>
      <c r="S29" s="236">
        <f>+Sklop11[[#This Row],[cena/enota brez DDV v EUR]]*Sklop11[[#This Row],[Okvirna količina]]</f>
        <v>0</v>
      </c>
      <c r="T29" s="238">
        <f>+Sklop11[[#This Row],[Končna cena/enoto mere (EUR) z DDV]]*Sklop11[[#This Row],[Okvirna količina]]</f>
        <v>0</v>
      </c>
      <c r="U29" s="239"/>
    </row>
    <row r="30" spans="1:21" s="60" customFormat="1" ht="24">
      <c r="A30" s="318" t="s">
        <v>17</v>
      </c>
      <c r="B30" s="319" t="s">
        <v>652</v>
      </c>
      <c r="C30" s="320" t="s">
        <v>770</v>
      </c>
      <c r="D30" s="147"/>
      <c r="E30" s="229"/>
      <c r="F30" s="230"/>
      <c r="G30" s="183"/>
      <c r="H30" s="232"/>
      <c r="I30" s="230"/>
      <c r="J30" s="233"/>
      <c r="K30" s="234"/>
      <c r="L30" s="234"/>
      <c r="M30" s="235"/>
      <c r="N30" s="236"/>
      <c r="O30" s="236"/>
      <c r="P30" s="237"/>
      <c r="Q30" s="236">
        <f>+Sklop11[[#This Row],[cena/enota brez DDV v EUR]]*Sklop11[[#This Row],[Stopnja DDV (%)]]</f>
        <v>0</v>
      </c>
      <c r="R30" s="236">
        <f>+Sklop11[[#This Row],[cena/enota brez DDV v EUR]]+Sklop11[[#This Row],[Davek (EUR)]]</f>
        <v>0</v>
      </c>
      <c r="S30" s="236">
        <f>+Sklop11[[#This Row],[cena/enota brez DDV v EUR]]*Sklop11[[#This Row],[Okvirna količina]]</f>
        <v>0</v>
      </c>
      <c r="T30" s="238">
        <f>+Sklop11[[#This Row],[Končna cena/enoto mere (EUR) z DDV]]*Sklop11[[#This Row],[Okvirna količina]]</f>
        <v>0</v>
      </c>
      <c r="U30" s="239"/>
    </row>
    <row r="31" spans="1:21" s="60" customFormat="1" ht="12">
      <c r="A31" s="88" t="s">
        <v>18</v>
      </c>
      <c r="B31" s="259" t="s">
        <v>651</v>
      </c>
      <c r="C31" s="228">
        <v>0.2</v>
      </c>
      <c r="D31" s="147" t="s">
        <v>94</v>
      </c>
      <c r="E31" s="229" t="s">
        <v>649</v>
      </c>
      <c r="F31" s="230">
        <v>250</v>
      </c>
      <c r="G31" s="183" t="s">
        <v>0</v>
      </c>
      <c r="H31" s="2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30">
        <f>IF(Sklop11[[#This Row],[ZAHTEVANA SHEMA KAKOVOSTI]]&lt;&gt;"",Sklop11[[#This Row],[Preračunana masa/volumen/kos na enoto kg]],"")</f>
        <v>50</v>
      </c>
      <c r="J31" s="233"/>
      <c r="K31" s="234"/>
      <c r="L31" s="234"/>
      <c r="M31" s="235"/>
      <c r="N31" s="236"/>
      <c r="O31" s="236"/>
      <c r="P31" s="237"/>
      <c r="Q31" s="236">
        <f>+Sklop11[[#This Row],[cena/enota brez DDV v EUR]]*Sklop11[[#This Row],[Stopnja DDV (%)]]</f>
        <v>0</v>
      </c>
      <c r="R31" s="236">
        <f>+Sklop11[[#This Row],[cena/enota brez DDV v EUR]]+Sklop11[[#This Row],[Davek (EUR)]]</f>
        <v>0</v>
      </c>
      <c r="S31" s="236">
        <f>+Sklop11[[#This Row],[cena/enota brez DDV v EUR]]*Sklop11[[#This Row],[Okvirna količina]]</f>
        <v>0</v>
      </c>
      <c r="T31" s="238">
        <f>+Sklop11[[#This Row],[Končna cena/enoto mere (EUR) z DDV]]*Sklop11[[#This Row],[Okvirna količina]]</f>
        <v>0</v>
      </c>
      <c r="U31" s="239"/>
    </row>
    <row r="32" spans="1:21">
      <c r="A32" s="349" t="s">
        <v>154</v>
      </c>
      <c r="B32" s="350"/>
      <c r="C32" s="351"/>
      <c r="D32" s="351"/>
      <c r="E32" s="352"/>
      <c r="F32" s="353"/>
      <c r="G32" s="354"/>
      <c r="H32" s="355">
        <f>SUBTOTAL(109,Sklop11[Preračunana masa/volumen/kos na enoto kg])</f>
        <v>2875</v>
      </c>
      <c r="I32" s="355">
        <f>SUBTOTAL(109,Sklop11[Živila iz shem kakovosti (kg)])</f>
        <v>150</v>
      </c>
      <c r="J32" s="353"/>
      <c r="K32" s="356"/>
      <c r="L32" s="356"/>
      <c r="M32" s="357"/>
      <c r="N32" s="358"/>
      <c r="O32" s="358"/>
      <c r="P32" s="358"/>
      <c r="Q32" s="359"/>
      <c r="R32" s="353"/>
      <c r="S32" s="359">
        <f>SUBTOTAL(109,Sklop11[Vrednost za okvirno količino (EUR) brez DDV])</f>
        <v>0</v>
      </c>
      <c r="T32" s="359">
        <f>SUBTOTAL(109,Sklop11[Vrednost za okvirno količino (EUR) z DDV])</f>
        <v>0</v>
      </c>
      <c r="U32" s="360">
        <f>SUBTOTAL(103,Sklop11[Shema kakovosti
(nacionalne, evropske)
])</f>
        <v>0</v>
      </c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150</v>
      </c>
      <c r="B34" s="20"/>
      <c r="C34" s="32"/>
      <c r="D34" s="32"/>
      <c r="E34" s="112"/>
      <c r="Q34" s="52"/>
      <c r="R34" s="52"/>
      <c r="S34" s="52"/>
      <c r="T34" s="52"/>
    </row>
    <row r="35" spans="1:21">
      <c r="A35" s="15" t="s">
        <v>152</v>
      </c>
      <c r="B35" s="20"/>
      <c r="C35" s="32"/>
      <c r="D35" s="32"/>
      <c r="E35" s="112"/>
    </row>
    <row r="36" spans="1:21">
      <c r="A36" s="107" t="s">
        <v>210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331" t="s">
        <v>200</v>
      </c>
      <c r="B37" s="331"/>
      <c r="C37" s="331"/>
      <c r="D37" s="331"/>
      <c r="E37" s="331"/>
      <c r="F37" s="331"/>
      <c r="G37" s="331"/>
      <c r="H37" s="331"/>
      <c r="I37" s="331"/>
      <c r="J37" s="331"/>
      <c r="K37" s="331"/>
      <c r="L37" s="331"/>
      <c r="M37" s="59"/>
      <c r="N37" s="33"/>
      <c r="O37" s="33"/>
      <c r="P37" s="33"/>
      <c r="Q37" s="33"/>
      <c r="R37" s="33"/>
    </row>
    <row r="38" spans="1:21">
      <c r="N38" s="33"/>
      <c r="O38" s="33"/>
      <c r="P38" s="33"/>
      <c r="Q38" s="33"/>
      <c r="R38" s="33"/>
    </row>
    <row r="39" spans="1:21">
      <c r="A39" s="107" t="s">
        <v>66</v>
      </c>
      <c r="F39" s="73"/>
      <c r="G39" s="73" t="s">
        <v>67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68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12"/>
    </row>
    <row r="42" spans="1:21">
      <c r="B42" s="20"/>
      <c r="C42" s="32"/>
      <c r="D42" s="32"/>
      <c r="E42" s="112"/>
    </row>
    <row r="43" spans="1:21">
      <c r="B43" s="20"/>
      <c r="C43" s="32"/>
      <c r="D43" s="32"/>
      <c r="E43" s="112"/>
    </row>
    <row r="44" spans="1:21">
      <c r="B44" s="20"/>
      <c r="C44" s="32"/>
      <c r="D44" s="32"/>
      <c r="E44" s="112"/>
    </row>
    <row r="45" spans="1:21">
      <c r="B45" s="20"/>
      <c r="C45" s="32"/>
      <c r="D45" s="32"/>
      <c r="E45" s="112"/>
    </row>
    <row r="46" spans="1:21">
      <c r="B46" s="20"/>
      <c r="C46" s="32"/>
      <c r="D46" s="32"/>
      <c r="E46" s="112"/>
    </row>
    <row r="47" spans="1:21">
      <c r="B47" s="20"/>
      <c r="C47" s="32"/>
      <c r="D47" s="32"/>
      <c r="E47" s="112"/>
    </row>
    <row r="48" spans="1:21">
      <c r="B48" s="20"/>
      <c r="C48" s="32"/>
      <c r="D48" s="32"/>
      <c r="E48" s="112"/>
    </row>
    <row r="49" spans="1:22">
      <c r="B49" s="20"/>
      <c r="C49" s="32"/>
      <c r="D49" s="32"/>
      <c r="E49" s="112"/>
    </row>
    <row r="50" spans="1:22">
      <c r="B50" s="20"/>
      <c r="C50" s="32"/>
      <c r="D50" s="32"/>
      <c r="E50" s="112"/>
    </row>
    <row r="51" spans="1:22">
      <c r="B51" s="20"/>
      <c r="C51" s="32"/>
      <c r="D51" s="32"/>
      <c r="E51" s="112"/>
    </row>
    <row r="52" spans="1:22">
      <c r="B52" s="20"/>
      <c r="C52" s="32"/>
      <c r="D52" s="32"/>
      <c r="E52" s="112"/>
    </row>
    <row r="53" spans="1:22">
      <c r="B53" s="20"/>
      <c r="C53" s="32"/>
      <c r="D53" s="32"/>
      <c r="E53" s="112"/>
    </row>
    <row r="54" spans="1:22">
      <c r="B54" s="20"/>
      <c r="C54" s="32"/>
      <c r="D54" s="32"/>
      <c r="E54" s="112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38:P1048576 M37:P37 J1:P11 L12:P13 U1:U1048576 J14:P36" name="Obseg1"/>
    <protectedRange sqref="J37:L37" name="Obseg1_2"/>
    <protectedRange sqref="J12:K13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8"/>
  <sheetViews>
    <sheetView topLeftCell="A16" zoomScale="110" zoomScaleNormal="110" zoomScaleSheetLayoutView="100" workbookViewId="0">
      <selection activeCell="B27" sqref="B2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pred_rekapitulacija'!A25</f>
        <v>12.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pred_rekapitulacija'!B25</f>
        <v>KONZERVIRANO SADJE IN ZELENJAVA, MARMELADE, …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166" t="s">
        <v>2</v>
      </c>
      <c r="B16" s="176" t="s">
        <v>479</v>
      </c>
      <c r="C16" s="247" t="s">
        <v>476</v>
      </c>
      <c r="D16" s="182" t="s">
        <v>1</v>
      </c>
      <c r="E16" s="189"/>
      <c r="F16" s="194">
        <v>30</v>
      </c>
      <c r="G16" s="195" t="s">
        <v>1</v>
      </c>
      <c r="H16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" s="150" t="str">
        <f>IF(Sklop12[[#This Row],[ZAHTEVANA SHEMA KAKOVOSTI]]&lt;&gt;"",Sklop12[[#This Row],[Preračunana masa/volumen/kos na enoto kg]],"")</f>
        <v/>
      </c>
      <c r="J16" s="151"/>
      <c r="K16" s="152"/>
      <c r="L16" s="152"/>
      <c r="M16" s="153"/>
      <c r="N16" s="154"/>
      <c r="O16" s="154"/>
      <c r="P16" s="155"/>
      <c r="Q16" s="154">
        <f>+Sklop12[[#This Row],[cena/enota brez DDV v EUR]]*Sklop12[[#This Row],[Stopnja DDV (%)]]</f>
        <v>0</v>
      </c>
      <c r="R16" s="154">
        <f>+Sklop12[[#This Row],[cena/enota brez DDV v EUR]]+Sklop12[[#This Row],[Davek (EUR)]]</f>
        <v>0</v>
      </c>
      <c r="S16" s="154">
        <f>+Sklop12[[#This Row],[cena/enota brez DDV v EUR]]*Sklop12[[#This Row],[Okvirna količina]]</f>
        <v>0</v>
      </c>
      <c r="T16" s="156">
        <f>+Sklop12[[#This Row],[Končna cena/enoto mere (EUR) z DDV]]*Sklop12[[#This Row],[Okvirna količina]]</f>
        <v>0</v>
      </c>
      <c r="U16" s="157"/>
    </row>
    <row r="17" spans="1:21" s="60" customFormat="1" ht="24">
      <c r="A17" s="166" t="s">
        <v>4</v>
      </c>
      <c r="B17" s="176" t="s">
        <v>480</v>
      </c>
      <c r="C17" s="247" t="s">
        <v>475</v>
      </c>
      <c r="D17" s="182" t="s">
        <v>1</v>
      </c>
      <c r="E17" s="189"/>
      <c r="F17" s="194">
        <v>30</v>
      </c>
      <c r="G17" s="195" t="s">
        <v>1</v>
      </c>
      <c r="H17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" s="150" t="str">
        <f>IF(Sklop12[[#This Row],[ZAHTEVANA SHEMA KAKOVOSTI]]&lt;&gt;"",Sklop12[[#This Row],[Preračunana masa/volumen/kos na enoto kg]],"")</f>
        <v/>
      </c>
      <c r="J17" s="151"/>
      <c r="K17" s="152"/>
      <c r="L17" s="152"/>
      <c r="M17" s="153"/>
      <c r="N17" s="154"/>
      <c r="O17" s="154"/>
      <c r="P17" s="155"/>
      <c r="Q17" s="154">
        <f>+Sklop12[[#This Row],[cena/enota brez DDV v EUR]]*Sklop12[[#This Row],[Stopnja DDV (%)]]</f>
        <v>0</v>
      </c>
      <c r="R17" s="154">
        <f>+Sklop12[[#This Row],[cena/enota brez DDV v EUR]]+Sklop12[[#This Row],[Davek (EUR)]]</f>
        <v>0</v>
      </c>
      <c r="S17" s="154">
        <f>+Sklop12[[#This Row],[cena/enota brez DDV v EUR]]*Sklop12[[#This Row],[Okvirna količina]]</f>
        <v>0</v>
      </c>
      <c r="T17" s="156">
        <f>+Sklop12[[#This Row],[Končna cena/enoto mere (EUR) z DDV]]*Sklop12[[#This Row],[Okvirna količina]]</f>
        <v>0</v>
      </c>
      <c r="U17" s="157"/>
    </row>
    <row r="18" spans="1:21" s="60" customFormat="1" ht="24">
      <c r="A18" s="166" t="s">
        <v>5</v>
      </c>
      <c r="B18" s="176" t="s">
        <v>481</v>
      </c>
      <c r="C18" s="160" t="s">
        <v>475</v>
      </c>
      <c r="D18" s="182" t="s">
        <v>1</v>
      </c>
      <c r="E18" s="189"/>
      <c r="F18" s="194">
        <v>5</v>
      </c>
      <c r="G18" s="195" t="s">
        <v>1</v>
      </c>
      <c r="H18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150" t="str">
        <f>IF(Sklop12[[#This Row],[ZAHTEVANA SHEMA KAKOVOSTI]]&lt;&gt;"",Sklop12[[#This Row],[Preračunana masa/volumen/kos na enoto kg]],"")</f>
        <v/>
      </c>
      <c r="J18" s="151"/>
      <c r="K18" s="152"/>
      <c r="L18" s="152"/>
      <c r="M18" s="153"/>
      <c r="N18" s="154"/>
      <c r="O18" s="154"/>
      <c r="P18" s="155"/>
      <c r="Q18" s="154">
        <f>+Sklop12[[#This Row],[cena/enota brez DDV v EUR]]*Sklop12[[#This Row],[Stopnja DDV (%)]]</f>
        <v>0</v>
      </c>
      <c r="R18" s="154">
        <f>+Sklop12[[#This Row],[cena/enota brez DDV v EUR]]+Sklop12[[#This Row],[Davek (EUR)]]</f>
        <v>0</v>
      </c>
      <c r="S18" s="154">
        <f>+Sklop12[[#This Row],[cena/enota brez DDV v EUR]]*Sklop12[[#This Row],[Okvirna količina]]</f>
        <v>0</v>
      </c>
      <c r="T18" s="156">
        <f>+Sklop12[[#This Row],[Končna cena/enoto mere (EUR) z DDV]]*Sklop12[[#This Row],[Okvirna količina]]</f>
        <v>0</v>
      </c>
      <c r="U18" s="157"/>
    </row>
    <row r="19" spans="1:21" s="60" customFormat="1" ht="12">
      <c r="A19" s="166" t="s">
        <v>6</v>
      </c>
      <c r="B19" s="176" t="s">
        <v>482</v>
      </c>
      <c r="C19" s="160" t="s">
        <v>476</v>
      </c>
      <c r="D19" s="182" t="s">
        <v>1</v>
      </c>
      <c r="E19" s="189"/>
      <c r="F19" s="194">
        <v>50</v>
      </c>
      <c r="G19" s="195" t="s">
        <v>1</v>
      </c>
      <c r="H19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150" t="str">
        <f>IF(Sklop12[[#This Row],[ZAHTEVANA SHEMA KAKOVOSTI]]&lt;&gt;"",Sklop12[[#This Row],[Preračunana masa/volumen/kos na enoto kg]],"")</f>
        <v/>
      </c>
      <c r="J19" s="151"/>
      <c r="K19" s="152"/>
      <c r="L19" s="152"/>
      <c r="M19" s="153"/>
      <c r="N19" s="154"/>
      <c r="O19" s="154"/>
      <c r="P19" s="155"/>
      <c r="Q19" s="154">
        <f>+Sklop12[[#This Row],[cena/enota brez DDV v EUR]]*Sklop12[[#This Row],[Stopnja DDV (%)]]</f>
        <v>0</v>
      </c>
      <c r="R19" s="154">
        <f>+Sklop12[[#This Row],[cena/enota brez DDV v EUR]]+Sklop12[[#This Row],[Davek (EUR)]]</f>
        <v>0</v>
      </c>
      <c r="S19" s="154">
        <f>+Sklop12[[#This Row],[cena/enota brez DDV v EUR]]*Sklop12[[#This Row],[Okvirna količina]]</f>
        <v>0</v>
      </c>
      <c r="T19" s="156">
        <f>+Sklop12[[#This Row],[Končna cena/enoto mere (EUR) z DDV]]*Sklop12[[#This Row],[Okvirna količina]]</f>
        <v>0</v>
      </c>
      <c r="U19" s="157"/>
    </row>
    <row r="20" spans="1:21" s="60" customFormat="1" ht="24">
      <c r="A20" s="166" t="s">
        <v>7</v>
      </c>
      <c r="B20" s="176" t="s">
        <v>483</v>
      </c>
      <c r="C20" s="160" t="s">
        <v>478</v>
      </c>
      <c r="D20" s="182" t="s">
        <v>1</v>
      </c>
      <c r="E20" s="189"/>
      <c r="F20" s="194">
        <v>10</v>
      </c>
      <c r="G20" s="195" t="s">
        <v>1</v>
      </c>
      <c r="H20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150" t="str">
        <f>IF(Sklop12[[#This Row],[ZAHTEVANA SHEMA KAKOVOSTI]]&lt;&gt;"",Sklop12[[#This Row],[Preračunana masa/volumen/kos na enoto kg]],"")</f>
        <v/>
      </c>
      <c r="J20" s="151"/>
      <c r="K20" s="152"/>
      <c r="L20" s="152"/>
      <c r="M20" s="153"/>
      <c r="N20" s="154"/>
      <c r="O20" s="154"/>
      <c r="P20" s="155"/>
      <c r="Q20" s="154">
        <f>+Sklop12[[#This Row],[cena/enota brez DDV v EUR]]*Sklop12[[#This Row],[Stopnja DDV (%)]]</f>
        <v>0</v>
      </c>
      <c r="R20" s="154">
        <f>+Sklop12[[#This Row],[cena/enota brez DDV v EUR]]+Sklop12[[#This Row],[Davek (EUR)]]</f>
        <v>0</v>
      </c>
      <c r="S20" s="154">
        <f>+Sklop12[[#This Row],[cena/enota brez DDV v EUR]]*Sklop12[[#This Row],[Okvirna količina]]</f>
        <v>0</v>
      </c>
      <c r="T20" s="156">
        <f>+Sklop12[[#This Row],[Končna cena/enoto mere (EUR) z DDV]]*Sklop12[[#This Row],[Okvirna količina]]</f>
        <v>0</v>
      </c>
      <c r="U20" s="157"/>
    </row>
    <row r="21" spans="1:21" s="60" customFormat="1" ht="12">
      <c r="A21" s="166" t="s">
        <v>8</v>
      </c>
      <c r="B21" s="146" t="s">
        <v>473</v>
      </c>
      <c r="C21" s="160" t="s">
        <v>132</v>
      </c>
      <c r="D21" s="182" t="s">
        <v>1</v>
      </c>
      <c r="E21" s="189"/>
      <c r="F21" s="194">
        <v>200</v>
      </c>
      <c r="G21" s="195" t="s">
        <v>1</v>
      </c>
      <c r="H21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150" t="str">
        <f>IF(Sklop12[[#This Row],[ZAHTEVANA SHEMA KAKOVOSTI]]&lt;&gt;"",Sklop12[[#This Row],[Preračunana masa/volumen/kos na enoto kg]],"")</f>
        <v/>
      </c>
      <c r="J21" s="151"/>
      <c r="K21" s="152"/>
      <c r="L21" s="152"/>
      <c r="M21" s="153"/>
      <c r="N21" s="154"/>
      <c r="O21" s="154"/>
      <c r="P21" s="155"/>
      <c r="Q21" s="154">
        <f>+Sklop12[[#This Row],[cena/enota brez DDV v EUR]]*Sklop12[[#This Row],[Stopnja DDV (%)]]</f>
        <v>0</v>
      </c>
      <c r="R21" s="154">
        <f>+Sklop12[[#This Row],[cena/enota brez DDV v EUR]]+Sklop12[[#This Row],[Davek (EUR)]]</f>
        <v>0</v>
      </c>
      <c r="S21" s="154">
        <f>+Sklop12[[#This Row],[cena/enota brez DDV v EUR]]*Sklop12[[#This Row],[Okvirna količina]]</f>
        <v>0</v>
      </c>
      <c r="T21" s="156">
        <f>+Sklop12[[#This Row],[Končna cena/enoto mere (EUR) z DDV]]*Sklop12[[#This Row],[Okvirna količina]]</f>
        <v>0</v>
      </c>
      <c r="U21" s="157"/>
    </row>
    <row r="22" spans="1:21" s="60" customFormat="1" ht="36">
      <c r="A22" s="166" t="s">
        <v>9</v>
      </c>
      <c r="B22" s="146" t="s">
        <v>474</v>
      </c>
      <c r="C22" s="160" t="s">
        <v>132</v>
      </c>
      <c r="D22" s="182" t="s">
        <v>1</v>
      </c>
      <c r="E22" s="189"/>
      <c r="F22" s="194">
        <v>20</v>
      </c>
      <c r="G22" s="195" t="s">
        <v>1</v>
      </c>
      <c r="H22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50" t="str">
        <f>IF(Sklop12[[#This Row],[ZAHTEVANA SHEMA KAKOVOSTI]]&lt;&gt;"",Sklop12[[#This Row],[Preračunana masa/volumen/kos na enoto kg]],"")</f>
        <v/>
      </c>
      <c r="J22" s="151"/>
      <c r="K22" s="152"/>
      <c r="L22" s="152"/>
      <c r="M22" s="153"/>
      <c r="N22" s="154"/>
      <c r="O22" s="154"/>
      <c r="P22" s="155"/>
      <c r="Q22" s="154">
        <f>+Sklop12[[#This Row],[cena/enota brez DDV v EUR]]*Sklop12[[#This Row],[Stopnja DDV (%)]]</f>
        <v>0</v>
      </c>
      <c r="R22" s="154">
        <f>+Sklop12[[#This Row],[cena/enota brez DDV v EUR]]+Sklop12[[#This Row],[Davek (EUR)]]</f>
        <v>0</v>
      </c>
      <c r="S22" s="154">
        <f>+Sklop12[[#This Row],[cena/enota brez DDV v EUR]]*Sklop12[[#This Row],[Okvirna količina]]</f>
        <v>0</v>
      </c>
      <c r="T22" s="156">
        <f>+Sklop12[[#This Row],[Končna cena/enoto mere (EUR) z DDV]]*Sklop12[[#This Row],[Okvirna količina]]</f>
        <v>0</v>
      </c>
      <c r="U22" s="157"/>
    </row>
    <row r="23" spans="1:21" s="60" customFormat="1" ht="12">
      <c r="A23" s="166" t="s">
        <v>10</v>
      </c>
      <c r="B23" s="176" t="s">
        <v>484</v>
      </c>
      <c r="C23" s="160" t="s">
        <v>132</v>
      </c>
      <c r="D23" s="182" t="s">
        <v>1</v>
      </c>
      <c r="E23" s="189"/>
      <c r="F23" s="194">
        <v>20</v>
      </c>
      <c r="G23" s="195" t="s">
        <v>1</v>
      </c>
      <c r="H23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50" t="str">
        <f>IF(Sklop12[[#This Row],[ZAHTEVANA SHEMA KAKOVOSTI]]&lt;&gt;"",Sklop12[[#This Row],[Preračunana masa/volumen/kos na enoto kg]],"")</f>
        <v/>
      </c>
      <c r="J23" s="151"/>
      <c r="K23" s="152"/>
      <c r="L23" s="152"/>
      <c r="M23" s="153"/>
      <c r="N23" s="154"/>
      <c r="O23" s="154"/>
      <c r="P23" s="155"/>
      <c r="Q23" s="154">
        <f>+Sklop12[[#This Row],[cena/enota brez DDV v EUR]]*Sklop12[[#This Row],[Stopnja DDV (%)]]</f>
        <v>0</v>
      </c>
      <c r="R23" s="154">
        <f>+Sklop12[[#This Row],[cena/enota brez DDV v EUR]]+Sklop12[[#This Row],[Davek (EUR)]]</f>
        <v>0</v>
      </c>
      <c r="S23" s="154">
        <f>+Sklop12[[#This Row],[cena/enota brez DDV v EUR]]*Sklop12[[#This Row],[Okvirna količina]]</f>
        <v>0</v>
      </c>
      <c r="T23" s="156">
        <f>+Sklop12[[#This Row],[Končna cena/enoto mere (EUR) z DDV]]*Sklop12[[#This Row],[Okvirna količina]]</f>
        <v>0</v>
      </c>
      <c r="U23" s="157"/>
    </row>
    <row r="24" spans="1:21" s="60" customFormat="1" ht="36">
      <c r="A24" s="166" t="s">
        <v>11</v>
      </c>
      <c r="B24" s="176" t="s">
        <v>485</v>
      </c>
      <c r="C24" s="160" t="s">
        <v>475</v>
      </c>
      <c r="D24" s="182" t="s">
        <v>1</v>
      </c>
      <c r="E24" s="189"/>
      <c r="F24" s="194">
        <v>300</v>
      </c>
      <c r="G24" s="195" t="s">
        <v>1</v>
      </c>
      <c r="H24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50" t="str">
        <f>IF(Sklop12[[#This Row],[ZAHTEVANA SHEMA KAKOVOSTI]]&lt;&gt;"",Sklop12[[#This Row],[Preračunana masa/volumen/kos na enoto kg]],"")</f>
        <v/>
      </c>
      <c r="J24" s="151"/>
      <c r="K24" s="152"/>
      <c r="L24" s="152"/>
      <c r="M24" s="153"/>
      <c r="N24" s="154"/>
      <c r="O24" s="154"/>
      <c r="P24" s="155"/>
      <c r="Q24" s="154">
        <f>+Sklop12[[#This Row],[cena/enota brez DDV v EUR]]*Sklop12[[#This Row],[Stopnja DDV (%)]]</f>
        <v>0</v>
      </c>
      <c r="R24" s="154">
        <f>+Sklop12[[#This Row],[cena/enota brez DDV v EUR]]+Sklop12[[#This Row],[Davek (EUR)]]</f>
        <v>0</v>
      </c>
      <c r="S24" s="154">
        <f>+Sklop12[[#This Row],[cena/enota brez DDV v EUR]]*Sklop12[[#This Row],[Okvirna količina]]</f>
        <v>0</v>
      </c>
      <c r="T24" s="156">
        <f>+Sklop12[[#This Row],[Končna cena/enoto mere (EUR) z DDV]]*Sklop12[[#This Row],[Okvirna količina]]</f>
        <v>0</v>
      </c>
      <c r="U24" s="157"/>
    </row>
    <row r="25" spans="1:21" s="60" customFormat="1" ht="24">
      <c r="A25" s="166" t="s">
        <v>12</v>
      </c>
      <c r="B25" s="176" t="s">
        <v>486</v>
      </c>
      <c r="C25" s="160" t="s">
        <v>475</v>
      </c>
      <c r="D25" s="182" t="s">
        <v>1</v>
      </c>
      <c r="E25" s="189"/>
      <c r="F25" s="194">
        <v>100</v>
      </c>
      <c r="G25" s="195" t="s">
        <v>1</v>
      </c>
      <c r="H25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150" t="str">
        <f>IF(Sklop12[[#This Row],[ZAHTEVANA SHEMA KAKOVOSTI]]&lt;&gt;"",Sklop12[[#This Row],[Preračunana masa/volumen/kos na enoto kg]],"")</f>
        <v/>
      </c>
      <c r="J25" s="151"/>
      <c r="K25" s="152"/>
      <c r="L25" s="152"/>
      <c r="M25" s="153"/>
      <c r="N25" s="154"/>
      <c r="O25" s="154"/>
      <c r="P25" s="155"/>
      <c r="Q25" s="154">
        <f>+Sklop12[[#This Row],[cena/enota brez DDV v EUR]]*Sklop12[[#This Row],[Stopnja DDV (%)]]</f>
        <v>0</v>
      </c>
      <c r="R25" s="154">
        <f>+Sklop12[[#This Row],[cena/enota brez DDV v EUR]]+Sklop12[[#This Row],[Davek (EUR)]]</f>
        <v>0</v>
      </c>
      <c r="S25" s="154">
        <f>+Sklop12[[#This Row],[cena/enota brez DDV v EUR]]*Sklop12[[#This Row],[Okvirna količina]]</f>
        <v>0</v>
      </c>
      <c r="T25" s="156">
        <f>+Sklop12[[#This Row],[Končna cena/enoto mere (EUR) z DDV]]*Sklop12[[#This Row],[Okvirna količina]]</f>
        <v>0</v>
      </c>
      <c r="U25" s="157"/>
    </row>
    <row r="26" spans="1:21" s="60" customFormat="1" ht="36">
      <c r="A26" s="166" t="s">
        <v>13</v>
      </c>
      <c r="B26" s="176" t="s">
        <v>487</v>
      </c>
      <c r="C26" s="160" t="s">
        <v>198</v>
      </c>
      <c r="D26" s="182" t="s">
        <v>1</v>
      </c>
      <c r="E26" s="189"/>
      <c r="F26" s="194">
        <v>20</v>
      </c>
      <c r="G26" s="195" t="s">
        <v>1</v>
      </c>
      <c r="H26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50" t="str">
        <f>IF(Sklop12[[#This Row],[ZAHTEVANA SHEMA KAKOVOSTI]]&lt;&gt;"",Sklop12[[#This Row],[Preračunana masa/volumen/kos na enoto kg]],"")</f>
        <v/>
      </c>
      <c r="J26" s="151"/>
      <c r="K26" s="152"/>
      <c r="L26" s="152"/>
      <c r="M26" s="153"/>
      <c r="N26" s="154"/>
      <c r="O26" s="154"/>
      <c r="P26" s="155"/>
      <c r="Q26" s="154">
        <f>+Sklop12[[#This Row],[cena/enota brez DDV v EUR]]*Sklop12[[#This Row],[Stopnja DDV (%)]]</f>
        <v>0</v>
      </c>
      <c r="R26" s="154">
        <f>+Sklop12[[#This Row],[cena/enota brez DDV v EUR]]+Sklop12[[#This Row],[Davek (EUR)]]</f>
        <v>0</v>
      </c>
      <c r="S26" s="154">
        <f>+Sklop12[[#This Row],[cena/enota brez DDV v EUR]]*Sklop12[[#This Row],[Okvirna količina]]</f>
        <v>0</v>
      </c>
      <c r="T26" s="156">
        <f>+Sklop12[[#This Row],[Končna cena/enoto mere (EUR) z DDV]]*Sklop12[[#This Row],[Okvirna količina]]</f>
        <v>0</v>
      </c>
      <c r="U26" s="157"/>
    </row>
    <row r="27" spans="1:21" s="60" customFormat="1" ht="36">
      <c r="A27" s="166" t="s">
        <v>14</v>
      </c>
      <c r="B27" s="176" t="s">
        <v>488</v>
      </c>
      <c r="C27" s="160" t="s">
        <v>476</v>
      </c>
      <c r="D27" s="182" t="s">
        <v>1</v>
      </c>
      <c r="E27" s="189"/>
      <c r="F27" s="194">
        <v>40</v>
      </c>
      <c r="G27" s="195" t="s">
        <v>1</v>
      </c>
      <c r="H27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7" s="150" t="str">
        <f>IF(Sklop12[[#This Row],[ZAHTEVANA SHEMA KAKOVOSTI]]&lt;&gt;"",Sklop12[[#This Row],[Preračunana masa/volumen/kos na enoto kg]],"")</f>
        <v/>
      </c>
      <c r="J27" s="151"/>
      <c r="K27" s="152"/>
      <c r="L27" s="152"/>
      <c r="M27" s="153"/>
      <c r="N27" s="154"/>
      <c r="O27" s="154"/>
      <c r="P27" s="155"/>
      <c r="Q27" s="154">
        <f>+Sklop12[[#This Row],[cena/enota brez DDV v EUR]]*Sklop12[[#This Row],[Stopnja DDV (%)]]</f>
        <v>0</v>
      </c>
      <c r="R27" s="154">
        <f>+Sklop12[[#This Row],[cena/enota brez DDV v EUR]]+Sklop12[[#This Row],[Davek (EUR)]]</f>
        <v>0</v>
      </c>
      <c r="S27" s="154">
        <f>+Sklop12[[#This Row],[cena/enota brez DDV v EUR]]*Sklop12[[#This Row],[Okvirna količina]]</f>
        <v>0</v>
      </c>
      <c r="T27" s="156">
        <f>+Sklop12[[#This Row],[Končna cena/enoto mere (EUR) z DDV]]*Sklop12[[#This Row],[Okvirna količina]]</f>
        <v>0</v>
      </c>
      <c r="U27" s="157"/>
    </row>
    <row r="28" spans="1:21" s="60" customFormat="1" ht="24">
      <c r="A28" s="166" t="s">
        <v>15</v>
      </c>
      <c r="B28" s="176" t="s">
        <v>489</v>
      </c>
      <c r="C28" s="247" t="s">
        <v>477</v>
      </c>
      <c r="D28" s="182" t="s">
        <v>1</v>
      </c>
      <c r="E28" s="189"/>
      <c r="F28" s="194">
        <v>10</v>
      </c>
      <c r="G28" s="195" t="s">
        <v>1</v>
      </c>
      <c r="H28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50" t="str">
        <f>IF(Sklop12[[#This Row],[ZAHTEVANA SHEMA KAKOVOSTI]]&lt;&gt;"",Sklop12[[#This Row],[Preračunana masa/volumen/kos na enoto kg]],"")</f>
        <v/>
      </c>
      <c r="J28" s="151"/>
      <c r="K28" s="152"/>
      <c r="L28" s="152"/>
      <c r="M28" s="153"/>
      <c r="N28" s="154"/>
      <c r="O28" s="154"/>
      <c r="P28" s="155"/>
      <c r="Q28" s="154">
        <f>+Sklop12[[#This Row],[cena/enota brez DDV v EUR]]*Sklop12[[#This Row],[Stopnja DDV (%)]]</f>
        <v>0</v>
      </c>
      <c r="R28" s="154">
        <f>+Sklop12[[#This Row],[cena/enota brez DDV v EUR]]+Sklop12[[#This Row],[Davek (EUR)]]</f>
        <v>0</v>
      </c>
      <c r="S28" s="154">
        <f>+Sklop12[[#This Row],[cena/enota brez DDV v EUR]]*Sklop12[[#This Row],[Okvirna količina]]</f>
        <v>0</v>
      </c>
      <c r="T28" s="156">
        <f>+Sklop12[[#This Row],[Končna cena/enoto mere (EUR) z DDV]]*Sklop12[[#This Row],[Okvirna količina]]</f>
        <v>0</v>
      </c>
      <c r="U28" s="157"/>
    </row>
    <row r="29" spans="1:21" s="60" customFormat="1" ht="24">
      <c r="A29" s="166" t="s">
        <v>16</v>
      </c>
      <c r="B29" s="176" t="s">
        <v>490</v>
      </c>
      <c r="C29" s="160" t="s">
        <v>477</v>
      </c>
      <c r="D29" s="182" t="s">
        <v>1</v>
      </c>
      <c r="E29" s="189"/>
      <c r="F29" s="194">
        <v>10</v>
      </c>
      <c r="G29" s="195" t="s">
        <v>1</v>
      </c>
      <c r="H29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150" t="str">
        <f>IF(Sklop12[[#This Row],[ZAHTEVANA SHEMA KAKOVOSTI]]&lt;&gt;"",Sklop12[[#This Row],[Preračunana masa/volumen/kos na enoto kg]],"")</f>
        <v/>
      </c>
      <c r="J29" s="151"/>
      <c r="K29" s="152"/>
      <c r="L29" s="152"/>
      <c r="M29" s="153"/>
      <c r="N29" s="154"/>
      <c r="O29" s="154"/>
      <c r="P29" s="155"/>
      <c r="Q29" s="154">
        <f>+Sklop12[[#This Row],[cena/enota brez DDV v EUR]]*Sklop12[[#This Row],[Stopnja DDV (%)]]</f>
        <v>0</v>
      </c>
      <c r="R29" s="154">
        <f>+Sklop12[[#This Row],[cena/enota brez DDV v EUR]]+Sklop12[[#This Row],[Davek (EUR)]]</f>
        <v>0</v>
      </c>
      <c r="S29" s="154">
        <f>+Sklop12[[#This Row],[cena/enota brez DDV v EUR]]*Sklop12[[#This Row],[Okvirna količina]]</f>
        <v>0</v>
      </c>
      <c r="T29" s="156">
        <f>+Sklop12[[#This Row],[Končna cena/enoto mere (EUR) z DDV]]*Sklop12[[#This Row],[Okvirna količina]]</f>
        <v>0</v>
      </c>
      <c r="U29" s="157"/>
    </row>
    <row r="30" spans="1:21" s="60" customFormat="1" ht="24">
      <c r="A30" s="166" t="s">
        <v>17</v>
      </c>
      <c r="B30" s="176" t="s">
        <v>491</v>
      </c>
      <c r="C30" s="160" t="s">
        <v>477</v>
      </c>
      <c r="D30" s="182" t="s">
        <v>1</v>
      </c>
      <c r="E30" s="189"/>
      <c r="F30" s="194">
        <v>15</v>
      </c>
      <c r="G30" s="195" t="s">
        <v>1</v>
      </c>
      <c r="H30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0" s="150" t="str">
        <f>IF(Sklop12[[#This Row],[ZAHTEVANA SHEMA KAKOVOSTI]]&lt;&gt;"",Sklop12[[#This Row],[Preračunana masa/volumen/kos na enoto kg]],"")</f>
        <v/>
      </c>
      <c r="J30" s="151"/>
      <c r="K30" s="152"/>
      <c r="L30" s="152"/>
      <c r="M30" s="153"/>
      <c r="N30" s="154"/>
      <c r="O30" s="154"/>
      <c r="P30" s="155"/>
      <c r="Q30" s="154">
        <f>+Sklop12[[#This Row],[cena/enota brez DDV v EUR]]*Sklop12[[#This Row],[Stopnja DDV (%)]]</f>
        <v>0</v>
      </c>
      <c r="R30" s="154">
        <f>+Sklop12[[#This Row],[cena/enota brez DDV v EUR]]+Sklop12[[#This Row],[Davek (EUR)]]</f>
        <v>0</v>
      </c>
      <c r="S30" s="154">
        <f>+Sklop12[[#This Row],[cena/enota brez DDV v EUR]]*Sklop12[[#This Row],[Okvirna količina]]</f>
        <v>0</v>
      </c>
      <c r="T30" s="156">
        <f>+Sklop12[[#This Row],[Končna cena/enoto mere (EUR) z DDV]]*Sklop12[[#This Row],[Okvirna količina]]</f>
        <v>0</v>
      </c>
      <c r="U30" s="157"/>
    </row>
    <row r="31" spans="1:21" s="60" customFormat="1" ht="24">
      <c r="A31" s="166" t="s">
        <v>18</v>
      </c>
      <c r="B31" s="176" t="s">
        <v>492</v>
      </c>
      <c r="C31" s="158" t="s">
        <v>477</v>
      </c>
      <c r="D31" s="182" t="s">
        <v>1</v>
      </c>
      <c r="E31" s="189"/>
      <c r="F31" s="194">
        <v>10</v>
      </c>
      <c r="G31" s="195" t="s">
        <v>1</v>
      </c>
      <c r="H31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150" t="str">
        <f>IF(Sklop12[[#This Row],[ZAHTEVANA SHEMA KAKOVOSTI]]&lt;&gt;"",Sklop12[[#This Row],[Preračunana masa/volumen/kos na enoto kg]],"")</f>
        <v/>
      </c>
      <c r="J31" s="151"/>
      <c r="K31" s="152"/>
      <c r="L31" s="152"/>
      <c r="M31" s="153"/>
      <c r="N31" s="154"/>
      <c r="O31" s="154"/>
      <c r="P31" s="155"/>
      <c r="Q31" s="154">
        <f>+Sklop12[[#This Row],[cena/enota brez DDV v EUR]]*Sklop12[[#This Row],[Stopnja DDV (%)]]</f>
        <v>0</v>
      </c>
      <c r="R31" s="154">
        <f>+Sklop12[[#This Row],[cena/enota brez DDV v EUR]]+Sklop12[[#This Row],[Davek (EUR)]]</f>
        <v>0</v>
      </c>
      <c r="S31" s="154">
        <f>+Sklop12[[#This Row],[cena/enota brez DDV v EUR]]*Sklop12[[#This Row],[Okvirna količina]]</f>
        <v>0</v>
      </c>
      <c r="T31" s="156">
        <f>+Sklop12[[#This Row],[Končna cena/enoto mere (EUR) z DDV]]*Sklop12[[#This Row],[Okvirna količina]]</f>
        <v>0</v>
      </c>
      <c r="U31" s="157"/>
    </row>
    <row r="32" spans="1:21" s="60" customFormat="1" ht="36">
      <c r="A32" s="166" t="s">
        <v>19</v>
      </c>
      <c r="B32" s="176" t="s">
        <v>729</v>
      </c>
      <c r="C32" s="160" t="s">
        <v>730</v>
      </c>
      <c r="D32" s="182" t="s">
        <v>129</v>
      </c>
      <c r="E32" s="189"/>
      <c r="F32" s="194">
        <v>10</v>
      </c>
      <c r="G32" s="195" t="s">
        <v>1</v>
      </c>
      <c r="H32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150" t="str">
        <f>IF(Sklop12[[#This Row],[ZAHTEVANA SHEMA KAKOVOSTI]]&lt;&gt;"",Sklop12[[#This Row],[Preračunana masa/volumen/kos na enoto kg]],"")</f>
        <v/>
      </c>
      <c r="J32" s="151"/>
      <c r="K32" s="152"/>
      <c r="L32" s="152"/>
      <c r="M32" s="153"/>
      <c r="N32" s="154"/>
      <c r="O32" s="154"/>
      <c r="P32" s="155"/>
      <c r="Q32" s="154">
        <f>+Sklop12[[#This Row],[cena/enota brez DDV v EUR]]*Sklop12[[#This Row],[Stopnja DDV (%)]]</f>
        <v>0</v>
      </c>
      <c r="R32" s="154">
        <f>+Sklop12[[#This Row],[cena/enota brez DDV v EUR]]+Sklop12[[#This Row],[Davek (EUR)]]</f>
        <v>0</v>
      </c>
      <c r="S32" s="154">
        <f>+Sklop12[[#This Row],[cena/enota brez DDV v EUR]]*Sklop12[[#This Row],[Okvirna količina]]</f>
        <v>0</v>
      </c>
      <c r="T32" s="156">
        <f>+Sklop12[[#This Row],[Končna cena/enoto mere (EUR) z DDV]]*Sklop12[[#This Row],[Okvirna količina]]</f>
        <v>0</v>
      </c>
      <c r="U32" s="157"/>
    </row>
    <row r="33" spans="1:21" s="60" customFormat="1" ht="12">
      <c r="A33" s="166" t="s">
        <v>20</v>
      </c>
      <c r="B33" s="176" t="s">
        <v>493</v>
      </c>
      <c r="C33" s="160" t="s">
        <v>476</v>
      </c>
      <c r="D33" s="182" t="s">
        <v>1</v>
      </c>
      <c r="E33" s="189"/>
      <c r="F33" s="194">
        <v>25</v>
      </c>
      <c r="G33" s="195" t="s">
        <v>1</v>
      </c>
      <c r="H33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3" s="150" t="str">
        <f>IF(Sklop12[[#This Row],[ZAHTEVANA SHEMA KAKOVOSTI]]&lt;&gt;"",Sklop12[[#This Row],[Preračunana masa/volumen/kos na enoto kg]],"")</f>
        <v/>
      </c>
      <c r="J33" s="151"/>
      <c r="K33" s="152"/>
      <c r="L33" s="152"/>
      <c r="M33" s="153"/>
      <c r="N33" s="154"/>
      <c r="O33" s="154"/>
      <c r="P33" s="155"/>
      <c r="Q33" s="154">
        <f>+Sklop12[[#This Row],[cena/enota brez DDV v EUR]]*Sklop12[[#This Row],[Stopnja DDV (%)]]</f>
        <v>0</v>
      </c>
      <c r="R33" s="154">
        <f>+Sklop12[[#This Row],[cena/enota brez DDV v EUR]]+Sklop12[[#This Row],[Davek (EUR)]]</f>
        <v>0</v>
      </c>
      <c r="S33" s="154">
        <f>+Sklop12[[#This Row],[cena/enota brez DDV v EUR]]*Sklop12[[#This Row],[Okvirna količina]]</f>
        <v>0</v>
      </c>
      <c r="T33" s="156">
        <f>+Sklop12[[#This Row],[Končna cena/enoto mere (EUR) z DDV]]*Sklop12[[#This Row],[Okvirna količina]]</f>
        <v>0</v>
      </c>
      <c r="U33" s="157"/>
    </row>
    <row r="34" spans="1:21" s="60" customFormat="1" ht="24">
      <c r="A34" s="166" t="s">
        <v>21</v>
      </c>
      <c r="B34" s="176" t="s">
        <v>494</v>
      </c>
      <c r="C34" s="160" t="s">
        <v>198</v>
      </c>
      <c r="D34" s="182" t="s">
        <v>1</v>
      </c>
      <c r="E34" s="189"/>
      <c r="F34" s="194">
        <v>20</v>
      </c>
      <c r="G34" s="195" t="s">
        <v>1</v>
      </c>
      <c r="H34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150" t="str">
        <f>IF(Sklop12[[#This Row],[ZAHTEVANA SHEMA KAKOVOSTI]]&lt;&gt;"",Sklop12[[#This Row],[Preračunana masa/volumen/kos na enoto kg]],"")</f>
        <v/>
      </c>
      <c r="J34" s="151"/>
      <c r="K34" s="152"/>
      <c r="L34" s="152"/>
      <c r="M34" s="153"/>
      <c r="N34" s="154"/>
      <c r="O34" s="154"/>
      <c r="P34" s="155"/>
      <c r="Q34" s="154">
        <f>+Sklop12[[#This Row],[cena/enota brez DDV v EUR]]*Sklop12[[#This Row],[Stopnja DDV (%)]]</f>
        <v>0</v>
      </c>
      <c r="R34" s="154">
        <f>+Sklop12[[#This Row],[cena/enota brez DDV v EUR]]+Sklop12[[#This Row],[Davek (EUR)]]</f>
        <v>0</v>
      </c>
      <c r="S34" s="154">
        <f>+Sklop12[[#This Row],[cena/enota brez DDV v EUR]]*Sklop12[[#This Row],[Okvirna količina]]</f>
        <v>0</v>
      </c>
      <c r="T34" s="156">
        <f>+Sklop12[[#This Row],[Končna cena/enoto mere (EUR) z DDV]]*Sklop12[[#This Row],[Okvirna količina]]</f>
        <v>0</v>
      </c>
      <c r="U34" s="157"/>
    </row>
    <row r="35" spans="1:21" s="60" customFormat="1" ht="36">
      <c r="A35" s="166" t="s">
        <v>22</v>
      </c>
      <c r="B35" s="176" t="s">
        <v>495</v>
      </c>
      <c r="C35" s="158">
        <v>680</v>
      </c>
      <c r="D35" s="182" t="s">
        <v>129</v>
      </c>
      <c r="E35" s="189"/>
      <c r="F35" s="194">
        <v>5</v>
      </c>
      <c r="G35" s="195" t="s">
        <v>1</v>
      </c>
      <c r="H35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3.4000000000000004</v>
      </c>
      <c r="I35" s="150" t="str">
        <f>IF(Sklop12[[#This Row],[ZAHTEVANA SHEMA KAKOVOSTI]]&lt;&gt;"",Sklop12[[#This Row],[Preračunana masa/volumen/kos na enoto kg]],"")</f>
        <v/>
      </c>
      <c r="J35" s="151"/>
      <c r="K35" s="152"/>
      <c r="L35" s="152"/>
      <c r="M35" s="153"/>
      <c r="N35" s="154"/>
      <c r="O35" s="154"/>
      <c r="P35" s="155"/>
      <c r="Q35" s="154">
        <f>+Sklop12[[#This Row],[cena/enota brez DDV v EUR]]*Sklop12[[#This Row],[Stopnja DDV (%)]]</f>
        <v>0</v>
      </c>
      <c r="R35" s="154">
        <f>+Sklop12[[#This Row],[cena/enota brez DDV v EUR]]+Sklop12[[#This Row],[Davek (EUR)]]</f>
        <v>0</v>
      </c>
      <c r="S35" s="154">
        <f>+Sklop12[[#This Row],[cena/enota brez DDV v EUR]]*Sklop12[[#This Row],[Okvirna količina]]</f>
        <v>0</v>
      </c>
      <c r="T35" s="156">
        <f>+Sklop12[[#This Row],[Končna cena/enoto mere (EUR) z DDV]]*Sklop12[[#This Row],[Okvirna količina]]</f>
        <v>0</v>
      </c>
      <c r="U35" s="157"/>
    </row>
    <row r="36" spans="1:21" s="60" customFormat="1" ht="24">
      <c r="A36" s="166" t="s">
        <v>23</v>
      </c>
      <c r="B36" s="176" t="s">
        <v>496</v>
      </c>
      <c r="C36" s="160" t="s">
        <v>476</v>
      </c>
      <c r="D36" s="182" t="s">
        <v>1</v>
      </c>
      <c r="E36" s="189"/>
      <c r="F36" s="194">
        <v>15</v>
      </c>
      <c r="G36" s="195" t="s">
        <v>1</v>
      </c>
      <c r="H36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150" t="str">
        <f>IF(Sklop12[[#This Row],[ZAHTEVANA SHEMA KAKOVOSTI]]&lt;&gt;"",Sklop12[[#This Row],[Preračunana masa/volumen/kos na enoto kg]],"")</f>
        <v/>
      </c>
      <c r="J36" s="151"/>
      <c r="K36" s="152"/>
      <c r="L36" s="152"/>
      <c r="M36" s="153"/>
      <c r="N36" s="154"/>
      <c r="O36" s="154"/>
      <c r="P36" s="155"/>
      <c r="Q36" s="154">
        <f>+Sklop12[[#This Row],[cena/enota brez DDV v EUR]]*Sklop12[[#This Row],[Stopnja DDV (%)]]</f>
        <v>0</v>
      </c>
      <c r="R36" s="154">
        <f>+Sklop12[[#This Row],[cena/enota brez DDV v EUR]]+Sklop12[[#This Row],[Davek (EUR)]]</f>
        <v>0</v>
      </c>
      <c r="S36" s="154">
        <f>+Sklop12[[#This Row],[cena/enota brez DDV v EUR]]*Sklop12[[#This Row],[Okvirna količina]]</f>
        <v>0</v>
      </c>
      <c r="T36" s="156">
        <f>+Sklop12[[#This Row],[Končna cena/enoto mere (EUR) z DDV]]*Sklop12[[#This Row],[Okvirna količina]]</f>
        <v>0</v>
      </c>
      <c r="U36" s="157"/>
    </row>
    <row r="37" spans="1:21" s="60" customFormat="1" ht="24">
      <c r="A37" s="166" t="s">
        <v>24</v>
      </c>
      <c r="B37" s="176" t="s">
        <v>497</v>
      </c>
      <c r="C37" s="160" t="s">
        <v>476</v>
      </c>
      <c r="D37" s="182" t="s">
        <v>1</v>
      </c>
      <c r="E37" s="189"/>
      <c r="F37" s="194">
        <v>90</v>
      </c>
      <c r="G37" s="195" t="s">
        <v>1</v>
      </c>
      <c r="H37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7" s="150" t="str">
        <f>IF(Sklop12[[#This Row],[ZAHTEVANA SHEMA KAKOVOSTI]]&lt;&gt;"",Sklop12[[#This Row],[Preračunana masa/volumen/kos na enoto kg]],"")</f>
        <v/>
      </c>
      <c r="J37" s="151"/>
      <c r="K37" s="152"/>
      <c r="L37" s="152"/>
      <c r="M37" s="153"/>
      <c r="N37" s="154"/>
      <c r="O37" s="154"/>
      <c r="P37" s="155"/>
      <c r="Q37" s="154">
        <f>+Sklop12[[#This Row],[cena/enota brez DDV v EUR]]*Sklop12[[#This Row],[Stopnja DDV (%)]]</f>
        <v>0</v>
      </c>
      <c r="R37" s="154">
        <f>+Sklop12[[#This Row],[cena/enota brez DDV v EUR]]+Sklop12[[#This Row],[Davek (EUR)]]</f>
        <v>0</v>
      </c>
      <c r="S37" s="154">
        <f>+Sklop12[[#This Row],[cena/enota brez DDV v EUR]]*Sklop12[[#This Row],[Okvirna količina]]</f>
        <v>0</v>
      </c>
      <c r="T37" s="156">
        <f>+Sklop12[[#This Row],[Končna cena/enoto mere (EUR) z DDV]]*Sklop12[[#This Row],[Okvirna količina]]</f>
        <v>0</v>
      </c>
      <c r="U37" s="157"/>
    </row>
    <row r="38" spans="1:21" s="60" customFormat="1" ht="12">
      <c r="A38" s="166" t="s">
        <v>25</v>
      </c>
      <c r="B38" s="176" t="s">
        <v>498</v>
      </c>
      <c r="C38" s="160" t="s">
        <v>476</v>
      </c>
      <c r="D38" s="182" t="s">
        <v>1</v>
      </c>
      <c r="E38" s="189"/>
      <c r="F38" s="194">
        <v>50</v>
      </c>
      <c r="G38" s="195" t="s">
        <v>1</v>
      </c>
      <c r="H38" s="1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8" s="150" t="str">
        <f>IF(Sklop12[[#This Row],[ZAHTEVANA SHEMA KAKOVOSTI]]&lt;&gt;"",Sklop12[[#This Row],[Preračunana masa/volumen/kos na enoto kg]],"")</f>
        <v/>
      </c>
      <c r="J38" s="151"/>
      <c r="K38" s="152"/>
      <c r="L38" s="152"/>
      <c r="M38" s="153"/>
      <c r="N38" s="154"/>
      <c r="O38" s="154"/>
      <c r="P38" s="155"/>
      <c r="Q38" s="154">
        <f>+Sklop12[[#This Row],[cena/enota brez DDV v EUR]]*Sklop12[[#This Row],[Stopnja DDV (%)]]</f>
        <v>0</v>
      </c>
      <c r="R38" s="154">
        <f>+Sklop12[[#This Row],[cena/enota brez DDV v EUR]]+Sklop12[[#This Row],[Davek (EUR)]]</f>
        <v>0</v>
      </c>
      <c r="S38" s="154">
        <f>+Sklop12[[#This Row],[cena/enota brez DDV v EUR]]*Sklop12[[#This Row],[Okvirna količina]]</f>
        <v>0</v>
      </c>
      <c r="T38" s="156">
        <f>+Sklop12[[#This Row],[Končna cena/enoto mere (EUR) z DDV]]*Sklop12[[#This Row],[Okvirna količina]]</f>
        <v>0</v>
      </c>
      <c r="U38" s="157"/>
    </row>
    <row r="39" spans="1:21" s="60" customFormat="1">
      <c r="A39" s="267" t="s">
        <v>154</v>
      </c>
      <c r="B39" s="268"/>
      <c r="C39" s="269"/>
      <c r="D39" s="269"/>
      <c r="E39" s="270"/>
      <c r="F39" s="293"/>
      <c r="G39" s="272"/>
      <c r="H39" s="273">
        <f>SUBTOTAL(109,Sklop12[Preračunana masa/volumen/kos na enoto kg])</f>
        <v>1083.4000000000001</v>
      </c>
      <c r="I39" s="273">
        <f>SUBTOTAL(109,Sklop12[Živila iz shem kakovosti (kg)])</f>
        <v>0</v>
      </c>
      <c r="J39" s="271"/>
      <c r="K39" s="274"/>
      <c r="L39" s="274"/>
      <c r="M39" s="275"/>
      <c r="N39" s="276"/>
      <c r="O39" s="276"/>
      <c r="P39" s="276"/>
      <c r="Q39" s="277"/>
      <c r="R39" s="271"/>
      <c r="S39" s="277">
        <f>SUBTOTAL(109,Sklop12[Vrednost za okvirno količino (EUR) brez DDV])</f>
        <v>0</v>
      </c>
      <c r="T39" s="277">
        <f>SUBTOTAL(109,Sklop12[Vrednost za okvirno količino (EUR) z DDV])</f>
        <v>0</v>
      </c>
      <c r="U39" s="278">
        <f>SUBTOTAL(103,Sklop12[Shema kakovosti
(nacionalne, evropske)
])</f>
        <v>0</v>
      </c>
    </row>
    <row r="40" spans="1:21" s="60" customFormat="1" ht="15">
      <c r="A40" s="8"/>
      <c r="B40" s="6"/>
      <c r="C40" s="30"/>
      <c r="D40" s="30"/>
      <c r="E40" s="29"/>
      <c r="F40" s="9"/>
      <c r="G40" s="113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 s="60" customFormat="1">
      <c r="A41" s="52" t="s">
        <v>150</v>
      </c>
      <c r="B41" s="20"/>
      <c r="C41" s="32"/>
      <c r="D41" s="32"/>
      <c r="E41" s="112"/>
      <c r="F41" s="113"/>
      <c r="G41" s="113"/>
      <c r="H41" s="22"/>
      <c r="I41" s="22"/>
      <c r="J41" s="22"/>
      <c r="K41" s="22"/>
      <c r="L41" s="15"/>
      <c r="M41" s="15"/>
      <c r="N41" s="15"/>
      <c r="O41" s="15"/>
      <c r="P41" s="15"/>
      <c r="Q41" s="52"/>
      <c r="R41" s="52"/>
      <c r="S41" s="52"/>
      <c r="T41" s="52"/>
      <c r="U41" s="73"/>
    </row>
    <row r="42" spans="1:21" s="60" customFormat="1">
      <c r="A42" s="15" t="s">
        <v>152</v>
      </c>
      <c r="B42" s="20"/>
      <c r="C42" s="32"/>
      <c r="D42" s="32"/>
      <c r="E42" s="112"/>
      <c r="F42" s="113"/>
      <c r="G42" s="113"/>
      <c r="H42" s="22"/>
      <c r="I42" s="22"/>
      <c r="J42" s="22"/>
      <c r="K42" s="22"/>
      <c r="L42" s="15"/>
      <c r="M42" s="15"/>
      <c r="N42" s="15"/>
      <c r="O42" s="15"/>
      <c r="P42" s="15"/>
      <c r="Q42" s="15"/>
      <c r="R42" s="15"/>
      <c r="S42" s="15"/>
      <c r="T42" s="15"/>
      <c r="U42" s="73"/>
    </row>
    <row r="43" spans="1:21" s="60" customFormat="1">
      <c r="A43" s="107" t="s">
        <v>210</v>
      </c>
      <c r="B43" s="21"/>
      <c r="C43" s="31"/>
      <c r="D43" s="31"/>
      <c r="E43" s="110"/>
      <c r="F43" s="73"/>
      <c r="G43" s="73"/>
      <c r="H43" s="33"/>
      <c r="I43" s="33"/>
      <c r="J43" s="33"/>
      <c r="K43" s="33"/>
      <c r="L43" s="59"/>
      <c r="M43" s="59"/>
      <c r="N43" s="33"/>
      <c r="O43" s="33"/>
      <c r="P43" s="33"/>
      <c r="Q43" s="33"/>
      <c r="R43" s="33"/>
      <c r="S43" s="15"/>
      <c r="T43" s="15"/>
      <c r="U43" s="73"/>
    </row>
    <row r="44" spans="1:21" s="60" customFormat="1">
      <c r="A44" s="122" t="s">
        <v>197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</row>
    <row r="45" spans="1:21">
      <c r="A45" s="331" t="s">
        <v>200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59"/>
      <c r="N45" s="33"/>
      <c r="O45" s="33"/>
      <c r="P45" s="33"/>
      <c r="Q45" s="33"/>
      <c r="R45" s="33"/>
    </row>
    <row r="46" spans="1:21">
      <c r="A46" s="330"/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N46" s="33"/>
      <c r="O46" s="33"/>
      <c r="P46" s="33"/>
      <c r="Q46" s="33"/>
      <c r="R46" s="33"/>
    </row>
    <row r="47" spans="1:2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N47" s="33"/>
      <c r="O47" s="33"/>
      <c r="P47" s="33"/>
      <c r="Q47" s="33"/>
      <c r="R47" s="33"/>
    </row>
    <row r="48" spans="1:21">
      <c r="A48" s="107" t="s">
        <v>66</v>
      </c>
      <c r="F48" s="73"/>
      <c r="G48" s="73" t="s">
        <v>67</v>
      </c>
      <c r="H48" s="33"/>
      <c r="I48" s="33"/>
      <c r="J48" s="33"/>
      <c r="K48" s="33"/>
      <c r="L48" s="59"/>
      <c r="M48" s="59"/>
      <c r="N48" s="33"/>
      <c r="O48" s="33"/>
      <c r="P48" s="33"/>
      <c r="Q48" s="33" t="s">
        <v>68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4"/>
      <c r="T49" s="4"/>
      <c r="U49" s="9"/>
    </row>
    <row r="50" spans="1:22">
      <c r="B50" s="20"/>
      <c r="C50" s="32"/>
      <c r="D50" s="32"/>
      <c r="E50" s="112"/>
      <c r="V50" s="120"/>
    </row>
    <row r="51" spans="1:22">
      <c r="B51" s="20"/>
      <c r="C51" s="32"/>
      <c r="D51" s="32"/>
      <c r="E51" s="112"/>
    </row>
    <row r="52" spans="1:22">
      <c r="B52" s="20"/>
      <c r="C52" s="32"/>
      <c r="D52" s="32"/>
      <c r="E52" s="112"/>
    </row>
    <row r="53" spans="1:22">
      <c r="B53" s="20"/>
      <c r="C53" s="32"/>
      <c r="D53" s="32"/>
      <c r="E53" s="112"/>
    </row>
    <row r="54" spans="1:22">
      <c r="B54" s="20"/>
      <c r="C54" s="32"/>
      <c r="D54" s="32"/>
      <c r="E54" s="112"/>
    </row>
    <row r="55" spans="1:22">
      <c r="B55" s="20"/>
      <c r="C55" s="32"/>
      <c r="D55" s="32"/>
      <c r="E55" s="112"/>
    </row>
    <row r="56" spans="1:22">
      <c r="B56" s="20"/>
      <c r="C56" s="32"/>
      <c r="D56" s="32"/>
      <c r="E56" s="112"/>
    </row>
    <row r="57" spans="1:22">
      <c r="B57" s="20"/>
      <c r="C57" s="32"/>
      <c r="D57" s="32"/>
      <c r="E57" s="112"/>
    </row>
    <row r="58" spans="1:22">
      <c r="B58" s="20"/>
      <c r="C58" s="32"/>
      <c r="D58" s="32"/>
      <c r="E58" s="112"/>
    </row>
    <row r="59" spans="1:22">
      <c r="B59" s="20"/>
      <c r="C59" s="32"/>
      <c r="D59" s="32"/>
      <c r="E59" s="112"/>
    </row>
    <row r="60" spans="1:22">
      <c r="B60" s="20"/>
      <c r="C60" s="32"/>
      <c r="D60" s="32"/>
      <c r="E60" s="112"/>
    </row>
    <row r="61" spans="1:22">
      <c r="B61" s="20"/>
      <c r="C61" s="32"/>
      <c r="D61" s="32"/>
      <c r="E61" s="112"/>
    </row>
    <row r="62" spans="1:22">
      <c r="B62" s="20"/>
      <c r="C62" s="32"/>
      <c r="D62" s="32"/>
      <c r="E62" s="112"/>
    </row>
    <row r="63" spans="1:22">
      <c r="B63" s="20"/>
      <c r="C63" s="32"/>
      <c r="D63" s="32"/>
      <c r="E63" s="112"/>
    </row>
    <row r="64" spans="1:22">
      <c r="B64" s="20"/>
      <c r="C64" s="32"/>
      <c r="D64" s="32"/>
      <c r="E64" s="112"/>
    </row>
    <row r="65" spans="1:22">
      <c r="B65" s="20"/>
      <c r="C65" s="32"/>
      <c r="D65" s="32"/>
      <c r="E65" s="112"/>
    </row>
    <row r="66" spans="1:22">
      <c r="B66" s="20"/>
      <c r="C66" s="32"/>
      <c r="D66" s="32"/>
      <c r="E66" s="112"/>
    </row>
    <row r="67" spans="1:22">
      <c r="B67" s="20"/>
      <c r="C67" s="32"/>
      <c r="D67" s="32"/>
      <c r="E67" s="112"/>
    </row>
    <row r="68" spans="1:22">
      <c r="B68" s="20"/>
      <c r="C68" s="32"/>
      <c r="D68" s="32"/>
      <c r="E68" s="112"/>
    </row>
    <row r="69" spans="1:22">
      <c r="B69" s="20"/>
      <c r="C69" s="32"/>
      <c r="D69" s="32"/>
      <c r="E69" s="112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1"/>
      <c r="C273" s="31"/>
      <c r="D273" s="31"/>
      <c r="E273" s="110"/>
      <c r="F273" s="113"/>
      <c r="G273" s="113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1"/>
      <c r="C274" s="31"/>
      <c r="D274" s="31"/>
      <c r="E274" s="110"/>
      <c r="F274" s="113"/>
      <c r="G274" s="113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1"/>
      <c r="C275" s="31"/>
      <c r="D275" s="31"/>
      <c r="E275" s="110"/>
      <c r="F275" s="113"/>
      <c r="G275" s="113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1"/>
      <c r="C276" s="31"/>
      <c r="D276" s="31"/>
      <c r="E276" s="110"/>
      <c r="F276" s="113"/>
      <c r="G276" s="113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1"/>
      <c r="C277" s="31"/>
      <c r="D277" s="31"/>
      <c r="E277" s="110"/>
      <c r="F277" s="113"/>
      <c r="G277" s="113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1"/>
      <c r="C278" s="31"/>
      <c r="D278" s="31"/>
      <c r="E278" s="110"/>
      <c r="F278" s="113"/>
      <c r="G278" s="113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</sheetData>
  <sheetProtection insertRows="0" deleteRows="0"/>
  <protectedRanges>
    <protectedRange sqref="J48:P1048576 J1:P11 L12:P13 M45:P47 J14:P44 U1:U1048576" name="Obseg1"/>
    <protectedRange sqref="J45:L45" name="Obseg1_2"/>
    <protectedRange sqref="J12:K13" name="Obseg1_1"/>
    <protectedRange sqref="J46:L47" name="Obseg1_1_1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9"/>
  <sheetViews>
    <sheetView topLeftCell="A43" zoomScaleNormal="100" zoomScaleSheetLayoutView="100" workbookViewId="0">
      <selection activeCell="N39" sqref="N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pred_rekapitulacija'!A26</f>
        <v>13.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pred_rekapitulacija'!B26</f>
        <v>KRUH IN PEKOVSKO PECIVO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505</v>
      </c>
      <c r="C16" s="86" t="s">
        <v>132</v>
      </c>
      <c r="D16" s="115" t="s">
        <v>1</v>
      </c>
      <c r="E16" s="128"/>
      <c r="F16" s="129">
        <v>350</v>
      </c>
      <c r="G16" s="180" t="s">
        <v>1</v>
      </c>
      <c r="H16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6" s="89" t="str">
        <f>IF(Sklop13[[#This Row],[ZAHTEVANA SHEMA KAKOVOSTI]]&lt;&gt;"",Sklop13[[#This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103"/>
    </row>
    <row r="17" spans="1:21" s="60" customFormat="1" ht="12">
      <c r="A17" s="88" t="s">
        <v>4</v>
      </c>
      <c r="B17" s="11" t="s">
        <v>506</v>
      </c>
      <c r="C17" s="86" t="s">
        <v>132</v>
      </c>
      <c r="D17" s="115" t="s">
        <v>1</v>
      </c>
      <c r="E17" s="128"/>
      <c r="F17" s="129">
        <v>350</v>
      </c>
      <c r="G17" s="180" t="s">
        <v>1</v>
      </c>
      <c r="H17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7" s="89" t="str">
        <f>IF(Sklop13[[#This Row],[ZAHTEVANA SHEMA KAKOVOSTI]]&lt;&gt;"",Sklop13[[#This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+Sklop13[[#This Row],[cena/enota brez DDV v EUR]]*Sklop13[[#This Row],[Stopnja DDV (%)]]</f>
        <v>0</v>
      </c>
      <c r="R17" s="96">
        <f>+Sklop13[[#This Row],[cena/enota brez DDV v EUR]]+Sklop13[[#This Row],[Davek (EUR)]]</f>
        <v>0</v>
      </c>
      <c r="S17" s="96">
        <f>+Sklop13[[#This Row],[cena/enota brez DDV v EUR]]*Sklop13[[#This Row],[Okvirna količina]]</f>
        <v>0</v>
      </c>
      <c r="T17" s="96">
        <f>+Sklop13[[#This Row],[Končna cena/enoto mere (EUR) z DDV]]*Sklop13[[#This Row],[Okvirna količina]]</f>
        <v>0</v>
      </c>
      <c r="U17" s="104"/>
    </row>
    <row r="18" spans="1:21" s="60" customFormat="1" ht="12">
      <c r="A18" s="88" t="s">
        <v>5</v>
      </c>
      <c r="B18" s="81" t="s">
        <v>507</v>
      </c>
      <c r="C18" s="86" t="s">
        <v>132</v>
      </c>
      <c r="D18" s="115" t="s">
        <v>1</v>
      </c>
      <c r="E18" s="189"/>
      <c r="F18" s="150">
        <v>350</v>
      </c>
      <c r="G18" s="183" t="s">
        <v>1</v>
      </c>
      <c r="H1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8" s="150" t="str">
        <f>IF(Sklop13[[#This Row],[ZAHTEVANA SHEMA KAKOVOSTI]]&lt;&gt;"",Sklop13[[#This Row],[Preračunana masa/volumen/kos na enoto kg]],"")</f>
        <v/>
      </c>
      <c r="J18" s="151"/>
      <c r="K18" s="152"/>
      <c r="L18" s="152"/>
      <c r="M18" s="153"/>
      <c r="N18" s="154"/>
      <c r="O18" s="154"/>
      <c r="P18" s="155"/>
      <c r="Q18" s="154">
        <f>+Sklop13[[#This Row],[cena/enota brez DDV v EUR]]*Sklop13[[#This Row],[Stopnja DDV (%)]]</f>
        <v>0</v>
      </c>
      <c r="R18" s="154">
        <f>+Sklop13[[#This Row],[cena/enota brez DDV v EUR]]+Sklop13[[#This Row],[Davek (EUR)]]</f>
        <v>0</v>
      </c>
      <c r="S18" s="154">
        <f>+Sklop13[[#This Row],[cena/enota brez DDV v EUR]]*Sklop13[[#This Row],[Okvirna količina]]</f>
        <v>0</v>
      </c>
      <c r="T18" s="156">
        <f>+Sklop13[[#This Row],[Končna cena/enoto mere (EUR) z DDV]]*Sklop13[[#This Row],[Okvirna količina]]</f>
        <v>0</v>
      </c>
      <c r="U18" s="157"/>
    </row>
    <row r="19" spans="1:21" s="60" customFormat="1" ht="12">
      <c r="A19" s="88" t="s">
        <v>6</v>
      </c>
      <c r="B19" s="11" t="s">
        <v>508</v>
      </c>
      <c r="C19" s="86" t="s">
        <v>132</v>
      </c>
      <c r="D19" s="115" t="s">
        <v>1</v>
      </c>
      <c r="E19" s="128"/>
      <c r="F19" s="129">
        <v>350</v>
      </c>
      <c r="G19" s="180" t="s">
        <v>1</v>
      </c>
      <c r="H19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9" s="89" t="str">
        <f>IF(Sklop13[[#This Row],[ZAHTEVANA SHEMA KAKOVOSTI]]&lt;&gt;"",Sklop13[[#This Row],[Preračunana masa/volumen/kos na enoto kg]],"")</f>
        <v/>
      </c>
      <c r="J19" s="99"/>
      <c r="K19" s="95"/>
      <c r="L19" s="95"/>
      <c r="M19" s="101"/>
      <c r="N19" s="96"/>
      <c r="O19" s="96"/>
      <c r="P19" s="102"/>
      <c r="Q19" s="96">
        <f>+Sklop13[[#This Row],[cena/enota brez DDV v EUR]]*Sklop13[[#This Row],[Stopnja DDV (%)]]</f>
        <v>0</v>
      </c>
      <c r="R19" s="96">
        <f>+Sklop13[[#This Row],[cena/enota brez DDV v EUR]]+Sklop13[[#This Row],[Davek (EUR)]]</f>
        <v>0</v>
      </c>
      <c r="S19" s="96">
        <f>+Sklop13[[#This Row],[cena/enota brez DDV v EUR]]*Sklop13[[#This Row],[Okvirna količina]]</f>
        <v>0</v>
      </c>
      <c r="T19" s="96">
        <f>+Sklop13[[#This Row],[Končna cena/enoto mere (EUR) z DDV]]*Sklop13[[#This Row],[Okvirna količina]]</f>
        <v>0</v>
      </c>
      <c r="U19" s="104"/>
    </row>
    <row r="20" spans="1:21" s="60" customFormat="1" ht="12">
      <c r="A20" s="88" t="s">
        <v>7</v>
      </c>
      <c r="B20" s="176" t="s">
        <v>509</v>
      </c>
      <c r="C20" s="86" t="s">
        <v>132</v>
      </c>
      <c r="D20" s="115" t="s">
        <v>1</v>
      </c>
      <c r="E20" s="189"/>
      <c r="F20" s="150">
        <v>350</v>
      </c>
      <c r="G20" s="180" t="s">
        <v>1</v>
      </c>
      <c r="H20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0" s="150" t="str">
        <f>IF(Sklop13[[#This Row],[ZAHTEVANA SHEMA KAKOVOSTI]]&lt;&gt;"",Sklop13[[#This Row],[Preračunana masa/volumen/kos na enoto kg]],"")</f>
        <v/>
      </c>
      <c r="J20" s="151"/>
      <c r="K20" s="152"/>
      <c r="L20" s="152"/>
      <c r="M20" s="153"/>
      <c r="N20" s="154"/>
      <c r="O20" s="154"/>
      <c r="P20" s="155"/>
      <c r="Q20" s="154">
        <f>+Sklop13[[#This Row],[cena/enota brez DDV v EUR]]*Sklop13[[#This Row],[Stopnja DDV (%)]]</f>
        <v>0</v>
      </c>
      <c r="R20" s="154">
        <f>+Sklop13[[#This Row],[cena/enota brez DDV v EUR]]+Sklop13[[#This Row],[Davek (EUR)]]</f>
        <v>0</v>
      </c>
      <c r="S20" s="154">
        <f>+Sklop13[[#This Row],[cena/enota brez DDV v EUR]]*Sklop13[[#This Row],[Okvirna količina]]</f>
        <v>0</v>
      </c>
      <c r="T20" s="156">
        <f>+Sklop13[[#This Row],[Končna cena/enoto mere (EUR) z DDV]]*Sklop13[[#This Row],[Okvirna količina]]</f>
        <v>0</v>
      </c>
      <c r="U20" s="157"/>
    </row>
    <row r="21" spans="1:21" s="60" customFormat="1" ht="12">
      <c r="A21" s="88" t="s">
        <v>8</v>
      </c>
      <c r="B21" s="176" t="s">
        <v>510</v>
      </c>
      <c r="C21" s="86" t="s">
        <v>132</v>
      </c>
      <c r="D21" s="115" t="s">
        <v>1</v>
      </c>
      <c r="E21" s="189"/>
      <c r="F21" s="150">
        <v>175</v>
      </c>
      <c r="G21" s="180" t="s">
        <v>1</v>
      </c>
      <c r="H21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21" s="150" t="str">
        <f>IF(Sklop13[[#This Row],[ZAHTEVANA SHEMA KAKOVOSTI]]&lt;&gt;"",Sklop13[[#This Row],[Preračunana masa/volumen/kos na enoto kg]],"")</f>
        <v/>
      </c>
      <c r="J21" s="151"/>
      <c r="K21" s="152"/>
      <c r="L21" s="152"/>
      <c r="M21" s="153"/>
      <c r="N21" s="154"/>
      <c r="O21" s="154"/>
      <c r="P21" s="155"/>
      <c r="Q21" s="154">
        <f>+Sklop13[[#This Row],[cena/enota brez DDV v EUR]]*Sklop13[[#This Row],[Stopnja DDV (%)]]</f>
        <v>0</v>
      </c>
      <c r="R21" s="154">
        <f>+Sklop13[[#This Row],[cena/enota brez DDV v EUR]]+Sklop13[[#This Row],[Davek (EUR)]]</f>
        <v>0</v>
      </c>
      <c r="S21" s="154">
        <f>+Sklop13[[#This Row],[cena/enota brez DDV v EUR]]*Sklop13[[#This Row],[Okvirna količina]]</f>
        <v>0</v>
      </c>
      <c r="T21" s="156">
        <f>+Sklop13[[#This Row],[Končna cena/enoto mere (EUR) z DDV]]*Sklop13[[#This Row],[Okvirna količina]]</f>
        <v>0</v>
      </c>
      <c r="U21" s="157"/>
    </row>
    <row r="22" spans="1:21" s="60" customFormat="1" ht="12">
      <c r="A22" s="88" t="s">
        <v>9</v>
      </c>
      <c r="B22" s="176" t="s">
        <v>511</v>
      </c>
      <c r="C22" s="86" t="s">
        <v>132</v>
      </c>
      <c r="D22" s="115" t="s">
        <v>1</v>
      </c>
      <c r="E22" s="189"/>
      <c r="F22" s="150">
        <v>250</v>
      </c>
      <c r="G22" s="180" t="s">
        <v>1</v>
      </c>
      <c r="H22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2" s="150" t="str">
        <f>IF(Sklop13[[#This Row],[ZAHTEVANA SHEMA KAKOVOSTI]]&lt;&gt;"",Sklop13[[#This Row],[Preračunana masa/volumen/kos na enoto kg]],"")</f>
        <v/>
      </c>
      <c r="J22" s="151"/>
      <c r="K22" s="152"/>
      <c r="L22" s="152"/>
      <c r="M22" s="153"/>
      <c r="N22" s="154"/>
      <c r="O22" s="154"/>
      <c r="P22" s="155"/>
      <c r="Q22" s="154">
        <f>+Sklop13[[#This Row],[cena/enota brez DDV v EUR]]*Sklop13[[#This Row],[Stopnja DDV (%)]]</f>
        <v>0</v>
      </c>
      <c r="R22" s="154">
        <f>+Sklop13[[#This Row],[cena/enota brez DDV v EUR]]+Sklop13[[#This Row],[Davek (EUR)]]</f>
        <v>0</v>
      </c>
      <c r="S22" s="154">
        <f>+Sklop13[[#This Row],[cena/enota brez DDV v EUR]]*Sklop13[[#This Row],[Okvirna količina]]</f>
        <v>0</v>
      </c>
      <c r="T22" s="156">
        <f>+Sklop13[[#This Row],[Končna cena/enoto mere (EUR) z DDV]]*Sklop13[[#This Row],[Okvirna količina]]</f>
        <v>0</v>
      </c>
      <c r="U22" s="157"/>
    </row>
    <row r="23" spans="1:21" s="60" customFormat="1" ht="12">
      <c r="A23" s="88" t="s">
        <v>10</v>
      </c>
      <c r="B23" s="176" t="s">
        <v>512</v>
      </c>
      <c r="C23" s="86" t="s">
        <v>132</v>
      </c>
      <c r="D23" s="115" t="s">
        <v>1</v>
      </c>
      <c r="E23" s="189"/>
      <c r="F23" s="150">
        <v>250</v>
      </c>
      <c r="G23" s="180" t="s">
        <v>1</v>
      </c>
      <c r="H2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3" s="150" t="str">
        <f>IF(Sklop13[[#This Row],[ZAHTEVANA SHEMA KAKOVOSTI]]&lt;&gt;"",Sklop13[[#This Row],[Preračunana masa/volumen/kos na enoto kg]],"")</f>
        <v/>
      </c>
      <c r="J23" s="151"/>
      <c r="K23" s="152"/>
      <c r="L23" s="152"/>
      <c r="M23" s="153"/>
      <c r="N23" s="154"/>
      <c r="O23" s="154"/>
      <c r="P23" s="155"/>
      <c r="Q23" s="154">
        <f>+Sklop13[[#This Row],[cena/enota brez DDV v EUR]]*Sklop13[[#This Row],[Stopnja DDV (%)]]</f>
        <v>0</v>
      </c>
      <c r="R23" s="154">
        <f>+Sklop13[[#This Row],[cena/enota brez DDV v EUR]]+Sklop13[[#This Row],[Davek (EUR)]]</f>
        <v>0</v>
      </c>
      <c r="S23" s="154">
        <f>+Sklop13[[#This Row],[cena/enota brez DDV v EUR]]*Sklop13[[#This Row],[Okvirna količina]]</f>
        <v>0</v>
      </c>
      <c r="T23" s="156">
        <f>+Sklop13[[#This Row],[Končna cena/enoto mere (EUR) z DDV]]*Sklop13[[#This Row],[Okvirna količina]]</f>
        <v>0</v>
      </c>
      <c r="U23" s="157"/>
    </row>
    <row r="24" spans="1:21" s="60" customFormat="1" ht="12">
      <c r="A24" s="88" t="s">
        <v>11</v>
      </c>
      <c r="B24" s="146" t="s">
        <v>499</v>
      </c>
      <c r="C24" s="86" t="s">
        <v>132</v>
      </c>
      <c r="D24" s="115" t="s">
        <v>1</v>
      </c>
      <c r="E24" s="189"/>
      <c r="F24" s="150">
        <v>10</v>
      </c>
      <c r="G24" s="180" t="s">
        <v>1</v>
      </c>
      <c r="H24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150" t="str">
        <f>IF(Sklop13[[#This Row],[ZAHTEVANA SHEMA KAKOVOSTI]]&lt;&gt;"",Sklop13[[#This Row],[Preračunana masa/volumen/kos na enoto kg]],"")</f>
        <v/>
      </c>
      <c r="J24" s="151"/>
      <c r="K24" s="152"/>
      <c r="L24" s="152"/>
      <c r="M24" s="153"/>
      <c r="N24" s="154"/>
      <c r="O24" s="154"/>
      <c r="P24" s="155"/>
      <c r="Q24" s="154">
        <f>+Sklop13[[#This Row],[cena/enota brez DDV v EUR]]*Sklop13[[#This Row],[Stopnja DDV (%)]]</f>
        <v>0</v>
      </c>
      <c r="R24" s="154">
        <f>+Sklop13[[#This Row],[cena/enota brez DDV v EUR]]+Sklop13[[#This Row],[Davek (EUR)]]</f>
        <v>0</v>
      </c>
      <c r="S24" s="154">
        <f>+Sklop13[[#This Row],[cena/enota brez DDV v EUR]]*Sklop13[[#This Row],[Okvirna količina]]</f>
        <v>0</v>
      </c>
      <c r="T24" s="156">
        <f>+Sklop13[[#This Row],[Končna cena/enoto mere (EUR) z DDV]]*Sklop13[[#This Row],[Okvirna količina]]</f>
        <v>0</v>
      </c>
      <c r="U24" s="157"/>
    </row>
    <row r="25" spans="1:21" s="60" customFormat="1" ht="12">
      <c r="A25" s="88" t="s">
        <v>12</v>
      </c>
      <c r="B25" s="176" t="s">
        <v>513</v>
      </c>
      <c r="C25" s="86">
        <v>60</v>
      </c>
      <c r="D25" s="115" t="s">
        <v>129</v>
      </c>
      <c r="E25" s="189"/>
      <c r="F25" s="150">
        <v>500</v>
      </c>
      <c r="G25" s="180" t="s">
        <v>0</v>
      </c>
      <c r="H25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5" s="150" t="str">
        <f>IF(Sklop13[[#This Row],[ZAHTEVANA SHEMA KAKOVOSTI]]&lt;&gt;"",Sklop13[[#This Row],[Preračunana masa/volumen/kos na enoto kg]],"")</f>
        <v/>
      </c>
      <c r="J25" s="151"/>
      <c r="K25" s="152"/>
      <c r="L25" s="152"/>
      <c r="M25" s="153"/>
      <c r="N25" s="154"/>
      <c r="O25" s="154"/>
      <c r="P25" s="155"/>
      <c r="Q25" s="154">
        <f>+Sklop13[[#This Row],[cena/enota brez DDV v EUR]]*Sklop13[[#This Row],[Stopnja DDV (%)]]</f>
        <v>0</v>
      </c>
      <c r="R25" s="154">
        <f>+Sklop13[[#This Row],[cena/enota brez DDV v EUR]]+Sklop13[[#This Row],[Davek (EUR)]]</f>
        <v>0</v>
      </c>
      <c r="S25" s="154">
        <f>+Sklop13[[#This Row],[cena/enota brez DDV v EUR]]*Sklop13[[#This Row],[Okvirna količina]]</f>
        <v>0</v>
      </c>
      <c r="T25" s="156">
        <f>+Sklop13[[#This Row],[Končna cena/enoto mere (EUR) z DDV]]*Sklop13[[#This Row],[Okvirna količina]]</f>
        <v>0</v>
      </c>
      <c r="U25" s="157"/>
    </row>
    <row r="26" spans="1:21" s="60" customFormat="1" ht="12">
      <c r="A26" s="88" t="s">
        <v>13</v>
      </c>
      <c r="B26" s="81" t="s">
        <v>514</v>
      </c>
      <c r="C26" s="86">
        <v>80</v>
      </c>
      <c r="D26" s="115" t="s">
        <v>129</v>
      </c>
      <c r="E26" s="128"/>
      <c r="F26" s="129">
        <v>1000</v>
      </c>
      <c r="G26" s="180" t="s">
        <v>0</v>
      </c>
      <c r="H26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89" t="str">
        <f>IF(Sklop13[[#This Row],[ZAHTEVANA SHEMA KAKOVOSTI]]&lt;&gt;"",Sklop13[[#This Row],[Preračunana masa/volumen/kos na enoto kg]],"")</f>
        <v/>
      </c>
      <c r="J26" s="99"/>
      <c r="K26" s="95"/>
      <c r="L26" s="95"/>
      <c r="M26" s="101"/>
      <c r="N26" s="96"/>
      <c r="O26" s="96"/>
      <c r="P26" s="102"/>
      <c r="Q26" s="96">
        <f>+Sklop13[[#This Row],[cena/enota brez DDV v EUR]]*Sklop13[[#This Row],[Stopnja DDV (%)]]</f>
        <v>0</v>
      </c>
      <c r="R26" s="96">
        <f>+Sklop13[[#This Row],[cena/enota brez DDV v EUR]]+Sklop13[[#This Row],[Davek (EUR)]]</f>
        <v>0</v>
      </c>
      <c r="S26" s="96">
        <f>+Sklop13[[#This Row],[cena/enota brez DDV v EUR]]*Sklop13[[#This Row],[Okvirna količina]]</f>
        <v>0</v>
      </c>
      <c r="T26" s="96">
        <f>+Sklop13[[#This Row],[Končna cena/enoto mere (EUR) z DDV]]*Sklop13[[#This Row],[Okvirna količina]]</f>
        <v>0</v>
      </c>
      <c r="U26" s="104"/>
    </row>
    <row r="27" spans="1:21" s="60" customFormat="1" ht="12">
      <c r="A27" s="88" t="s">
        <v>14</v>
      </c>
      <c r="B27" s="176" t="s">
        <v>515</v>
      </c>
      <c r="C27" s="86">
        <v>60</v>
      </c>
      <c r="D27" s="115" t="s">
        <v>129</v>
      </c>
      <c r="E27" s="189"/>
      <c r="F27" s="150">
        <v>500</v>
      </c>
      <c r="G27" s="180" t="s">
        <v>0</v>
      </c>
      <c r="H27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150" t="str">
        <f>IF(Sklop13[[#This Row],[ZAHTEVANA SHEMA KAKOVOSTI]]&lt;&gt;"",Sklop13[[#This Row],[Preračunana masa/volumen/kos na enoto kg]],"")</f>
        <v/>
      </c>
      <c r="J27" s="151"/>
      <c r="K27" s="152"/>
      <c r="L27" s="152"/>
      <c r="M27" s="153"/>
      <c r="N27" s="154"/>
      <c r="O27" s="154"/>
      <c r="P27" s="155"/>
      <c r="Q27" s="154">
        <f>+Sklop13[[#This Row],[cena/enota brez DDV v EUR]]*Sklop13[[#This Row],[Stopnja DDV (%)]]</f>
        <v>0</v>
      </c>
      <c r="R27" s="154">
        <f>+Sklop13[[#This Row],[cena/enota brez DDV v EUR]]+Sklop13[[#This Row],[Davek (EUR)]]</f>
        <v>0</v>
      </c>
      <c r="S27" s="154">
        <f>+Sklop13[[#This Row],[cena/enota brez DDV v EUR]]*Sklop13[[#This Row],[Okvirna količina]]</f>
        <v>0</v>
      </c>
      <c r="T27" s="156">
        <f>+Sklop13[[#This Row],[Končna cena/enoto mere (EUR) z DDV]]*Sklop13[[#This Row],[Okvirna količina]]</f>
        <v>0</v>
      </c>
      <c r="U27" s="157"/>
    </row>
    <row r="28" spans="1:21" s="60" customFormat="1" ht="12">
      <c r="A28" s="88" t="s">
        <v>15</v>
      </c>
      <c r="B28" s="176" t="s">
        <v>515</v>
      </c>
      <c r="C28" s="86">
        <v>80</v>
      </c>
      <c r="D28" s="115" t="s">
        <v>129</v>
      </c>
      <c r="E28" s="189"/>
      <c r="F28" s="150">
        <v>1000</v>
      </c>
      <c r="G28" s="180" t="s">
        <v>0</v>
      </c>
      <c r="H2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8" s="150" t="str">
        <f>IF(Sklop13[[#This Row],[ZAHTEVANA SHEMA KAKOVOSTI]]&lt;&gt;"",Sklop13[[#This Row],[Preračunana masa/volumen/kos na enoto kg]],"")</f>
        <v/>
      </c>
      <c r="J28" s="151"/>
      <c r="K28" s="152"/>
      <c r="L28" s="152"/>
      <c r="M28" s="153"/>
      <c r="N28" s="154"/>
      <c r="O28" s="154"/>
      <c r="P28" s="155"/>
      <c r="Q28" s="154">
        <f>+Sklop13[[#This Row],[cena/enota brez DDV v EUR]]*Sklop13[[#This Row],[Stopnja DDV (%)]]</f>
        <v>0</v>
      </c>
      <c r="R28" s="154">
        <f>+Sklop13[[#This Row],[cena/enota brez DDV v EUR]]+Sklop13[[#This Row],[Davek (EUR)]]</f>
        <v>0</v>
      </c>
      <c r="S28" s="154">
        <f>+Sklop13[[#This Row],[cena/enota brez DDV v EUR]]*Sklop13[[#This Row],[Okvirna količina]]</f>
        <v>0</v>
      </c>
      <c r="T28" s="156">
        <f>+Sklop13[[#This Row],[Končna cena/enoto mere (EUR) z DDV]]*Sklop13[[#This Row],[Okvirna količina]]</f>
        <v>0</v>
      </c>
      <c r="U28" s="157"/>
    </row>
    <row r="29" spans="1:21" s="60" customFormat="1" ht="12">
      <c r="A29" s="88" t="s">
        <v>16</v>
      </c>
      <c r="B29" s="81" t="s">
        <v>516</v>
      </c>
      <c r="C29" s="80">
        <v>60</v>
      </c>
      <c r="D29" s="115" t="s">
        <v>129</v>
      </c>
      <c r="E29" s="128"/>
      <c r="F29" s="129">
        <v>500</v>
      </c>
      <c r="G29" s="180" t="s">
        <v>503</v>
      </c>
      <c r="H29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89" t="str">
        <f>IF(Sklop13[[#This Row],[ZAHTEVANA SHEMA KAKOVOSTI]]&lt;&gt;"",Sklop13[[#This Row],[Preračunana masa/volumen/kos na enoto kg]],"")</f>
        <v/>
      </c>
      <c r="J29" s="99"/>
      <c r="K29" s="95"/>
      <c r="L29" s="95"/>
      <c r="M29" s="101"/>
      <c r="N29" s="96"/>
      <c r="O29" s="96"/>
      <c r="P29" s="102"/>
      <c r="Q29" s="96">
        <f>+Sklop13[[#This Row],[cena/enota brez DDV v EUR]]*Sklop13[[#This Row],[Stopnja DDV (%)]]</f>
        <v>0</v>
      </c>
      <c r="R29" s="96">
        <f>+Sklop13[[#This Row],[cena/enota brez DDV v EUR]]+Sklop13[[#This Row],[Davek (EUR)]]</f>
        <v>0</v>
      </c>
      <c r="S29" s="96">
        <f>+Sklop13[[#This Row],[cena/enota brez DDV v EUR]]*Sklop13[[#This Row],[Okvirna količina]]</f>
        <v>0</v>
      </c>
      <c r="T29" s="96">
        <f>+Sklop13[[#This Row],[Končna cena/enoto mere (EUR) z DDV]]*Sklop13[[#This Row],[Okvirna količina]]</f>
        <v>0</v>
      </c>
      <c r="U29" s="104"/>
    </row>
    <row r="30" spans="1:21" s="60" customFormat="1" ht="12">
      <c r="A30" s="88" t="s">
        <v>17</v>
      </c>
      <c r="B30" s="81" t="s">
        <v>516</v>
      </c>
      <c r="C30" s="80">
        <v>80</v>
      </c>
      <c r="D30" s="115" t="s">
        <v>129</v>
      </c>
      <c r="E30" s="128"/>
      <c r="F30" s="129">
        <v>1000</v>
      </c>
      <c r="G30" s="180" t="s">
        <v>0</v>
      </c>
      <c r="H30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89" t="str">
        <f>IF(Sklop13[[#This Row],[ZAHTEVANA SHEMA KAKOVOSTI]]&lt;&gt;"",Sklop13[[#This Row],[Preračunana masa/volumen/kos na enoto kg]],"")</f>
        <v/>
      </c>
      <c r="J30" s="99"/>
      <c r="K30" s="95"/>
      <c r="L30" s="95"/>
      <c r="M30" s="101"/>
      <c r="N30" s="96"/>
      <c r="O30" s="96"/>
      <c r="P30" s="102"/>
      <c r="Q30" s="96">
        <f>+Sklop13[[#This Row],[cena/enota brez DDV v EUR]]*Sklop13[[#This Row],[Stopnja DDV (%)]]</f>
        <v>0</v>
      </c>
      <c r="R30" s="96">
        <f>+Sklop13[[#This Row],[cena/enota brez DDV v EUR]]+Sklop13[[#This Row],[Davek (EUR)]]</f>
        <v>0</v>
      </c>
      <c r="S30" s="96">
        <f>+Sklop13[[#This Row],[cena/enota brez DDV v EUR]]*Sklop13[[#This Row],[Okvirna količina]]</f>
        <v>0</v>
      </c>
      <c r="T30" s="96">
        <f>+Sklop13[[#This Row],[Končna cena/enoto mere (EUR) z DDV]]*Sklop13[[#This Row],[Okvirna količina]]</f>
        <v>0</v>
      </c>
      <c r="U30" s="104"/>
    </row>
    <row r="31" spans="1:21" s="60" customFormat="1" ht="12">
      <c r="A31" s="88" t="s">
        <v>18</v>
      </c>
      <c r="B31" s="81" t="s">
        <v>517</v>
      </c>
      <c r="C31" s="80">
        <v>60</v>
      </c>
      <c r="D31" s="115" t="s">
        <v>129</v>
      </c>
      <c r="E31" s="128"/>
      <c r="F31" s="129">
        <v>1500</v>
      </c>
      <c r="G31" s="180" t="s">
        <v>0</v>
      </c>
      <c r="H31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31" s="150" t="str">
        <f>IF(Sklop13[[#This Row],[ZAHTEVANA SHEMA KAKOVOSTI]]&lt;&gt;"",Sklop13[[#This Row],[Preračunana masa/volumen/kos na enoto kg]],"")</f>
        <v/>
      </c>
      <c r="J31" s="151"/>
      <c r="K31" s="152"/>
      <c r="L31" s="152"/>
      <c r="M31" s="153"/>
      <c r="N31" s="154"/>
      <c r="O31" s="154"/>
      <c r="P31" s="155"/>
      <c r="Q31" s="154">
        <f>+Sklop13[[#This Row],[cena/enota brez DDV v EUR]]*Sklop13[[#This Row],[Stopnja DDV (%)]]</f>
        <v>0</v>
      </c>
      <c r="R31" s="154">
        <f>+Sklop13[[#This Row],[cena/enota brez DDV v EUR]]+Sklop13[[#This Row],[Davek (EUR)]]</f>
        <v>0</v>
      </c>
      <c r="S31" s="154">
        <f>+Sklop13[[#This Row],[cena/enota brez DDV v EUR]]*Sklop13[[#This Row],[Okvirna količina]]</f>
        <v>0</v>
      </c>
      <c r="T31" s="156">
        <f>+Sklop13[[#This Row],[Končna cena/enoto mere (EUR) z DDV]]*Sklop13[[#This Row],[Okvirna količina]]</f>
        <v>0</v>
      </c>
      <c r="U31" s="157"/>
    </row>
    <row r="32" spans="1:21" s="60" customFormat="1" ht="12">
      <c r="A32" s="88" t="s">
        <v>19</v>
      </c>
      <c r="B32" s="81" t="s">
        <v>517</v>
      </c>
      <c r="C32" s="80">
        <v>80</v>
      </c>
      <c r="D32" s="115" t="s">
        <v>129</v>
      </c>
      <c r="E32" s="128"/>
      <c r="F32" s="129">
        <v>500</v>
      </c>
      <c r="G32" s="180" t="s">
        <v>0</v>
      </c>
      <c r="H32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2" s="89" t="str">
        <f>IF(Sklop13[[#This Row],[ZAHTEVANA SHEMA KAKOVOSTI]]&lt;&gt;"",Sklop13[[#This Row],[Preračunana masa/volumen/kos na enoto kg]],"")</f>
        <v/>
      </c>
      <c r="J32" s="99"/>
      <c r="K32" s="95"/>
      <c r="L32" s="95"/>
      <c r="M32" s="101"/>
      <c r="N32" s="96"/>
      <c r="O32" s="96"/>
      <c r="P32" s="102"/>
      <c r="Q32" s="96">
        <f>+Sklop13[[#This Row],[cena/enota brez DDV v EUR]]*Sklop13[[#This Row],[Stopnja DDV (%)]]</f>
        <v>0</v>
      </c>
      <c r="R32" s="96">
        <f>+Sklop13[[#This Row],[cena/enota brez DDV v EUR]]+Sklop13[[#This Row],[Davek (EUR)]]</f>
        <v>0</v>
      </c>
      <c r="S32" s="96">
        <f>+Sklop13[[#This Row],[cena/enota brez DDV v EUR]]*Sklop13[[#This Row],[Okvirna količina]]</f>
        <v>0</v>
      </c>
      <c r="T32" s="96">
        <f>+Sklop13[[#This Row],[Končna cena/enoto mere (EUR) z DDV]]*Sklop13[[#This Row],[Okvirna količina]]</f>
        <v>0</v>
      </c>
      <c r="U32" s="104"/>
    </row>
    <row r="33" spans="1:21" s="60" customFormat="1" ht="12">
      <c r="A33" s="88" t="s">
        <v>20</v>
      </c>
      <c r="B33" s="176" t="s">
        <v>518</v>
      </c>
      <c r="C33" s="158">
        <v>80</v>
      </c>
      <c r="D33" s="115" t="s">
        <v>129</v>
      </c>
      <c r="E33" s="189"/>
      <c r="F33" s="150">
        <v>2500</v>
      </c>
      <c r="G33" s="180" t="s">
        <v>0</v>
      </c>
      <c r="H3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3" s="150" t="str">
        <f>IF(Sklop13[[#This Row],[ZAHTEVANA SHEMA KAKOVOSTI]]&lt;&gt;"",Sklop13[[#This Row],[Preračunana masa/volumen/kos na enoto kg]],"")</f>
        <v/>
      </c>
      <c r="J33" s="151"/>
      <c r="K33" s="152"/>
      <c r="L33" s="152"/>
      <c r="M33" s="153"/>
      <c r="N33" s="154"/>
      <c r="O33" s="154"/>
      <c r="P33" s="155"/>
      <c r="Q33" s="154">
        <f>+Sklop13[[#This Row],[cena/enota brez DDV v EUR]]*Sklop13[[#This Row],[Stopnja DDV (%)]]</f>
        <v>0</v>
      </c>
      <c r="R33" s="154">
        <f>+Sklop13[[#This Row],[cena/enota brez DDV v EUR]]+Sklop13[[#This Row],[Davek (EUR)]]</f>
        <v>0</v>
      </c>
      <c r="S33" s="154">
        <f>+Sklop13[[#This Row],[cena/enota brez DDV v EUR]]*Sklop13[[#This Row],[Okvirna količina]]</f>
        <v>0</v>
      </c>
      <c r="T33" s="156">
        <f>+Sklop13[[#This Row],[Končna cena/enoto mere (EUR) z DDV]]*Sklop13[[#This Row],[Okvirna količina]]</f>
        <v>0</v>
      </c>
      <c r="U33" s="157"/>
    </row>
    <row r="34" spans="1:21" s="60" customFormat="1" ht="12">
      <c r="A34" s="88" t="s">
        <v>21</v>
      </c>
      <c r="B34" s="176" t="s">
        <v>519</v>
      </c>
      <c r="C34" s="158">
        <v>80</v>
      </c>
      <c r="D34" s="115" t="s">
        <v>129</v>
      </c>
      <c r="E34" s="189"/>
      <c r="F34" s="150">
        <v>5000</v>
      </c>
      <c r="G34" s="180" t="s">
        <v>0</v>
      </c>
      <c r="H34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4" s="150" t="str">
        <f>IF(Sklop13[[#This Row],[ZAHTEVANA SHEMA KAKOVOSTI]]&lt;&gt;"",Sklop13[[#This Row],[Preračunana masa/volumen/kos na enoto kg]],"")</f>
        <v/>
      </c>
      <c r="J34" s="151"/>
      <c r="K34" s="152"/>
      <c r="L34" s="152"/>
      <c r="M34" s="153"/>
      <c r="N34" s="154"/>
      <c r="O34" s="154"/>
      <c r="P34" s="155"/>
      <c r="Q34" s="154">
        <f>+Sklop13[[#This Row],[cena/enota brez DDV v EUR]]*Sklop13[[#This Row],[Stopnja DDV (%)]]</f>
        <v>0</v>
      </c>
      <c r="R34" s="154">
        <f>+Sklop13[[#This Row],[cena/enota brez DDV v EUR]]+Sklop13[[#This Row],[Davek (EUR)]]</f>
        <v>0</v>
      </c>
      <c r="S34" s="154">
        <f>+Sklop13[[#This Row],[cena/enota brez DDV v EUR]]*Sklop13[[#This Row],[Okvirna količina]]</f>
        <v>0</v>
      </c>
      <c r="T34" s="156">
        <f>+Sklop13[[#This Row],[Končna cena/enoto mere (EUR) z DDV]]*Sklop13[[#This Row],[Okvirna količina]]</f>
        <v>0</v>
      </c>
      <c r="U34" s="157"/>
    </row>
    <row r="35" spans="1:21" s="60" customFormat="1" ht="12">
      <c r="A35" s="88" t="s">
        <v>22</v>
      </c>
      <c r="B35" s="176" t="s">
        <v>520</v>
      </c>
      <c r="C35" s="158">
        <v>60</v>
      </c>
      <c r="D35" s="115" t="s">
        <v>129</v>
      </c>
      <c r="E35" s="189"/>
      <c r="F35" s="150">
        <v>500</v>
      </c>
      <c r="G35" s="180" t="s">
        <v>0</v>
      </c>
      <c r="H35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5" s="150" t="str">
        <f>IF(Sklop13[[#This Row],[ZAHTEVANA SHEMA KAKOVOSTI]]&lt;&gt;"",Sklop13[[#This Row],[Preračunana masa/volumen/kos na enoto kg]],"")</f>
        <v/>
      </c>
      <c r="J35" s="151"/>
      <c r="K35" s="152"/>
      <c r="L35" s="152"/>
      <c r="M35" s="153"/>
      <c r="N35" s="154"/>
      <c r="O35" s="154"/>
      <c r="P35" s="155"/>
      <c r="Q35" s="154">
        <f>+Sklop13[[#This Row],[cena/enota brez DDV v EUR]]*Sklop13[[#This Row],[Stopnja DDV (%)]]</f>
        <v>0</v>
      </c>
      <c r="R35" s="154">
        <f>+Sklop13[[#This Row],[cena/enota brez DDV v EUR]]+Sklop13[[#This Row],[Davek (EUR)]]</f>
        <v>0</v>
      </c>
      <c r="S35" s="154">
        <f>+Sklop13[[#This Row],[cena/enota brez DDV v EUR]]*Sklop13[[#This Row],[Okvirna količina]]</f>
        <v>0</v>
      </c>
      <c r="T35" s="156">
        <f>+Sklop13[[#This Row],[Končna cena/enoto mere (EUR) z DDV]]*Sklop13[[#This Row],[Okvirna količina]]</f>
        <v>0</v>
      </c>
      <c r="U35" s="157"/>
    </row>
    <row r="36" spans="1:21" s="60" customFormat="1" ht="12">
      <c r="A36" s="88" t="s">
        <v>23</v>
      </c>
      <c r="B36" s="176" t="s">
        <v>755</v>
      </c>
      <c r="C36" s="158">
        <v>100</v>
      </c>
      <c r="D36" s="115" t="s">
        <v>129</v>
      </c>
      <c r="E36" s="189"/>
      <c r="F36" s="150">
        <v>2000</v>
      </c>
      <c r="G36" s="180" t="s">
        <v>0</v>
      </c>
      <c r="H36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150" t="str">
        <f>IF(Sklop13[[#This Row],[ZAHTEVANA SHEMA KAKOVOSTI]]&lt;&gt;"",Sklop13[[#This Row],[Preračunana masa/volumen/kos na enoto kg]],"")</f>
        <v/>
      </c>
      <c r="J36" s="151"/>
      <c r="K36" s="152"/>
      <c r="L36" s="152"/>
      <c r="M36" s="153"/>
      <c r="N36" s="154"/>
      <c r="O36" s="154"/>
      <c r="P36" s="155"/>
      <c r="Q36" s="154">
        <f>+Sklop13[[#This Row],[cena/enota brez DDV v EUR]]*Sklop13[[#This Row],[Stopnja DDV (%)]]</f>
        <v>0</v>
      </c>
      <c r="R36" s="154">
        <f>+Sklop13[[#This Row],[cena/enota brez DDV v EUR]]+Sklop13[[#This Row],[Davek (EUR)]]</f>
        <v>0</v>
      </c>
      <c r="S36" s="154">
        <f>+Sklop13[[#This Row],[cena/enota brez DDV v EUR]]*Sklop13[[#This Row],[Okvirna količina]]</f>
        <v>0</v>
      </c>
      <c r="T36" s="156">
        <f>+Sklop13[[#This Row],[Končna cena/enoto mere (EUR) z DDV]]*Sklop13[[#This Row],[Okvirna količina]]</f>
        <v>0</v>
      </c>
      <c r="U36" s="157"/>
    </row>
    <row r="37" spans="1:21" s="60" customFormat="1" ht="12">
      <c r="A37" s="88" t="s">
        <v>24</v>
      </c>
      <c r="B37" s="176" t="s">
        <v>521</v>
      </c>
      <c r="C37" s="158">
        <v>80</v>
      </c>
      <c r="D37" s="115" t="s">
        <v>129</v>
      </c>
      <c r="E37" s="189"/>
      <c r="F37" s="150">
        <v>5000</v>
      </c>
      <c r="G37" s="180" t="s">
        <v>0</v>
      </c>
      <c r="H37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150" t="str">
        <f>IF(Sklop13[[#This Row],[ZAHTEVANA SHEMA KAKOVOSTI]]&lt;&gt;"",Sklop13[[#This Row],[Preračunana masa/volumen/kos na enoto kg]],"")</f>
        <v/>
      </c>
      <c r="J37" s="151"/>
      <c r="K37" s="152"/>
      <c r="L37" s="152"/>
      <c r="M37" s="153"/>
      <c r="N37" s="154"/>
      <c r="O37" s="154"/>
      <c r="P37" s="155"/>
      <c r="Q37" s="154">
        <f>+Sklop13[[#This Row],[cena/enota brez DDV v EUR]]*Sklop13[[#This Row],[Stopnja DDV (%)]]</f>
        <v>0</v>
      </c>
      <c r="R37" s="154">
        <f>+Sklop13[[#This Row],[cena/enota brez DDV v EUR]]+Sklop13[[#This Row],[Davek (EUR)]]</f>
        <v>0</v>
      </c>
      <c r="S37" s="154">
        <f>+Sklop13[[#This Row],[cena/enota brez DDV v EUR]]*Sklop13[[#This Row],[Okvirna količina]]</f>
        <v>0</v>
      </c>
      <c r="T37" s="156">
        <f>+Sklop13[[#This Row],[Končna cena/enoto mere (EUR) z DDV]]*Sklop13[[#This Row],[Okvirna količina]]</f>
        <v>0</v>
      </c>
      <c r="U37" s="157"/>
    </row>
    <row r="38" spans="1:21" s="60" customFormat="1" ht="12">
      <c r="A38" s="88" t="s">
        <v>25</v>
      </c>
      <c r="B38" s="176" t="s">
        <v>522</v>
      </c>
      <c r="C38" s="158">
        <v>60</v>
      </c>
      <c r="D38" s="115" t="s">
        <v>129</v>
      </c>
      <c r="E38" s="189"/>
      <c r="F38" s="150">
        <v>850</v>
      </c>
      <c r="G38" s="180" t="s">
        <v>0</v>
      </c>
      <c r="H38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</v>
      </c>
      <c r="I38" s="150" t="str">
        <f>IF(Sklop13[[#This Row],[ZAHTEVANA SHEMA KAKOVOSTI]]&lt;&gt;"",Sklop13[[#This Row],[Preračunana masa/volumen/kos na enoto kg]],"")</f>
        <v/>
      </c>
      <c r="J38" s="151"/>
      <c r="K38" s="152"/>
      <c r="L38" s="152"/>
      <c r="M38" s="153"/>
      <c r="N38" s="154"/>
      <c r="O38" s="154"/>
      <c r="P38" s="155"/>
      <c r="Q38" s="154">
        <f>+Sklop13[[#This Row],[cena/enota brez DDV v EUR]]*Sklop13[[#This Row],[Stopnja DDV (%)]]</f>
        <v>0</v>
      </c>
      <c r="R38" s="154">
        <f>+Sklop13[[#This Row],[cena/enota brez DDV v EUR]]+Sklop13[[#This Row],[Davek (EUR)]]</f>
        <v>0</v>
      </c>
      <c r="S38" s="154">
        <f>+Sklop13[[#This Row],[cena/enota brez DDV v EUR]]*Sklop13[[#This Row],[Okvirna količina]]</f>
        <v>0</v>
      </c>
      <c r="T38" s="156">
        <f>+Sklop13[[#This Row],[Končna cena/enoto mere (EUR) z DDV]]*Sklop13[[#This Row],[Okvirna količina]]</f>
        <v>0</v>
      </c>
      <c r="U38" s="157"/>
    </row>
    <row r="39" spans="1:21" s="60" customFormat="1" ht="12">
      <c r="A39" s="88" t="s">
        <v>26</v>
      </c>
      <c r="B39" s="176" t="s">
        <v>522</v>
      </c>
      <c r="C39" s="158">
        <v>80</v>
      </c>
      <c r="D39" s="115" t="s">
        <v>129</v>
      </c>
      <c r="E39" s="189"/>
      <c r="F39" s="150">
        <v>2500</v>
      </c>
      <c r="G39" s="180" t="s">
        <v>0</v>
      </c>
      <c r="H39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150" t="str">
        <f>IF(Sklop13[[#This Row],[ZAHTEVANA SHEMA KAKOVOSTI]]&lt;&gt;"",Sklop13[[#This Row],[Preračunana masa/volumen/kos na enoto kg]],"")</f>
        <v/>
      </c>
      <c r="J39" s="151"/>
      <c r="K39" s="152"/>
      <c r="L39" s="152"/>
      <c r="M39" s="153"/>
      <c r="N39" s="154"/>
      <c r="O39" s="154"/>
      <c r="P39" s="155"/>
      <c r="Q39" s="154">
        <f>+Sklop13[[#This Row],[cena/enota brez DDV v EUR]]*Sklop13[[#This Row],[Stopnja DDV (%)]]</f>
        <v>0</v>
      </c>
      <c r="R39" s="154">
        <f>+Sklop13[[#This Row],[cena/enota brez DDV v EUR]]+Sklop13[[#This Row],[Davek (EUR)]]</f>
        <v>0</v>
      </c>
      <c r="S39" s="154">
        <f>+Sklop13[[#This Row],[cena/enota brez DDV v EUR]]*Sklop13[[#This Row],[Okvirna količina]]</f>
        <v>0</v>
      </c>
      <c r="T39" s="156">
        <f>+Sklop13[[#This Row],[Končna cena/enoto mere (EUR) z DDV]]*Sklop13[[#This Row],[Okvirna količina]]</f>
        <v>0</v>
      </c>
      <c r="U39" s="157"/>
    </row>
    <row r="40" spans="1:21" s="60" customFormat="1" ht="12">
      <c r="A40" s="88" t="s">
        <v>27</v>
      </c>
      <c r="B40" s="176" t="s">
        <v>523</v>
      </c>
      <c r="C40" s="158">
        <v>100</v>
      </c>
      <c r="D40" s="115" t="s">
        <v>129</v>
      </c>
      <c r="E40" s="189"/>
      <c r="F40" s="150">
        <v>500</v>
      </c>
      <c r="G40" s="180" t="s">
        <v>0</v>
      </c>
      <c r="H40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150" t="str">
        <f>IF(Sklop13[[#This Row],[ZAHTEVANA SHEMA KAKOVOSTI]]&lt;&gt;"",Sklop13[[#This Row],[Preračunana masa/volumen/kos na enoto kg]],"")</f>
        <v/>
      </c>
      <c r="J40" s="151"/>
      <c r="K40" s="152"/>
      <c r="L40" s="152"/>
      <c r="M40" s="153"/>
      <c r="N40" s="154"/>
      <c r="O40" s="154"/>
      <c r="P40" s="155"/>
      <c r="Q40" s="154">
        <f>+Sklop13[[#This Row],[cena/enota brez DDV v EUR]]*Sklop13[[#This Row],[Stopnja DDV (%)]]</f>
        <v>0</v>
      </c>
      <c r="R40" s="154">
        <f>+Sklop13[[#This Row],[cena/enota brez DDV v EUR]]+Sklop13[[#This Row],[Davek (EUR)]]</f>
        <v>0</v>
      </c>
      <c r="S40" s="154">
        <f>+Sklop13[[#This Row],[cena/enota brez DDV v EUR]]*Sklop13[[#This Row],[Okvirna količina]]</f>
        <v>0</v>
      </c>
      <c r="T40" s="156">
        <f>+Sklop13[[#This Row],[Končna cena/enoto mere (EUR) z DDV]]*Sklop13[[#This Row],[Okvirna količina]]</f>
        <v>0</v>
      </c>
      <c r="U40" s="157"/>
    </row>
    <row r="41" spans="1:21" s="60" customFormat="1" ht="12">
      <c r="A41" s="88" t="s">
        <v>28</v>
      </c>
      <c r="B41" s="176" t="s">
        <v>524</v>
      </c>
      <c r="C41" s="158">
        <v>100</v>
      </c>
      <c r="D41" s="115" t="s">
        <v>129</v>
      </c>
      <c r="E41" s="189"/>
      <c r="F41" s="150">
        <v>500</v>
      </c>
      <c r="G41" s="180" t="s">
        <v>0</v>
      </c>
      <c r="H41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50" t="str">
        <f>IF(Sklop13[[#This Row],[ZAHTEVANA SHEMA KAKOVOSTI]]&lt;&gt;"",Sklop13[[#This Row],[Preračunana masa/volumen/kos na enoto kg]],"")</f>
        <v/>
      </c>
      <c r="J41" s="151"/>
      <c r="K41" s="152"/>
      <c r="L41" s="152"/>
      <c r="M41" s="153"/>
      <c r="N41" s="154"/>
      <c r="O41" s="154"/>
      <c r="P41" s="155"/>
      <c r="Q41" s="154">
        <f>+Sklop13[[#This Row],[cena/enota brez DDV v EUR]]*Sklop13[[#This Row],[Stopnja DDV (%)]]</f>
        <v>0</v>
      </c>
      <c r="R41" s="154">
        <f>+Sklop13[[#This Row],[cena/enota brez DDV v EUR]]+Sklop13[[#This Row],[Davek (EUR)]]</f>
        <v>0</v>
      </c>
      <c r="S41" s="154">
        <f>+Sklop13[[#This Row],[cena/enota brez DDV v EUR]]*Sklop13[[#This Row],[Okvirna količina]]</f>
        <v>0</v>
      </c>
      <c r="T41" s="156">
        <f>+Sklop13[[#This Row],[Končna cena/enoto mere (EUR) z DDV]]*Sklop13[[#This Row],[Okvirna količina]]</f>
        <v>0</v>
      </c>
      <c r="U41" s="157"/>
    </row>
    <row r="42" spans="1:21" s="60" customFormat="1" ht="24">
      <c r="A42" s="88" t="s">
        <v>29</v>
      </c>
      <c r="B42" s="176" t="s">
        <v>525</v>
      </c>
      <c r="C42" s="158">
        <v>80</v>
      </c>
      <c r="D42" s="115" t="s">
        <v>129</v>
      </c>
      <c r="E42" s="189"/>
      <c r="F42" s="150">
        <v>5000</v>
      </c>
      <c r="G42" s="180" t="s">
        <v>0</v>
      </c>
      <c r="H42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2" s="150" t="str">
        <f>IF(Sklop13[[#This Row],[ZAHTEVANA SHEMA KAKOVOSTI]]&lt;&gt;"",Sklop13[[#This Row],[Preračunana masa/volumen/kos na enoto kg]],"")</f>
        <v/>
      </c>
      <c r="J42" s="151"/>
      <c r="K42" s="152"/>
      <c r="L42" s="152"/>
      <c r="M42" s="153"/>
      <c r="N42" s="154"/>
      <c r="O42" s="154"/>
      <c r="P42" s="155"/>
      <c r="Q42" s="154">
        <f>+Sklop13[[#This Row],[cena/enota brez DDV v EUR]]*Sklop13[[#This Row],[Stopnja DDV (%)]]</f>
        <v>0</v>
      </c>
      <c r="R42" s="154">
        <f>+Sklop13[[#This Row],[cena/enota brez DDV v EUR]]+Sklop13[[#This Row],[Davek (EUR)]]</f>
        <v>0</v>
      </c>
      <c r="S42" s="154">
        <f>+Sklop13[[#This Row],[cena/enota brez DDV v EUR]]*Sklop13[[#This Row],[Okvirna količina]]</f>
        <v>0</v>
      </c>
      <c r="T42" s="156">
        <f>+Sklop13[[#This Row],[Končna cena/enoto mere (EUR) z DDV]]*Sklop13[[#This Row],[Okvirna količina]]</f>
        <v>0</v>
      </c>
      <c r="U42" s="157"/>
    </row>
    <row r="43" spans="1:21" s="60" customFormat="1" ht="12">
      <c r="A43" s="88" t="s">
        <v>30</v>
      </c>
      <c r="B43" s="176" t="s">
        <v>526</v>
      </c>
      <c r="C43" s="158">
        <v>80</v>
      </c>
      <c r="D43" s="115" t="s">
        <v>129</v>
      </c>
      <c r="E43" s="189"/>
      <c r="F43" s="150">
        <v>1500</v>
      </c>
      <c r="G43" s="180" t="s">
        <v>0</v>
      </c>
      <c r="H43" s="15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3" s="150" t="str">
        <f>IF(Sklop13[[#This Row],[ZAHTEVANA SHEMA KAKOVOSTI]]&lt;&gt;"",Sklop13[[#This Row],[Preračunana masa/volumen/kos na enoto kg]],"")</f>
        <v/>
      </c>
      <c r="J43" s="151"/>
      <c r="K43" s="152"/>
      <c r="L43" s="152"/>
      <c r="M43" s="153"/>
      <c r="N43" s="154"/>
      <c r="O43" s="154"/>
      <c r="P43" s="155"/>
      <c r="Q43" s="154">
        <f>+Sklop13[[#This Row],[cena/enota brez DDV v EUR]]*Sklop13[[#This Row],[Stopnja DDV (%)]]</f>
        <v>0</v>
      </c>
      <c r="R43" s="154">
        <f>+Sklop13[[#This Row],[cena/enota brez DDV v EUR]]+Sklop13[[#This Row],[Davek (EUR)]]</f>
        <v>0</v>
      </c>
      <c r="S43" s="154">
        <f>+Sklop13[[#This Row],[cena/enota brez DDV v EUR]]*Sklop13[[#This Row],[Okvirna količina]]</f>
        <v>0</v>
      </c>
      <c r="T43" s="156">
        <f>+Sklop13[[#This Row],[Končna cena/enoto mere (EUR) z DDV]]*Sklop13[[#This Row],[Okvirna količina]]</f>
        <v>0</v>
      </c>
      <c r="U43" s="157"/>
    </row>
    <row r="44" spans="1:21" s="60" customFormat="1" ht="12">
      <c r="A44" s="88" t="s">
        <v>31</v>
      </c>
      <c r="B44" s="227" t="s">
        <v>527</v>
      </c>
      <c r="C44" s="228">
        <v>60</v>
      </c>
      <c r="D44" s="115" t="s">
        <v>129</v>
      </c>
      <c r="E44" s="245"/>
      <c r="F44" s="230">
        <v>1000</v>
      </c>
      <c r="G44" s="231" t="s">
        <v>0</v>
      </c>
      <c r="H44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4" s="230" t="str">
        <f>IF(Sklop13[[#This Row],[ZAHTEVANA SHEMA KAKOVOSTI]]&lt;&gt;"",Sklop13[[#This Row],[Preračunana masa/volumen/kos na enoto kg]],"")</f>
        <v/>
      </c>
      <c r="J44" s="233"/>
      <c r="K44" s="234"/>
      <c r="L44" s="234"/>
      <c r="M44" s="235"/>
      <c r="N44" s="236"/>
      <c r="O44" s="236"/>
      <c r="P44" s="237"/>
      <c r="Q44" s="236">
        <f>+Sklop13[[#This Row],[cena/enota brez DDV v EUR]]*Sklop13[[#This Row],[Stopnja DDV (%)]]</f>
        <v>0</v>
      </c>
      <c r="R44" s="236">
        <f>+Sklop13[[#This Row],[cena/enota brez DDV v EUR]]+Sklop13[[#This Row],[Davek (EUR)]]</f>
        <v>0</v>
      </c>
      <c r="S44" s="236">
        <f>+Sklop13[[#This Row],[cena/enota brez DDV v EUR]]*Sklop13[[#This Row],[Okvirna količina]]</f>
        <v>0</v>
      </c>
      <c r="T44" s="238">
        <f>+Sklop13[[#This Row],[Končna cena/enoto mere (EUR) z DDV]]*Sklop13[[#This Row],[Okvirna količina]]</f>
        <v>0</v>
      </c>
      <c r="U44" s="239"/>
    </row>
    <row r="45" spans="1:21" s="60" customFormat="1" ht="12">
      <c r="A45" s="88" t="s">
        <v>32</v>
      </c>
      <c r="B45" s="227" t="s">
        <v>527</v>
      </c>
      <c r="C45" s="228">
        <v>80</v>
      </c>
      <c r="D45" s="115" t="s">
        <v>129</v>
      </c>
      <c r="E45" s="245"/>
      <c r="F45" s="230">
        <v>4000</v>
      </c>
      <c r="G45" s="231" t="s">
        <v>0</v>
      </c>
      <c r="H45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5" s="230" t="str">
        <f>IF(Sklop13[[#This Row],[ZAHTEVANA SHEMA KAKOVOSTI]]&lt;&gt;"",Sklop13[[#This Row],[Preračunana masa/volumen/kos na enoto kg]],"")</f>
        <v/>
      </c>
      <c r="J45" s="233"/>
      <c r="K45" s="234"/>
      <c r="L45" s="234"/>
      <c r="M45" s="235"/>
      <c r="N45" s="236"/>
      <c r="O45" s="236"/>
      <c r="P45" s="237"/>
      <c r="Q45" s="236">
        <f>+Sklop13[[#This Row],[cena/enota brez DDV v EUR]]*Sklop13[[#This Row],[Stopnja DDV (%)]]</f>
        <v>0</v>
      </c>
      <c r="R45" s="236">
        <f>+Sklop13[[#This Row],[cena/enota brez DDV v EUR]]+Sklop13[[#This Row],[Davek (EUR)]]</f>
        <v>0</v>
      </c>
      <c r="S45" s="236">
        <f>+Sklop13[[#This Row],[cena/enota brez DDV v EUR]]*Sklop13[[#This Row],[Okvirna količina]]</f>
        <v>0</v>
      </c>
      <c r="T45" s="238">
        <f>+Sklop13[[#This Row],[Končna cena/enoto mere (EUR) z DDV]]*Sklop13[[#This Row],[Okvirna količina]]</f>
        <v>0</v>
      </c>
      <c r="U45" s="239"/>
    </row>
    <row r="46" spans="1:21" s="60" customFormat="1" ht="12">
      <c r="A46" s="88" t="s">
        <v>33</v>
      </c>
      <c r="B46" s="227" t="s">
        <v>528</v>
      </c>
      <c r="C46" s="228">
        <v>100</v>
      </c>
      <c r="D46" s="115" t="s">
        <v>129</v>
      </c>
      <c r="E46" s="245"/>
      <c r="F46" s="230">
        <v>500</v>
      </c>
      <c r="G46" s="231" t="s">
        <v>0</v>
      </c>
      <c r="H46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230" t="str">
        <f>IF(Sklop13[[#This Row],[ZAHTEVANA SHEMA KAKOVOSTI]]&lt;&gt;"",Sklop13[[#This Row],[Preračunana masa/volumen/kos na enoto kg]],"")</f>
        <v/>
      </c>
      <c r="J46" s="233"/>
      <c r="K46" s="234"/>
      <c r="L46" s="234"/>
      <c r="M46" s="235"/>
      <c r="N46" s="236"/>
      <c r="O46" s="236"/>
      <c r="P46" s="237"/>
      <c r="Q46" s="236">
        <f>+Sklop13[[#This Row],[cena/enota brez DDV v EUR]]*Sklop13[[#This Row],[Stopnja DDV (%)]]</f>
        <v>0</v>
      </c>
      <c r="R46" s="236">
        <f>+Sklop13[[#This Row],[cena/enota brez DDV v EUR]]+Sklop13[[#This Row],[Davek (EUR)]]</f>
        <v>0</v>
      </c>
      <c r="S46" s="236">
        <f>+Sklop13[[#This Row],[cena/enota brez DDV v EUR]]*Sklop13[[#This Row],[Okvirna količina]]</f>
        <v>0</v>
      </c>
      <c r="T46" s="238">
        <f>+Sklop13[[#This Row],[Končna cena/enoto mere (EUR) z DDV]]*Sklop13[[#This Row],[Okvirna količina]]</f>
        <v>0</v>
      </c>
      <c r="U46" s="239"/>
    </row>
    <row r="47" spans="1:21" s="60" customFormat="1" ht="12">
      <c r="A47" s="88" t="s">
        <v>34</v>
      </c>
      <c r="B47" s="227" t="s">
        <v>529</v>
      </c>
      <c r="C47" s="228">
        <v>100</v>
      </c>
      <c r="D47" s="115" t="s">
        <v>129</v>
      </c>
      <c r="E47" s="245"/>
      <c r="F47" s="230">
        <v>300</v>
      </c>
      <c r="G47" s="231" t="s">
        <v>0</v>
      </c>
      <c r="H47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230" t="str">
        <f>IF(Sklop13[[#This Row],[ZAHTEVANA SHEMA KAKOVOSTI]]&lt;&gt;"",Sklop13[[#This Row],[Preračunana masa/volumen/kos na enoto kg]],"")</f>
        <v/>
      </c>
      <c r="J47" s="233"/>
      <c r="K47" s="234"/>
      <c r="L47" s="234"/>
      <c r="M47" s="235"/>
      <c r="N47" s="236"/>
      <c r="O47" s="236"/>
      <c r="P47" s="237"/>
      <c r="Q47" s="236">
        <f>+Sklop13[[#This Row],[cena/enota brez DDV v EUR]]*Sklop13[[#This Row],[Stopnja DDV (%)]]</f>
        <v>0</v>
      </c>
      <c r="R47" s="236">
        <f>+Sklop13[[#This Row],[cena/enota brez DDV v EUR]]+Sklop13[[#This Row],[Davek (EUR)]]</f>
        <v>0</v>
      </c>
      <c r="S47" s="236">
        <f>+Sklop13[[#This Row],[cena/enota brez DDV v EUR]]*Sklop13[[#This Row],[Okvirna količina]]</f>
        <v>0</v>
      </c>
      <c r="T47" s="238">
        <f>+Sklop13[[#This Row],[Končna cena/enoto mere (EUR) z DDV]]*Sklop13[[#This Row],[Okvirna količina]]</f>
        <v>0</v>
      </c>
      <c r="U47" s="239"/>
    </row>
    <row r="48" spans="1:21" s="60" customFormat="1" ht="24">
      <c r="A48" s="88" t="s">
        <v>35</v>
      </c>
      <c r="B48" s="227" t="s">
        <v>530</v>
      </c>
      <c r="C48" s="228">
        <v>150</v>
      </c>
      <c r="D48" s="115" t="s">
        <v>129</v>
      </c>
      <c r="E48" s="245"/>
      <c r="F48" s="230">
        <v>5000</v>
      </c>
      <c r="G48" s="231" t="s">
        <v>0</v>
      </c>
      <c r="H48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48" s="230" t="str">
        <f>IF(Sklop13[[#This Row],[ZAHTEVANA SHEMA KAKOVOSTI]]&lt;&gt;"",Sklop13[[#This Row],[Preračunana masa/volumen/kos na enoto kg]],"")</f>
        <v/>
      </c>
      <c r="J48" s="233"/>
      <c r="K48" s="234"/>
      <c r="L48" s="234"/>
      <c r="M48" s="235"/>
      <c r="N48" s="236"/>
      <c r="O48" s="236"/>
      <c r="P48" s="237"/>
      <c r="Q48" s="236">
        <f>+Sklop13[[#This Row],[cena/enota brez DDV v EUR]]*Sklop13[[#This Row],[Stopnja DDV (%)]]</f>
        <v>0</v>
      </c>
      <c r="R48" s="236">
        <f>+Sklop13[[#This Row],[cena/enota brez DDV v EUR]]+Sklop13[[#This Row],[Davek (EUR)]]</f>
        <v>0</v>
      </c>
      <c r="S48" s="236">
        <f>+Sklop13[[#This Row],[cena/enota brez DDV v EUR]]*Sklop13[[#This Row],[Okvirna količina]]</f>
        <v>0</v>
      </c>
      <c r="T48" s="238">
        <f>+Sklop13[[#This Row],[Končna cena/enoto mere (EUR) z DDV]]*Sklop13[[#This Row],[Okvirna količina]]</f>
        <v>0</v>
      </c>
      <c r="U48" s="239"/>
    </row>
    <row r="49" spans="1:21" s="60" customFormat="1" ht="24">
      <c r="A49" s="88" t="s">
        <v>36</v>
      </c>
      <c r="B49" s="227" t="s">
        <v>531</v>
      </c>
      <c r="C49" s="228">
        <v>60</v>
      </c>
      <c r="D49" s="115" t="s">
        <v>129</v>
      </c>
      <c r="E49" s="245"/>
      <c r="F49" s="230">
        <v>850</v>
      </c>
      <c r="G49" s="218" t="s">
        <v>0</v>
      </c>
      <c r="H49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</v>
      </c>
      <c r="I49" s="230" t="str">
        <f>IF(Sklop13[[#This Row],[ZAHTEVANA SHEMA KAKOVOSTI]]&lt;&gt;"",Sklop13[[#This Row],[Preračunana masa/volumen/kos na enoto kg]],"")</f>
        <v/>
      </c>
      <c r="J49" s="233"/>
      <c r="K49" s="234"/>
      <c r="L49" s="234"/>
      <c r="M49" s="235"/>
      <c r="N49" s="236"/>
      <c r="O49" s="236"/>
      <c r="P49" s="237"/>
      <c r="Q49" s="236">
        <f>+Sklop13[[#This Row],[cena/enota brez DDV v EUR]]*Sklop13[[#This Row],[Stopnja DDV (%)]]</f>
        <v>0</v>
      </c>
      <c r="R49" s="236">
        <f>+Sklop13[[#This Row],[cena/enota brez DDV v EUR]]+Sklop13[[#This Row],[Davek (EUR)]]</f>
        <v>0</v>
      </c>
      <c r="S49" s="236">
        <f>+Sklop13[[#This Row],[cena/enota brez DDV v EUR]]*Sklop13[[#This Row],[Okvirna količina]]</f>
        <v>0</v>
      </c>
      <c r="T49" s="238">
        <f>+Sklop13[[#This Row],[Končna cena/enoto mere (EUR) z DDV]]*Sklop13[[#This Row],[Okvirna količina]]</f>
        <v>0</v>
      </c>
      <c r="U49" s="239"/>
    </row>
    <row r="50" spans="1:21" s="60" customFormat="1" ht="24">
      <c r="A50" s="88" t="s">
        <v>37</v>
      </c>
      <c r="B50" s="227" t="s">
        <v>532</v>
      </c>
      <c r="C50" s="228">
        <v>80</v>
      </c>
      <c r="D50" s="115" t="s">
        <v>129</v>
      </c>
      <c r="E50" s="245"/>
      <c r="F50" s="230">
        <v>5000</v>
      </c>
      <c r="G50" s="218" t="s">
        <v>0</v>
      </c>
      <c r="H50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0" s="230" t="str">
        <f>IF(Sklop13[[#This Row],[ZAHTEVANA SHEMA KAKOVOSTI]]&lt;&gt;"",Sklop13[[#This Row],[Preračunana masa/volumen/kos na enoto kg]],"")</f>
        <v/>
      </c>
      <c r="J50" s="233"/>
      <c r="K50" s="234"/>
      <c r="L50" s="234"/>
      <c r="M50" s="235"/>
      <c r="N50" s="236"/>
      <c r="O50" s="236"/>
      <c r="P50" s="237"/>
      <c r="Q50" s="236">
        <f>+Sklop13[[#This Row],[cena/enota brez DDV v EUR]]*Sklop13[[#This Row],[Stopnja DDV (%)]]</f>
        <v>0</v>
      </c>
      <c r="R50" s="236">
        <f>+Sklop13[[#This Row],[cena/enota brez DDV v EUR]]+Sklop13[[#This Row],[Davek (EUR)]]</f>
        <v>0</v>
      </c>
      <c r="S50" s="236">
        <f>+Sklop13[[#This Row],[cena/enota brez DDV v EUR]]*Sklop13[[#This Row],[Okvirna količina]]</f>
        <v>0</v>
      </c>
      <c r="T50" s="238">
        <f>+Sklop13[[#This Row],[Končna cena/enoto mere (EUR) z DDV]]*Sklop13[[#This Row],[Okvirna količina]]</f>
        <v>0</v>
      </c>
      <c r="U50" s="239"/>
    </row>
    <row r="51" spans="1:21" s="60" customFormat="1" ht="12">
      <c r="A51" s="88" t="s">
        <v>38</v>
      </c>
      <c r="B51" s="227" t="s">
        <v>533</v>
      </c>
      <c r="C51" s="228">
        <v>80</v>
      </c>
      <c r="D51" s="115" t="s">
        <v>129</v>
      </c>
      <c r="E51" s="245"/>
      <c r="F51" s="230">
        <v>1250</v>
      </c>
      <c r="G51" s="218" t="s">
        <v>0</v>
      </c>
      <c r="H51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1" s="230" t="str">
        <f>IF(Sklop13[[#This Row],[ZAHTEVANA SHEMA KAKOVOSTI]]&lt;&gt;"",Sklop13[[#This Row],[Preračunana masa/volumen/kos na enoto kg]],"")</f>
        <v/>
      </c>
      <c r="J51" s="233"/>
      <c r="K51" s="234"/>
      <c r="L51" s="234"/>
      <c r="M51" s="235"/>
      <c r="N51" s="236"/>
      <c r="O51" s="236"/>
      <c r="P51" s="237"/>
      <c r="Q51" s="236">
        <f>+Sklop13[[#This Row],[cena/enota brez DDV v EUR]]*Sklop13[[#This Row],[Stopnja DDV (%)]]</f>
        <v>0</v>
      </c>
      <c r="R51" s="236">
        <f>+Sklop13[[#This Row],[cena/enota brez DDV v EUR]]+Sklop13[[#This Row],[Davek (EUR)]]</f>
        <v>0</v>
      </c>
      <c r="S51" s="236">
        <f>+Sklop13[[#This Row],[cena/enota brez DDV v EUR]]*Sklop13[[#This Row],[Okvirna količina]]</f>
        <v>0</v>
      </c>
      <c r="T51" s="238">
        <f>+Sklop13[[#This Row],[Končna cena/enoto mere (EUR) z DDV]]*Sklop13[[#This Row],[Okvirna količina]]</f>
        <v>0</v>
      </c>
      <c r="U51" s="239"/>
    </row>
    <row r="52" spans="1:21" s="60" customFormat="1" ht="12">
      <c r="A52" s="88" t="s">
        <v>39</v>
      </c>
      <c r="B52" s="227" t="s">
        <v>500</v>
      </c>
      <c r="C52" s="228" t="s">
        <v>132</v>
      </c>
      <c r="D52" s="115" t="s">
        <v>1</v>
      </c>
      <c r="E52" s="245"/>
      <c r="F52" s="230">
        <v>40</v>
      </c>
      <c r="G52" s="231" t="s">
        <v>1</v>
      </c>
      <c r="H52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2" s="230" t="str">
        <f>IF(Sklop13[[#This Row],[ZAHTEVANA SHEMA KAKOVOSTI]]&lt;&gt;"",Sklop13[[#This Row],[Preračunana masa/volumen/kos na enoto kg]],"")</f>
        <v/>
      </c>
      <c r="J52" s="233"/>
      <c r="K52" s="234"/>
      <c r="L52" s="234"/>
      <c r="M52" s="235"/>
      <c r="N52" s="236"/>
      <c r="O52" s="236"/>
      <c r="P52" s="237"/>
      <c r="Q52" s="236">
        <f>+Sklop13[[#This Row],[cena/enota brez DDV v EUR]]*Sklop13[[#This Row],[Stopnja DDV (%)]]</f>
        <v>0</v>
      </c>
      <c r="R52" s="236">
        <f>+Sklop13[[#This Row],[cena/enota brez DDV v EUR]]+Sklop13[[#This Row],[Davek (EUR)]]</f>
        <v>0</v>
      </c>
      <c r="S52" s="236">
        <f>+Sklop13[[#This Row],[cena/enota brez DDV v EUR]]*Sklop13[[#This Row],[Okvirna količina]]</f>
        <v>0</v>
      </c>
      <c r="T52" s="238">
        <f>+Sklop13[[#This Row],[Končna cena/enoto mere (EUR) z DDV]]*Sklop13[[#This Row],[Okvirna količina]]</f>
        <v>0</v>
      </c>
      <c r="U52" s="239"/>
    </row>
    <row r="53" spans="1:21" s="60" customFormat="1" ht="12">
      <c r="A53" s="88" t="s">
        <v>40</v>
      </c>
      <c r="B53" s="227" t="s">
        <v>501</v>
      </c>
      <c r="C53" s="228" t="s">
        <v>132</v>
      </c>
      <c r="D53" s="115" t="s">
        <v>1</v>
      </c>
      <c r="E53" s="245"/>
      <c r="F53" s="230">
        <v>85</v>
      </c>
      <c r="G53" s="231" t="s">
        <v>1</v>
      </c>
      <c r="H53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53" s="230" t="str">
        <f>IF(Sklop13[[#This Row],[ZAHTEVANA SHEMA KAKOVOSTI]]&lt;&gt;"",Sklop13[[#This Row],[Preračunana masa/volumen/kos na enoto kg]],"")</f>
        <v/>
      </c>
      <c r="J53" s="233"/>
      <c r="K53" s="234"/>
      <c r="L53" s="234"/>
      <c r="M53" s="235"/>
      <c r="N53" s="236"/>
      <c r="O53" s="236"/>
      <c r="P53" s="237"/>
      <c r="Q53" s="236">
        <f>+Sklop13[[#This Row],[cena/enota brez DDV v EUR]]*Sklop13[[#This Row],[Stopnja DDV (%)]]</f>
        <v>0</v>
      </c>
      <c r="R53" s="236">
        <f>+Sklop13[[#This Row],[cena/enota brez DDV v EUR]]+Sklop13[[#This Row],[Davek (EUR)]]</f>
        <v>0</v>
      </c>
      <c r="S53" s="236">
        <f>+Sklop13[[#This Row],[cena/enota brez DDV v EUR]]*Sklop13[[#This Row],[Okvirna količina]]</f>
        <v>0</v>
      </c>
      <c r="T53" s="238">
        <f>+Sklop13[[#This Row],[Končna cena/enoto mere (EUR) z DDV]]*Sklop13[[#This Row],[Okvirna količina]]</f>
        <v>0</v>
      </c>
      <c r="U53" s="239"/>
    </row>
    <row r="54" spans="1:21" s="60" customFormat="1" ht="12">
      <c r="A54" s="88" t="s">
        <v>41</v>
      </c>
      <c r="B54" s="227" t="s">
        <v>534</v>
      </c>
      <c r="C54" s="228">
        <v>80</v>
      </c>
      <c r="D54" s="115" t="s">
        <v>129</v>
      </c>
      <c r="E54" s="245"/>
      <c r="F54" s="230">
        <v>1250</v>
      </c>
      <c r="G54" s="231" t="s">
        <v>0</v>
      </c>
      <c r="H54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230" t="str">
        <f>IF(Sklop13[[#This Row],[ZAHTEVANA SHEMA KAKOVOSTI]]&lt;&gt;"",Sklop13[[#This Row],[Preračunana masa/volumen/kos na enoto kg]],"")</f>
        <v/>
      </c>
      <c r="J54" s="233"/>
      <c r="K54" s="234"/>
      <c r="L54" s="234"/>
      <c r="M54" s="235"/>
      <c r="N54" s="236"/>
      <c r="O54" s="236"/>
      <c r="P54" s="237"/>
      <c r="Q54" s="236">
        <f>+Sklop13[[#This Row],[cena/enota brez DDV v EUR]]*Sklop13[[#This Row],[Stopnja DDV (%)]]</f>
        <v>0</v>
      </c>
      <c r="R54" s="236">
        <f>+Sklop13[[#This Row],[cena/enota brez DDV v EUR]]+Sklop13[[#This Row],[Davek (EUR)]]</f>
        <v>0</v>
      </c>
      <c r="S54" s="236">
        <f>+Sklop13[[#This Row],[cena/enota brez DDV v EUR]]*Sklop13[[#This Row],[Okvirna količina]]</f>
        <v>0</v>
      </c>
      <c r="T54" s="238">
        <f>+Sklop13[[#This Row],[Končna cena/enoto mere (EUR) z DDV]]*Sklop13[[#This Row],[Okvirna količina]]</f>
        <v>0</v>
      </c>
      <c r="U54" s="239"/>
    </row>
    <row r="55" spans="1:21" s="60" customFormat="1" ht="12">
      <c r="A55" s="88" t="s">
        <v>42</v>
      </c>
      <c r="B55" s="227" t="s">
        <v>535</v>
      </c>
      <c r="C55" s="228">
        <v>80</v>
      </c>
      <c r="D55" s="115" t="s">
        <v>129</v>
      </c>
      <c r="E55" s="245"/>
      <c r="F55" s="230">
        <v>1250</v>
      </c>
      <c r="G55" s="231" t="s">
        <v>0</v>
      </c>
      <c r="H55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5" s="230" t="str">
        <f>IF(Sklop13[[#This Row],[ZAHTEVANA SHEMA KAKOVOSTI]]&lt;&gt;"",Sklop13[[#This Row],[Preračunana masa/volumen/kos na enoto kg]],"")</f>
        <v/>
      </c>
      <c r="J55" s="233"/>
      <c r="K55" s="234"/>
      <c r="L55" s="234"/>
      <c r="M55" s="235"/>
      <c r="N55" s="236"/>
      <c r="O55" s="236"/>
      <c r="P55" s="237"/>
      <c r="Q55" s="236">
        <f>+Sklop13[[#This Row],[cena/enota brez DDV v EUR]]*Sklop13[[#This Row],[Stopnja DDV (%)]]</f>
        <v>0</v>
      </c>
      <c r="R55" s="236">
        <f>+Sklop13[[#This Row],[cena/enota brez DDV v EUR]]+Sklop13[[#This Row],[Davek (EUR)]]</f>
        <v>0</v>
      </c>
      <c r="S55" s="236">
        <f>+Sklop13[[#This Row],[cena/enota brez DDV v EUR]]*Sklop13[[#This Row],[Okvirna količina]]</f>
        <v>0</v>
      </c>
      <c r="T55" s="238">
        <f>+Sklop13[[#This Row],[Končna cena/enoto mere (EUR) z DDV]]*Sklop13[[#This Row],[Okvirna količina]]</f>
        <v>0</v>
      </c>
      <c r="U55" s="239"/>
    </row>
    <row r="56" spans="1:21" s="60" customFormat="1" ht="12">
      <c r="A56" s="88" t="s">
        <v>43</v>
      </c>
      <c r="B56" s="227" t="s">
        <v>536</v>
      </c>
      <c r="C56" s="228">
        <v>80</v>
      </c>
      <c r="D56" s="115" t="s">
        <v>129</v>
      </c>
      <c r="E56" s="245"/>
      <c r="F56" s="230">
        <v>2500</v>
      </c>
      <c r="G56" s="231" t="s">
        <v>0</v>
      </c>
      <c r="H56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6" s="230" t="str">
        <f>IF(Sklop13[[#This Row],[ZAHTEVANA SHEMA KAKOVOSTI]]&lt;&gt;"",Sklop13[[#This Row],[Preračunana masa/volumen/kos na enoto kg]],"")</f>
        <v/>
      </c>
      <c r="J56" s="233"/>
      <c r="K56" s="234"/>
      <c r="L56" s="234"/>
      <c r="M56" s="235"/>
      <c r="N56" s="236"/>
      <c r="O56" s="236"/>
      <c r="P56" s="237"/>
      <c r="Q56" s="236">
        <f>+Sklop13[[#This Row],[cena/enota brez DDV v EUR]]*Sklop13[[#This Row],[Stopnja DDV (%)]]</f>
        <v>0</v>
      </c>
      <c r="R56" s="236">
        <f>+Sklop13[[#This Row],[cena/enota brez DDV v EUR]]+Sklop13[[#This Row],[Davek (EUR)]]</f>
        <v>0</v>
      </c>
      <c r="S56" s="236">
        <f>+Sklop13[[#This Row],[cena/enota brez DDV v EUR]]*Sklop13[[#This Row],[Okvirna količina]]</f>
        <v>0</v>
      </c>
      <c r="T56" s="238">
        <f>+Sklop13[[#This Row],[Končna cena/enoto mere (EUR) z DDV]]*Sklop13[[#This Row],[Okvirna količina]]</f>
        <v>0</v>
      </c>
      <c r="U56" s="239"/>
    </row>
    <row r="57" spans="1:21" s="60" customFormat="1" ht="12">
      <c r="A57" s="88" t="s">
        <v>44</v>
      </c>
      <c r="B57" s="227" t="s">
        <v>504</v>
      </c>
      <c r="C57" s="228">
        <v>1</v>
      </c>
      <c r="D57" s="115" t="s">
        <v>1</v>
      </c>
      <c r="E57" s="245"/>
      <c r="F57" s="230">
        <v>100</v>
      </c>
      <c r="G57" s="231" t="s">
        <v>1</v>
      </c>
      <c r="H57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230" t="str">
        <f>IF(Sklop13[[#This Row],[ZAHTEVANA SHEMA KAKOVOSTI]]&lt;&gt;"",Sklop13[[#This Row],[Preračunana masa/volumen/kos na enoto kg]],"")</f>
        <v/>
      </c>
      <c r="J57" s="233"/>
      <c r="K57" s="234"/>
      <c r="L57" s="234"/>
      <c r="M57" s="235"/>
      <c r="N57" s="236"/>
      <c r="O57" s="236"/>
      <c r="P57" s="237"/>
      <c r="Q57" s="236">
        <f>+Sklop13[[#This Row],[cena/enota brez DDV v EUR]]*Sklop13[[#This Row],[Stopnja DDV (%)]]</f>
        <v>0</v>
      </c>
      <c r="R57" s="236">
        <f>+Sklop13[[#This Row],[cena/enota brez DDV v EUR]]+Sklop13[[#This Row],[Davek (EUR)]]</f>
        <v>0</v>
      </c>
      <c r="S57" s="236">
        <f>+Sklop13[[#This Row],[cena/enota brez DDV v EUR]]*Sklop13[[#This Row],[Okvirna količina]]</f>
        <v>0</v>
      </c>
      <c r="T57" s="238">
        <f>+Sklop13[[#This Row],[Končna cena/enoto mere (EUR) z DDV]]*Sklop13[[#This Row],[Okvirna količina]]</f>
        <v>0</v>
      </c>
      <c r="U57" s="239"/>
    </row>
    <row r="58" spans="1:21" s="60" customFormat="1" ht="12">
      <c r="A58" s="88" t="s">
        <v>49</v>
      </c>
      <c r="B58" s="227" t="s">
        <v>502</v>
      </c>
      <c r="C58" s="228" t="s">
        <v>132</v>
      </c>
      <c r="D58" s="115" t="s">
        <v>1</v>
      </c>
      <c r="E58" s="245"/>
      <c r="F58" s="230">
        <v>100</v>
      </c>
      <c r="G58" s="231" t="s">
        <v>1</v>
      </c>
      <c r="H58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230" t="str">
        <f>IF(Sklop13[[#This Row],[ZAHTEVANA SHEMA KAKOVOSTI]]&lt;&gt;"",Sklop13[[#This Row],[Preračunana masa/volumen/kos na enoto kg]],"")</f>
        <v/>
      </c>
      <c r="J58" s="233"/>
      <c r="K58" s="234"/>
      <c r="L58" s="234"/>
      <c r="M58" s="235"/>
      <c r="N58" s="236"/>
      <c r="O58" s="236"/>
      <c r="P58" s="237"/>
      <c r="Q58" s="236">
        <f>+Sklop13[[#This Row],[cena/enota brez DDV v EUR]]*Sklop13[[#This Row],[Stopnja DDV (%)]]</f>
        <v>0</v>
      </c>
      <c r="R58" s="236">
        <f>+Sklop13[[#This Row],[cena/enota brez DDV v EUR]]+Sklop13[[#This Row],[Davek (EUR)]]</f>
        <v>0</v>
      </c>
      <c r="S58" s="236">
        <f>+Sklop13[[#This Row],[cena/enota brez DDV v EUR]]*Sklop13[[#This Row],[Okvirna količina]]</f>
        <v>0</v>
      </c>
      <c r="T58" s="238">
        <f>+Sklop13[[#This Row],[Končna cena/enoto mere (EUR) z DDV]]*Sklop13[[#This Row],[Okvirna količina]]</f>
        <v>0</v>
      </c>
      <c r="U58" s="239"/>
    </row>
    <row r="59" spans="1:21" s="60" customFormat="1" ht="12">
      <c r="A59" s="88" t="s">
        <v>45</v>
      </c>
      <c r="B59" s="227" t="s">
        <v>756</v>
      </c>
      <c r="C59" s="228" t="s">
        <v>757</v>
      </c>
      <c r="D59" s="299" t="s">
        <v>129</v>
      </c>
      <c r="E59" s="245"/>
      <c r="F59" s="230">
        <v>250</v>
      </c>
      <c r="G59" s="231" t="s">
        <v>1</v>
      </c>
      <c r="H59" s="2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9" s="230" t="str">
        <f>IF(Sklop13[[#This Row],[ZAHTEVANA SHEMA KAKOVOSTI]]&lt;&gt;"",Sklop13[[#This Row],[Preračunana masa/volumen/kos na enoto kg]],"")</f>
        <v/>
      </c>
      <c r="J59" s="233"/>
      <c r="K59" s="234"/>
      <c r="L59" s="234"/>
      <c r="M59" s="235"/>
      <c r="N59" s="236"/>
      <c r="O59" s="236"/>
      <c r="P59" s="237"/>
      <c r="Q59" s="236">
        <f>+Sklop13[[#This Row],[cena/enota brez DDV v EUR]]*Sklop13[[#This Row],[Stopnja DDV (%)]]</f>
        <v>0</v>
      </c>
      <c r="R59" s="236">
        <f>+Sklop13[[#This Row],[cena/enota brez DDV v EUR]]+Sklop13[[#This Row],[Davek (EUR)]]</f>
        <v>0</v>
      </c>
      <c r="S59" s="236">
        <f>+Sklop13[[#This Row],[cena/enota brez DDV v EUR]]*Sklop13[[#This Row],[Okvirna količina]]</f>
        <v>0</v>
      </c>
      <c r="T59" s="297">
        <f>+Sklop13[[#This Row],[Končna cena/enoto mere (EUR) z DDV]]*Sklop13[[#This Row],[Okvirna količina]]</f>
        <v>0</v>
      </c>
      <c r="U59" s="298"/>
    </row>
    <row r="60" spans="1:21" s="60" customFormat="1">
      <c r="A60" s="267" t="s">
        <v>154</v>
      </c>
      <c r="B60" s="268"/>
      <c r="C60" s="269"/>
      <c r="D60" s="269"/>
      <c r="E60" s="270"/>
      <c r="F60" s="271"/>
      <c r="G60" s="272"/>
      <c r="H60" s="273">
        <f>SUBTOTAL(109,Sklop13[Preračunana masa/volumen/kos na enoto kg])</f>
        <v>7732</v>
      </c>
      <c r="I60" s="273">
        <f>SUBTOTAL(109,Sklop13[Živila iz shem kakovosti (kg)])</f>
        <v>0</v>
      </c>
      <c r="J60" s="271"/>
      <c r="K60" s="274"/>
      <c r="L60" s="274"/>
      <c r="M60" s="275"/>
      <c r="N60" s="276"/>
      <c r="O60" s="276"/>
      <c r="P60" s="276"/>
      <c r="Q60" s="277"/>
      <c r="R60" s="271"/>
      <c r="S60" s="277">
        <f>SUBTOTAL(109,Sklop13[Vrednost za okvirno količino (EUR) brez DDV])</f>
        <v>0</v>
      </c>
      <c r="T60" s="277">
        <f>SUBTOTAL(109,Sklop13[Vrednost za okvirno količino (EUR) z DDV])</f>
        <v>0</v>
      </c>
      <c r="U60" s="278">
        <f>SUBTOTAL(103,Sklop13[Shema kakovosti
(nacionalne, evropske)
])</f>
        <v>0</v>
      </c>
    </row>
    <row r="61" spans="1:21" s="60" customFormat="1" ht="15">
      <c r="A61" s="8"/>
      <c r="B61" s="6"/>
      <c r="C61" s="30"/>
      <c r="D61" s="30"/>
      <c r="E61" s="29"/>
      <c r="F61" s="9"/>
      <c r="G61" s="113"/>
      <c r="H61" s="10"/>
      <c r="I61" s="10"/>
      <c r="J61" s="10"/>
      <c r="K61" s="10"/>
      <c r="L61" s="24"/>
      <c r="M61" s="24"/>
      <c r="N61" s="10"/>
      <c r="O61" s="10"/>
      <c r="P61" s="10"/>
      <c r="Q61" s="10"/>
      <c r="R61" s="10"/>
      <c r="S61" s="4"/>
      <c r="T61" s="4"/>
      <c r="U61" s="9"/>
    </row>
    <row r="62" spans="1:21" s="60" customFormat="1">
      <c r="A62" s="52" t="s">
        <v>150</v>
      </c>
      <c r="B62" s="20"/>
      <c r="C62" s="32"/>
      <c r="D62" s="32"/>
      <c r="E62" s="112"/>
      <c r="F62" s="113"/>
      <c r="G62" s="113"/>
      <c r="H62" s="22"/>
      <c r="I62" s="22"/>
      <c r="J62" s="22"/>
      <c r="K62" s="22"/>
      <c r="L62" s="15"/>
      <c r="M62" s="15"/>
      <c r="N62" s="15"/>
      <c r="O62" s="15"/>
      <c r="P62" s="15"/>
      <c r="Q62" s="52"/>
      <c r="R62" s="52"/>
      <c r="S62" s="52"/>
      <c r="T62" s="52"/>
      <c r="U62" s="73"/>
    </row>
    <row r="63" spans="1:21" s="60" customFormat="1">
      <c r="A63" s="15" t="s">
        <v>152</v>
      </c>
      <c r="B63" s="20"/>
      <c r="C63" s="32"/>
      <c r="D63" s="32"/>
      <c r="E63" s="112"/>
      <c r="F63" s="113"/>
      <c r="G63" s="113"/>
      <c r="H63" s="22"/>
      <c r="I63" s="22"/>
      <c r="J63" s="22"/>
      <c r="K63" s="22"/>
      <c r="L63" s="15"/>
      <c r="M63" s="15"/>
      <c r="N63" s="15"/>
      <c r="O63" s="15"/>
      <c r="P63" s="15"/>
      <c r="Q63" s="15"/>
      <c r="R63" s="15"/>
      <c r="S63" s="15"/>
      <c r="T63" s="15"/>
      <c r="U63" s="73"/>
    </row>
    <row r="64" spans="1:21" s="60" customFormat="1">
      <c r="A64" s="107" t="s">
        <v>210</v>
      </c>
      <c r="B64" s="21"/>
      <c r="C64" s="31"/>
      <c r="D64" s="31"/>
      <c r="E64" s="110"/>
      <c r="F64" s="73"/>
      <c r="G64" s="73"/>
      <c r="H64" s="33"/>
      <c r="I64" s="33"/>
      <c r="J64" s="33"/>
      <c r="K64" s="33"/>
      <c r="L64" s="59"/>
      <c r="M64" s="59"/>
      <c r="N64" s="33"/>
      <c r="O64" s="33"/>
      <c r="P64" s="33"/>
      <c r="Q64" s="33"/>
      <c r="R64" s="33"/>
      <c r="S64" s="15"/>
      <c r="T64" s="15"/>
      <c r="U64" s="73"/>
    </row>
    <row r="65" spans="1:22" s="60" customFormat="1">
      <c r="A65" s="331" t="s">
        <v>200</v>
      </c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59"/>
      <c r="N65" s="33"/>
      <c r="O65" s="33"/>
      <c r="P65" s="33"/>
      <c r="Q65" s="33"/>
      <c r="R65" s="33"/>
      <c r="S65" s="15"/>
      <c r="T65" s="15"/>
      <c r="U65" s="73"/>
    </row>
    <row r="66" spans="1:22" s="60" customFormat="1">
      <c r="A66" s="15"/>
      <c r="B66" s="21"/>
      <c r="C66" s="31"/>
      <c r="D66" s="31"/>
      <c r="E66" s="110"/>
      <c r="F66" s="113"/>
      <c r="G66" s="113"/>
      <c r="H66" s="22"/>
      <c r="I66" s="22"/>
      <c r="J66" s="22"/>
      <c r="K66" s="22"/>
      <c r="L66" s="15"/>
      <c r="M66" s="15"/>
      <c r="N66" s="33"/>
      <c r="O66" s="33"/>
      <c r="P66" s="33"/>
      <c r="Q66" s="33"/>
      <c r="R66" s="33"/>
      <c r="S66" s="15"/>
      <c r="T66" s="15"/>
      <c r="U66" s="73"/>
    </row>
    <row r="67" spans="1:22" ht="27" customHeight="1">
      <c r="A67" s="107" t="s">
        <v>66</v>
      </c>
      <c r="F67" s="73"/>
      <c r="G67" s="73" t="s">
        <v>67</v>
      </c>
      <c r="H67" s="33"/>
      <c r="I67" s="33"/>
      <c r="J67" s="33"/>
      <c r="K67" s="33"/>
      <c r="L67" s="59"/>
      <c r="M67" s="59"/>
      <c r="N67" s="33"/>
      <c r="O67" s="33"/>
      <c r="P67" s="33"/>
      <c r="Q67" s="33" t="s">
        <v>68</v>
      </c>
      <c r="R67" s="33"/>
    </row>
    <row r="68" spans="1:22" ht="15">
      <c r="A68" s="8"/>
      <c r="B68" s="6"/>
      <c r="C68" s="30"/>
      <c r="D68" s="30"/>
      <c r="E68" s="29"/>
      <c r="F68" s="9"/>
      <c r="H68" s="10"/>
      <c r="I68" s="10"/>
      <c r="J68" s="10"/>
      <c r="K68" s="10"/>
      <c r="L68" s="24"/>
      <c r="M68" s="24"/>
      <c r="N68" s="10"/>
      <c r="O68" s="10"/>
      <c r="P68" s="10"/>
      <c r="Q68" s="10"/>
      <c r="R68" s="10"/>
      <c r="S68" s="4"/>
      <c r="T68" s="4"/>
      <c r="U68" s="9"/>
    </row>
    <row r="69" spans="1:22">
      <c r="B69" s="20"/>
      <c r="C69" s="32"/>
      <c r="D69" s="32"/>
      <c r="E69" s="112"/>
    </row>
    <row r="70" spans="1:22">
      <c r="B70" s="20"/>
      <c r="C70" s="32"/>
      <c r="D70" s="32"/>
      <c r="E70" s="112"/>
    </row>
    <row r="71" spans="1:22">
      <c r="B71" s="20"/>
      <c r="C71" s="32"/>
      <c r="D71" s="32"/>
      <c r="E71" s="112"/>
    </row>
    <row r="72" spans="1:22">
      <c r="B72" s="20"/>
      <c r="C72" s="32"/>
      <c r="D72" s="32"/>
      <c r="E72" s="112"/>
      <c r="V72" s="120"/>
    </row>
    <row r="73" spans="1:22">
      <c r="B73" s="20"/>
      <c r="C73" s="32"/>
      <c r="D73" s="32"/>
      <c r="E73" s="112"/>
    </row>
    <row r="74" spans="1:22">
      <c r="B74" s="20"/>
      <c r="C74" s="32"/>
      <c r="D74" s="32"/>
      <c r="E74" s="112"/>
    </row>
    <row r="75" spans="1:22">
      <c r="B75" s="20"/>
      <c r="C75" s="32"/>
      <c r="D75" s="32"/>
      <c r="E75" s="112"/>
    </row>
    <row r="76" spans="1:22">
      <c r="B76" s="20"/>
      <c r="C76" s="32"/>
      <c r="D76" s="32"/>
      <c r="E76" s="112"/>
    </row>
    <row r="77" spans="1:22">
      <c r="B77" s="20"/>
      <c r="C77" s="32"/>
      <c r="D77" s="32"/>
      <c r="E77" s="112"/>
    </row>
    <row r="78" spans="1:22">
      <c r="B78" s="20"/>
      <c r="C78" s="32"/>
      <c r="D78" s="32"/>
      <c r="E78" s="112"/>
    </row>
    <row r="79" spans="1:22">
      <c r="B79" s="20"/>
      <c r="C79" s="32"/>
      <c r="D79" s="32"/>
      <c r="E79" s="112"/>
    </row>
    <row r="80" spans="1:22">
      <c r="B80" s="20"/>
      <c r="C80" s="32"/>
      <c r="D80" s="32"/>
      <c r="E80" s="112"/>
    </row>
    <row r="81" spans="1:22">
      <c r="B81" s="20"/>
      <c r="C81" s="32"/>
      <c r="D81" s="32"/>
      <c r="E81" s="112"/>
    </row>
    <row r="82" spans="1:22">
      <c r="B82" s="20"/>
      <c r="C82" s="32"/>
      <c r="D82" s="32"/>
      <c r="E82" s="112"/>
    </row>
    <row r="83" spans="1:22">
      <c r="B83" s="20"/>
      <c r="C83" s="32"/>
      <c r="D83" s="32"/>
      <c r="E83" s="112"/>
    </row>
    <row r="84" spans="1:22">
      <c r="B84" s="20"/>
      <c r="C84" s="32"/>
      <c r="D84" s="32"/>
      <c r="E84" s="112"/>
    </row>
    <row r="85" spans="1:22">
      <c r="B85" s="20"/>
      <c r="C85" s="32"/>
      <c r="D85" s="32"/>
      <c r="E85" s="112"/>
    </row>
    <row r="86" spans="1:22">
      <c r="B86" s="20"/>
      <c r="C86" s="32"/>
      <c r="D86" s="32"/>
      <c r="E86" s="112"/>
    </row>
    <row r="87" spans="1:22">
      <c r="B87" s="20"/>
      <c r="C87" s="32"/>
      <c r="D87" s="32"/>
      <c r="E87" s="112"/>
    </row>
    <row r="88" spans="1:22">
      <c r="B88" s="20"/>
      <c r="C88" s="32"/>
      <c r="D88" s="32"/>
      <c r="E88" s="112"/>
    </row>
    <row r="89" spans="1:22">
      <c r="B89" s="20"/>
      <c r="C89" s="32"/>
      <c r="D89" s="32"/>
      <c r="E89" s="112"/>
    </row>
    <row r="90" spans="1:22">
      <c r="B90" s="20"/>
      <c r="C90" s="32"/>
      <c r="D90" s="32"/>
      <c r="E90" s="112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2"/>
      <c r="F273" s="113"/>
      <c r="G273" s="113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2"/>
      <c r="F274" s="113"/>
      <c r="G274" s="113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2"/>
      <c r="F275" s="113"/>
      <c r="G275" s="113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2"/>
      <c r="F276" s="113"/>
      <c r="G276" s="113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2"/>
      <c r="F277" s="113"/>
      <c r="G277" s="113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2"/>
      <c r="F278" s="113"/>
      <c r="G278" s="113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2"/>
      <c r="F279" s="113"/>
      <c r="G279" s="113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2"/>
      <c r="F280" s="113"/>
      <c r="G280" s="113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2"/>
      <c r="F281" s="113"/>
      <c r="G281" s="113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2"/>
      <c r="F282" s="113"/>
      <c r="G282" s="113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2"/>
      <c r="F283" s="113"/>
      <c r="G283" s="113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2"/>
      <c r="F284" s="113"/>
      <c r="G284" s="113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2"/>
      <c r="F285" s="113"/>
      <c r="G285" s="113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2"/>
      <c r="F286" s="113"/>
      <c r="G286" s="113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2"/>
      <c r="F287" s="113"/>
      <c r="G287" s="113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2"/>
      <c r="F288" s="113"/>
      <c r="G288" s="113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2"/>
      <c r="F289" s="113"/>
      <c r="G289" s="113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12"/>
      <c r="F290" s="113"/>
      <c r="G290" s="113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12"/>
      <c r="F291" s="113"/>
      <c r="G291" s="113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1"/>
      <c r="C292" s="31"/>
      <c r="D292" s="31"/>
      <c r="E292" s="110"/>
      <c r="F292" s="113"/>
      <c r="G292" s="113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1"/>
      <c r="C293" s="31"/>
      <c r="D293" s="31"/>
      <c r="E293" s="110"/>
      <c r="F293" s="113"/>
      <c r="G293" s="113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1"/>
      <c r="C294" s="31"/>
      <c r="D294" s="31"/>
      <c r="E294" s="110"/>
      <c r="F294" s="113"/>
      <c r="G294" s="113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1"/>
      <c r="C295" s="31"/>
      <c r="D295" s="31"/>
      <c r="E295" s="110"/>
      <c r="F295" s="113"/>
      <c r="G295" s="113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1"/>
      <c r="C296" s="31"/>
      <c r="D296" s="31"/>
      <c r="E296" s="110"/>
      <c r="F296" s="113"/>
      <c r="G296" s="113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1"/>
      <c r="C297" s="31"/>
      <c r="D297" s="31"/>
      <c r="E297" s="110"/>
      <c r="F297" s="113"/>
      <c r="G297" s="113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1"/>
      <c r="C298" s="31"/>
      <c r="D298" s="31"/>
      <c r="E298" s="110"/>
      <c r="F298" s="113"/>
      <c r="G298" s="113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1"/>
      <c r="C299" s="31"/>
      <c r="D299" s="31"/>
      <c r="E299" s="110"/>
      <c r="F299" s="113"/>
      <c r="G299" s="113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</sheetData>
  <sheetProtection insertRows="0" deleteRows="0"/>
  <protectedRanges>
    <protectedRange sqref="J66:P1048576 M65:P65 J1:P11 L12:P13 U1:U1048576 J14:P64" name="Obseg1"/>
    <protectedRange sqref="J65:L65" name="Obseg1_2"/>
    <protectedRange sqref="J12:K13" name="Obseg1_1"/>
  </protectedRanges>
  <mergeCells count="8">
    <mergeCell ref="B13:K13"/>
    <mergeCell ref="A65:L65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6:B28 B1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3"/>
  <sheetViews>
    <sheetView topLeftCell="A9" zoomScale="110" zoomScaleNormal="110" zoomScaleSheetLayoutView="100" workbookViewId="0">
      <selection activeCell="M51" sqref="M51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pred_rekapitulacija'!A27</f>
        <v>14.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pred_rekapitulacija'!B27</f>
        <v>SLAŠČICE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542</v>
      </c>
      <c r="C16" s="124" t="s">
        <v>731</v>
      </c>
      <c r="D16" s="86" t="s">
        <v>129</v>
      </c>
      <c r="E16" s="117"/>
      <c r="F16" s="94">
        <v>65</v>
      </c>
      <c r="G16" s="123" t="s">
        <v>1</v>
      </c>
      <c r="H16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6" s="129" t="str">
        <f>IF(Sklop14[[#This Row],[ZAHTEVANA SHEMA KAKOVOSTI]]&lt;&gt;"",Sklop14[[#This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+Sklop14[[#This Row],[cena/enota brez DDV v EUR]]*Sklop14[[#This Row],[Stopnja DDV (%)]]</f>
        <v>0</v>
      </c>
      <c r="R16" s="92">
        <f>+Sklop14[[#This Row],[cena/enota brez DDV v EUR]]+Sklop14[[#This Row],[Davek (EUR)]]</f>
        <v>0</v>
      </c>
      <c r="S16" s="92">
        <f>+Sklop14[[#This Row],[cena/enota brez DDV v EUR]]*Sklop14[[#This Row],[Okvirna količina]]</f>
        <v>0</v>
      </c>
      <c r="T16" s="92">
        <f>+Sklop14[[#This Row],[Končna cena/enoto mere (EUR) z DDV]]*Sklop14[[#This Row],[Okvirna količina]]</f>
        <v>0</v>
      </c>
      <c r="U16" s="103"/>
    </row>
    <row r="17" spans="1:22" s="60" customFormat="1" ht="12">
      <c r="A17" s="88" t="s">
        <v>4</v>
      </c>
      <c r="B17" s="84" t="s">
        <v>543</v>
      </c>
      <c r="C17" s="124" t="s">
        <v>732</v>
      </c>
      <c r="D17" s="86" t="s">
        <v>129</v>
      </c>
      <c r="E17" s="117"/>
      <c r="F17" s="94">
        <v>65</v>
      </c>
      <c r="G17" s="123" t="s">
        <v>1</v>
      </c>
      <c r="H17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7" s="129" t="str">
        <f>IF(Sklop14[[#This Row],[ZAHTEVANA SHEMA KAKOVOSTI]]&lt;&gt;"",Sklop14[[#This Row],[Preračunana masa/volumen/kos na enoto kg]],"")</f>
        <v/>
      </c>
      <c r="J17" s="161"/>
      <c r="K17" s="167"/>
      <c r="L17" s="167"/>
      <c r="M17" s="184"/>
      <c r="N17" s="163"/>
      <c r="O17" s="163"/>
      <c r="P17" s="164"/>
      <c r="Q17" s="163">
        <f>+Sklop14[[#This Row],[cena/enota brez DDV v EUR]]*Sklop14[[#This Row],[Stopnja DDV (%)]]</f>
        <v>0</v>
      </c>
      <c r="R17" s="163">
        <f>+Sklop14[[#This Row],[cena/enota brez DDV v EUR]]+Sklop14[[#This Row],[Davek (EUR)]]</f>
        <v>0</v>
      </c>
      <c r="S17" s="163">
        <f>+Sklop14[[#This Row],[cena/enota brez DDV v EUR]]*Sklop14[[#This Row],[Okvirna količina]]</f>
        <v>0</v>
      </c>
      <c r="T17" s="181">
        <f>+Sklop14[[#This Row],[Končna cena/enoto mere (EUR) z DDV]]*Sklop14[[#This Row],[Okvirna količina]]</f>
        <v>0</v>
      </c>
      <c r="U17" s="165"/>
    </row>
    <row r="18" spans="1:22" s="60" customFormat="1" ht="12">
      <c r="A18" s="88" t="s">
        <v>5</v>
      </c>
      <c r="B18" s="84" t="s">
        <v>544</v>
      </c>
      <c r="C18" s="124" t="s">
        <v>732</v>
      </c>
      <c r="D18" s="86" t="s">
        <v>129</v>
      </c>
      <c r="E18" s="117"/>
      <c r="F18" s="94">
        <v>65</v>
      </c>
      <c r="G18" s="123" t="s">
        <v>1</v>
      </c>
      <c r="H18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8" s="129" t="str">
        <f>IF(Sklop14[[#This Row],[ZAHTEVANA SHEMA KAKOVOSTI]]&lt;&gt;"",Sklop14[[#This Row],[Preračunana masa/volumen/kos na enoto kg]],"")</f>
        <v/>
      </c>
      <c r="J18" s="161"/>
      <c r="K18" s="167"/>
      <c r="L18" s="167"/>
      <c r="M18" s="184"/>
      <c r="N18" s="163"/>
      <c r="O18" s="163"/>
      <c r="P18" s="164"/>
      <c r="Q18" s="163">
        <f>+Sklop14[[#This Row],[cena/enota brez DDV v EUR]]*Sklop14[[#This Row],[Stopnja DDV (%)]]</f>
        <v>0</v>
      </c>
      <c r="R18" s="163">
        <f>+Sklop14[[#This Row],[cena/enota brez DDV v EUR]]+Sklop14[[#This Row],[Davek (EUR)]]</f>
        <v>0</v>
      </c>
      <c r="S18" s="163">
        <f>+Sklop14[[#This Row],[cena/enota brez DDV v EUR]]*Sklop14[[#This Row],[Okvirna količina]]</f>
        <v>0</v>
      </c>
      <c r="T18" s="181">
        <f>+Sklop14[[#This Row],[Končna cena/enoto mere (EUR) z DDV]]*Sklop14[[#This Row],[Okvirna količina]]</f>
        <v>0</v>
      </c>
      <c r="U18" s="165"/>
    </row>
    <row r="19" spans="1:22" s="60" customFormat="1" ht="12">
      <c r="A19" s="88" t="s">
        <v>6</v>
      </c>
      <c r="B19" s="11" t="s">
        <v>545</v>
      </c>
      <c r="C19" s="124" t="s">
        <v>731</v>
      </c>
      <c r="D19" s="86" t="s">
        <v>129</v>
      </c>
      <c r="E19" s="117"/>
      <c r="F19" s="94">
        <v>65</v>
      </c>
      <c r="G19" s="123" t="s">
        <v>1</v>
      </c>
      <c r="H19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9" s="129" t="str">
        <f>IF(Sklop14[[#This Row],[ZAHTEVANA SHEMA KAKOVOSTI]]&lt;&gt;"",Sklop14[[#This Row],[Preračunana masa/volumen/kos na enoto kg]],"")</f>
        <v/>
      </c>
      <c r="J19" s="161"/>
      <c r="K19" s="167"/>
      <c r="L19" s="167"/>
      <c r="M19" s="184"/>
      <c r="N19" s="163"/>
      <c r="O19" s="163"/>
      <c r="P19" s="164"/>
      <c r="Q19" s="163">
        <f>+Sklop14[[#This Row],[cena/enota brez DDV v EUR]]*Sklop14[[#This Row],[Stopnja DDV (%)]]</f>
        <v>0</v>
      </c>
      <c r="R19" s="163">
        <f>+Sklop14[[#This Row],[cena/enota brez DDV v EUR]]+Sklop14[[#This Row],[Davek (EUR)]]</f>
        <v>0</v>
      </c>
      <c r="S19" s="163">
        <f>+Sklop14[[#This Row],[cena/enota brez DDV v EUR]]*Sklop14[[#This Row],[Okvirna količina]]</f>
        <v>0</v>
      </c>
      <c r="T19" s="181">
        <f>+Sklop14[[#This Row],[Končna cena/enoto mere (EUR) z DDV]]*Sklop14[[#This Row],[Okvirna količina]]</f>
        <v>0</v>
      </c>
      <c r="U19" s="165"/>
    </row>
    <row r="20" spans="1:22" s="60" customFormat="1" ht="12">
      <c r="A20" s="88" t="s">
        <v>7</v>
      </c>
      <c r="B20" s="176" t="s">
        <v>546</v>
      </c>
      <c r="C20" s="160" t="s">
        <v>731</v>
      </c>
      <c r="D20" s="86" t="s">
        <v>129</v>
      </c>
      <c r="E20" s="196"/>
      <c r="F20" s="129">
        <v>35</v>
      </c>
      <c r="G20" s="123" t="s">
        <v>1</v>
      </c>
      <c r="H20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0" s="129" t="str">
        <f>IF(Sklop14[[#This Row],[ZAHTEVANA SHEMA KAKOVOSTI]]&lt;&gt;"",Sklop14[[#This Row],[Preračunana masa/volumen/kos na enoto kg]],"")</f>
        <v/>
      </c>
      <c r="J20" s="161"/>
      <c r="K20" s="167"/>
      <c r="L20" s="167"/>
      <c r="M20" s="184"/>
      <c r="N20" s="163"/>
      <c r="O20" s="163"/>
      <c r="P20" s="164"/>
      <c r="Q20" s="163">
        <f>+Sklop14[[#This Row],[cena/enota brez DDV v EUR]]*Sklop14[[#This Row],[Stopnja DDV (%)]]</f>
        <v>0</v>
      </c>
      <c r="R20" s="163">
        <f>+Sklop14[[#This Row],[cena/enota brez DDV v EUR]]+Sklop14[[#This Row],[Davek (EUR)]]</f>
        <v>0</v>
      </c>
      <c r="S20" s="163">
        <f>+Sklop14[[#This Row],[cena/enota brez DDV v EUR]]*Sklop14[[#This Row],[Okvirna količina]]</f>
        <v>0</v>
      </c>
      <c r="T20" s="181">
        <f>+Sklop14[[#This Row],[Končna cena/enoto mere (EUR) z DDV]]*Sklop14[[#This Row],[Okvirna količina]]</f>
        <v>0</v>
      </c>
      <c r="U20" s="165"/>
    </row>
    <row r="21" spans="1:22" s="60" customFormat="1" ht="12">
      <c r="A21" s="88" t="s">
        <v>8</v>
      </c>
      <c r="B21" s="11" t="s">
        <v>547</v>
      </c>
      <c r="C21" s="80" t="s">
        <v>732</v>
      </c>
      <c r="D21" s="86" t="s">
        <v>129</v>
      </c>
      <c r="E21" s="128"/>
      <c r="F21" s="129">
        <v>35</v>
      </c>
      <c r="G21" s="123" t="s">
        <v>1</v>
      </c>
      <c r="H21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1" s="129" t="str">
        <f>IF(Sklop14[[#This Row],[ZAHTEVANA SHEMA KAKOVOSTI]]&lt;&gt;"",Sklop14[[#This Row],[Preračunana masa/volumen/kos na enoto kg]],"")</f>
        <v/>
      </c>
      <c r="J21" s="99"/>
      <c r="K21" s="95"/>
      <c r="L21" s="95"/>
      <c r="M21" s="101"/>
      <c r="N21" s="96"/>
      <c r="O21" s="96"/>
      <c r="P21" s="102"/>
      <c r="Q21" s="96">
        <f>+Sklop14[[#This Row],[cena/enota brez DDV v EUR]]*Sklop14[[#This Row],[Stopnja DDV (%)]]</f>
        <v>0</v>
      </c>
      <c r="R21" s="96">
        <f>+Sklop14[[#This Row],[cena/enota brez DDV v EUR]]+Sklop14[[#This Row],[Davek (EUR)]]</f>
        <v>0</v>
      </c>
      <c r="S21" s="96">
        <f>+Sklop14[[#This Row],[cena/enota brez DDV v EUR]]*Sklop14[[#This Row],[Okvirna količina]]</f>
        <v>0</v>
      </c>
      <c r="T21" s="96">
        <f>+Sklop14[[#This Row],[Končna cena/enoto mere (EUR) z DDV]]*Sklop14[[#This Row],[Okvirna količina]]</f>
        <v>0</v>
      </c>
      <c r="U21" s="104"/>
    </row>
    <row r="22" spans="1:22" s="60" customFormat="1" ht="12">
      <c r="A22" s="88" t="s">
        <v>9</v>
      </c>
      <c r="B22" s="81" t="s">
        <v>548</v>
      </c>
      <c r="C22" s="80" t="s">
        <v>731</v>
      </c>
      <c r="D22" s="86" t="s">
        <v>129</v>
      </c>
      <c r="E22" s="128"/>
      <c r="F22" s="129">
        <v>65</v>
      </c>
      <c r="G22" s="123" t="s">
        <v>1</v>
      </c>
      <c r="H22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22" s="129" t="str">
        <f>IF(Sklop14[[#This Row],[ZAHTEVANA SHEMA KAKOVOSTI]]&lt;&gt;"",Sklop14[[#This Row],[Preračunana masa/volumen/kos na enoto kg]],"")</f>
        <v/>
      </c>
      <c r="J22" s="99"/>
      <c r="K22" s="95"/>
      <c r="L22" s="95"/>
      <c r="M22" s="101"/>
      <c r="N22" s="96"/>
      <c r="O22" s="96"/>
      <c r="P22" s="102"/>
      <c r="Q22" s="96">
        <f>+Sklop14[[#This Row],[cena/enota brez DDV v EUR]]*Sklop14[[#This Row],[Stopnja DDV (%)]]</f>
        <v>0</v>
      </c>
      <c r="R22" s="96">
        <f>+Sklop14[[#This Row],[cena/enota brez DDV v EUR]]+Sklop14[[#This Row],[Davek (EUR)]]</f>
        <v>0</v>
      </c>
      <c r="S22" s="96">
        <f>+Sklop14[[#This Row],[cena/enota brez DDV v EUR]]*Sklop14[[#This Row],[Okvirna količina]]</f>
        <v>0</v>
      </c>
      <c r="T22" s="96">
        <f>+Sklop14[[#This Row],[Končna cena/enoto mere (EUR) z DDV]]*Sklop14[[#This Row],[Okvirna količina]]</f>
        <v>0</v>
      </c>
      <c r="U22" s="104"/>
    </row>
    <row r="23" spans="1:22" s="60" customFormat="1" ht="12">
      <c r="A23" s="88" t="s">
        <v>10</v>
      </c>
      <c r="B23" s="81" t="s">
        <v>537</v>
      </c>
      <c r="C23" s="80" t="s">
        <v>750</v>
      </c>
      <c r="D23" s="86" t="s">
        <v>1</v>
      </c>
      <c r="E23" s="128"/>
      <c r="F23" s="129">
        <v>50</v>
      </c>
      <c r="G23" s="123" t="s">
        <v>1</v>
      </c>
      <c r="H23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129" t="str">
        <f>IF(Sklop14[[#This Row],[ZAHTEVANA SHEMA KAKOVOSTI]]&lt;&gt;"",Sklop14[[#This Row],[Preračunana masa/volumen/kos na enoto kg]],"")</f>
        <v/>
      </c>
      <c r="J23" s="99"/>
      <c r="K23" s="95"/>
      <c r="L23" s="95"/>
      <c r="M23" s="101"/>
      <c r="N23" s="96"/>
      <c r="O23" s="96"/>
      <c r="P23" s="102"/>
      <c r="Q23" s="96">
        <f>+Sklop14[[#This Row],[cena/enota brez DDV v EUR]]*Sklop14[[#This Row],[Stopnja DDV (%)]]</f>
        <v>0</v>
      </c>
      <c r="R23" s="96">
        <f>+Sklop14[[#This Row],[cena/enota brez DDV v EUR]]+Sklop14[[#This Row],[Davek (EUR)]]</f>
        <v>0</v>
      </c>
      <c r="S23" s="96">
        <f>+Sklop14[[#This Row],[cena/enota brez DDV v EUR]]*Sklop14[[#This Row],[Okvirna količina]]</f>
        <v>0</v>
      </c>
      <c r="T23" s="96">
        <f>+Sklop14[[#This Row],[Končna cena/enoto mere (EUR) z DDV]]*Sklop14[[#This Row],[Okvirna količina]]</f>
        <v>0</v>
      </c>
      <c r="U23" s="104"/>
    </row>
    <row r="24" spans="1:22" s="60" customFormat="1" ht="12">
      <c r="A24" s="88" t="s">
        <v>11</v>
      </c>
      <c r="B24" s="11" t="s">
        <v>538</v>
      </c>
      <c r="C24" s="80" t="s">
        <v>750</v>
      </c>
      <c r="D24" s="86" t="s">
        <v>1</v>
      </c>
      <c r="E24" s="128"/>
      <c r="F24" s="129">
        <v>25</v>
      </c>
      <c r="G24" s="123" t="s">
        <v>1</v>
      </c>
      <c r="H24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" s="129" t="str">
        <f>IF(Sklop14[[#This Row],[ZAHTEVANA SHEMA KAKOVOSTI]]&lt;&gt;"",Sklop14[[#This Row],[Preračunana masa/volumen/kos na enoto kg]],"")</f>
        <v/>
      </c>
      <c r="J24" s="99"/>
      <c r="K24" s="95"/>
      <c r="L24" s="95"/>
      <c r="M24" s="101"/>
      <c r="N24" s="96"/>
      <c r="O24" s="96"/>
      <c r="P24" s="102"/>
      <c r="Q24" s="96">
        <f>+Sklop14[[#This Row],[cena/enota brez DDV v EUR]]*Sklop14[[#This Row],[Stopnja DDV (%)]]</f>
        <v>0</v>
      </c>
      <c r="R24" s="96">
        <f>+Sklop14[[#This Row],[cena/enota brez DDV v EUR]]+Sklop14[[#This Row],[Davek (EUR)]]</f>
        <v>0</v>
      </c>
      <c r="S24" s="96">
        <f>+Sklop14[[#This Row],[cena/enota brez DDV v EUR]]*Sklop14[[#This Row],[Okvirna količina]]</f>
        <v>0</v>
      </c>
      <c r="T24" s="96">
        <f>+Sklop14[[#This Row],[Končna cena/enoto mere (EUR) z DDV]]*Sklop14[[#This Row],[Okvirna količina]]</f>
        <v>0</v>
      </c>
      <c r="U24" s="104"/>
    </row>
    <row r="25" spans="1:22" s="60" customFormat="1" ht="12">
      <c r="A25" s="88" t="s">
        <v>12</v>
      </c>
      <c r="B25" s="146" t="s">
        <v>539</v>
      </c>
      <c r="C25" s="80" t="s">
        <v>750</v>
      </c>
      <c r="D25" s="86" t="s">
        <v>1</v>
      </c>
      <c r="E25" s="189"/>
      <c r="F25" s="129">
        <v>50</v>
      </c>
      <c r="G25" s="123" t="s">
        <v>1</v>
      </c>
      <c r="H25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129" t="str">
        <f>IF(Sklop14[[#This Row],[ZAHTEVANA SHEMA KAKOVOSTI]]&lt;&gt;"",Sklop14[[#This Row],[Preračunana masa/volumen/kos na enoto kg]],"")</f>
        <v/>
      </c>
      <c r="J25" s="151"/>
      <c r="K25" s="152"/>
      <c r="L25" s="152"/>
      <c r="M25" s="153"/>
      <c r="N25" s="154"/>
      <c r="O25" s="154"/>
      <c r="P25" s="155"/>
      <c r="Q25" s="154">
        <f>+Sklop14[[#This Row],[cena/enota brez DDV v EUR]]*Sklop14[[#This Row],[Stopnja DDV (%)]]</f>
        <v>0</v>
      </c>
      <c r="R25" s="154">
        <f>+Sklop14[[#This Row],[cena/enota brez DDV v EUR]]+Sklop14[[#This Row],[Davek (EUR)]]</f>
        <v>0</v>
      </c>
      <c r="S25" s="154">
        <f>+Sklop14[[#This Row],[cena/enota brez DDV v EUR]]*Sklop14[[#This Row],[Okvirna količina]]</f>
        <v>0</v>
      </c>
      <c r="T25" s="156">
        <f>+Sklop14[[#This Row],[Končna cena/enoto mere (EUR) z DDV]]*Sklop14[[#This Row],[Okvirna količina]]</f>
        <v>0</v>
      </c>
      <c r="U25" s="157"/>
    </row>
    <row r="26" spans="1:22" s="60" customFormat="1" ht="13.5" customHeight="1">
      <c r="A26" s="88" t="s">
        <v>13</v>
      </c>
      <c r="B26" s="11" t="s">
        <v>549</v>
      </c>
      <c r="C26" s="80" t="s">
        <v>733</v>
      </c>
      <c r="D26" s="86" t="s">
        <v>129</v>
      </c>
      <c r="E26" s="128"/>
      <c r="F26" s="129">
        <v>25</v>
      </c>
      <c r="G26" s="123" t="s">
        <v>1</v>
      </c>
      <c r="H26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6" s="129" t="str">
        <f>IF(Sklop14[[#This Row],[ZAHTEVANA SHEMA KAKOVOSTI]]&lt;&gt;"",Sklop14[[#This Row],[Preračunana masa/volumen/kos na enoto kg]],"")</f>
        <v/>
      </c>
      <c r="J26" s="99"/>
      <c r="K26" s="95"/>
      <c r="L26" s="95"/>
      <c r="M26" s="101"/>
      <c r="N26" s="96"/>
      <c r="O26" s="96"/>
      <c r="P26" s="102"/>
      <c r="Q26" s="96">
        <f>+Sklop14[[#This Row],[cena/enota brez DDV v EUR]]*Sklop14[[#This Row],[Stopnja DDV (%)]]</f>
        <v>0</v>
      </c>
      <c r="R26" s="96">
        <f>+Sklop14[[#This Row],[cena/enota brez DDV v EUR]]+Sklop14[[#This Row],[Davek (EUR)]]</f>
        <v>0</v>
      </c>
      <c r="S26" s="96">
        <f>+Sklop14[[#This Row],[cena/enota brez DDV v EUR]]*Sklop14[[#This Row],[Okvirna količina]]</f>
        <v>0</v>
      </c>
      <c r="T26" s="96">
        <f>+Sklop14[[#This Row],[Končna cena/enoto mere (EUR) z DDV]]*Sklop14[[#This Row],[Okvirna količina]]</f>
        <v>0</v>
      </c>
      <c r="U26" s="104"/>
    </row>
    <row r="27" spans="1:22" s="60" customFormat="1" ht="12">
      <c r="A27" s="88" t="s">
        <v>14</v>
      </c>
      <c r="B27" s="176" t="s">
        <v>550</v>
      </c>
      <c r="C27" s="80" t="s">
        <v>733</v>
      </c>
      <c r="D27" s="86" t="s">
        <v>129</v>
      </c>
      <c r="E27" s="189"/>
      <c r="F27" s="129">
        <v>150</v>
      </c>
      <c r="G27" s="123" t="s">
        <v>1</v>
      </c>
      <c r="H27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7" s="129" t="str">
        <f>IF(Sklop14[[#This Row],[ZAHTEVANA SHEMA KAKOVOSTI]]&lt;&gt;"",Sklop14[[#This Row],[Preračunana masa/volumen/kos na enoto kg]],"")</f>
        <v/>
      </c>
      <c r="J27" s="151"/>
      <c r="K27" s="152"/>
      <c r="L27" s="152"/>
      <c r="M27" s="153"/>
      <c r="N27" s="154"/>
      <c r="O27" s="154"/>
      <c r="P27" s="155"/>
      <c r="Q27" s="154">
        <f>+Sklop14[[#This Row],[cena/enota brez DDV v EUR]]*Sklop14[[#This Row],[Stopnja DDV (%)]]</f>
        <v>0</v>
      </c>
      <c r="R27" s="154">
        <f>+Sklop14[[#This Row],[cena/enota brez DDV v EUR]]+Sklop14[[#This Row],[Davek (EUR)]]</f>
        <v>0</v>
      </c>
      <c r="S27" s="154">
        <f>+Sklop14[[#This Row],[cena/enota brez DDV v EUR]]*Sklop14[[#This Row],[Okvirna količina]]</f>
        <v>0</v>
      </c>
      <c r="T27" s="156">
        <f>+Sklop14[[#This Row],[Končna cena/enoto mere (EUR) z DDV]]*Sklop14[[#This Row],[Okvirna količina]]</f>
        <v>0</v>
      </c>
      <c r="U27" s="157"/>
    </row>
    <row r="28" spans="1:22" s="60" customFormat="1" ht="12">
      <c r="A28" s="88" t="s">
        <v>15</v>
      </c>
      <c r="B28" s="81" t="s">
        <v>551</v>
      </c>
      <c r="C28" s="80" t="s">
        <v>733</v>
      </c>
      <c r="D28" s="86" t="s">
        <v>129</v>
      </c>
      <c r="E28" s="128"/>
      <c r="F28" s="129">
        <v>150</v>
      </c>
      <c r="G28" s="123" t="s">
        <v>1</v>
      </c>
      <c r="H28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8" s="129" t="str">
        <f>IF(Sklop14[[#This Row],[ZAHTEVANA SHEMA KAKOVOSTI]]&lt;&gt;"",Sklop14[[#This Row],[Preračunana masa/volumen/kos na enoto kg]],"")</f>
        <v/>
      </c>
      <c r="J28" s="99"/>
      <c r="K28" s="95"/>
      <c r="L28" s="95"/>
      <c r="M28" s="101"/>
      <c r="N28" s="96"/>
      <c r="O28" s="96"/>
      <c r="P28" s="102"/>
      <c r="Q28" s="96">
        <f>+Sklop14[[#This Row],[cena/enota brez DDV v EUR]]*Sklop14[[#This Row],[Stopnja DDV (%)]]</f>
        <v>0</v>
      </c>
      <c r="R28" s="96">
        <f>+Sklop14[[#This Row],[cena/enota brez DDV v EUR]]+Sklop14[[#This Row],[Davek (EUR)]]</f>
        <v>0</v>
      </c>
      <c r="S28" s="96">
        <f>+Sklop14[[#This Row],[cena/enota brez DDV v EUR]]*Sklop14[[#This Row],[Okvirna količina]]</f>
        <v>0</v>
      </c>
      <c r="T28" s="96">
        <f>+Sklop14[[#This Row],[Končna cena/enoto mere (EUR) z DDV]]*Sklop14[[#This Row],[Okvirna količina]]</f>
        <v>0</v>
      </c>
      <c r="U28" s="104"/>
    </row>
    <row r="29" spans="1:22" s="60" customFormat="1" ht="12">
      <c r="A29" s="88" t="s">
        <v>16</v>
      </c>
      <c r="B29" s="81" t="s">
        <v>540</v>
      </c>
      <c r="C29" s="80" t="s">
        <v>750</v>
      </c>
      <c r="D29" s="86" t="s">
        <v>1</v>
      </c>
      <c r="E29" s="128"/>
      <c r="F29" s="129">
        <v>60</v>
      </c>
      <c r="G29" s="123" t="s">
        <v>1</v>
      </c>
      <c r="H29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9" s="129" t="str">
        <f>IF(Sklop14[[#This Row],[ZAHTEVANA SHEMA KAKOVOSTI]]&lt;&gt;"",Sklop14[[#This Row],[Preračunana masa/volumen/kos na enoto kg]],"")</f>
        <v/>
      </c>
      <c r="J29" s="99"/>
      <c r="K29" s="95"/>
      <c r="L29" s="95"/>
      <c r="M29" s="101"/>
      <c r="N29" s="96"/>
      <c r="O29" s="96"/>
      <c r="P29" s="102"/>
      <c r="Q29" s="96">
        <f>+Sklop14[[#This Row],[cena/enota brez DDV v EUR]]*Sklop14[[#This Row],[Stopnja DDV (%)]]</f>
        <v>0</v>
      </c>
      <c r="R29" s="96">
        <f>+Sklop14[[#This Row],[cena/enota brez DDV v EUR]]+Sklop14[[#This Row],[Davek (EUR)]]</f>
        <v>0</v>
      </c>
      <c r="S29" s="96">
        <f>+Sklop14[[#This Row],[cena/enota brez DDV v EUR]]*Sklop14[[#This Row],[Okvirna količina]]</f>
        <v>0</v>
      </c>
      <c r="T29" s="96">
        <f>+Sklop14[[#This Row],[Končna cena/enoto mere (EUR) z DDV]]*Sklop14[[#This Row],[Okvirna količina]]</f>
        <v>0</v>
      </c>
      <c r="U29" s="104"/>
    </row>
    <row r="30" spans="1:22" s="60" customFormat="1" ht="12">
      <c r="A30" s="88" t="s">
        <v>17</v>
      </c>
      <c r="B30" s="176" t="s">
        <v>541</v>
      </c>
      <c r="C30" s="80" t="s">
        <v>750</v>
      </c>
      <c r="D30" s="86" t="s">
        <v>1</v>
      </c>
      <c r="E30" s="128"/>
      <c r="F30" s="129">
        <v>150</v>
      </c>
      <c r="G30" s="123" t="s">
        <v>1</v>
      </c>
      <c r="H30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0" s="129" t="str">
        <f>IF(Sklop14[[#This Row],[ZAHTEVANA SHEMA KAKOVOSTI]]&lt;&gt;"",Sklop14[[#This Row],[Preračunana masa/volumen/kos na enoto kg]],"")</f>
        <v/>
      </c>
      <c r="J30" s="161"/>
      <c r="K30" s="167"/>
      <c r="L30" s="167"/>
      <c r="M30" s="184"/>
      <c r="N30" s="163"/>
      <c r="O30" s="163"/>
      <c r="P30" s="164"/>
      <c r="Q30" s="163">
        <f>+Sklop14[[#This Row],[cena/enota brez DDV v EUR]]*Sklop14[[#This Row],[Stopnja DDV (%)]]</f>
        <v>0</v>
      </c>
      <c r="R30" s="163">
        <f>+Sklop14[[#This Row],[cena/enota brez DDV v EUR]]+Sklop14[[#This Row],[Davek (EUR)]]</f>
        <v>0</v>
      </c>
      <c r="S30" s="163">
        <f>+Sklop14[[#This Row],[cena/enota brez DDV v EUR]]*Sklop14[[#This Row],[Okvirna količina]]</f>
        <v>0</v>
      </c>
      <c r="T30" s="181">
        <f>+Sklop14[[#This Row],[Končna cena/enoto mere (EUR) z DDV]]*Sklop14[[#This Row],[Okvirna količina]]</f>
        <v>0</v>
      </c>
      <c r="U30" s="165"/>
    </row>
    <row r="31" spans="1:22" s="60" customFormat="1" ht="12">
      <c r="A31" s="88" t="s">
        <v>18</v>
      </c>
      <c r="B31" s="81" t="s">
        <v>552</v>
      </c>
      <c r="C31" s="80" t="s">
        <v>733</v>
      </c>
      <c r="D31" s="86" t="s">
        <v>129</v>
      </c>
      <c r="E31" s="128"/>
      <c r="F31" s="129">
        <v>65</v>
      </c>
      <c r="G31" s="123" t="s">
        <v>1</v>
      </c>
      <c r="H31" s="1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31" s="129" t="str">
        <f>IF(Sklop14[[#This Row],[ZAHTEVANA SHEMA KAKOVOSTI]]&lt;&gt;"",Sklop14[[#This Row],[Preračunana masa/volumen/kos na enoto kg]],"")</f>
        <v/>
      </c>
      <c r="J31" s="99"/>
      <c r="K31" s="95"/>
      <c r="L31" s="95"/>
      <c r="M31" s="101"/>
      <c r="N31" s="96"/>
      <c r="O31" s="96"/>
      <c r="P31" s="102"/>
      <c r="Q31" s="96">
        <f>+Sklop14[[#This Row],[cena/enota brez DDV v EUR]]*Sklop14[[#This Row],[Stopnja DDV (%)]]</f>
        <v>0</v>
      </c>
      <c r="R31" s="96">
        <f>+Sklop14[[#This Row],[cena/enota brez DDV v EUR]]+Sklop14[[#This Row],[Davek (EUR)]]</f>
        <v>0</v>
      </c>
      <c r="S31" s="96">
        <f>+Sklop14[[#This Row],[cena/enota brez DDV v EUR]]*Sklop14[[#This Row],[Okvirna količina]]</f>
        <v>0</v>
      </c>
      <c r="T31" s="96">
        <f>+Sklop14[[#This Row],[Končna cena/enoto mere (EUR) z DDV]]*Sklop14[[#This Row],[Okvirna količina]]</f>
        <v>0</v>
      </c>
      <c r="U31" s="104"/>
    </row>
    <row r="32" spans="1:22" s="22" customFormat="1">
      <c r="A32" s="267" t="s">
        <v>154</v>
      </c>
      <c r="B32" s="268"/>
      <c r="C32" s="269"/>
      <c r="D32" s="269"/>
      <c r="E32" s="270"/>
      <c r="F32" s="271"/>
      <c r="G32" s="272"/>
      <c r="H32" s="273">
        <f>SUBTOTAL(109,Sklop14[Preračunana masa/volumen/kos na enoto kg])</f>
        <v>1120</v>
      </c>
      <c r="I32" s="273">
        <f>SUBTOTAL(109,Sklop14[Živila iz shem kakovosti (kg)])</f>
        <v>0</v>
      </c>
      <c r="J32" s="271"/>
      <c r="K32" s="274"/>
      <c r="L32" s="274"/>
      <c r="M32" s="275"/>
      <c r="N32" s="276"/>
      <c r="O32" s="276"/>
      <c r="P32" s="276"/>
      <c r="Q32" s="277"/>
      <c r="R32" s="271"/>
      <c r="S32" s="277">
        <f>SUBTOTAL(109,Sklop14[Vrednost za okvirno količino (EUR) brez DDV])</f>
        <v>0</v>
      </c>
      <c r="T32" s="277">
        <f>SUBTOTAL(109,Sklop14[Vrednost za okvirno količino (EUR) z DDV])</f>
        <v>0</v>
      </c>
      <c r="U32" s="278">
        <f>SUBTOTAL(103,Sklop14[Shema kakovosti
(nacionalne, evropske)
])</f>
        <v>0</v>
      </c>
      <c r="V32" s="15"/>
    </row>
    <row r="33" spans="1:22" s="22" customFormat="1">
      <c r="A33" s="52" t="s">
        <v>150</v>
      </c>
      <c r="B33" s="20"/>
      <c r="C33" s="32"/>
      <c r="D33" s="32"/>
      <c r="E33" s="112"/>
      <c r="F33" s="113"/>
      <c r="G33" s="113"/>
      <c r="L33" s="15"/>
      <c r="M33" s="15"/>
      <c r="N33" s="15"/>
      <c r="O33" s="15"/>
      <c r="P33" s="15"/>
      <c r="Q33" s="52"/>
      <c r="R33" s="52"/>
      <c r="S33" s="52"/>
      <c r="T33" s="52"/>
      <c r="U33" s="73"/>
      <c r="V33" s="15"/>
    </row>
    <row r="34" spans="1:22" s="22" customFormat="1">
      <c r="A34" s="15" t="s">
        <v>152</v>
      </c>
      <c r="B34" s="20"/>
      <c r="C34" s="32"/>
      <c r="D34" s="32"/>
      <c r="E34" s="112"/>
      <c r="F34" s="113"/>
      <c r="G34" s="113"/>
      <c r="L34" s="15"/>
      <c r="M34" s="15"/>
      <c r="N34" s="15"/>
      <c r="O34" s="15"/>
      <c r="P34" s="15"/>
      <c r="Q34" s="15"/>
      <c r="R34" s="15"/>
      <c r="S34" s="15"/>
      <c r="T34" s="15"/>
      <c r="U34" s="73"/>
      <c r="V34" s="15"/>
    </row>
    <row r="35" spans="1:22" s="22" customFormat="1">
      <c r="A35" s="107" t="s">
        <v>210</v>
      </c>
      <c r="B35" s="21"/>
      <c r="C35" s="31"/>
      <c r="D35" s="31"/>
      <c r="E35" s="110"/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  <c r="S35" s="15"/>
      <c r="T35" s="15"/>
      <c r="U35" s="73"/>
      <c r="V35" s="15"/>
    </row>
    <row r="36" spans="1:22" s="22" customFormat="1">
      <c r="A36" s="331" t="s">
        <v>200</v>
      </c>
      <c r="B36" s="331"/>
      <c r="C36" s="331"/>
      <c r="D36" s="331"/>
      <c r="E36" s="331"/>
      <c r="F36" s="331"/>
      <c r="G36" s="331"/>
      <c r="H36" s="331"/>
      <c r="I36" s="331"/>
      <c r="J36" s="331"/>
      <c r="K36" s="331"/>
      <c r="L36" s="331"/>
      <c r="M36" s="59"/>
      <c r="N36" s="33"/>
      <c r="O36" s="33"/>
      <c r="P36" s="33"/>
      <c r="Q36" s="33"/>
      <c r="R36" s="33"/>
      <c r="S36" s="15"/>
      <c r="T36" s="15"/>
      <c r="U36" s="73"/>
      <c r="V36" s="15"/>
    </row>
    <row r="37" spans="1:22" s="22" customFormat="1">
      <c r="A37" s="330"/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15"/>
      <c r="N37" s="33"/>
      <c r="O37" s="33"/>
      <c r="P37" s="33"/>
      <c r="Q37" s="33"/>
      <c r="R37" s="33"/>
      <c r="S37" s="15"/>
      <c r="T37" s="15"/>
      <c r="U37" s="73"/>
      <c r="V37" s="15"/>
    </row>
    <row r="38" spans="1:22" s="22" customForma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15"/>
      <c r="N38" s="33"/>
      <c r="O38" s="33"/>
      <c r="P38" s="33"/>
      <c r="Q38" s="33"/>
      <c r="R38" s="33"/>
      <c r="S38" s="15"/>
      <c r="T38" s="15"/>
      <c r="U38" s="73"/>
      <c r="V38" s="15"/>
    </row>
    <row r="39" spans="1:22" s="22" customFormat="1">
      <c r="A39" s="107" t="s">
        <v>66</v>
      </c>
      <c r="B39" s="21"/>
      <c r="C39" s="31"/>
      <c r="D39" s="31"/>
      <c r="E39" s="110"/>
      <c r="F39" s="73"/>
      <c r="G39" s="73" t="s">
        <v>67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68</v>
      </c>
      <c r="R39" s="33"/>
      <c r="S39" s="15"/>
      <c r="T39" s="15"/>
      <c r="U39" s="73"/>
      <c r="V39" s="15"/>
    </row>
    <row r="40" spans="1:22" s="22" customFormat="1" ht="15">
      <c r="A40" s="8"/>
      <c r="B40" s="6"/>
      <c r="C40" s="30"/>
      <c r="D40" s="30"/>
      <c r="E40" s="29"/>
      <c r="F40" s="9"/>
      <c r="G40" s="113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  <c r="V40" s="15"/>
    </row>
    <row r="41" spans="1:22" s="22" customFormat="1">
      <c r="A41" s="15"/>
      <c r="B41" s="20"/>
      <c r="C41" s="32"/>
      <c r="D41" s="32"/>
      <c r="E41" s="112"/>
      <c r="F41" s="113"/>
      <c r="G41" s="113"/>
      <c r="L41" s="15"/>
      <c r="M41" s="15"/>
      <c r="N41" s="15"/>
      <c r="O41" s="15"/>
      <c r="P41" s="15"/>
      <c r="Q41" s="15"/>
      <c r="R41" s="15"/>
      <c r="S41" s="15"/>
      <c r="T41" s="15"/>
      <c r="U41" s="73"/>
      <c r="V41" s="15"/>
    </row>
    <row r="42" spans="1:22" s="22" customFormat="1">
      <c r="A42" s="15"/>
      <c r="B42" s="20"/>
      <c r="C42" s="32"/>
      <c r="D42" s="32"/>
      <c r="E42" s="112"/>
      <c r="F42" s="113"/>
      <c r="G42" s="113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12"/>
      <c r="F43" s="113"/>
      <c r="G43" s="113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2"/>
      <c r="F44" s="113"/>
      <c r="G44" s="113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>
      <c r="B238" s="20"/>
      <c r="C238" s="32"/>
      <c r="D238" s="32"/>
      <c r="E238" s="112"/>
    </row>
    <row r="239" spans="1:22">
      <c r="B239" s="20"/>
      <c r="C239" s="32"/>
      <c r="D239" s="32"/>
      <c r="E239" s="112"/>
    </row>
    <row r="240" spans="1:22">
      <c r="B240" s="20"/>
      <c r="C240" s="32"/>
      <c r="D240" s="32"/>
      <c r="E240" s="112"/>
    </row>
    <row r="241" spans="2:5">
      <c r="B241" s="20"/>
      <c r="C241" s="32"/>
      <c r="D241" s="32"/>
      <c r="E241" s="112"/>
    </row>
    <row r="242" spans="2:5">
      <c r="B242" s="20"/>
      <c r="C242" s="32"/>
      <c r="D242" s="32"/>
      <c r="E242" s="112"/>
    </row>
    <row r="243" spans="2:5">
      <c r="B243" s="20"/>
      <c r="C243" s="32"/>
      <c r="D243" s="32"/>
      <c r="E243" s="112"/>
    </row>
    <row r="244" spans="2:5">
      <c r="B244" s="20"/>
      <c r="C244" s="32"/>
      <c r="D244" s="32"/>
      <c r="E244" s="112"/>
    </row>
    <row r="245" spans="2:5">
      <c r="B245" s="20"/>
      <c r="C245" s="32"/>
      <c r="D245" s="32"/>
      <c r="E245" s="112"/>
    </row>
    <row r="246" spans="2:5">
      <c r="B246" s="20"/>
      <c r="C246" s="32"/>
      <c r="D246" s="32"/>
      <c r="E246" s="112"/>
    </row>
    <row r="247" spans="2:5">
      <c r="B247" s="20"/>
      <c r="C247" s="32"/>
      <c r="D247" s="32"/>
      <c r="E247" s="112"/>
    </row>
    <row r="248" spans="2:5">
      <c r="B248" s="20"/>
      <c r="C248" s="32"/>
      <c r="D248" s="32"/>
      <c r="E248" s="112"/>
    </row>
    <row r="249" spans="2:5">
      <c r="B249" s="20"/>
      <c r="C249" s="32"/>
      <c r="D249" s="32"/>
      <c r="E249" s="112"/>
    </row>
    <row r="250" spans="2:5">
      <c r="B250" s="20"/>
      <c r="C250" s="32"/>
      <c r="D250" s="32"/>
      <c r="E250" s="112"/>
    </row>
    <row r="251" spans="2:5">
      <c r="B251" s="20"/>
      <c r="C251" s="32"/>
      <c r="D251" s="32"/>
      <c r="E251" s="112"/>
    </row>
    <row r="252" spans="2:5">
      <c r="B252" s="20"/>
      <c r="C252" s="32"/>
      <c r="D252" s="32"/>
      <c r="E252" s="112"/>
    </row>
    <row r="253" spans="2:5">
      <c r="B253" s="20"/>
      <c r="C253" s="32"/>
      <c r="D253" s="32"/>
      <c r="E253" s="112"/>
    </row>
    <row r="254" spans="2:5">
      <c r="B254" s="20"/>
      <c r="C254" s="32"/>
      <c r="D254" s="32"/>
      <c r="E254" s="112"/>
    </row>
    <row r="255" spans="2:5">
      <c r="B255" s="20"/>
      <c r="C255" s="32"/>
      <c r="D255" s="32"/>
      <c r="E255" s="112"/>
    </row>
    <row r="256" spans="2:5">
      <c r="B256" s="20"/>
      <c r="C256" s="32"/>
      <c r="D256" s="32"/>
      <c r="E256" s="112"/>
    </row>
    <row r="257" spans="2:5">
      <c r="B257" s="20"/>
      <c r="C257" s="32"/>
      <c r="D257" s="32"/>
      <c r="E257" s="112"/>
    </row>
    <row r="258" spans="2:5">
      <c r="B258" s="20"/>
      <c r="C258" s="32"/>
      <c r="D258" s="32"/>
      <c r="E258" s="112"/>
    </row>
    <row r="259" spans="2:5">
      <c r="B259" s="20"/>
      <c r="C259" s="32"/>
      <c r="D259" s="32"/>
      <c r="E259" s="112"/>
    </row>
    <row r="260" spans="2:5">
      <c r="B260" s="20"/>
      <c r="C260" s="32"/>
      <c r="D260" s="32"/>
      <c r="E260" s="112"/>
    </row>
    <row r="261" spans="2:5">
      <c r="B261" s="20"/>
      <c r="C261" s="32"/>
      <c r="D261" s="32"/>
      <c r="E261" s="112"/>
    </row>
    <row r="262" spans="2:5">
      <c r="B262" s="20"/>
      <c r="C262" s="32"/>
      <c r="D262" s="32"/>
      <c r="E262" s="112"/>
    </row>
    <row r="263" spans="2:5">
      <c r="B263" s="20"/>
      <c r="C263" s="32"/>
      <c r="D263" s="32"/>
      <c r="E263" s="112"/>
    </row>
  </sheetData>
  <sheetProtection insertRows="0" deleteRows="0"/>
  <protectedRanges>
    <protectedRange sqref="J39:P1048576 M36:P38 J1:P11 L12:P13 U1:U1048576 J14:P35" name="Obseg1"/>
    <protectedRange sqref="J36:L36" name="Obseg1_2"/>
    <protectedRange sqref="J37:L38" name="Obseg1_1"/>
    <protectedRange sqref="J12:K13" name="Obseg1_3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8:B31 B2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1"/>
  <sheetViews>
    <sheetView zoomScale="110" zoomScaleNormal="110" zoomScaleSheetLayoutView="100" workbookViewId="0">
      <selection activeCell="AA13" sqref="AA1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pred_rekapitulacija'!A28</f>
        <v>15.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pred_rekapitulacija'!B28</f>
        <v>ŽITA, MLEVSKI IZDELKI IN TESTENINE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579</v>
      </c>
      <c r="C16" s="160">
        <v>1</v>
      </c>
      <c r="D16" s="160" t="s">
        <v>1</v>
      </c>
      <c r="E16" s="128"/>
      <c r="F16" s="129">
        <v>400</v>
      </c>
      <c r="G16" s="180" t="s">
        <v>1</v>
      </c>
      <c r="H1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6" s="89" t="str">
        <f>IF(Sklop15[[#This Row],[ZAHTEVANA SHEMA KAKOVOSTI]]&lt;&gt;"",Sklop15[[#This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103"/>
    </row>
    <row r="17" spans="1:21" s="60" customFormat="1" ht="12">
      <c r="A17" s="88" t="s">
        <v>4</v>
      </c>
      <c r="B17" s="82" t="s">
        <v>580</v>
      </c>
      <c r="C17" s="160">
        <v>1</v>
      </c>
      <c r="D17" s="160" t="s">
        <v>1</v>
      </c>
      <c r="E17" s="128"/>
      <c r="F17" s="129">
        <v>100</v>
      </c>
      <c r="G17" s="180" t="s">
        <v>1</v>
      </c>
      <c r="H17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89" t="str">
        <f>IF(Sklop15[[#This Row],[ZAHTEVANA SHEMA KAKOVOSTI]]&lt;&gt;"",Sklop15[[#This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+Sklop15[[#This Row],[cena/enota brez DDV v EUR]]*Sklop15[[#This Row],[Stopnja DDV (%)]]</f>
        <v>0</v>
      </c>
      <c r="R17" s="96">
        <f>+Sklop15[[#This Row],[cena/enota brez DDV v EUR]]+Sklop15[[#This Row],[Davek (EUR)]]</f>
        <v>0</v>
      </c>
      <c r="S17" s="96">
        <f>+Sklop15[[#This Row],[cena/enota brez DDV v EUR]]*Sklop15[[#This Row],[Okvirna količina]]</f>
        <v>0</v>
      </c>
      <c r="T17" s="96">
        <f>+Sklop15[[#This Row],[Končna cena/enoto mere (EUR) z DDV]]*Sklop15[[#This Row],[Okvirna količina]]</f>
        <v>0</v>
      </c>
      <c r="U17" s="104"/>
    </row>
    <row r="18" spans="1:21" s="60" customFormat="1" ht="12">
      <c r="A18" s="88" t="s">
        <v>5</v>
      </c>
      <c r="B18" s="81" t="s">
        <v>581</v>
      </c>
      <c r="C18" s="160">
        <v>1</v>
      </c>
      <c r="D18" s="160" t="s">
        <v>1</v>
      </c>
      <c r="E18" s="128"/>
      <c r="F18" s="129">
        <v>25</v>
      </c>
      <c r="G18" s="180" t="s">
        <v>1</v>
      </c>
      <c r="H18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8" s="89" t="str">
        <f>IF(Sklop15[[#This Row],[ZAHTEVANA SHEMA KAKOVOSTI]]&lt;&gt;"",Sklop15[[#This Row],[Preračunana masa/volumen/kos na enoto kg]],"")</f>
        <v/>
      </c>
      <c r="J18" s="99"/>
      <c r="K18" s="95"/>
      <c r="L18" s="95"/>
      <c r="M18" s="101"/>
      <c r="N18" s="96"/>
      <c r="O18" s="96"/>
      <c r="P18" s="102"/>
      <c r="Q18" s="96">
        <f>+Sklop15[[#This Row],[cena/enota brez DDV v EUR]]*Sklop15[[#This Row],[Stopnja DDV (%)]]</f>
        <v>0</v>
      </c>
      <c r="R18" s="96">
        <f>+Sklop15[[#This Row],[cena/enota brez DDV v EUR]]+Sklop15[[#This Row],[Davek (EUR)]]</f>
        <v>0</v>
      </c>
      <c r="S18" s="96">
        <f>+Sklop15[[#This Row],[cena/enota brez DDV v EUR]]*Sklop15[[#This Row],[Okvirna količina]]</f>
        <v>0</v>
      </c>
      <c r="T18" s="96">
        <f>+Sklop15[[#This Row],[Končna cena/enoto mere (EUR) z DDV]]*Sklop15[[#This Row],[Okvirna količina]]</f>
        <v>0</v>
      </c>
      <c r="U18" s="104"/>
    </row>
    <row r="19" spans="1:21" s="60" customFormat="1" ht="12">
      <c r="A19" s="88" t="s">
        <v>6</v>
      </c>
      <c r="B19" s="12" t="s">
        <v>582</v>
      </c>
      <c r="C19" s="160">
        <v>1</v>
      </c>
      <c r="D19" s="160" t="s">
        <v>1</v>
      </c>
      <c r="E19" s="128"/>
      <c r="F19" s="129">
        <v>30</v>
      </c>
      <c r="G19" s="180" t="s">
        <v>1</v>
      </c>
      <c r="H19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89" t="str">
        <f>IF(Sklop15[[#This Row],[ZAHTEVANA SHEMA KAKOVOSTI]]&lt;&gt;"",Sklop15[[#This Row],[Preračunana masa/volumen/kos na enoto kg]],"")</f>
        <v/>
      </c>
      <c r="J19" s="99"/>
      <c r="K19" s="95"/>
      <c r="L19" s="95"/>
      <c r="M19" s="101"/>
      <c r="N19" s="96"/>
      <c r="O19" s="96"/>
      <c r="P19" s="102"/>
      <c r="Q19" s="96">
        <f>+Sklop15[[#This Row],[cena/enota brez DDV v EUR]]*Sklop15[[#This Row],[Stopnja DDV (%)]]</f>
        <v>0</v>
      </c>
      <c r="R19" s="96">
        <f>+Sklop15[[#This Row],[cena/enota brez DDV v EUR]]+Sklop15[[#This Row],[Davek (EUR)]]</f>
        <v>0</v>
      </c>
      <c r="S19" s="96">
        <f>+Sklop15[[#This Row],[cena/enota brez DDV v EUR]]*Sklop15[[#This Row],[Okvirna količina]]</f>
        <v>0</v>
      </c>
      <c r="T19" s="96">
        <f>+Sklop15[[#This Row],[Končna cena/enoto mere (EUR) z DDV]]*Sklop15[[#This Row],[Okvirna količina]]</f>
        <v>0</v>
      </c>
      <c r="U19" s="104"/>
    </row>
    <row r="20" spans="1:21" s="60" customFormat="1" ht="12">
      <c r="A20" s="88" t="s">
        <v>7</v>
      </c>
      <c r="B20" s="12" t="s">
        <v>553</v>
      </c>
      <c r="C20" s="160">
        <v>1</v>
      </c>
      <c r="D20" s="160" t="s">
        <v>1</v>
      </c>
      <c r="E20" s="128"/>
      <c r="F20" s="129">
        <v>25</v>
      </c>
      <c r="G20" s="180" t="s">
        <v>1</v>
      </c>
      <c r="H20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0" s="89" t="str">
        <f>IF(Sklop15[[#This Row],[ZAHTEVANA SHEMA KAKOVOSTI]]&lt;&gt;"",Sklop15[[#This Row],[Preračunana masa/volumen/kos na enoto kg]],"")</f>
        <v/>
      </c>
      <c r="J20" s="99"/>
      <c r="K20" s="95"/>
      <c r="L20" s="95"/>
      <c r="M20" s="101"/>
      <c r="N20" s="96"/>
      <c r="O20" s="96"/>
      <c r="P20" s="102"/>
      <c r="Q20" s="96">
        <f>+Sklop15[[#This Row],[cena/enota brez DDV v EUR]]*Sklop15[[#This Row],[Stopnja DDV (%)]]</f>
        <v>0</v>
      </c>
      <c r="R20" s="96">
        <f>+Sklop15[[#This Row],[cena/enota brez DDV v EUR]]+Sklop15[[#This Row],[Davek (EUR)]]</f>
        <v>0</v>
      </c>
      <c r="S20" s="96">
        <f>+Sklop15[[#This Row],[cena/enota brez DDV v EUR]]*Sklop15[[#This Row],[Okvirna količina]]</f>
        <v>0</v>
      </c>
      <c r="T20" s="96">
        <f>+Sklop15[[#This Row],[Končna cena/enoto mere (EUR) z DDV]]*Sklop15[[#This Row],[Okvirna količina]]</f>
        <v>0</v>
      </c>
      <c r="U20" s="104"/>
    </row>
    <row r="21" spans="1:21" s="60" customFormat="1" ht="12">
      <c r="A21" s="88" t="s">
        <v>8</v>
      </c>
      <c r="B21" s="12" t="s">
        <v>554</v>
      </c>
      <c r="C21" s="160">
        <v>1</v>
      </c>
      <c r="D21" s="160" t="s">
        <v>1</v>
      </c>
      <c r="E21" s="128"/>
      <c r="F21" s="129">
        <v>5</v>
      </c>
      <c r="G21" s="180" t="s">
        <v>1</v>
      </c>
      <c r="H21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89" t="str">
        <f>IF(Sklop15[[#This Row],[ZAHTEVANA SHEMA KAKOVOSTI]]&lt;&gt;"",Sklop15[[#This Row],[Preračunana masa/volumen/kos na enoto kg]],"")</f>
        <v/>
      </c>
      <c r="J21" s="99"/>
      <c r="K21" s="95"/>
      <c r="L21" s="95"/>
      <c r="M21" s="101"/>
      <c r="N21" s="96"/>
      <c r="O21" s="96"/>
      <c r="P21" s="102"/>
      <c r="Q21" s="96">
        <f>+Sklop15[[#This Row],[cena/enota brez DDV v EUR]]*Sklop15[[#This Row],[Stopnja DDV (%)]]</f>
        <v>0</v>
      </c>
      <c r="R21" s="96">
        <f>+Sklop15[[#This Row],[cena/enota brez DDV v EUR]]+Sklop15[[#This Row],[Davek (EUR)]]</f>
        <v>0</v>
      </c>
      <c r="S21" s="96">
        <f>+Sklop15[[#This Row],[cena/enota brez DDV v EUR]]*Sklop15[[#This Row],[Okvirna količina]]</f>
        <v>0</v>
      </c>
      <c r="T21" s="96">
        <f>+Sklop15[[#This Row],[Končna cena/enoto mere (EUR) z DDV]]*Sklop15[[#This Row],[Okvirna količina]]</f>
        <v>0</v>
      </c>
      <c r="U21" s="104"/>
    </row>
    <row r="22" spans="1:21" s="60" customFormat="1" ht="12">
      <c r="A22" s="88" t="s">
        <v>9</v>
      </c>
      <c r="B22" s="12" t="s">
        <v>555</v>
      </c>
      <c r="C22" s="160">
        <v>1</v>
      </c>
      <c r="D22" s="160" t="s">
        <v>1</v>
      </c>
      <c r="E22" s="128"/>
      <c r="F22" s="129">
        <v>10</v>
      </c>
      <c r="G22" s="180" t="s">
        <v>1</v>
      </c>
      <c r="H22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89" t="str">
        <f>IF(Sklop15[[#This Row],[ZAHTEVANA SHEMA KAKOVOSTI]]&lt;&gt;"",Sklop15[[#This Row],[Preračunana masa/volumen/kos na enoto kg]],"")</f>
        <v/>
      </c>
      <c r="J22" s="99"/>
      <c r="K22" s="95"/>
      <c r="L22" s="95"/>
      <c r="M22" s="101"/>
      <c r="N22" s="96"/>
      <c r="O22" s="96"/>
      <c r="P22" s="102"/>
      <c r="Q22" s="96">
        <f>+Sklop15[[#This Row],[cena/enota brez DDV v EUR]]*Sklop15[[#This Row],[Stopnja DDV (%)]]</f>
        <v>0</v>
      </c>
      <c r="R22" s="96">
        <f>+Sklop15[[#This Row],[cena/enota brez DDV v EUR]]+Sklop15[[#This Row],[Davek (EUR)]]</f>
        <v>0</v>
      </c>
      <c r="S22" s="96">
        <f>+Sklop15[[#This Row],[cena/enota brez DDV v EUR]]*Sklop15[[#This Row],[Okvirna količina]]</f>
        <v>0</v>
      </c>
      <c r="T22" s="96">
        <f>+Sklop15[[#This Row],[Končna cena/enoto mere (EUR) z DDV]]*Sklop15[[#This Row],[Okvirna količina]]</f>
        <v>0</v>
      </c>
      <c r="U22" s="104"/>
    </row>
    <row r="23" spans="1:21" s="60" customFormat="1" ht="12">
      <c r="A23" s="88" t="s">
        <v>10</v>
      </c>
      <c r="B23" s="12" t="s">
        <v>557</v>
      </c>
      <c r="C23" s="160">
        <v>1</v>
      </c>
      <c r="D23" s="160" t="s">
        <v>1</v>
      </c>
      <c r="E23" s="128"/>
      <c r="F23" s="129">
        <v>10</v>
      </c>
      <c r="G23" s="180" t="s">
        <v>1</v>
      </c>
      <c r="H23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89" t="str">
        <f>IF(Sklop15[[#This Row],[ZAHTEVANA SHEMA KAKOVOSTI]]&lt;&gt;"",Sklop15[[#This Row],[Preračunana masa/volumen/kos na enoto kg]],"")</f>
        <v/>
      </c>
      <c r="J23" s="99"/>
      <c r="K23" s="95"/>
      <c r="L23" s="95"/>
      <c r="M23" s="101"/>
      <c r="N23" s="96"/>
      <c r="O23" s="96"/>
      <c r="P23" s="102"/>
      <c r="Q23" s="96">
        <f>+Sklop15[[#This Row],[cena/enota brez DDV v EUR]]*Sklop15[[#This Row],[Stopnja DDV (%)]]</f>
        <v>0</v>
      </c>
      <c r="R23" s="96">
        <f>+Sklop15[[#This Row],[cena/enota brez DDV v EUR]]+Sklop15[[#This Row],[Davek (EUR)]]</f>
        <v>0</v>
      </c>
      <c r="S23" s="96">
        <f>+Sklop15[[#This Row],[cena/enota brez DDV v EUR]]*Sklop15[[#This Row],[Okvirna količina]]</f>
        <v>0</v>
      </c>
      <c r="T23" s="96">
        <f>+Sklop15[[#This Row],[Končna cena/enoto mere (EUR) z DDV]]*Sklop15[[#This Row],[Okvirna količina]]</f>
        <v>0</v>
      </c>
      <c r="U23" s="104"/>
    </row>
    <row r="24" spans="1:21" s="60" customFormat="1" ht="15.75" customHeight="1">
      <c r="A24" s="88" t="s">
        <v>11</v>
      </c>
      <c r="B24" s="83" t="s">
        <v>583</v>
      </c>
      <c r="C24" s="160">
        <v>1</v>
      </c>
      <c r="D24" s="160" t="s">
        <v>1</v>
      </c>
      <c r="E24" s="128"/>
      <c r="F24" s="129">
        <v>50</v>
      </c>
      <c r="G24" s="180" t="s">
        <v>1</v>
      </c>
      <c r="H24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89" t="str">
        <f>IF(Sklop15[[#This Row],[ZAHTEVANA SHEMA KAKOVOSTI]]&lt;&gt;"",Sklop15[[#This Row],[Preračunana masa/volumen/kos na enoto kg]],"")</f>
        <v/>
      </c>
      <c r="J24" s="99"/>
      <c r="K24" s="95"/>
      <c r="L24" s="95"/>
      <c r="M24" s="101"/>
      <c r="N24" s="96"/>
      <c r="O24" s="96"/>
      <c r="P24" s="102"/>
      <c r="Q24" s="96">
        <f>+Sklop15[[#This Row],[cena/enota brez DDV v EUR]]*Sklop15[[#This Row],[Stopnja DDV (%)]]</f>
        <v>0</v>
      </c>
      <c r="R24" s="96">
        <f>+Sklop15[[#This Row],[cena/enota brez DDV v EUR]]+Sklop15[[#This Row],[Davek (EUR)]]</f>
        <v>0</v>
      </c>
      <c r="S24" s="96">
        <f>+Sklop15[[#This Row],[cena/enota brez DDV v EUR]]*Sklop15[[#This Row],[Okvirna količina]]</f>
        <v>0</v>
      </c>
      <c r="T24" s="96">
        <f>+Sklop15[[#This Row],[Končna cena/enoto mere (EUR) z DDV]]*Sklop15[[#This Row],[Okvirna količina]]</f>
        <v>0</v>
      </c>
      <c r="U24" s="104"/>
    </row>
    <row r="25" spans="1:21" s="60" customFormat="1" ht="12">
      <c r="A25" s="88" t="s">
        <v>12</v>
      </c>
      <c r="B25" s="81" t="s">
        <v>584</v>
      </c>
      <c r="C25" s="160">
        <v>1</v>
      </c>
      <c r="D25" s="160" t="s">
        <v>1</v>
      </c>
      <c r="E25" s="128"/>
      <c r="F25" s="129">
        <v>150</v>
      </c>
      <c r="G25" s="180" t="s">
        <v>1</v>
      </c>
      <c r="H25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89" t="str">
        <f>IF(Sklop15[[#This Row],[ZAHTEVANA SHEMA KAKOVOSTI]]&lt;&gt;"",Sklop15[[#This Row],[Preračunana masa/volumen/kos na enoto kg]],"")</f>
        <v/>
      </c>
      <c r="J25" s="99"/>
      <c r="K25" s="95"/>
      <c r="L25" s="95"/>
      <c r="M25" s="101"/>
      <c r="N25" s="96"/>
      <c r="O25" s="96"/>
      <c r="P25" s="102"/>
      <c r="Q25" s="96">
        <f>+Sklop15[[#This Row],[cena/enota brez DDV v EUR]]*Sklop15[[#This Row],[Stopnja DDV (%)]]</f>
        <v>0</v>
      </c>
      <c r="R25" s="96">
        <f>+Sklop15[[#This Row],[cena/enota brez DDV v EUR]]+Sklop15[[#This Row],[Davek (EUR)]]</f>
        <v>0</v>
      </c>
      <c r="S25" s="96">
        <f>+Sklop15[[#This Row],[cena/enota brez DDV v EUR]]*Sklop15[[#This Row],[Okvirna količina]]</f>
        <v>0</v>
      </c>
      <c r="T25" s="96">
        <f>+Sklop15[[#This Row],[Končna cena/enoto mere (EUR) z DDV]]*Sklop15[[#This Row],[Okvirna količina]]</f>
        <v>0</v>
      </c>
      <c r="U25" s="104"/>
    </row>
    <row r="26" spans="1:21" s="60" customFormat="1" ht="12">
      <c r="A26" s="88" t="s">
        <v>13</v>
      </c>
      <c r="B26" s="12" t="s">
        <v>585</v>
      </c>
      <c r="C26" s="160">
        <v>1</v>
      </c>
      <c r="D26" s="160" t="s">
        <v>1</v>
      </c>
      <c r="E26" s="128"/>
      <c r="F26" s="129">
        <v>100</v>
      </c>
      <c r="G26" s="180" t="s">
        <v>1</v>
      </c>
      <c r="H2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89" t="str">
        <f>IF(Sklop15[[#This Row],[ZAHTEVANA SHEMA KAKOVOSTI]]&lt;&gt;"",Sklop15[[#This Row],[Preračunana masa/volumen/kos na enoto kg]],"")</f>
        <v/>
      </c>
      <c r="J26" s="99"/>
      <c r="K26" s="53"/>
      <c r="L26" s="53"/>
      <c r="M26" s="2"/>
      <c r="N26" s="96"/>
      <c r="O26" s="96"/>
      <c r="P26" s="102"/>
      <c r="Q26" s="96">
        <f>+Sklop15[[#This Row],[cena/enota brez DDV v EUR]]*Sklop15[[#This Row],[Stopnja DDV (%)]]</f>
        <v>0</v>
      </c>
      <c r="R26" s="96">
        <f>+Sklop15[[#This Row],[cena/enota brez DDV v EUR]]+Sklop15[[#This Row],[Davek (EUR)]]</f>
        <v>0</v>
      </c>
      <c r="S26" s="96">
        <f>+Sklop15[[#This Row],[cena/enota brez DDV v EUR]]*Sklop15[[#This Row],[Okvirna količina]]</f>
        <v>0</v>
      </c>
      <c r="T26" s="96">
        <f>+Sklop15[[#This Row],[Končna cena/enoto mere (EUR) z DDV]]*Sklop15[[#This Row],[Okvirna količina]]</f>
        <v>0</v>
      </c>
      <c r="U26" s="104"/>
    </row>
    <row r="27" spans="1:21" s="60" customFormat="1" ht="12">
      <c r="A27" s="88" t="s">
        <v>14</v>
      </c>
      <c r="B27" s="12" t="s">
        <v>586</v>
      </c>
      <c r="C27" s="160" t="s">
        <v>198</v>
      </c>
      <c r="D27" s="160" t="s">
        <v>1</v>
      </c>
      <c r="E27" s="128"/>
      <c r="F27" s="129">
        <v>50</v>
      </c>
      <c r="G27" s="180" t="s">
        <v>1</v>
      </c>
      <c r="H27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89" t="str">
        <f>IF(Sklop15[[#This Row],[ZAHTEVANA SHEMA KAKOVOSTI]]&lt;&gt;"",Sklop15[[#This Row],[Preračunana masa/volumen/kos na enoto kg]],"")</f>
        <v/>
      </c>
      <c r="J27" s="99"/>
      <c r="K27" s="53"/>
      <c r="L27" s="53"/>
      <c r="M27" s="2"/>
      <c r="N27" s="96"/>
      <c r="O27" s="96"/>
      <c r="P27" s="102"/>
      <c r="Q27" s="96">
        <f>+Sklop15[[#This Row],[cena/enota brez DDV v EUR]]*Sklop15[[#This Row],[Stopnja DDV (%)]]</f>
        <v>0</v>
      </c>
      <c r="R27" s="96">
        <f>+Sklop15[[#This Row],[cena/enota brez DDV v EUR]]+Sklop15[[#This Row],[Davek (EUR)]]</f>
        <v>0</v>
      </c>
      <c r="S27" s="96">
        <f>+Sklop15[[#This Row],[cena/enota brez DDV v EUR]]*Sklop15[[#This Row],[Okvirna količina]]</f>
        <v>0</v>
      </c>
      <c r="T27" s="96">
        <f>+Sklop15[[#This Row],[Končna cena/enoto mere (EUR) z DDV]]*Sklop15[[#This Row],[Okvirna količina]]</f>
        <v>0</v>
      </c>
      <c r="U27" s="104"/>
    </row>
    <row r="28" spans="1:21" s="60" customFormat="1" ht="24.75" customHeight="1">
      <c r="A28" s="88" t="s">
        <v>15</v>
      </c>
      <c r="B28" s="5" t="s">
        <v>587</v>
      </c>
      <c r="C28" s="247" t="s">
        <v>717</v>
      </c>
      <c r="D28" s="160" t="s">
        <v>1</v>
      </c>
      <c r="E28" s="128"/>
      <c r="F28" s="129">
        <v>135</v>
      </c>
      <c r="G28" s="180" t="s">
        <v>1</v>
      </c>
      <c r="H28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28" s="89" t="str">
        <f>IF(Sklop15[[#This Row],[ZAHTEVANA SHEMA KAKOVOSTI]]&lt;&gt;"",Sklop15[[#This Row],[Preračunana masa/volumen/kos na enoto kg]],"")</f>
        <v/>
      </c>
      <c r="J28" s="99"/>
      <c r="K28" s="53"/>
      <c r="L28" s="53"/>
      <c r="M28" s="2"/>
      <c r="N28" s="96"/>
      <c r="O28" s="96"/>
      <c r="P28" s="102"/>
      <c r="Q28" s="96">
        <f>+Sklop15[[#This Row],[cena/enota brez DDV v EUR]]*Sklop15[[#This Row],[Stopnja DDV (%)]]</f>
        <v>0</v>
      </c>
      <c r="R28" s="96">
        <f>+Sklop15[[#This Row],[cena/enota brez DDV v EUR]]+Sklop15[[#This Row],[Davek (EUR)]]</f>
        <v>0</v>
      </c>
      <c r="S28" s="96">
        <f>+Sklop15[[#This Row],[cena/enota brez DDV v EUR]]*Sklop15[[#This Row],[Okvirna količina]]</f>
        <v>0</v>
      </c>
      <c r="T28" s="96">
        <f>+Sklop15[[#This Row],[Končna cena/enoto mere (EUR) z DDV]]*Sklop15[[#This Row],[Okvirna količina]]</f>
        <v>0</v>
      </c>
      <c r="U28" s="104"/>
    </row>
    <row r="29" spans="1:21" s="60" customFormat="1" ht="12">
      <c r="A29" s="88" t="s">
        <v>16</v>
      </c>
      <c r="B29" s="84" t="s">
        <v>588</v>
      </c>
      <c r="C29" s="247" t="s">
        <v>717</v>
      </c>
      <c r="D29" s="160" t="s">
        <v>1</v>
      </c>
      <c r="E29" s="128"/>
      <c r="F29" s="129">
        <v>250</v>
      </c>
      <c r="G29" s="183" t="s">
        <v>1</v>
      </c>
      <c r="H29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94" t="str">
        <f>IF(Sklop15[[#This Row],[ZAHTEVANA SHEMA KAKOVOSTI]]&lt;&gt;"",Sklop15[[#This Row],[Preračunana masa/volumen/kos na enoto kg]],"")</f>
        <v/>
      </c>
      <c r="J29" s="99"/>
      <c r="K29" s="97"/>
      <c r="L29" s="97"/>
      <c r="M29" s="2"/>
      <c r="N29" s="96"/>
      <c r="O29" s="96"/>
      <c r="P29" s="102"/>
      <c r="Q29" s="96">
        <f>+Sklop15[[#This Row],[cena/enota brez DDV v EUR]]*Sklop15[[#This Row],[Stopnja DDV (%)]]</f>
        <v>0</v>
      </c>
      <c r="R29" s="96">
        <f>+Sklop15[[#This Row],[cena/enota brez DDV v EUR]]+Sklop15[[#This Row],[Davek (EUR)]]</f>
        <v>0</v>
      </c>
      <c r="S29" s="96">
        <f>+Sklop15[[#This Row],[cena/enota brez DDV v EUR]]*Sklop15[[#This Row],[Okvirna količina]]</f>
        <v>0</v>
      </c>
      <c r="T29" s="119">
        <f>+Sklop15[[#This Row],[Končna cena/enoto mere (EUR) z DDV]]*Sklop15[[#This Row],[Okvirna količina]]</f>
        <v>0</v>
      </c>
      <c r="U29" s="104"/>
    </row>
    <row r="30" spans="1:21" s="60" customFormat="1" ht="12">
      <c r="A30" s="88" t="s">
        <v>17</v>
      </c>
      <c r="B30" s="84" t="s">
        <v>589</v>
      </c>
      <c r="C30" s="247" t="s">
        <v>717</v>
      </c>
      <c r="D30" s="160" t="s">
        <v>1</v>
      </c>
      <c r="E30" s="128"/>
      <c r="F30" s="129">
        <v>220</v>
      </c>
      <c r="G30" s="183" t="s">
        <v>1</v>
      </c>
      <c r="H30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30" s="94" t="str">
        <f>IF(Sklop15[[#This Row],[ZAHTEVANA SHEMA KAKOVOSTI]]&lt;&gt;"",Sklop15[[#This Row],[Preračunana masa/volumen/kos na enoto kg]],"")</f>
        <v/>
      </c>
      <c r="J30" s="99"/>
      <c r="K30" s="97"/>
      <c r="L30" s="97"/>
      <c r="M30" s="2"/>
      <c r="N30" s="96"/>
      <c r="O30" s="96"/>
      <c r="P30" s="102"/>
      <c r="Q30" s="96">
        <f>+Sklop15[[#This Row],[cena/enota brez DDV v EUR]]*Sklop15[[#This Row],[Stopnja DDV (%)]]</f>
        <v>0</v>
      </c>
      <c r="R30" s="96">
        <f>+Sklop15[[#This Row],[cena/enota brez DDV v EUR]]+Sklop15[[#This Row],[Davek (EUR)]]</f>
        <v>0</v>
      </c>
      <c r="S30" s="96">
        <f>+Sklop15[[#This Row],[cena/enota brez DDV v EUR]]*Sklop15[[#This Row],[Okvirna količina]]</f>
        <v>0</v>
      </c>
      <c r="T30" s="119">
        <f>+Sklop15[[#This Row],[Končna cena/enoto mere (EUR) z DDV]]*Sklop15[[#This Row],[Okvirna količina]]</f>
        <v>0</v>
      </c>
      <c r="U30" s="104"/>
    </row>
    <row r="31" spans="1:21" s="60" customFormat="1" ht="12">
      <c r="A31" s="88" t="s">
        <v>18</v>
      </c>
      <c r="B31" s="84" t="s">
        <v>590</v>
      </c>
      <c r="C31" s="247" t="s">
        <v>717</v>
      </c>
      <c r="D31" s="160" t="s">
        <v>1</v>
      </c>
      <c r="E31" s="128"/>
      <c r="F31" s="129">
        <v>220</v>
      </c>
      <c r="G31" s="183" t="s">
        <v>1</v>
      </c>
      <c r="H31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31" s="94" t="str">
        <f>IF(Sklop15[[#This Row],[ZAHTEVANA SHEMA KAKOVOSTI]]&lt;&gt;"",Sklop15[[#This Row],[Preračunana masa/volumen/kos na enoto kg]],"")</f>
        <v/>
      </c>
      <c r="J31" s="99"/>
      <c r="K31" s="97"/>
      <c r="L31" s="97"/>
      <c r="M31" s="2"/>
      <c r="N31" s="96"/>
      <c r="O31" s="96"/>
      <c r="P31" s="102"/>
      <c r="Q31" s="96">
        <f>+Sklop15[[#This Row],[cena/enota brez DDV v EUR]]*Sklop15[[#This Row],[Stopnja DDV (%)]]</f>
        <v>0</v>
      </c>
      <c r="R31" s="96">
        <f>+Sklop15[[#This Row],[cena/enota brez DDV v EUR]]+Sklop15[[#This Row],[Davek (EUR)]]</f>
        <v>0</v>
      </c>
      <c r="S31" s="96">
        <f>+Sklop15[[#This Row],[cena/enota brez DDV v EUR]]*Sklop15[[#This Row],[Okvirna količina]]</f>
        <v>0</v>
      </c>
      <c r="T31" s="119">
        <f>+Sklop15[[#This Row],[Končna cena/enoto mere (EUR) z DDV]]*Sklop15[[#This Row],[Okvirna količina]]</f>
        <v>0</v>
      </c>
      <c r="U31" s="104"/>
    </row>
    <row r="32" spans="1:21" s="60" customFormat="1" ht="12">
      <c r="A32" s="88" t="s">
        <v>19</v>
      </c>
      <c r="B32" s="84" t="s">
        <v>591</v>
      </c>
      <c r="C32" s="247" t="s">
        <v>717</v>
      </c>
      <c r="D32" s="160" t="s">
        <v>1</v>
      </c>
      <c r="E32" s="128"/>
      <c r="F32" s="129">
        <v>135</v>
      </c>
      <c r="G32" s="183" t="s">
        <v>1</v>
      </c>
      <c r="H32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32" s="94" t="str">
        <f>IF(Sklop15[[#This Row],[ZAHTEVANA SHEMA KAKOVOSTI]]&lt;&gt;"",Sklop15[[#This Row],[Preračunana masa/volumen/kos na enoto kg]],"")</f>
        <v/>
      </c>
      <c r="J32" s="99"/>
      <c r="K32" s="97"/>
      <c r="L32" s="97"/>
      <c r="M32" s="2"/>
      <c r="N32" s="96"/>
      <c r="O32" s="96"/>
      <c r="P32" s="102"/>
      <c r="Q32" s="96">
        <f>+Sklop15[[#This Row],[cena/enota brez DDV v EUR]]*Sklop15[[#This Row],[Stopnja DDV (%)]]</f>
        <v>0</v>
      </c>
      <c r="R32" s="96">
        <f>+Sklop15[[#This Row],[cena/enota brez DDV v EUR]]+Sklop15[[#This Row],[Davek (EUR)]]</f>
        <v>0</v>
      </c>
      <c r="S32" s="96">
        <f>+Sklop15[[#This Row],[cena/enota brez DDV v EUR]]*Sklop15[[#This Row],[Okvirna količina]]</f>
        <v>0</v>
      </c>
      <c r="T32" s="119">
        <f>+Sklop15[[#This Row],[Končna cena/enoto mere (EUR) z DDV]]*Sklop15[[#This Row],[Okvirna količina]]</f>
        <v>0</v>
      </c>
      <c r="U32" s="104"/>
    </row>
    <row r="33" spans="1:21" s="60" customFormat="1" ht="12">
      <c r="A33" s="88" t="s">
        <v>20</v>
      </c>
      <c r="B33" s="84" t="s">
        <v>592</v>
      </c>
      <c r="C33" s="247" t="s">
        <v>717</v>
      </c>
      <c r="D33" s="160" t="s">
        <v>1</v>
      </c>
      <c r="E33" s="128"/>
      <c r="F33" s="129">
        <v>20</v>
      </c>
      <c r="G33" s="183" t="s">
        <v>1</v>
      </c>
      <c r="H33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3" s="94" t="str">
        <f>IF(Sklop15[[#This Row],[ZAHTEVANA SHEMA KAKOVOSTI]]&lt;&gt;"",Sklop15[[#This Row],[Preračunana masa/volumen/kos na enoto kg]],"")</f>
        <v/>
      </c>
      <c r="J33" s="99"/>
      <c r="K33" s="97"/>
      <c r="L33" s="97"/>
      <c r="M33" s="2"/>
      <c r="N33" s="96"/>
      <c r="O33" s="96"/>
      <c r="P33" s="102"/>
      <c r="Q33" s="96">
        <f>+Sklop15[[#This Row],[cena/enota brez DDV v EUR]]*Sklop15[[#This Row],[Stopnja DDV (%)]]</f>
        <v>0</v>
      </c>
      <c r="R33" s="96">
        <f>+Sklop15[[#This Row],[cena/enota brez DDV v EUR]]+Sklop15[[#This Row],[Davek (EUR)]]</f>
        <v>0</v>
      </c>
      <c r="S33" s="96">
        <f>+Sklop15[[#This Row],[cena/enota brez DDV v EUR]]*Sklop15[[#This Row],[Okvirna količina]]</f>
        <v>0</v>
      </c>
      <c r="T33" s="119">
        <f>+Sklop15[[#This Row],[Končna cena/enoto mere (EUR) z DDV]]*Sklop15[[#This Row],[Okvirna količina]]</f>
        <v>0</v>
      </c>
      <c r="U33" s="104"/>
    </row>
    <row r="34" spans="1:21" s="60" customFormat="1" ht="12">
      <c r="A34" s="88" t="s">
        <v>21</v>
      </c>
      <c r="B34" s="84" t="s">
        <v>593</v>
      </c>
      <c r="C34" s="160" t="s">
        <v>198</v>
      </c>
      <c r="D34" s="160" t="s">
        <v>1</v>
      </c>
      <c r="E34" s="128"/>
      <c r="F34" s="129">
        <v>100</v>
      </c>
      <c r="G34" s="183" t="s">
        <v>1</v>
      </c>
      <c r="H34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94" t="str">
        <f>IF(Sklop15[[#This Row],[ZAHTEVANA SHEMA KAKOVOSTI]]&lt;&gt;"",Sklop15[[#This Row],[Preračunana masa/volumen/kos na enoto kg]],"")</f>
        <v/>
      </c>
      <c r="J34" s="99"/>
      <c r="K34" s="97"/>
      <c r="L34" s="97"/>
      <c r="M34" s="2"/>
      <c r="N34" s="96"/>
      <c r="O34" s="96"/>
      <c r="P34" s="102"/>
      <c r="Q34" s="96">
        <f>+Sklop15[[#This Row],[cena/enota brez DDV v EUR]]*Sklop15[[#This Row],[Stopnja DDV (%)]]</f>
        <v>0</v>
      </c>
      <c r="R34" s="96">
        <f>+Sklop15[[#This Row],[cena/enota brez DDV v EUR]]+Sklop15[[#This Row],[Davek (EUR)]]</f>
        <v>0</v>
      </c>
      <c r="S34" s="96">
        <f>+Sklop15[[#This Row],[cena/enota brez DDV v EUR]]*Sklop15[[#This Row],[Okvirna količina]]</f>
        <v>0</v>
      </c>
      <c r="T34" s="119">
        <f>+Sklop15[[#This Row],[Končna cena/enoto mere (EUR) z DDV]]*Sklop15[[#This Row],[Okvirna količina]]</f>
        <v>0</v>
      </c>
      <c r="U34" s="104"/>
    </row>
    <row r="35" spans="1:21" s="60" customFormat="1" ht="12">
      <c r="A35" s="88" t="s">
        <v>22</v>
      </c>
      <c r="B35" s="84" t="s">
        <v>594</v>
      </c>
      <c r="C35" s="160">
        <v>1</v>
      </c>
      <c r="D35" s="160" t="s">
        <v>1</v>
      </c>
      <c r="E35" s="128"/>
      <c r="F35" s="129">
        <v>135</v>
      </c>
      <c r="G35" s="183" t="s">
        <v>1</v>
      </c>
      <c r="H35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35" s="94" t="str">
        <f>IF(Sklop15[[#This Row],[ZAHTEVANA SHEMA KAKOVOSTI]]&lt;&gt;"",Sklop15[[#This Row],[Preračunana masa/volumen/kos na enoto kg]],"")</f>
        <v/>
      </c>
      <c r="J35" s="99"/>
      <c r="K35" s="97"/>
      <c r="L35" s="97"/>
      <c r="M35" s="2"/>
      <c r="N35" s="96"/>
      <c r="O35" s="96"/>
      <c r="P35" s="102"/>
      <c r="Q35" s="96">
        <f>+Sklop15[[#This Row],[cena/enota brez DDV v EUR]]*Sklop15[[#This Row],[Stopnja DDV (%)]]</f>
        <v>0</v>
      </c>
      <c r="R35" s="96">
        <f>+Sklop15[[#This Row],[cena/enota brez DDV v EUR]]+Sklop15[[#This Row],[Davek (EUR)]]</f>
        <v>0</v>
      </c>
      <c r="S35" s="96">
        <f>+Sklop15[[#This Row],[cena/enota brez DDV v EUR]]*Sklop15[[#This Row],[Okvirna količina]]</f>
        <v>0</v>
      </c>
      <c r="T35" s="119">
        <f>+Sklop15[[#This Row],[Končna cena/enoto mere (EUR) z DDV]]*Sklop15[[#This Row],[Okvirna količina]]</f>
        <v>0</v>
      </c>
      <c r="U35" s="104"/>
    </row>
    <row r="36" spans="1:21" s="60" customFormat="1" ht="12">
      <c r="A36" s="88" t="s">
        <v>23</v>
      </c>
      <c r="B36" s="84" t="s">
        <v>558</v>
      </c>
      <c r="C36" s="160" t="s">
        <v>132</v>
      </c>
      <c r="D36" s="160" t="s">
        <v>1</v>
      </c>
      <c r="E36" s="128"/>
      <c r="F36" s="129">
        <v>250</v>
      </c>
      <c r="G36" s="183" t="s">
        <v>1</v>
      </c>
      <c r="H36" s="1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94" t="str">
        <f>IF(Sklop15[[#This Row],[ZAHTEVANA SHEMA KAKOVOSTI]]&lt;&gt;"",Sklop15[[#This Row],[Preračunana masa/volumen/kos na enoto kg]],"")</f>
        <v/>
      </c>
      <c r="J36" s="99"/>
      <c r="K36" s="97"/>
      <c r="L36" s="97"/>
      <c r="M36" s="2"/>
      <c r="N36" s="96"/>
      <c r="O36" s="96"/>
      <c r="P36" s="102"/>
      <c r="Q36" s="96">
        <f>+Sklop15[[#This Row],[cena/enota brez DDV v EUR]]*Sklop15[[#This Row],[Stopnja DDV (%)]]</f>
        <v>0</v>
      </c>
      <c r="R36" s="96">
        <f>+Sklop15[[#This Row],[cena/enota brez DDV v EUR]]+Sklop15[[#This Row],[Davek (EUR)]]</f>
        <v>0</v>
      </c>
      <c r="S36" s="96">
        <f>+Sklop15[[#This Row],[cena/enota brez DDV v EUR]]*Sklop15[[#This Row],[Okvirna količina]]</f>
        <v>0</v>
      </c>
      <c r="T36" s="119">
        <f>+Sklop15[[#This Row],[Končna cena/enoto mere (EUR) z DDV]]*Sklop15[[#This Row],[Okvirna količina]]</f>
        <v>0</v>
      </c>
      <c r="U36" s="104"/>
    </row>
    <row r="37" spans="1:21" s="60" customFormat="1" ht="12">
      <c r="A37" s="88" t="s">
        <v>24</v>
      </c>
      <c r="B37" s="227" t="s">
        <v>559</v>
      </c>
      <c r="C37" s="228" t="s">
        <v>132</v>
      </c>
      <c r="D37" s="160" t="s">
        <v>1</v>
      </c>
      <c r="E37" s="245"/>
      <c r="F37" s="230">
        <v>200</v>
      </c>
      <c r="G37" s="231" t="s">
        <v>1</v>
      </c>
      <c r="H3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230" t="str">
        <f>IF(Sklop15[[#This Row],[ZAHTEVANA SHEMA KAKOVOSTI]]&lt;&gt;"",Sklop15[[#This Row],[Preračunana masa/volumen/kos na enoto kg]],"")</f>
        <v/>
      </c>
      <c r="J37" s="233"/>
      <c r="K37" s="234"/>
      <c r="L37" s="234"/>
      <c r="M37" s="235"/>
      <c r="N37" s="236"/>
      <c r="O37" s="236"/>
      <c r="P37" s="237"/>
      <c r="Q37" s="236">
        <f>+Sklop15[[#This Row],[cena/enota brez DDV v EUR]]*Sklop15[[#This Row],[Stopnja DDV (%)]]</f>
        <v>0</v>
      </c>
      <c r="R37" s="236">
        <f>+Sklop15[[#This Row],[cena/enota brez DDV v EUR]]+Sklop15[[#This Row],[Davek (EUR)]]</f>
        <v>0</v>
      </c>
      <c r="S37" s="236">
        <f>+Sklop15[[#This Row],[cena/enota brez DDV v EUR]]*Sklop15[[#This Row],[Okvirna količina]]</f>
        <v>0</v>
      </c>
      <c r="T37" s="238">
        <f>+Sklop15[[#This Row],[Končna cena/enoto mere (EUR) z DDV]]*Sklop15[[#This Row],[Okvirna količina]]</f>
        <v>0</v>
      </c>
      <c r="U37" s="239"/>
    </row>
    <row r="38" spans="1:21" s="60" customFormat="1" ht="12">
      <c r="A38" s="88" t="s">
        <v>25</v>
      </c>
      <c r="B38" s="227" t="s">
        <v>595</v>
      </c>
      <c r="C38" s="228">
        <v>1</v>
      </c>
      <c r="D38" s="160" t="s">
        <v>1</v>
      </c>
      <c r="E38" s="245"/>
      <c r="F38" s="230">
        <v>50</v>
      </c>
      <c r="G38" s="231" t="s">
        <v>1</v>
      </c>
      <c r="H38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230" t="str">
        <f>IF(Sklop15[[#This Row],[ZAHTEVANA SHEMA KAKOVOSTI]]&lt;&gt;"",Sklop15[[#This Row],[Preračunana masa/volumen/kos na enoto kg]],"")</f>
        <v/>
      </c>
      <c r="J38" s="233"/>
      <c r="K38" s="234"/>
      <c r="L38" s="234"/>
      <c r="M38" s="235"/>
      <c r="N38" s="236"/>
      <c r="O38" s="236"/>
      <c r="P38" s="237"/>
      <c r="Q38" s="236">
        <f>+Sklop15[[#This Row],[cena/enota brez DDV v EUR]]*Sklop15[[#This Row],[Stopnja DDV (%)]]</f>
        <v>0</v>
      </c>
      <c r="R38" s="236">
        <f>+Sklop15[[#This Row],[cena/enota brez DDV v EUR]]+Sklop15[[#This Row],[Davek (EUR)]]</f>
        <v>0</v>
      </c>
      <c r="S38" s="236">
        <f>+Sklop15[[#This Row],[cena/enota brez DDV v EUR]]*Sklop15[[#This Row],[Okvirna količina]]</f>
        <v>0</v>
      </c>
      <c r="T38" s="238">
        <f>+Sklop15[[#This Row],[Končna cena/enoto mere (EUR) z DDV]]*Sklop15[[#This Row],[Okvirna količina]]</f>
        <v>0</v>
      </c>
      <c r="U38" s="239"/>
    </row>
    <row r="39" spans="1:21" s="60" customFormat="1" ht="12">
      <c r="A39" s="88" t="s">
        <v>26</v>
      </c>
      <c r="B39" s="227" t="s">
        <v>596</v>
      </c>
      <c r="C39" s="228">
        <v>1</v>
      </c>
      <c r="D39" s="160" t="s">
        <v>1</v>
      </c>
      <c r="E39" s="245"/>
      <c r="F39" s="230">
        <v>75</v>
      </c>
      <c r="G39" s="231" t="s">
        <v>1</v>
      </c>
      <c r="H39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39" s="230" t="str">
        <f>IF(Sklop15[[#This Row],[ZAHTEVANA SHEMA KAKOVOSTI]]&lt;&gt;"",Sklop15[[#This Row],[Preračunana masa/volumen/kos na enoto kg]],"")</f>
        <v/>
      </c>
      <c r="J39" s="233"/>
      <c r="K39" s="234"/>
      <c r="L39" s="234"/>
      <c r="M39" s="235"/>
      <c r="N39" s="236"/>
      <c r="O39" s="236"/>
      <c r="P39" s="237"/>
      <c r="Q39" s="236">
        <f>+Sklop15[[#This Row],[cena/enota brez DDV v EUR]]*Sklop15[[#This Row],[Stopnja DDV (%)]]</f>
        <v>0</v>
      </c>
      <c r="R39" s="236">
        <f>+Sklop15[[#This Row],[cena/enota brez DDV v EUR]]+Sklop15[[#This Row],[Davek (EUR)]]</f>
        <v>0</v>
      </c>
      <c r="S39" s="236">
        <f>+Sklop15[[#This Row],[cena/enota brez DDV v EUR]]*Sklop15[[#This Row],[Okvirna količina]]</f>
        <v>0</v>
      </c>
      <c r="T39" s="238">
        <f>+Sklop15[[#This Row],[Končna cena/enoto mere (EUR) z DDV]]*Sklop15[[#This Row],[Okvirna količina]]</f>
        <v>0</v>
      </c>
      <c r="U39" s="239"/>
    </row>
    <row r="40" spans="1:21" s="60" customFormat="1" ht="12">
      <c r="A40" s="88" t="s">
        <v>27</v>
      </c>
      <c r="B40" s="227" t="s">
        <v>597</v>
      </c>
      <c r="C40" s="228" t="s">
        <v>198</v>
      </c>
      <c r="D40" s="160" t="s">
        <v>1</v>
      </c>
      <c r="E40" s="245"/>
      <c r="F40" s="230">
        <v>25</v>
      </c>
      <c r="G40" s="231" t="s">
        <v>1</v>
      </c>
      <c r="H40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230" t="str">
        <f>IF(Sklop15[[#This Row],[ZAHTEVANA SHEMA KAKOVOSTI]]&lt;&gt;"",Sklop15[[#This Row],[Preračunana masa/volumen/kos na enoto kg]],"")</f>
        <v/>
      </c>
      <c r="J40" s="233"/>
      <c r="K40" s="234"/>
      <c r="L40" s="234"/>
      <c r="M40" s="235"/>
      <c r="N40" s="236"/>
      <c r="O40" s="236"/>
      <c r="P40" s="237"/>
      <c r="Q40" s="236">
        <f>+Sklop15[[#This Row],[cena/enota brez DDV v EUR]]*Sklop15[[#This Row],[Stopnja DDV (%)]]</f>
        <v>0</v>
      </c>
      <c r="R40" s="236">
        <f>+Sklop15[[#This Row],[cena/enota brez DDV v EUR]]+Sklop15[[#This Row],[Davek (EUR)]]</f>
        <v>0</v>
      </c>
      <c r="S40" s="236">
        <f>+Sklop15[[#This Row],[cena/enota brez DDV v EUR]]*Sklop15[[#This Row],[Okvirna količina]]</f>
        <v>0</v>
      </c>
      <c r="T40" s="238">
        <f>+Sklop15[[#This Row],[Končna cena/enoto mere (EUR) z DDV]]*Sklop15[[#This Row],[Okvirna količina]]</f>
        <v>0</v>
      </c>
      <c r="U40" s="239"/>
    </row>
    <row r="41" spans="1:21" s="60" customFormat="1" ht="12">
      <c r="A41" s="88" t="s">
        <v>28</v>
      </c>
      <c r="B41" s="227" t="s">
        <v>560</v>
      </c>
      <c r="C41" s="228" t="s">
        <v>132</v>
      </c>
      <c r="D41" s="160" t="s">
        <v>1</v>
      </c>
      <c r="E41" s="245"/>
      <c r="F41" s="230">
        <v>25</v>
      </c>
      <c r="G41" s="231" t="s">
        <v>1</v>
      </c>
      <c r="H41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1" s="230" t="str">
        <f>IF(Sklop15[[#This Row],[ZAHTEVANA SHEMA KAKOVOSTI]]&lt;&gt;"",Sklop15[[#This Row],[Preračunana masa/volumen/kos na enoto kg]],"")</f>
        <v/>
      </c>
      <c r="J41" s="233"/>
      <c r="K41" s="234"/>
      <c r="L41" s="234"/>
      <c r="M41" s="235"/>
      <c r="N41" s="236"/>
      <c r="O41" s="236"/>
      <c r="P41" s="237"/>
      <c r="Q41" s="236">
        <f>+Sklop15[[#This Row],[cena/enota brez DDV v EUR]]*Sklop15[[#This Row],[Stopnja DDV (%)]]</f>
        <v>0</v>
      </c>
      <c r="R41" s="236">
        <f>+Sklop15[[#This Row],[cena/enota brez DDV v EUR]]+Sklop15[[#This Row],[Davek (EUR)]]</f>
        <v>0</v>
      </c>
      <c r="S41" s="236">
        <f>+Sklop15[[#This Row],[cena/enota brez DDV v EUR]]*Sklop15[[#This Row],[Okvirna količina]]</f>
        <v>0</v>
      </c>
      <c r="T41" s="238">
        <f>+Sklop15[[#This Row],[Končna cena/enoto mere (EUR) z DDV]]*Sklop15[[#This Row],[Okvirna količina]]</f>
        <v>0</v>
      </c>
      <c r="U41" s="239"/>
    </row>
    <row r="42" spans="1:21" s="60" customFormat="1" ht="12">
      <c r="A42" s="88" t="s">
        <v>29</v>
      </c>
      <c r="B42" s="227" t="s">
        <v>561</v>
      </c>
      <c r="C42" s="228" t="s">
        <v>132</v>
      </c>
      <c r="D42" s="160" t="s">
        <v>1</v>
      </c>
      <c r="E42" s="245"/>
      <c r="F42" s="230">
        <v>25</v>
      </c>
      <c r="G42" s="231" t="s">
        <v>1</v>
      </c>
      <c r="H42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2" s="230" t="str">
        <f>IF(Sklop15[[#This Row],[ZAHTEVANA SHEMA KAKOVOSTI]]&lt;&gt;"",Sklop15[[#This Row],[Preračunana masa/volumen/kos na enoto kg]],"")</f>
        <v/>
      </c>
      <c r="J42" s="233"/>
      <c r="K42" s="234"/>
      <c r="L42" s="234"/>
      <c r="M42" s="235"/>
      <c r="N42" s="236"/>
      <c r="O42" s="236"/>
      <c r="P42" s="237"/>
      <c r="Q42" s="236">
        <f>+Sklop15[[#This Row],[cena/enota brez DDV v EUR]]*Sklop15[[#This Row],[Stopnja DDV (%)]]</f>
        <v>0</v>
      </c>
      <c r="R42" s="236">
        <f>+Sklop15[[#This Row],[cena/enota brez DDV v EUR]]+Sklop15[[#This Row],[Davek (EUR)]]</f>
        <v>0</v>
      </c>
      <c r="S42" s="236">
        <f>+Sklop15[[#This Row],[cena/enota brez DDV v EUR]]*Sklop15[[#This Row],[Okvirna količina]]</f>
        <v>0</v>
      </c>
      <c r="T42" s="238">
        <f>+Sklop15[[#This Row],[Končna cena/enoto mere (EUR) z DDV]]*Sklop15[[#This Row],[Okvirna količina]]</f>
        <v>0</v>
      </c>
      <c r="U42" s="239"/>
    </row>
    <row r="43" spans="1:21" s="60" customFormat="1" ht="12">
      <c r="A43" s="88" t="s">
        <v>30</v>
      </c>
      <c r="B43" s="227" t="s">
        <v>598</v>
      </c>
      <c r="C43" s="247" t="s">
        <v>717</v>
      </c>
      <c r="D43" s="160" t="s">
        <v>1</v>
      </c>
      <c r="E43" s="245"/>
      <c r="F43" s="230">
        <v>135</v>
      </c>
      <c r="G43" s="231" t="s">
        <v>1</v>
      </c>
      <c r="H43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43" s="230" t="str">
        <f>IF(Sklop15[[#This Row],[ZAHTEVANA SHEMA KAKOVOSTI]]&lt;&gt;"",Sklop15[[#This Row],[Preračunana masa/volumen/kos na enoto kg]],"")</f>
        <v/>
      </c>
      <c r="J43" s="233"/>
      <c r="K43" s="234"/>
      <c r="L43" s="234"/>
      <c r="M43" s="235"/>
      <c r="N43" s="236"/>
      <c r="O43" s="236"/>
      <c r="P43" s="237"/>
      <c r="Q43" s="236">
        <f>+Sklop15[[#This Row],[cena/enota brez DDV v EUR]]*Sklop15[[#This Row],[Stopnja DDV (%)]]</f>
        <v>0</v>
      </c>
      <c r="R43" s="236">
        <f>+Sklop15[[#This Row],[cena/enota brez DDV v EUR]]+Sklop15[[#This Row],[Davek (EUR)]]</f>
        <v>0</v>
      </c>
      <c r="S43" s="236">
        <f>+Sklop15[[#This Row],[cena/enota brez DDV v EUR]]*Sklop15[[#This Row],[Okvirna količina]]</f>
        <v>0</v>
      </c>
      <c r="T43" s="238">
        <f>+Sklop15[[#This Row],[Končna cena/enoto mere (EUR) z DDV]]*Sklop15[[#This Row],[Okvirna količina]]</f>
        <v>0</v>
      </c>
      <c r="U43" s="239"/>
    </row>
    <row r="44" spans="1:21" s="60" customFormat="1" ht="12">
      <c r="A44" s="88" t="s">
        <v>31</v>
      </c>
      <c r="B44" s="227" t="s">
        <v>562</v>
      </c>
      <c r="C44" s="228" t="s">
        <v>132</v>
      </c>
      <c r="D44" s="160" t="s">
        <v>1</v>
      </c>
      <c r="E44" s="245"/>
      <c r="F44" s="230">
        <v>10</v>
      </c>
      <c r="G44" s="231" t="s">
        <v>1</v>
      </c>
      <c r="H44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230" t="str">
        <f>IF(Sklop15[[#This Row],[ZAHTEVANA SHEMA KAKOVOSTI]]&lt;&gt;"",Sklop15[[#This Row],[Preračunana masa/volumen/kos na enoto kg]],"")</f>
        <v/>
      </c>
      <c r="J44" s="233"/>
      <c r="K44" s="234"/>
      <c r="L44" s="234"/>
      <c r="M44" s="235"/>
      <c r="N44" s="236"/>
      <c r="O44" s="236"/>
      <c r="P44" s="237"/>
      <c r="Q44" s="236">
        <f>+Sklop15[[#This Row],[cena/enota brez DDV v EUR]]*Sklop15[[#This Row],[Stopnja DDV (%)]]</f>
        <v>0</v>
      </c>
      <c r="R44" s="236">
        <f>+Sklop15[[#This Row],[cena/enota brez DDV v EUR]]+Sklop15[[#This Row],[Davek (EUR)]]</f>
        <v>0</v>
      </c>
      <c r="S44" s="236">
        <f>+Sklop15[[#This Row],[cena/enota brez DDV v EUR]]*Sklop15[[#This Row],[Okvirna količina]]</f>
        <v>0</v>
      </c>
      <c r="T44" s="238">
        <f>+Sklop15[[#This Row],[Končna cena/enoto mere (EUR) z DDV]]*Sklop15[[#This Row],[Okvirna količina]]</f>
        <v>0</v>
      </c>
      <c r="U44" s="239"/>
    </row>
    <row r="45" spans="1:21" s="60" customFormat="1" ht="12">
      <c r="A45" s="88" t="s">
        <v>32</v>
      </c>
      <c r="B45" s="227" t="s">
        <v>599</v>
      </c>
      <c r="C45" s="228">
        <v>1</v>
      </c>
      <c r="D45" s="160" t="s">
        <v>1</v>
      </c>
      <c r="E45" s="245"/>
      <c r="F45" s="230">
        <v>150</v>
      </c>
      <c r="G45" s="231" t="s">
        <v>1</v>
      </c>
      <c r="H45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5" s="230" t="str">
        <f>IF(Sklop15[[#This Row],[ZAHTEVANA SHEMA KAKOVOSTI]]&lt;&gt;"",Sklop15[[#This Row],[Preračunana masa/volumen/kos na enoto kg]],"")</f>
        <v/>
      </c>
      <c r="J45" s="233"/>
      <c r="K45" s="234"/>
      <c r="L45" s="234"/>
      <c r="M45" s="235"/>
      <c r="N45" s="236"/>
      <c r="O45" s="236"/>
      <c r="P45" s="237"/>
      <c r="Q45" s="236">
        <f>+Sklop15[[#This Row],[cena/enota brez DDV v EUR]]*Sklop15[[#This Row],[Stopnja DDV (%)]]</f>
        <v>0</v>
      </c>
      <c r="R45" s="236">
        <f>+Sklop15[[#This Row],[cena/enota brez DDV v EUR]]+Sklop15[[#This Row],[Davek (EUR)]]</f>
        <v>0</v>
      </c>
      <c r="S45" s="236">
        <f>+Sklop15[[#This Row],[cena/enota brez DDV v EUR]]*Sklop15[[#This Row],[Okvirna količina]]</f>
        <v>0</v>
      </c>
      <c r="T45" s="238">
        <f>+Sklop15[[#This Row],[Končna cena/enoto mere (EUR) z DDV]]*Sklop15[[#This Row],[Okvirna količina]]</f>
        <v>0</v>
      </c>
      <c r="U45" s="239"/>
    </row>
    <row r="46" spans="1:21" s="60" customFormat="1" ht="12">
      <c r="A46" s="88" t="s">
        <v>33</v>
      </c>
      <c r="B46" s="227" t="s">
        <v>600</v>
      </c>
      <c r="C46" s="228">
        <v>1</v>
      </c>
      <c r="D46" s="160" t="s">
        <v>1</v>
      </c>
      <c r="E46" s="245"/>
      <c r="F46" s="230">
        <v>35</v>
      </c>
      <c r="G46" s="231" t="s">
        <v>1</v>
      </c>
      <c r="H46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46" s="230" t="str">
        <f>IF(Sklop15[[#This Row],[ZAHTEVANA SHEMA KAKOVOSTI]]&lt;&gt;"",Sklop15[[#This Row],[Preračunana masa/volumen/kos na enoto kg]],"")</f>
        <v/>
      </c>
      <c r="J46" s="233"/>
      <c r="K46" s="234"/>
      <c r="L46" s="234"/>
      <c r="M46" s="235"/>
      <c r="N46" s="236"/>
      <c r="O46" s="236"/>
      <c r="P46" s="237"/>
      <c r="Q46" s="236">
        <f>+Sklop15[[#This Row],[cena/enota brez DDV v EUR]]*Sklop15[[#This Row],[Stopnja DDV (%)]]</f>
        <v>0</v>
      </c>
      <c r="R46" s="236">
        <f>+Sklop15[[#This Row],[cena/enota brez DDV v EUR]]+Sklop15[[#This Row],[Davek (EUR)]]</f>
        <v>0</v>
      </c>
      <c r="S46" s="236">
        <f>+Sklop15[[#This Row],[cena/enota brez DDV v EUR]]*Sklop15[[#This Row],[Okvirna količina]]</f>
        <v>0</v>
      </c>
      <c r="T46" s="238">
        <f>+Sklop15[[#This Row],[Končna cena/enoto mere (EUR) z DDV]]*Sklop15[[#This Row],[Okvirna količina]]</f>
        <v>0</v>
      </c>
      <c r="U46" s="239"/>
    </row>
    <row r="47" spans="1:21" s="60" customFormat="1" ht="12">
      <c r="A47" s="88" t="s">
        <v>34</v>
      </c>
      <c r="B47" s="227" t="s">
        <v>601</v>
      </c>
      <c r="C47" s="228">
        <v>1</v>
      </c>
      <c r="D47" s="160" t="s">
        <v>1</v>
      </c>
      <c r="E47" s="245"/>
      <c r="F47" s="230">
        <v>3</v>
      </c>
      <c r="G47" s="231" t="s">
        <v>1</v>
      </c>
      <c r="H4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7" s="230" t="str">
        <f>IF(Sklop15[[#This Row],[ZAHTEVANA SHEMA KAKOVOSTI]]&lt;&gt;"",Sklop15[[#This Row],[Preračunana masa/volumen/kos na enoto kg]],"")</f>
        <v/>
      </c>
      <c r="J47" s="233"/>
      <c r="K47" s="234"/>
      <c r="L47" s="234"/>
      <c r="M47" s="235"/>
      <c r="N47" s="236"/>
      <c r="O47" s="236"/>
      <c r="P47" s="237"/>
      <c r="Q47" s="236">
        <f>+Sklop15[[#This Row],[cena/enota brez DDV v EUR]]*Sklop15[[#This Row],[Stopnja DDV (%)]]</f>
        <v>0</v>
      </c>
      <c r="R47" s="236">
        <f>+Sklop15[[#This Row],[cena/enota brez DDV v EUR]]+Sklop15[[#This Row],[Davek (EUR)]]</f>
        <v>0</v>
      </c>
      <c r="S47" s="236">
        <f>+Sklop15[[#This Row],[cena/enota brez DDV v EUR]]*Sklop15[[#This Row],[Okvirna količina]]</f>
        <v>0</v>
      </c>
      <c r="T47" s="238">
        <f>+Sklop15[[#This Row],[Končna cena/enoto mere (EUR) z DDV]]*Sklop15[[#This Row],[Okvirna količina]]</f>
        <v>0</v>
      </c>
      <c r="U47" s="239"/>
    </row>
    <row r="48" spans="1:21" s="60" customFormat="1" ht="12">
      <c r="A48" s="88" t="s">
        <v>35</v>
      </c>
      <c r="B48" s="227" t="s">
        <v>563</v>
      </c>
      <c r="C48" s="228" t="s">
        <v>198</v>
      </c>
      <c r="D48" s="160" t="s">
        <v>1</v>
      </c>
      <c r="E48" s="245"/>
      <c r="F48" s="230">
        <v>100</v>
      </c>
      <c r="G48" s="231" t="s">
        <v>1</v>
      </c>
      <c r="H48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8" s="230" t="str">
        <f>IF(Sklop15[[#This Row],[ZAHTEVANA SHEMA KAKOVOSTI]]&lt;&gt;"",Sklop15[[#This Row],[Preračunana masa/volumen/kos na enoto kg]],"")</f>
        <v/>
      </c>
      <c r="J48" s="233"/>
      <c r="K48" s="234"/>
      <c r="L48" s="234"/>
      <c r="M48" s="235"/>
      <c r="N48" s="236"/>
      <c r="O48" s="236"/>
      <c r="P48" s="237"/>
      <c r="Q48" s="236">
        <f>+Sklop15[[#This Row],[cena/enota brez DDV v EUR]]*Sklop15[[#This Row],[Stopnja DDV (%)]]</f>
        <v>0</v>
      </c>
      <c r="R48" s="236">
        <f>+Sklop15[[#This Row],[cena/enota brez DDV v EUR]]+Sklop15[[#This Row],[Davek (EUR)]]</f>
        <v>0</v>
      </c>
      <c r="S48" s="236">
        <f>+Sklop15[[#This Row],[cena/enota brez DDV v EUR]]*Sklop15[[#This Row],[Okvirna količina]]</f>
        <v>0</v>
      </c>
      <c r="T48" s="238">
        <f>+Sklop15[[#This Row],[Končna cena/enoto mere (EUR) z DDV]]*Sklop15[[#This Row],[Okvirna količina]]</f>
        <v>0</v>
      </c>
      <c r="U48" s="239"/>
    </row>
    <row r="49" spans="1:21" s="60" customFormat="1" ht="12">
      <c r="A49" s="361" t="s">
        <v>36</v>
      </c>
      <c r="B49" s="362" t="s">
        <v>773</v>
      </c>
      <c r="C49" s="228" t="s">
        <v>132</v>
      </c>
      <c r="D49" s="160" t="s">
        <v>1</v>
      </c>
      <c r="E49" s="245"/>
      <c r="F49" s="230">
        <v>90</v>
      </c>
      <c r="G49" s="231" t="s">
        <v>1</v>
      </c>
      <c r="H49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9" s="230" t="str">
        <f>IF(Sklop15[[#This Row],[ZAHTEVANA SHEMA KAKOVOSTI]]&lt;&gt;"",Sklop15[[#This Row],[Preračunana masa/volumen/kos na enoto kg]],"")</f>
        <v/>
      </c>
      <c r="J49" s="233"/>
      <c r="K49" s="234"/>
      <c r="L49" s="234"/>
      <c r="M49" s="235"/>
      <c r="N49" s="236"/>
      <c r="O49" s="236"/>
      <c r="P49" s="237"/>
      <c r="Q49" s="236">
        <f>+Sklop15[[#This Row],[cena/enota brez DDV v EUR]]*Sklop15[[#This Row],[Stopnja DDV (%)]]</f>
        <v>0</v>
      </c>
      <c r="R49" s="236">
        <f>+Sklop15[[#This Row],[cena/enota brez DDV v EUR]]+Sklop15[[#This Row],[Davek (EUR)]]</f>
        <v>0</v>
      </c>
      <c r="S49" s="236">
        <f>+Sklop15[[#This Row],[cena/enota brez DDV v EUR]]*Sklop15[[#This Row],[Okvirna količina]]</f>
        <v>0</v>
      </c>
      <c r="T49" s="238">
        <f>+Sklop15[[#This Row],[Končna cena/enoto mere (EUR) z DDV]]*Sklop15[[#This Row],[Okvirna količina]]</f>
        <v>0</v>
      </c>
      <c r="U49" s="239"/>
    </row>
    <row r="50" spans="1:21">
      <c r="A50" s="267" t="s">
        <v>154</v>
      </c>
      <c r="B50" s="268"/>
      <c r="C50" s="269"/>
      <c r="D50" s="269"/>
      <c r="E50" s="270"/>
      <c r="F50" s="271"/>
      <c r="G50" s="272"/>
      <c r="H50" s="273">
        <f>SUBTOTAL(109,Sklop15[Preračunana masa/volumen/kos na enoto kg])</f>
        <v>3343</v>
      </c>
      <c r="I50" s="273">
        <f>SUBTOTAL(109,Sklop15[Živila iz shem kakovosti (kg)])</f>
        <v>0</v>
      </c>
      <c r="J50" s="271"/>
      <c r="K50" s="274"/>
      <c r="L50" s="274"/>
      <c r="M50" s="275"/>
      <c r="N50" s="276"/>
      <c r="O50" s="276"/>
      <c r="P50" s="276"/>
      <c r="Q50" s="277"/>
      <c r="R50" s="271"/>
      <c r="S50" s="277">
        <f>SUBTOTAL(109,Sklop15[Vrednost za okvirno količino (EUR) brez DDV])</f>
        <v>0</v>
      </c>
      <c r="T50" s="277">
        <f>SUBTOTAL(109,Sklop15[Vrednost za okvirno količino (EUR) z DDV])</f>
        <v>0</v>
      </c>
      <c r="U50" s="278">
        <f>SUBTOTAL(103,Sklop15[Shema kakovosti
(nacionalne, evropske)
])</f>
        <v>0</v>
      </c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4"/>
      <c r="T51" s="4"/>
      <c r="U51" s="9"/>
    </row>
    <row r="52" spans="1:21">
      <c r="A52" s="52" t="s">
        <v>150</v>
      </c>
      <c r="B52" s="20"/>
      <c r="C52" s="32"/>
      <c r="D52" s="32"/>
      <c r="E52" s="112"/>
      <c r="Q52" s="52"/>
      <c r="R52" s="52"/>
      <c r="S52" s="52"/>
      <c r="T52" s="52"/>
    </row>
    <row r="53" spans="1:21">
      <c r="A53" s="15" t="s">
        <v>152</v>
      </c>
      <c r="B53" s="20"/>
      <c r="C53" s="32"/>
      <c r="D53" s="32"/>
      <c r="E53" s="112"/>
    </row>
    <row r="54" spans="1:21">
      <c r="A54" s="107" t="s">
        <v>210</v>
      </c>
      <c r="F54" s="73"/>
      <c r="G54" s="73"/>
      <c r="H54" s="33"/>
      <c r="I54" s="33"/>
      <c r="J54" s="33"/>
      <c r="K54" s="33"/>
      <c r="L54" s="59"/>
      <c r="M54" s="59"/>
      <c r="N54" s="33"/>
      <c r="O54" s="33"/>
      <c r="P54" s="33"/>
      <c r="Q54" s="33"/>
      <c r="R54" s="33"/>
    </row>
    <row r="55" spans="1:21">
      <c r="A55" s="331" t="s">
        <v>200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59"/>
      <c r="N55" s="33"/>
      <c r="O55" s="33"/>
      <c r="P55" s="33"/>
      <c r="Q55" s="33"/>
      <c r="R55" s="33"/>
    </row>
    <row r="56" spans="1:21">
      <c r="N56" s="33"/>
      <c r="O56" s="33"/>
      <c r="P56" s="33"/>
      <c r="Q56" s="33"/>
      <c r="R56" s="33"/>
    </row>
    <row r="57" spans="1:21">
      <c r="A57" s="107" t="s">
        <v>66</v>
      </c>
      <c r="F57" s="73"/>
      <c r="G57" s="73" t="s">
        <v>67</v>
      </c>
      <c r="H57" s="33"/>
      <c r="I57" s="33"/>
      <c r="J57" s="33"/>
      <c r="K57" s="33"/>
      <c r="L57" s="59"/>
      <c r="M57" s="59"/>
      <c r="N57" s="33"/>
      <c r="O57" s="33"/>
      <c r="P57" s="33"/>
      <c r="Q57" s="33" t="s">
        <v>68</v>
      </c>
      <c r="R57" s="33"/>
    </row>
    <row r="58" spans="1:21" ht="15">
      <c r="A58" s="8"/>
      <c r="B58" s="6"/>
      <c r="C58" s="30"/>
      <c r="D58" s="30"/>
      <c r="E58" s="29"/>
      <c r="F58" s="9"/>
      <c r="H58" s="10"/>
      <c r="I58" s="10"/>
      <c r="J58" s="10"/>
      <c r="K58" s="10"/>
      <c r="L58" s="24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B59" s="20"/>
      <c r="C59" s="32"/>
      <c r="D59" s="32"/>
      <c r="E59" s="112"/>
    </row>
    <row r="60" spans="1:21">
      <c r="B60" s="20"/>
      <c r="C60" s="32"/>
      <c r="D60" s="32"/>
      <c r="E60" s="112"/>
    </row>
    <row r="61" spans="1:21">
      <c r="B61" s="20"/>
      <c r="C61" s="32"/>
      <c r="D61" s="32"/>
      <c r="E61" s="112"/>
    </row>
    <row r="62" spans="1:21">
      <c r="B62" s="20"/>
      <c r="C62" s="32"/>
      <c r="D62" s="32"/>
      <c r="E62" s="112"/>
    </row>
    <row r="63" spans="1:21">
      <c r="B63" s="20"/>
      <c r="C63" s="32"/>
      <c r="D63" s="32"/>
      <c r="E63" s="112"/>
    </row>
    <row r="64" spans="1:21">
      <c r="B64" s="20"/>
      <c r="C64" s="32"/>
      <c r="D64" s="32"/>
      <c r="E64" s="112"/>
    </row>
    <row r="65" spans="1:22">
      <c r="B65" s="20"/>
      <c r="C65" s="32"/>
      <c r="D65" s="32"/>
      <c r="E65" s="112"/>
    </row>
    <row r="66" spans="1:22">
      <c r="B66" s="20"/>
      <c r="C66" s="32"/>
      <c r="D66" s="32"/>
      <c r="E66" s="112"/>
    </row>
    <row r="67" spans="1:22">
      <c r="B67" s="20"/>
      <c r="C67" s="32"/>
      <c r="D67" s="32"/>
      <c r="E67" s="112"/>
    </row>
    <row r="68" spans="1:22">
      <c r="B68" s="20"/>
      <c r="C68" s="32"/>
      <c r="D68" s="32"/>
      <c r="E68" s="112"/>
    </row>
    <row r="69" spans="1:22">
      <c r="B69" s="20"/>
      <c r="C69" s="32"/>
      <c r="D69" s="32"/>
      <c r="E69" s="112"/>
    </row>
    <row r="70" spans="1:22">
      <c r="B70" s="20"/>
      <c r="C70" s="32"/>
      <c r="D70" s="32"/>
      <c r="E70" s="112"/>
    </row>
    <row r="71" spans="1:22">
      <c r="B71" s="20"/>
      <c r="C71" s="32"/>
      <c r="D71" s="32"/>
      <c r="E71" s="112"/>
    </row>
    <row r="72" spans="1:22">
      <c r="B72" s="20"/>
      <c r="C72" s="32"/>
      <c r="D72" s="32"/>
      <c r="E72" s="112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2"/>
      <c r="F273" s="113"/>
      <c r="G273" s="113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2"/>
      <c r="F274" s="113"/>
      <c r="G274" s="113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2"/>
      <c r="F275" s="113"/>
      <c r="G275" s="113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2"/>
      <c r="F276" s="113"/>
      <c r="G276" s="113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2"/>
      <c r="F277" s="113"/>
      <c r="G277" s="113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2"/>
      <c r="F278" s="113"/>
      <c r="G278" s="113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2"/>
      <c r="F279" s="113"/>
      <c r="G279" s="113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2"/>
      <c r="F280" s="113"/>
      <c r="G280" s="113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2"/>
      <c r="F281" s="113"/>
      <c r="G281" s="113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</sheetData>
  <sheetProtection insertRows="0" deleteRows="0"/>
  <protectedRanges>
    <protectedRange sqref="J56:P1048576 M55:P55 J1:P11 L12:P13 U1:U1048576 J14:P54" name="Obseg1"/>
    <protectedRange sqref="J55:L55" name="Obseg1_2"/>
    <protectedRange sqref="J12:K13" name="Obseg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4:B25 B17:B18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9:B36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V339"/>
  <sheetViews>
    <sheetView topLeftCell="A59" zoomScaleNormal="100" zoomScaleSheetLayoutView="100" workbookViewId="0">
      <selection activeCell="Y90" sqref="Y9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pred_rekapitulacija'!A29</f>
        <v>16.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pred_rekapitulacija'!B29</f>
        <v>SPLOŠNO PREHRAMBENA BLAGO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5.7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215" t="s">
        <v>2</v>
      </c>
      <c r="B16" s="241" t="s">
        <v>662</v>
      </c>
      <c r="C16" s="215">
        <v>1</v>
      </c>
      <c r="D16" s="215" t="s">
        <v>1</v>
      </c>
      <c r="E16" s="219"/>
      <c r="F16" s="248">
        <v>100</v>
      </c>
      <c r="G16" s="249" t="s">
        <v>1</v>
      </c>
      <c r="H16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9" t="str">
        <f>IF(Sklop16[[#This Row],[ZAHTEVANA SHEMA KAKOVOSTI]]&lt;&gt;"",Sklop16[[#This Row],[Preračunana masa/volumen/kos na enoto kg]],"")</f>
        <v/>
      </c>
      <c r="J16" s="99"/>
      <c r="K16" s="95"/>
      <c r="L16" s="95"/>
      <c r="M16" s="101"/>
      <c r="N16" s="96"/>
      <c r="O16" s="96"/>
      <c r="P16" s="102"/>
      <c r="Q16" s="96">
        <f>+Sklop16[[#This Row],[cena/enota brez DDV v EUR]]*Sklop16[[#This Row],[Stopnja DDV (%)]]</f>
        <v>0</v>
      </c>
      <c r="R16" s="96">
        <f>+Sklop16[[#This Row],[cena/enota brez DDV v EUR]]+Sklop16[[#This Row],[Davek (EUR)]]</f>
        <v>0</v>
      </c>
      <c r="S16" s="96">
        <f>+Sklop16[[#This Row],[cena/enota brez DDV v EUR]]*Sklop16[[#This Row],[Okvirna količina]]</f>
        <v>0</v>
      </c>
      <c r="T16" s="96">
        <f>+Sklop16[[#This Row],[Končna cena/enoto mere (EUR) z DDV]]*Sklop16[[#This Row],[Okvirna količina]]</f>
        <v>0</v>
      </c>
      <c r="U16" s="252"/>
    </row>
    <row r="17" spans="1:21" s="60" customFormat="1" ht="12">
      <c r="A17" s="215" t="s">
        <v>4</v>
      </c>
      <c r="B17" s="241" t="s">
        <v>663</v>
      </c>
      <c r="C17" s="215">
        <v>1</v>
      </c>
      <c r="D17" s="215" t="s">
        <v>1</v>
      </c>
      <c r="E17" s="219"/>
      <c r="F17" s="248">
        <v>10</v>
      </c>
      <c r="G17" s="249" t="s">
        <v>1</v>
      </c>
      <c r="H17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89" t="str">
        <f>IF(Sklop16[[#This Row],[ZAHTEVANA SHEMA KAKOVOSTI]]&lt;&gt;"",Sklop16[[#This Row],[Preračunana masa/volumen/kos na enoto kg]],"")</f>
        <v/>
      </c>
      <c r="J17" s="99"/>
      <c r="K17" s="95"/>
      <c r="L17" s="95"/>
      <c r="M17" s="101"/>
      <c r="N17" s="96"/>
      <c r="O17" s="96"/>
      <c r="P17" s="102"/>
      <c r="Q17" s="96">
        <f>+Sklop16[[#This Row],[cena/enota brez DDV v EUR]]*Sklop16[[#This Row],[Stopnja DDV (%)]]</f>
        <v>0</v>
      </c>
      <c r="R17" s="96">
        <f>+Sklop16[[#This Row],[cena/enota brez DDV v EUR]]+Sklop16[[#This Row],[Davek (EUR)]]</f>
        <v>0</v>
      </c>
      <c r="S17" s="96">
        <f>+Sklop16[[#This Row],[cena/enota brez DDV v EUR]]*Sklop16[[#This Row],[Okvirna količina]]</f>
        <v>0</v>
      </c>
      <c r="T17" s="96">
        <f>+Sklop16[[#This Row],[Končna cena/enoto mere (EUR) z DDV]]*Sklop16[[#This Row],[Okvirna količina]]</f>
        <v>0</v>
      </c>
      <c r="U17" s="252"/>
    </row>
    <row r="18" spans="1:21" s="60" customFormat="1" ht="36">
      <c r="A18" s="215" t="s">
        <v>5</v>
      </c>
      <c r="B18" s="241" t="s">
        <v>664</v>
      </c>
      <c r="C18" s="215">
        <v>1</v>
      </c>
      <c r="D18" s="215" t="s">
        <v>1</v>
      </c>
      <c r="E18" s="219"/>
      <c r="F18" s="248">
        <v>150</v>
      </c>
      <c r="G18" s="249" t="s">
        <v>1</v>
      </c>
      <c r="H18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89" t="str">
        <f>IF(Sklop16[[#This Row],[ZAHTEVANA SHEMA KAKOVOSTI]]&lt;&gt;"",Sklop16[[#This Row],[Preračunana masa/volumen/kos na enoto kg]],"")</f>
        <v/>
      </c>
      <c r="J18" s="99"/>
      <c r="K18" s="95"/>
      <c r="L18" s="95"/>
      <c r="M18" s="101"/>
      <c r="N18" s="96"/>
      <c r="O18" s="96"/>
      <c r="P18" s="102"/>
      <c r="Q18" s="96">
        <f>+Sklop16[[#This Row],[cena/enota brez DDV v EUR]]*Sklop16[[#This Row],[Stopnja DDV (%)]]</f>
        <v>0</v>
      </c>
      <c r="R18" s="96">
        <f>+Sklop16[[#This Row],[cena/enota brez DDV v EUR]]+Sklop16[[#This Row],[Davek (EUR)]]</f>
        <v>0</v>
      </c>
      <c r="S18" s="96">
        <f>+Sklop16[[#This Row],[cena/enota brez DDV v EUR]]*Sklop16[[#This Row],[Okvirna količina]]</f>
        <v>0</v>
      </c>
      <c r="T18" s="96">
        <f>+Sklop16[[#This Row],[Končna cena/enoto mere (EUR) z DDV]]*Sklop16[[#This Row],[Okvirna količina]]</f>
        <v>0</v>
      </c>
      <c r="U18" s="252"/>
    </row>
    <row r="19" spans="1:21" s="60" customFormat="1" ht="12">
      <c r="A19" s="215" t="s">
        <v>6</v>
      </c>
      <c r="B19" s="241" t="s">
        <v>665</v>
      </c>
      <c r="C19" s="215">
        <v>1</v>
      </c>
      <c r="D19" s="215" t="s">
        <v>1</v>
      </c>
      <c r="E19" s="219"/>
      <c r="F19" s="248">
        <v>10</v>
      </c>
      <c r="G19" s="249" t="s">
        <v>1</v>
      </c>
      <c r="H19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9" s="89" t="str">
        <f>IF(Sklop16[[#This Row],[ZAHTEVANA SHEMA KAKOVOSTI]]&lt;&gt;"",Sklop16[[#This Row],[Preračunana masa/volumen/kos na enoto kg]],"")</f>
        <v/>
      </c>
      <c r="J19" s="99"/>
      <c r="K19" s="95"/>
      <c r="L19" s="95"/>
      <c r="M19" s="101"/>
      <c r="N19" s="96"/>
      <c r="O19" s="96"/>
      <c r="P19" s="102"/>
      <c r="Q19" s="96">
        <f>+Sklop16[[#This Row],[cena/enota brez DDV v EUR]]*Sklop16[[#This Row],[Stopnja DDV (%)]]</f>
        <v>0</v>
      </c>
      <c r="R19" s="96">
        <f>+Sklop16[[#This Row],[cena/enota brez DDV v EUR]]+Sklop16[[#This Row],[Davek (EUR)]]</f>
        <v>0</v>
      </c>
      <c r="S19" s="96">
        <f>+Sklop16[[#This Row],[cena/enota brez DDV v EUR]]*Sklop16[[#This Row],[Okvirna količina]]</f>
        <v>0</v>
      </c>
      <c r="T19" s="96">
        <f>+Sklop16[[#This Row],[Končna cena/enoto mere (EUR) z DDV]]*Sklop16[[#This Row],[Okvirna količina]]</f>
        <v>0</v>
      </c>
      <c r="U19" s="252"/>
    </row>
    <row r="20" spans="1:21" s="60" customFormat="1" ht="12">
      <c r="A20" s="215" t="s">
        <v>7</v>
      </c>
      <c r="B20" s="244" t="s">
        <v>666</v>
      </c>
      <c r="C20" s="292" t="s">
        <v>746</v>
      </c>
      <c r="D20" s="215" t="s">
        <v>129</v>
      </c>
      <c r="E20" s="219"/>
      <c r="F20" s="248">
        <v>10</v>
      </c>
      <c r="G20" s="249" t="s">
        <v>1</v>
      </c>
      <c r="H20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89" t="str">
        <f>IF(Sklop16[[#This Row],[ZAHTEVANA SHEMA KAKOVOSTI]]&lt;&gt;"",Sklop16[[#This Row],[Preračunana masa/volumen/kos na enoto kg]],"")</f>
        <v/>
      </c>
      <c r="J20" s="99"/>
      <c r="K20" s="95"/>
      <c r="L20" s="95"/>
      <c r="M20" s="101"/>
      <c r="N20" s="96"/>
      <c r="O20" s="96"/>
      <c r="P20" s="102"/>
      <c r="Q20" s="96">
        <f>+Sklop16[[#This Row],[cena/enota brez DDV v EUR]]*Sklop16[[#This Row],[Stopnja DDV (%)]]</f>
        <v>0</v>
      </c>
      <c r="R20" s="96">
        <f>+Sklop16[[#This Row],[cena/enota brez DDV v EUR]]+Sklop16[[#This Row],[Davek (EUR)]]</f>
        <v>0</v>
      </c>
      <c r="S20" s="96">
        <f>+Sklop16[[#This Row],[cena/enota brez DDV v EUR]]*Sklop16[[#This Row],[Okvirna količina]]</f>
        <v>0</v>
      </c>
      <c r="T20" s="96">
        <f>+Sklop16[[#This Row],[Končna cena/enoto mere (EUR) z DDV]]*Sklop16[[#This Row],[Okvirna količina]]</f>
        <v>0</v>
      </c>
      <c r="U20" s="252"/>
    </row>
    <row r="21" spans="1:21" s="60" customFormat="1" ht="12">
      <c r="A21" s="215" t="s">
        <v>8</v>
      </c>
      <c r="B21" s="244" t="s">
        <v>667</v>
      </c>
      <c r="C21" s="215">
        <v>1</v>
      </c>
      <c r="D21" s="215" t="s">
        <v>1</v>
      </c>
      <c r="E21" s="219"/>
      <c r="F21" s="248">
        <v>4</v>
      </c>
      <c r="G21" s="249" t="s">
        <v>1</v>
      </c>
      <c r="H21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1" s="89" t="str">
        <f>IF(Sklop16[[#This Row],[ZAHTEVANA SHEMA KAKOVOSTI]]&lt;&gt;"",Sklop16[[#This Row],[Preračunana masa/volumen/kos na enoto kg]],"")</f>
        <v/>
      </c>
      <c r="J21" s="99"/>
      <c r="K21" s="95"/>
      <c r="L21" s="95"/>
      <c r="M21" s="101"/>
      <c r="N21" s="96"/>
      <c r="O21" s="96"/>
      <c r="P21" s="102"/>
      <c r="Q21" s="96">
        <f>+Sklop16[[#This Row],[cena/enota brez DDV v EUR]]*Sklop16[[#This Row],[Stopnja DDV (%)]]</f>
        <v>0</v>
      </c>
      <c r="R21" s="96">
        <f>+Sklop16[[#This Row],[cena/enota brez DDV v EUR]]+Sklop16[[#This Row],[Davek (EUR)]]</f>
        <v>0</v>
      </c>
      <c r="S21" s="96">
        <f>+Sklop16[[#This Row],[cena/enota brez DDV v EUR]]*Sklop16[[#This Row],[Okvirna količina]]</f>
        <v>0</v>
      </c>
      <c r="T21" s="96">
        <f>+Sklop16[[#This Row],[Končna cena/enoto mere (EUR) z DDV]]*Sklop16[[#This Row],[Okvirna količina]]</f>
        <v>0</v>
      </c>
      <c r="U21" s="252"/>
    </row>
    <row r="22" spans="1:21" s="60" customFormat="1" ht="24">
      <c r="A22" s="368" t="s">
        <v>9</v>
      </c>
      <c r="B22" s="369" t="s">
        <v>668</v>
      </c>
      <c r="C22" s="320" t="s">
        <v>770</v>
      </c>
      <c r="D22" s="215"/>
      <c r="E22" s="219"/>
      <c r="F22" s="248"/>
      <c r="G22" s="249"/>
      <c r="H22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22" s="129" t="str">
        <f>IF(Sklop16[[#This Row],[ZAHTEVANA SHEMA KAKOVOSTI]]&lt;&gt;"",Sklop16[[#This Row],[Preračunana masa/volumen/kos na enoto kg]],"")</f>
        <v/>
      </c>
      <c r="J22" s="161"/>
      <c r="K22" s="167"/>
      <c r="L22" s="167"/>
      <c r="M22" s="184"/>
      <c r="N22" s="163"/>
      <c r="O22" s="163"/>
      <c r="P22" s="164"/>
      <c r="Q22" s="163">
        <f>+Sklop16[[#This Row],[cena/enota brez DDV v EUR]]*Sklop16[[#This Row],[Stopnja DDV (%)]]</f>
        <v>0</v>
      </c>
      <c r="R22" s="163">
        <f>+Sklop16[[#This Row],[cena/enota brez DDV v EUR]]+Sklop16[[#This Row],[Davek (EUR)]]</f>
        <v>0</v>
      </c>
      <c r="S22" s="163">
        <f>+Sklop16[[#This Row],[cena/enota brez DDV v EUR]]*Sklop16[[#This Row],[Okvirna količina]]</f>
        <v>0</v>
      </c>
      <c r="T22" s="163">
        <f>+Sklop16[[#This Row],[Končna cena/enoto mere (EUR) z DDV]]*Sklop16[[#This Row],[Okvirna količina]]</f>
        <v>0</v>
      </c>
      <c r="U22" s="252"/>
    </row>
    <row r="23" spans="1:21" s="60" customFormat="1" ht="12">
      <c r="A23" s="320" t="s">
        <v>10</v>
      </c>
      <c r="B23" s="362" t="s">
        <v>772</v>
      </c>
      <c r="C23" s="215">
        <v>1</v>
      </c>
      <c r="D23" s="215" t="s">
        <v>1</v>
      </c>
      <c r="E23" s="219"/>
      <c r="F23" s="248">
        <v>40</v>
      </c>
      <c r="G23" s="249" t="s">
        <v>1</v>
      </c>
      <c r="H23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3" s="129" t="str">
        <f>IF(Sklop16[[#This Row],[ZAHTEVANA SHEMA KAKOVOSTI]]&lt;&gt;"",Sklop16[[#This Row],[Preračunana masa/volumen/kos na enoto kg]],"")</f>
        <v/>
      </c>
      <c r="J23" s="161"/>
      <c r="K23" s="167"/>
      <c r="L23" s="167"/>
      <c r="M23" s="184"/>
      <c r="N23" s="163"/>
      <c r="O23" s="163"/>
      <c r="P23" s="164"/>
      <c r="Q23" s="163">
        <f>+Sklop16[[#This Row],[cena/enota brez DDV v EUR]]*Sklop16[[#This Row],[Stopnja DDV (%)]]</f>
        <v>0</v>
      </c>
      <c r="R23" s="163">
        <f>+Sklop16[[#This Row],[cena/enota brez DDV v EUR]]+Sklop16[[#This Row],[Davek (EUR)]]</f>
        <v>0</v>
      </c>
      <c r="S23" s="163">
        <f>+Sklop16[[#This Row],[cena/enota brez DDV v EUR]]*Sklop16[[#This Row],[Okvirna količina]]</f>
        <v>0</v>
      </c>
      <c r="T23" s="163">
        <f>+Sklop16[[#This Row],[Končna cena/enoto mere (EUR) z DDV]]*Sklop16[[#This Row],[Okvirna količina]]</f>
        <v>0</v>
      </c>
      <c r="U23" s="252"/>
    </row>
    <row r="24" spans="1:21" s="60" customFormat="1" ht="24">
      <c r="A24" s="215" t="s">
        <v>11</v>
      </c>
      <c r="B24" s="199" t="s">
        <v>669</v>
      </c>
      <c r="C24" s="215">
        <v>1</v>
      </c>
      <c r="D24" s="215" t="s">
        <v>1</v>
      </c>
      <c r="E24" s="219"/>
      <c r="F24" s="248">
        <v>20</v>
      </c>
      <c r="G24" s="249" t="s">
        <v>1</v>
      </c>
      <c r="H24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129" t="str">
        <f>IF(Sklop16[[#This Row],[ZAHTEVANA SHEMA KAKOVOSTI]]&lt;&gt;"",Sklop16[[#This Row],[Preračunana masa/volumen/kos na enoto kg]],"")</f>
        <v/>
      </c>
      <c r="J24" s="161"/>
      <c r="K24" s="167"/>
      <c r="L24" s="167"/>
      <c r="M24" s="184"/>
      <c r="N24" s="163"/>
      <c r="O24" s="163"/>
      <c r="P24" s="164"/>
      <c r="Q24" s="163">
        <f>+Sklop16[[#This Row],[cena/enota brez DDV v EUR]]*Sklop16[[#This Row],[Stopnja DDV (%)]]</f>
        <v>0</v>
      </c>
      <c r="R24" s="163">
        <f>+Sklop16[[#This Row],[cena/enota brez DDV v EUR]]+Sklop16[[#This Row],[Davek (EUR)]]</f>
        <v>0</v>
      </c>
      <c r="S24" s="163">
        <f>+Sklop16[[#This Row],[cena/enota brez DDV v EUR]]*Sklop16[[#This Row],[Okvirna količina]]</f>
        <v>0</v>
      </c>
      <c r="T24" s="163">
        <f>+Sklop16[[#This Row],[Končna cena/enoto mere (EUR) z DDV]]*Sklop16[[#This Row],[Okvirna količina]]</f>
        <v>0</v>
      </c>
      <c r="U24" s="252"/>
    </row>
    <row r="25" spans="1:21" s="60" customFormat="1" ht="12">
      <c r="A25" s="215" t="s">
        <v>12</v>
      </c>
      <c r="B25" s="199" t="s">
        <v>670</v>
      </c>
      <c r="C25" s="215">
        <v>1.5</v>
      </c>
      <c r="D25" s="215" t="s">
        <v>1</v>
      </c>
      <c r="E25" s="219"/>
      <c r="F25" s="248">
        <v>50</v>
      </c>
      <c r="G25" s="263" t="s">
        <v>0</v>
      </c>
      <c r="H25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25" s="129" t="str">
        <f>IF(Sklop16[[#This Row],[ZAHTEVANA SHEMA KAKOVOSTI]]&lt;&gt;"",Sklop16[[#This Row],[Preračunana masa/volumen/kos na enoto kg]],"")</f>
        <v/>
      </c>
      <c r="J25" s="161"/>
      <c r="K25" s="167"/>
      <c r="L25" s="167"/>
      <c r="M25" s="184"/>
      <c r="N25" s="163"/>
      <c r="O25" s="163"/>
      <c r="P25" s="164"/>
      <c r="Q25" s="163">
        <f>+Sklop16[[#This Row],[cena/enota brez DDV v EUR]]*Sklop16[[#This Row],[Stopnja DDV (%)]]</f>
        <v>0</v>
      </c>
      <c r="R25" s="163">
        <f>+Sklop16[[#This Row],[cena/enota brez DDV v EUR]]+Sklop16[[#This Row],[Davek (EUR)]]</f>
        <v>0</v>
      </c>
      <c r="S25" s="163">
        <f>+Sklop16[[#This Row],[cena/enota brez DDV v EUR]]*Sklop16[[#This Row],[Okvirna količina]]</f>
        <v>0</v>
      </c>
      <c r="T25" s="163">
        <f>+Sklop16[[#This Row],[Končna cena/enoto mere (EUR) z DDV]]*Sklop16[[#This Row],[Okvirna količina]]</f>
        <v>0</v>
      </c>
      <c r="U25" s="252"/>
    </row>
    <row r="26" spans="1:21" s="60" customFormat="1" ht="12">
      <c r="A26" s="215" t="s">
        <v>13</v>
      </c>
      <c r="B26" s="199" t="s">
        <v>671</v>
      </c>
      <c r="C26" s="215">
        <v>1</v>
      </c>
      <c r="D26" s="215" t="s">
        <v>1</v>
      </c>
      <c r="E26" s="219"/>
      <c r="F26" s="248">
        <v>5</v>
      </c>
      <c r="G26" s="249" t="s">
        <v>1</v>
      </c>
      <c r="H26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129" t="str">
        <f>IF(Sklop16[[#This Row],[ZAHTEVANA SHEMA KAKOVOSTI]]&lt;&gt;"",Sklop16[[#This Row],[Preračunana masa/volumen/kos na enoto kg]],"")</f>
        <v/>
      </c>
      <c r="J26" s="161"/>
      <c r="K26" s="167"/>
      <c r="L26" s="167"/>
      <c r="M26" s="184"/>
      <c r="N26" s="163"/>
      <c r="O26" s="163"/>
      <c r="P26" s="164"/>
      <c r="Q26" s="163">
        <f>+Sklop16[[#This Row],[cena/enota brez DDV v EUR]]*Sklop16[[#This Row],[Stopnja DDV (%)]]</f>
        <v>0</v>
      </c>
      <c r="R26" s="163">
        <f>+Sklop16[[#This Row],[cena/enota brez DDV v EUR]]+Sklop16[[#This Row],[Davek (EUR)]]</f>
        <v>0</v>
      </c>
      <c r="S26" s="163">
        <f>+Sklop16[[#This Row],[cena/enota brez DDV v EUR]]*Sklop16[[#This Row],[Okvirna količina]]</f>
        <v>0</v>
      </c>
      <c r="T26" s="163">
        <f>+Sklop16[[#This Row],[Končna cena/enoto mere (EUR) z DDV]]*Sklop16[[#This Row],[Okvirna količina]]</f>
        <v>0</v>
      </c>
      <c r="U26" s="252"/>
    </row>
    <row r="27" spans="1:21" s="60" customFormat="1" ht="36">
      <c r="A27" s="215" t="s">
        <v>14</v>
      </c>
      <c r="B27" s="221" t="s">
        <v>672</v>
      </c>
      <c r="C27" s="215">
        <v>1</v>
      </c>
      <c r="D27" s="215" t="s">
        <v>1</v>
      </c>
      <c r="E27" s="219"/>
      <c r="F27" s="248">
        <v>240</v>
      </c>
      <c r="G27" s="249" t="s">
        <v>1</v>
      </c>
      <c r="H27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7" s="89" t="str">
        <f>IF(Sklop16[[#This Row],[ZAHTEVANA SHEMA KAKOVOSTI]]&lt;&gt;"",Sklop16[[#This Row],[Preračunana masa/volumen/kos na enoto kg]],"")</f>
        <v/>
      </c>
      <c r="J27" s="99"/>
      <c r="K27" s="95"/>
      <c r="L27" s="95"/>
      <c r="M27" s="101"/>
      <c r="N27" s="96"/>
      <c r="O27" s="96"/>
      <c r="P27" s="102"/>
      <c r="Q27" s="96">
        <f>+Sklop16[[#This Row],[cena/enota brez DDV v EUR]]*Sklop16[[#This Row],[Stopnja DDV (%)]]</f>
        <v>0</v>
      </c>
      <c r="R27" s="96">
        <f>+Sklop16[[#This Row],[cena/enota brez DDV v EUR]]+Sklop16[[#This Row],[Davek (EUR)]]</f>
        <v>0</v>
      </c>
      <c r="S27" s="96">
        <f>+Sklop16[[#This Row],[cena/enota brez DDV v EUR]]*Sklop16[[#This Row],[Okvirna količina]]</f>
        <v>0</v>
      </c>
      <c r="T27" s="96">
        <f>+Sklop16[[#This Row],[Končna cena/enoto mere (EUR) z DDV]]*Sklop16[[#This Row],[Okvirna količina]]</f>
        <v>0</v>
      </c>
      <c r="U27" s="252"/>
    </row>
    <row r="28" spans="1:21" s="60" customFormat="1" ht="24">
      <c r="A28" s="215" t="s">
        <v>15</v>
      </c>
      <c r="B28" s="221" t="s">
        <v>673</v>
      </c>
      <c r="C28" s="215" t="s">
        <v>476</v>
      </c>
      <c r="D28" s="215" t="s">
        <v>1</v>
      </c>
      <c r="E28" s="219"/>
      <c r="F28" s="248">
        <v>80</v>
      </c>
      <c r="G28" s="249" t="s">
        <v>1</v>
      </c>
      <c r="H28" s="2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8" s="89" t="str">
        <f>IF(Sklop16[[#This Row],[ZAHTEVANA SHEMA KAKOVOSTI]]&lt;&gt;"",Sklop16[[#This Row],[Preračunana masa/volumen/kos na enoto kg]],"")</f>
        <v/>
      </c>
      <c r="J28" s="99"/>
      <c r="K28" s="95"/>
      <c r="L28" s="95"/>
      <c r="M28" s="101"/>
      <c r="N28" s="96"/>
      <c r="O28" s="96"/>
      <c r="P28" s="102"/>
      <c r="Q28" s="96">
        <f>+Sklop16[[#This Row],[cena/enota brez DDV v EUR]]*Sklop16[[#This Row],[Stopnja DDV (%)]]</f>
        <v>0</v>
      </c>
      <c r="R28" s="96">
        <f>+Sklop16[[#This Row],[cena/enota brez DDV v EUR]]+Sklop16[[#This Row],[Davek (EUR)]]</f>
        <v>0</v>
      </c>
      <c r="S28" s="96">
        <f>+Sklop16[[#This Row],[cena/enota brez DDV v EUR]]*Sklop16[[#This Row],[Okvirna količina]]</f>
        <v>0</v>
      </c>
      <c r="T28" s="96">
        <f>+Sklop16[[#This Row],[Končna cena/enoto mere (EUR) z DDV]]*Sklop16[[#This Row],[Okvirna količina]]</f>
        <v>0</v>
      </c>
      <c r="U28" s="252"/>
    </row>
    <row r="29" spans="1:21" s="60" customFormat="1" ht="36">
      <c r="A29" s="215" t="s">
        <v>16</v>
      </c>
      <c r="B29" s="227" t="s">
        <v>674</v>
      </c>
      <c r="C29" s="228">
        <v>3</v>
      </c>
      <c r="D29" s="215" t="s">
        <v>1</v>
      </c>
      <c r="E29" s="245"/>
      <c r="F29" s="250">
        <v>75</v>
      </c>
      <c r="G29" s="263" t="s">
        <v>0</v>
      </c>
      <c r="H2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9" s="230" t="str">
        <f>IF(Sklop16[[#This Row],[ZAHTEVANA SHEMA KAKOVOSTI]]&lt;&gt;"",Sklop16[[#This Row],[Preračunana masa/volumen/kos na enoto kg]],"")</f>
        <v/>
      </c>
      <c r="J29" s="233"/>
      <c r="K29" s="234"/>
      <c r="L29" s="234"/>
      <c r="M29" s="235"/>
      <c r="N29" s="236"/>
      <c r="O29" s="236"/>
      <c r="P29" s="237"/>
      <c r="Q29" s="236">
        <f>+Sklop16[[#This Row],[cena/enota brez DDV v EUR]]*Sklop16[[#This Row],[Stopnja DDV (%)]]</f>
        <v>0</v>
      </c>
      <c r="R29" s="236">
        <f>+Sklop16[[#This Row],[cena/enota brez DDV v EUR]]+Sklop16[[#This Row],[Davek (EUR)]]</f>
        <v>0</v>
      </c>
      <c r="S29" s="236">
        <f>+Sklop16[[#This Row],[cena/enota brez DDV v EUR]]*Sklop16[[#This Row],[Okvirna količina]]</f>
        <v>0</v>
      </c>
      <c r="T29" s="236">
        <f>+Sklop16[[#This Row],[Končna cena/enoto mere (EUR) z DDV]]*Sklop16[[#This Row],[Okvirna količina]]</f>
        <v>0</v>
      </c>
      <c r="U29" s="252"/>
    </row>
    <row r="30" spans="1:21" s="60" customFormat="1" ht="72">
      <c r="A30" s="215" t="s">
        <v>17</v>
      </c>
      <c r="B30" s="227" t="s">
        <v>675</v>
      </c>
      <c r="C30" s="215" t="s">
        <v>718</v>
      </c>
      <c r="D30" s="215" t="s">
        <v>1</v>
      </c>
      <c r="E30" s="245"/>
      <c r="F30" s="250">
        <v>62.5</v>
      </c>
      <c r="G30" s="251" t="s">
        <v>1</v>
      </c>
      <c r="H3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30" s="230" t="str">
        <f>IF(Sklop16[[#This Row],[ZAHTEVANA SHEMA KAKOVOSTI]]&lt;&gt;"",Sklop16[[#This Row],[Preračunana masa/volumen/kos na enoto kg]],"")</f>
        <v/>
      </c>
      <c r="J30" s="233"/>
      <c r="K30" s="234"/>
      <c r="L30" s="234"/>
      <c r="M30" s="235"/>
      <c r="N30" s="236"/>
      <c r="O30" s="236"/>
      <c r="P30" s="237"/>
      <c r="Q30" s="236">
        <f>+Sklop16[[#This Row],[cena/enota brez DDV v EUR]]*Sklop16[[#This Row],[Stopnja DDV (%)]]</f>
        <v>0</v>
      </c>
      <c r="R30" s="236">
        <f>+Sklop16[[#This Row],[cena/enota brez DDV v EUR]]+Sklop16[[#This Row],[Davek (EUR)]]</f>
        <v>0</v>
      </c>
      <c r="S30" s="236">
        <f>+Sklop16[[#This Row],[cena/enota brez DDV v EUR]]*Sklop16[[#This Row],[Okvirna količina]]</f>
        <v>0</v>
      </c>
      <c r="T30" s="236">
        <f>+Sklop16[[#This Row],[Končna cena/enoto mere (EUR) z DDV]]*Sklop16[[#This Row],[Okvirna količina]]</f>
        <v>0</v>
      </c>
      <c r="U30" s="252"/>
    </row>
    <row r="31" spans="1:21" s="60" customFormat="1" ht="60">
      <c r="A31" s="215" t="s">
        <v>18</v>
      </c>
      <c r="B31" s="227" t="s">
        <v>676</v>
      </c>
      <c r="C31" s="228">
        <v>1</v>
      </c>
      <c r="D31" s="215" t="s">
        <v>1</v>
      </c>
      <c r="E31" s="245"/>
      <c r="F31" s="250">
        <v>62.5</v>
      </c>
      <c r="G31" s="251" t="s">
        <v>1</v>
      </c>
      <c r="H3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31" s="230" t="str">
        <f>IF(Sklop16[[#This Row],[ZAHTEVANA SHEMA KAKOVOSTI]]&lt;&gt;"",Sklop16[[#This Row],[Preračunana masa/volumen/kos na enoto kg]],"")</f>
        <v/>
      </c>
      <c r="J31" s="233"/>
      <c r="K31" s="234"/>
      <c r="L31" s="234"/>
      <c r="M31" s="235"/>
      <c r="N31" s="236"/>
      <c r="O31" s="236"/>
      <c r="P31" s="237"/>
      <c r="Q31" s="236">
        <f>+Sklop16[[#This Row],[cena/enota brez DDV v EUR]]*Sklop16[[#This Row],[Stopnja DDV (%)]]</f>
        <v>0</v>
      </c>
      <c r="R31" s="236">
        <f>+Sklop16[[#This Row],[cena/enota brez DDV v EUR]]+Sklop16[[#This Row],[Davek (EUR)]]</f>
        <v>0</v>
      </c>
      <c r="S31" s="236">
        <f>+Sklop16[[#This Row],[cena/enota brez DDV v EUR]]*Sklop16[[#This Row],[Okvirna količina]]</f>
        <v>0</v>
      </c>
      <c r="T31" s="236">
        <f>+Sklop16[[#This Row],[Končna cena/enoto mere (EUR) z DDV]]*Sklop16[[#This Row],[Okvirna količina]]</f>
        <v>0</v>
      </c>
      <c r="U31" s="252"/>
    </row>
    <row r="32" spans="1:21" s="60" customFormat="1" ht="96">
      <c r="A32" s="215" t="s">
        <v>19</v>
      </c>
      <c r="B32" s="227" t="s">
        <v>677</v>
      </c>
      <c r="C32" s="215" t="s">
        <v>719</v>
      </c>
      <c r="D32" s="215" t="s">
        <v>1</v>
      </c>
      <c r="E32" s="245"/>
      <c r="F32" s="250">
        <v>62.5</v>
      </c>
      <c r="G32" s="251" t="s">
        <v>1</v>
      </c>
      <c r="H3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32" s="230" t="str">
        <f>IF(Sklop16[[#This Row],[ZAHTEVANA SHEMA KAKOVOSTI]]&lt;&gt;"",Sklop16[[#This Row],[Preračunana masa/volumen/kos na enoto kg]],"")</f>
        <v/>
      </c>
      <c r="J32" s="233"/>
      <c r="K32" s="234"/>
      <c r="L32" s="234"/>
      <c r="M32" s="235"/>
      <c r="N32" s="236"/>
      <c r="O32" s="236"/>
      <c r="P32" s="237"/>
      <c r="Q32" s="236">
        <f>+Sklop16[[#This Row],[cena/enota brez DDV v EUR]]*Sklop16[[#This Row],[Stopnja DDV (%)]]</f>
        <v>0</v>
      </c>
      <c r="R32" s="236">
        <f>+Sklop16[[#This Row],[cena/enota brez DDV v EUR]]+Sklop16[[#This Row],[Davek (EUR)]]</f>
        <v>0</v>
      </c>
      <c r="S32" s="236">
        <f>+Sklop16[[#This Row],[cena/enota brez DDV v EUR]]*Sklop16[[#This Row],[Okvirna količina]]</f>
        <v>0</v>
      </c>
      <c r="T32" s="236">
        <f>+Sklop16[[#This Row],[Končna cena/enoto mere (EUR) z DDV]]*Sklop16[[#This Row],[Okvirna količina]]</f>
        <v>0</v>
      </c>
      <c r="U32" s="252"/>
    </row>
    <row r="33" spans="1:21" s="60" customFormat="1" ht="12">
      <c r="A33" s="215" t="s">
        <v>20</v>
      </c>
      <c r="B33" s="227" t="s">
        <v>678</v>
      </c>
      <c r="C33" s="228" t="s">
        <v>660</v>
      </c>
      <c r="D33" s="215" t="s">
        <v>129</v>
      </c>
      <c r="E33" s="245"/>
      <c r="F33" s="250">
        <v>3</v>
      </c>
      <c r="G33" s="251" t="s">
        <v>1</v>
      </c>
      <c r="H3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3" s="230" t="str">
        <f>IF(Sklop16[[#This Row],[ZAHTEVANA SHEMA KAKOVOSTI]]&lt;&gt;"",Sklop16[[#This Row],[Preračunana masa/volumen/kos na enoto kg]],"")</f>
        <v/>
      </c>
      <c r="J33" s="233"/>
      <c r="K33" s="234"/>
      <c r="L33" s="234"/>
      <c r="M33" s="235"/>
      <c r="N33" s="236"/>
      <c r="O33" s="236"/>
      <c r="P33" s="237"/>
      <c r="Q33" s="236">
        <f>+Sklop16[[#This Row],[cena/enota brez DDV v EUR]]*Sklop16[[#This Row],[Stopnja DDV (%)]]</f>
        <v>0</v>
      </c>
      <c r="R33" s="236">
        <f>+Sklop16[[#This Row],[cena/enota brez DDV v EUR]]+Sklop16[[#This Row],[Davek (EUR)]]</f>
        <v>0</v>
      </c>
      <c r="S33" s="236">
        <f>+Sklop16[[#This Row],[cena/enota brez DDV v EUR]]*Sklop16[[#This Row],[Okvirna količina]]</f>
        <v>0</v>
      </c>
      <c r="T33" s="236">
        <f>+Sklop16[[#This Row],[Končna cena/enoto mere (EUR) z DDV]]*Sklop16[[#This Row],[Okvirna količina]]</f>
        <v>0</v>
      </c>
      <c r="U33" s="252"/>
    </row>
    <row r="34" spans="1:21" s="60" customFormat="1" ht="12">
      <c r="A34" s="215" t="s">
        <v>21</v>
      </c>
      <c r="B34" s="227" t="s">
        <v>679</v>
      </c>
      <c r="C34" s="228" t="s">
        <v>660</v>
      </c>
      <c r="D34" s="215" t="s">
        <v>129</v>
      </c>
      <c r="E34" s="245"/>
      <c r="F34" s="250">
        <v>2</v>
      </c>
      <c r="G34" s="251" t="s">
        <v>1</v>
      </c>
      <c r="H3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4" s="230" t="str">
        <f>IF(Sklop16[[#This Row],[ZAHTEVANA SHEMA KAKOVOSTI]]&lt;&gt;"",Sklop16[[#This Row],[Preračunana masa/volumen/kos na enoto kg]],"")</f>
        <v/>
      </c>
      <c r="J34" s="233"/>
      <c r="K34" s="234"/>
      <c r="L34" s="234"/>
      <c r="M34" s="235"/>
      <c r="N34" s="236"/>
      <c r="O34" s="236"/>
      <c r="P34" s="237"/>
      <c r="Q34" s="236">
        <f>+Sklop16[[#This Row],[cena/enota brez DDV v EUR]]*Sklop16[[#This Row],[Stopnja DDV (%)]]</f>
        <v>0</v>
      </c>
      <c r="R34" s="236">
        <f>+Sklop16[[#This Row],[cena/enota brez DDV v EUR]]+Sklop16[[#This Row],[Davek (EUR)]]</f>
        <v>0</v>
      </c>
      <c r="S34" s="236">
        <f>+Sklop16[[#This Row],[cena/enota brez DDV v EUR]]*Sklop16[[#This Row],[Okvirna količina]]</f>
        <v>0</v>
      </c>
      <c r="T34" s="236">
        <f>+Sklop16[[#This Row],[Končna cena/enoto mere (EUR) z DDV]]*Sklop16[[#This Row],[Okvirna količina]]</f>
        <v>0</v>
      </c>
      <c r="U34" s="252"/>
    </row>
    <row r="35" spans="1:21" s="60" customFormat="1" ht="12">
      <c r="A35" s="215" t="s">
        <v>22</v>
      </c>
      <c r="B35" s="227" t="s">
        <v>680</v>
      </c>
      <c r="C35" s="228" t="s">
        <v>660</v>
      </c>
      <c r="D35" s="215" t="s">
        <v>129</v>
      </c>
      <c r="E35" s="245"/>
      <c r="F35" s="250">
        <v>1</v>
      </c>
      <c r="G35" s="251" t="s">
        <v>1</v>
      </c>
      <c r="H3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5" s="230" t="str">
        <f>IF(Sklop16[[#This Row],[ZAHTEVANA SHEMA KAKOVOSTI]]&lt;&gt;"",Sklop16[[#This Row],[Preračunana masa/volumen/kos na enoto kg]],"")</f>
        <v/>
      </c>
      <c r="J35" s="233"/>
      <c r="K35" s="234"/>
      <c r="L35" s="234"/>
      <c r="M35" s="235"/>
      <c r="N35" s="236"/>
      <c r="O35" s="236"/>
      <c r="P35" s="237"/>
      <c r="Q35" s="236">
        <f>+Sklop16[[#This Row],[cena/enota brez DDV v EUR]]*Sklop16[[#This Row],[Stopnja DDV (%)]]</f>
        <v>0</v>
      </c>
      <c r="R35" s="236">
        <f>+Sklop16[[#This Row],[cena/enota brez DDV v EUR]]+Sklop16[[#This Row],[Davek (EUR)]]</f>
        <v>0</v>
      </c>
      <c r="S35" s="236">
        <f>+Sklop16[[#This Row],[cena/enota brez DDV v EUR]]*Sklop16[[#This Row],[Okvirna količina]]</f>
        <v>0</v>
      </c>
      <c r="T35" s="236">
        <f>+Sklop16[[#This Row],[Končna cena/enoto mere (EUR) z DDV]]*Sklop16[[#This Row],[Okvirna količina]]</f>
        <v>0</v>
      </c>
      <c r="U35" s="252"/>
    </row>
    <row r="36" spans="1:21" s="60" customFormat="1" ht="12">
      <c r="A36" s="215" t="s">
        <v>23</v>
      </c>
      <c r="B36" s="227" t="s">
        <v>681</v>
      </c>
      <c r="C36" s="228" t="s">
        <v>660</v>
      </c>
      <c r="D36" s="215" t="s">
        <v>129</v>
      </c>
      <c r="E36" s="245"/>
      <c r="F36" s="250">
        <v>3.5</v>
      </c>
      <c r="G36" s="251" t="s">
        <v>1</v>
      </c>
      <c r="H36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36" s="230" t="str">
        <f>IF(Sklop16[[#This Row],[ZAHTEVANA SHEMA KAKOVOSTI]]&lt;&gt;"",Sklop16[[#This Row],[Preračunana masa/volumen/kos na enoto kg]],"")</f>
        <v/>
      </c>
      <c r="J36" s="233"/>
      <c r="K36" s="234"/>
      <c r="L36" s="234"/>
      <c r="M36" s="235"/>
      <c r="N36" s="236"/>
      <c r="O36" s="236"/>
      <c r="P36" s="237"/>
      <c r="Q36" s="236">
        <f>+Sklop16[[#This Row],[cena/enota brez DDV v EUR]]*Sklop16[[#This Row],[Stopnja DDV (%)]]</f>
        <v>0</v>
      </c>
      <c r="R36" s="236">
        <f>+Sklop16[[#This Row],[cena/enota brez DDV v EUR]]+Sklop16[[#This Row],[Davek (EUR)]]</f>
        <v>0</v>
      </c>
      <c r="S36" s="236">
        <f>+Sklop16[[#This Row],[cena/enota brez DDV v EUR]]*Sklop16[[#This Row],[Okvirna količina]]</f>
        <v>0</v>
      </c>
      <c r="T36" s="236">
        <f>+Sklop16[[#This Row],[Končna cena/enoto mere (EUR) z DDV]]*Sklop16[[#This Row],[Okvirna količina]]</f>
        <v>0</v>
      </c>
      <c r="U36" s="252"/>
    </row>
    <row r="37" spans="1:21" s="60" customFormat="1" ht="12">
      <c r="A37" s="215" t="s">
        <v>24</v>
      </c>
      <c r="B37" s="227" t="s">
        <v>682</v>
      </c>
      <c r="C37" s="228" t="s">
        <v>660</v>
      </c>
      <c r="D37" s="215" t="s">
        <v>129</v>
      </c>
      <c r="E37" s="245"/>
      <c r="F37" s="250">
        <v>3.5</v>
      </c>
      <c r="G37" s="251" t="s">
        <v>1</v>
      </c>
      <c r="H37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37" s="230" t="str">
        <f>IF(Sklop16[[#This Row],[ZAHTEVANA SHEMA KAKOVOSTI]]&lt;&gt;"",Sklop16[[#This Row],[Preračunana masa/volumen/kos na enoto kg]],"")</f>
        <v/>
      </c>
      <c r="J37" s="233"/>
      <c r="K37" s="234"/>
      <c r="L37" s="234"/>
      <c r="M37" s="235"/>
      <c r="N37" s="236"/>
      <c r="O37" s="236"/>
      <c r="P37" s="237"/>
      <c r="Q37" s="236">
        <f>+Sklop16[[#This Row],[cena/enota brez DDV v EUR]]*Sklop16[[#This Row],[Stopnja DDV (%)]]</f>
        <v>0</v>
      </c>
      <c r="R37" s="236">
        <f>+Sklop16[[#This Row],[cena/enota brez DDV v EUR]]+Sklop16[[#This Row],[Davek (EUR)]]</f>
        <v>0</v>
      </c>
      <c r="S37" s="236">
        <f>+Sklop16[[#This Row],[cena/enota brez DDV v EUR]]*Sklop16[[#This Row],[Okvirna količina]]</f>
        <v>0</v>
      </c>
      <c r="T37" s="236">
        <f>+Sklop16[[#This Row],[Končna cena/enoto mere (EUR) z DDV]]*Sklop16[[#This Row],[Okvirna količina]]</f>
        <v>0</v>
      </c>
      <c r="U37" s="252"/>
    </row>
    <row r="38" spans="1:21" s="60" customFormat="1" ht="12">
      <c r="A38" s="215" t="s">
        <v>25</v>
      </c>
      <c r="B38" s="227" t="s">
        <v>683</v>
      </c>
      <c r="C38" s="228" t="s">
        <v>660</v>
      </c>
      <c r="D38" s="215" t="s">
        <v>129</v>
      </c>
      <c r="E38" s="245"/>
      <c r="F38" s="250">
        <v>6.5</v>
      </c>
      <c r="G38" s="251" t="s">
        <v>1</v>
      </c>
      <c r="H38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38" s="230" t="str">
        <f>IF(Sklop16[[#This Row],[ZAHTEVANA SHEMA KAKOVOSTI]]&lt;&gt;"",Sklop16[[#This Row],[Preračunana masa/volumen/kos na enoto kg]],"")</f>
        <v/>
      </c>
      <c r="J38" s="233"/>
      <c r="K38" s="234"/>
      <c r="L38" s="234"/>
      <c r="M38" s="235"/>
      <c r="N38" s="236"/>
      <c r="O38" s="236"/>
      <c r="P38" s="237"/>
      <c r="Q38" s="236">
        <f>+Sklop16[[#This Row],[cena/enota brez DDV v EUR]]*Sklop16[[#This Row],[Stopnja DDV (%)]]</f>
        <v>0</v>
      </c>
      <c r="R38" s="236">
        <f>+Sklop16[[#This Row],[cena/enota brez DDV v EUR]]+Sklop16[[#This Row],[Davek (EUR)]]</f>
        <v>0</v>
      </c>
      <c r="S38" s="236">
        <f>+Sklop16[[#This Row],[cena/enota brez DDV v EUR]]*Sklop16[[#This Row],[Okvirna količina]]</f>
        <v>0</v>
      </c>
      <c r="T38" s="236">
        <f>+Sklop16[[#This Row],[Končna cena/enoto mere (EUR) z DDV]]*Sklop16[[#This Row],[Okvirna količina]]</f>
        <v>0</v>
      </c>
      <c r="U38" s="252"/>
    </row>
    <row r="39" spans="1:21" s="60" customFormat="1" ht="12">
      <c r="A39" s="215" t="s">
        <v>26</v>
      </c>
      <c r="B39" s="227" t="s">
        <v>684</v>
      </c>
      <c r="C39" s="228" t="s">
        <v>660</v>
      </c>
      <c r="D39" s="215" t="s">
        <v>129</v>
      </c>
      <c r="E39" s="245"/>
      <c r="F39" s="250">
        <v>1</v>
      </c>
      <c r="G39" s="251" t="s">
        <v>1</v>
      </c>
      <c r="H3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9" s="230" t="str">
        <f>IF(Sklop16[[#This Row],[ZAHTEVANA SHEMA KAKOVOSTI]]&lt;&gt;"",Sklop16[[#This Row],[Preračunana masa/volumen/kos na enoto kg]],"")</f>
        <v/>
      </c>
      <c r="J39" s="233"/>
      <c r="K39" s="234"/>
      <c r="L39" s="234"/>
      <c r="M39" s="235"/>
      <c r="N39" s="236"/>
      <c r="O39" s="236"/>
      <c r="P39" s="237"/>
      <c r="Q39" s="236">
        <f>+Sklop16[[#This Row],[cena/enota brez DDV v EUR]]*Sklop16[[#This Row],[Stopnja DDV (%)]]</f>
        <v>0</v>
      </c>
      <c r="R39" s="236">
        <f>+Sklop16[[#This Row],[cena/enota brez DDV v EUR]]+Sklop16[[#This Row],[Davek (EUR)]]</f>
        <v>0</v>
      </c>
      <c r="S39" s="236">
        <f>+Sklop16[[#This Row],[cena/enota brez DDV v EUR]]*Sklop16[[#This Row],[Okvirna količina]]</f>
        <v>0</v>
      </c>
      <c r="T39" s="236">
        <f>+Sklop16[[#This Row],[Končna cena/enoto mere (EUR) z DDV]]*Sklop16[[#This Row],[Okvirna količina]]</f>
        <v>0</v>
      </c>
      <c r="U39" s="252"/>
    </row>
    <row r="40" spans="1:21" s="60" customFormat="1" ht="12">
      <c r="A40" s="215" t="s">
        <v>27</v>
      </c>
      <c r="B40" s="227" t="s">
        <v>685</v>
      </c>
      <c r="C40" s="228" t="s">
        <v>660</v>
      </c>
      <c r="D40" s="215" t="s">
        <v>129</v>
      </c>
      <c r="E40" s="245"/>
      <c r="F40" s="250">
        <v>1</v>
      </c>
      <c r="G40" s="251" t="s">
        <v>1</v>
      </c>
      <c r="H4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0" s="230" t="str">
        <f>IF(Sklop16[[#This Row],[ZAHTEVANA SHEMA KAKOVOSTI]]&lt;&gt;"",Sklop16[[#This Row],[Preračunana masa/volumen/kos na enoto kg]],"")</f>
        <v/>
      </c>
      <c r="J40" s="233"/>
      <c r="K40" s="234"/>
      <c r="L40" s="234"/>
      <c r="M40" s="235"/>
      <c r="N40" s="236"/>
      <c r="O40" s="236"/>
      <c r="P40" s="237"/>
      <c r="Q40" s="236">
        <f>+Sklop16[[#This Row],[cena/enota brez DDV v EUR]]*Sklop16[[#This Row],[Stopnja DDV (%)]]</f>
        <v>0</v>
      </c>
      <c r="R40" s="236">
        <f>+Sklop16[[#This Row],[cena/enota brez DDV v EUR]]+Sklop16[[#This Row],[Davek (EUR)]]</f>
        <v>0</v>
      </c>
      <c r="S40" s="236">
        <f>+Sklop16[[#This Row],[cena/enota brez DDV v EUR]]*Sklop16[[#This Row],[Okvirna količina]]</f>
        <v>0</v>
      </c>
      <c r="T40" s="236">
        <f>+Sklop16[[#This Row],[Končna cena/enoto mere (EUR) z DDV]]*Sklop16[[#This Row],[Okvirna količina]]</f>
        <v>0</v>
      </c>
      <c r="U40" s="252"/>
    </row>
    <row r="41" spans="1:21" s="60" customFormat="1" ht="12">
      <c r="A41" s="215" t="s">
        <v>28</v>
      </c>
      <c r="B41" s="227" t="s">
        <v>686</v>
      </c>
      <c r="C41" s="228" t="s">
        <v>660</v>
      </c>
      <c r="D41" s="215" t="s">
        <v>129</v>
      </c>
      <c r="E41" s="245"/>
      <c r="F41" s="250">
        <v>0.5</v>
      </c>
      <c r="G41" s="251" t="s">
        <v>1</v>
      </c>
      <c r="H4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1" s="230" t="str">
        <f>IF(Sklop16[[#This Row],[ZAHTEVANA SHEMA KAKOVOSTI]]&lt;&gt;"",Sklop16[[#This Row],[Preračunana masa/volumen/kos na enoto kg]],"")</f>
        <v/>
      </c>
      <c r="J41" s="233"/>
      <c r="K41" s="234"/>
      <c r="L41" s="234"/>
      <c r="M41" s="235"/>
      <c r="N41" s="236"/>
      <c r="O41" s="236"/>
      <c r="P41" s="237"/>
      <c r="Q41" s="236">
        <f>+Sklop16[[#This Row],[cena/enota brez DDV v EUR]]*Sklop16[[#This Row],[Stopnja DDV (%)]]</f>
        <v>0</v>
      </c>
      <c r="R41" s="236">
        <f>+Sklop16[[#This Row],[cena/enota brez DDV v EUR]]+Sklop16[[#This Row],[Davek (EUR)]]</f>
        <v>0</v>
      </c>
      <c r="S41" s="236">
        <f>+Sklop16[[#This Row],[cena/enota brez DDV v EUR]]*Sklop16[[#This Row],[Okvirna količina]]</f>
        <v>0</v>
      </c>
      <c r="T41" s="236">
        <f>+Sklop16[[#This Row],[Končna cena/enoto mere (EUR) z DDV]]*Sklop16[[#This Row],[Okvirna količina]]</f>
        <v>0</v>
      </c>
      <c r="U41" s="252"/>
    </row>
    <row r="42" spans="1:21" s="60" customFormat="1" ht="12">
      <c r="A42" s="215" t="s">
        <v>29</v>
      </c>
      <c r="B42" s="227" t="s">
        <v>687</v>
      </c>
      <c r="C42" s="228" t="s">
        <v>660</v>
      </c>
      <c r="D42" s="215" t="s">
        <v>129</v>
      </c>
      <c r="E42" s="245"/>
      <c r="F42" s="250">
        <v>5</v>
      </c>
      <c r="G42" s="251" t="s">
        <v>1</v>
      </c>
      <c r="H4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2" s="230" t="str">
        <f>IF(Sklop16[[#This Row],[ZAHTEVANA SHEMA KAKOVOSTI]]&lt;&gt;"",Sklop16[[#This Row],[Preračunana masa/volumen/kos na enoto kg]],"")</f>
        <v/>
      </c>
      <c r="J42" s="233"/>
      <c r="K42" s="234"/>
      <c r="L42" s="234"/>
      <c r="M42" s="235"/>
      <c r="N42" s="236"/>
      <c r="O42" s="236"/>
      <c r="P42" s="237"/>
      <c r="Q42" s="236">
        <f>+Sklop16[[#This Row],[cena/enota brez DDV v EUR]]*Sklop16[[#This Row],[Stopnja DDV (%)]]</f>
        <v>0</v>
      </c>
      <c r="R42" s="236">
        <f>+Sklop16[[#This Row],[cena/enota brez DDV v EUR]]+Sklop16[[#This Row],[Davek (EUR)]]</f>
        <v>0</v>
      </c>
      <c r="S42" s="236">
        <f>+Sklop16[[#This Row],[cena/enota brez DDV v EUR]]*Sklop16[[#This Row],[Okvirna količina]]</f>
        <v>0</v>
      </c>
      <c r="T42" s="236">
        <f>+Sklop16[[#This Row],[Končna cena/enoto mere (EUR) z DDV]]*Sklop16[[#This Row],[Okvirna količina]]</f>
        <v>0</v>
      </c>
      <c r="U42" s="252"/>
    </row>
    <row r="43" spans="1:21" s="60" customFormat="1" ht="12">
      <c r="A43" s="215" t="s">
        <v>30</v>
      </c>
      <c r="B43" s="227" t="s">
        <v>688</v>
      </c>
      <c r="C43" s="228" t="s">
        <v>660</v>
      </c>
      <c r="D43" s="215" t="s">
        <v>129</v>
      </c>
      <c r="E43" s="245"/>
      <c r="F43" s="250">
        <v>2</v>
      </c>
      <c r="G43" s="251" t="s">
        <v>1</v>
      </c>
      <c r="H4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3" s="230" t="str">
        <f>IF(Sklop16[[#This Row],[ZAHTEVANA SHEMA KAKOVOSTI]]&lt;&gt;"",Sklop16[[#This Row],[Preračunana masa/volumen/kos na enoto kg]],"")</f>
        <v/>
      </c>
      <c r="J43" s="233"/>
      <c r="K43" s="234"/>
      <c r="L43" s="234"/>
      <c r="M43" s="235"/>
      <c r="N43" s="236"/>
      <c r="O43" s="236"/>
      <c r="P43" s="237"/>
      <c r="Q43" s="236">
        <f>+Sklop16[[#This Row],[cena/enota brez DDV v EUR]]*Sklop16[[#This Row],[Stopnja DDV (%)]]</f>
        <v>0</v>
      </c>
      <c r="R43" s="236">
        <f>+Sklop16[[#This Row],[cena/enota brez DDV v EUR]]+Sklop16[[#This Row],[Davek (EUR)]]</f>
        <v>0</v>
      </c>
      <c r="S43" s="236">
        <f>+Sklop16[[#This Row],[cena/enota brez DDV v EUR]]*Sklop16[[#This Row],[Okvirna količina]]</f>
        <v>0</v>
      </c>
      <c r="T43" s="236">
        <f>+Sklop16[[#This Row],[Končna cena/enoto mere (EUR) z DDV]]*Sklop16[[#This Row],[Okvirna količina]]</f>
        <v>0</v>
      </c>
      <c r="U43" s="252"/>
    </row>
    <row r="44" spans="1:21" s="60" customFormat="1" ht="12">
      <c r="A44" s="215" t="s">
        <v>31</v>
      </c>
      <c r="B44" s="227" t="s">
        <v>689</v>
      </c>
      <c r="C44" s="228" t="s">
        <v>660</v>
      </c>
      <c r="D44" s="215" t="s">
        <v>129</v>
      </c>
      <c r="E44" s="245"/>
      <c r="F44" s="250">
        <v>1</v>
      </c>
      <c r="G44" s="251" t="s">
        <v>1</v>
      </c>
      <c r="H4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4" s="230" t="str">
        <f>IF(Sklop16[[#This Row],[ZAHTEVANA SHEMA KAKOVOSTI]]&lt;&gt;"",Sklop16[[#This Row],[Preračunana masa/volumen/kos na enoto kg]],"")</f>
        <v/>
      </c>
      <c r="J44" s="233"/>
      <c r="K44" s="234"/>
      <c r="L44" s="234"/>
      <c r="M44" s="235"/>
      <c r="N44" s="236"/>
      <c r="O44" s="236"/>
      <c r="P44" s="237"/>
      <c r="Q44" s="236">
        <f>+Sklop16[[#This Row],[cena/enota brez DDV v EUR]]*Sklop16[[#This Row],[Stopnja DDV (%)]]</f>
        <v>0</v>
      </c>
      <c r="R44" s="236">
        <f>+Sklop16[[#This Row],[cena/enota brez DDV v EUR]]+Sklop16[[#This Row],[Davek (EUR)]]</f>
        <v>0</v>
      </c>
      <c r="S44" s="236">
        <f>+Sklop16[[#This Row],[cena/enota brez DDV v EUR]]*Sklop16[[#This Row],[Okvirna količina]]</f>
        <v>0</v>
      </c>
      <c r="T44" s="236">
        <f>+Sklop16[[#This Row],[Končna cena/enoto mere (EUR) z DDV]]*Sklop16[[#This Row],[Okvirna količina]]</f>
        <v>0</v>
      </c>
      <c r="U44" s="252"/>
    </row>
    <row r="45" spans="1:21" s="60" customFormat="1" ht="12">
      <c r="A45" s="215" t="s">
        <v>32</v>
      </c>
      <c r="B45" s="227" t="s">
        <v>690</v>
      </c>
      <c r="C45" s="228" t="s">
        <v>660</v>
      </c>
      <c r="D45" s="215" t="s">
        <v>129</v>
      </c>
      <c r="E45" s="245"/>
      <c r="F45" s="250">
        <v>0.5</v>
      </c>
      <c r="G45" s="251" t="s">
        <v>1</v>
      </c>
      <c r="H4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5" s="230" t="str">
        <f>IF(Sklop16[[#This Row],[ZAHTEVANA SHEMA KAKOVOSTI]]&lt;&gt;"",Sklop16[[#This Row],[Preračunana masa/volumen/kos na enoto kg]],"")</f>
        <v/>
      </c>
      <c r="J45" s="233"/>
      <c r="K45" s="234"/>
      <c r="L45" s="234"/>
      <c r="M45" s="235"/>
      <c r="N45" s="236"/>
      <c r="O45" s="236"/>
      <c r="P45" s="237"/>
      <c r="Q45" s="236">
        <f>+Sklop16[[#This Row],[cena/enota brez DDV v EUR]]*Sklop16[[#This Row],[Stopnja DDV (%)]]</f>
        <v>0</v>
      </c>
      <c r="R45" s="236">
        <f>+Sklop16[[#This Row],[cena/enota brez DDV v EUR]]+Sklop16[[#This Row],[Davek (EUR)]]</f>
        <v>0</v>
      </c>
      <c r="S45" s="236">
        <f>+Sklop16[[#This Row],[cena/enota brez DDV v EUR]]*Sklop16[[#This Row],[Okvirna količina]]</f>
        <v>0</v>
      </c>
      <c r="T45" s="236">
        <f>+Sklop16[[#This Row],[Končna cena/enoto mere (EUR) z DDV]]*Sklop16[[#This Row],[Okvirna količina]]</f>
        <v>0</v>
      </c>
      <c r="U45" s="252"/>
    </row>
    <row r="46" spans="1:21" s="60" customFormat="1" ht="12">
      <c r="A46" s="215" t="s">
        <v>33</v>
      </c>
      <c r="B46" s="227" t="s">
        <v>408</v>
      </c>
      <c r="C46" s="228" t="s">
        <v>660</v>
      </c>
      <c r="D46" s="215" t="s">
        <v>129</v>
      </c>
      <c r="E46" s="245"/>
      <c r="F46" s="250">
        <v>1.5</v>
      </c>
      <c r="G46" s="251" t="s">
        <v>1</v>
      </c>
      <c r="H46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46" s="230" t="str">
        <f>IF(Sklop16[[#This Row],[ZAHTEVANA SHEMA KAKOVOSTI]]&lt;&gt;"",Sklop16[[#This Row],[Preračunana masa/volumen/kos na enoto kg]],"")</f>
        <v/>
      </c>
      <c r="J46" s="233"/>
      <c r="K46" s="234"/>
      <c r="L46" s="234"/>
      <c r="M46" s="235"/>
      <c r="N46" s="236"/>
      <c r="O46" s="236"/>
      <c r="P46" s="237"/>
      <c r="Q46" s="236">
        <f>+Sklop16[[#This Row],[cena/enota brez DDV v EUR]]*Sklop16[[#This Row],[Stopnja DDV (%)]]</f>
        <v>0</v>
      </c>
      <c r="R46" s="236">
        <f>+Sklop16[[#This Row],[cena/enota brez DDV v EUR]]+Sklop16[[#This Row],[Davek (EUR)]]</f>
        <v>0</v>
      </c>
      <c r="S46" s="236">
        <f>+Sklop16[[#This Row],[cena/enota brez DDV v EUR]]*Sklop16[[#This Row],[Okvirna količina]]</f>
        <v>0</v>
      </c>
      <c r="T46" s="236">
        <f>+Sklop16[[#This Row],[Končna cena/enoto mere (EUR) z DDV]]*Sklop16[[#This Row],[Okvirna količina]]</f>
        <v>0</v>
      </c>
      <c r="U46" s="252"/>
    </row>
    <row r="47" spans="1:21" s="60" customFormat="1" ht="12">
      <c r="A47" s="215" t="s">
        <v>34</v>
      </c>
      <c r="B47" s="227" t="s">
        <v>691</v>
      </c>
      <c r="C47" s="228" t="s">
        <v>660</v>
      </c>
      <c r="D47" s="215" t="s">
        <v>129</v>
      </c>
      <c r="E47" s="245"/>
      <c r="F47" s="250">
        <v>10</v>
      </c>
      <c r="G47" s="251" t="s">
        <v>1</v>
      </c>
      <c r="H47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230" t="str">
        <f>IF(Sklop16[[#This Row],[ZAHTEVANA SHEMA KAKOVOSTI]]&lt;&gt;"",Sklop16[[#This Row],[Preračunana masa/volumen/kos na enoto kg]],"")</f>
        <v/>
      </c>
      <c r="J47" s="233"/>
      <c r="K47" s="234"/>
      <c r="L47" s="234"/>
      <c r="M47" s="235"/>
      <c r="N47" s="236"/>
      <c r="O47" s="236"/>
      <c r="P47" s="237"/>
      <c r="Q47" s="236">
        <f>+Sklop16[[#This Row],[cena/enota brez DDV v EUR]]*Sklop16[[#This Row],[Stopnja DDV (%)]]</f>
        <v>0</v>
      </c>
      <c r="R47" s="236">
        <f>+Sklop16[[#This Row],[cena/enota brez DDV v EUR]]+Sklop16[[#This Row],[Davek (EUR)]]</f>
        <v>0</v>
      </c>
      <c r="S47" s="236">
        <f>+Sklop16[[#This Row],[cena/enota brez DDV v EUR]]*Sklop16[[#This Row],[Okvirna količina]]</f>
        <v>0</v>
      </c>
      <c r="T47" s="236">
        <f>+Sklop16[[#This Row],[Končna cena/enoto mere (EUR) z DDV]]*Sklop16[[#This Row],[Okvirna količina]]</f>
        <v>0</v>
      </c>
      <c r="U47" s="252"/>
    </row>
    <row r="48" spans="1:21" s="60" customFormat="1" ht="12">
      <c r="A48" s="215" t="s">
        <v>35</v>
      </c>
      <c r="B48" s="227" t="s">
        <v>692</v>
      </c>
      <c r="C48" s="228" t="s">
        <v>660</v>
      </c>
      <c r="D48" s="215" t="s">
        <v>129</v>
      </c>
      <c r="E48" s="245"/>
      <c r="F48" s="250">
        <v>2.5</v>
      </c>
      <c r="G48" s="251" t="s">
        <v>1</v>
      </c>
      <c r="H48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8" s="230" t="str">
        <f>IF(Sklop16[[#This Row],[ZAHTEVANA SHEMA KAKOVOSTI]]&lt;&gt;"",Sklop16[[#This Row],[Preračunana masa/volumen/kos na enoto kg]],"")</f>
        <v/>
      </c>
      <c r="J48" s="233"/>
      <c r="K48" s="234"/>
      <c r="L48" s="234"/>
      <c r="M48" s="235"/>
      <c r="N48" s="236"/>
      <c r="O48" s="236"/>
      <c r="P48" s="237"/>
      <c r="Q48" s="236">
        <f>+Sklop16[[#This Row],[cena/enota brez DDV v EUR]]*Sklop16[[#This Row],[Stopnja DDV (%)]]</f>
        <v>0</v>
      </c>
      <c r="R48" s="236">
        <f>+Sklop16[[#This Row],[cena/enota brez DDV v EUR]]+Sklop16[[#This Row],[Davek (EUR)]]</f>
        <v>0</v>
      </c>
      <c r="S48" s="236">
        <f>+Sklop16[[#This Row],[cena/enota brez DDV v EUR]]*Sklop16[[#This Row],[Okvirna količina]]</f>
        <v>0</v>
      </c>
      <c r="T48" s="236">
        <f>+Sklop16[[#This Row],[Končna cena/enoto mere (EUR) z DDV]]*Sklop16[[#This Row],[Okvirna količina]]</f>
        <v>0</v>
      </c>
      <c r="U48" s="252"/>
    </row>
    <row r="49" spans="1:21" s="60" customFormat="1" ht="12">
      <c r="A49" s="215" t="s">
        <v>36</v>
      </c>
      <c r="B49" s="227" t="s">
        <v>564</v>
      </c>
      <c r="C49" s="215" t="s">
        <v>747</v>
      </c>
      <c r="D49" s="215" t="s">
        <v>129</v>
      </c>
      <c r="E49" s="245"/>
      <c r="F49" s="250">
        <v>0.5</v>
      </c>
      <c r="G49" s="251" t="s">
        <v>1</v>
      </c>
      <c r="H4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9" s="230" t="str">
        <f>IF(Sklop16[[#This Row],[ZAHTEVANA SHEMA KAKOVOSTI]]&lt;&gt;"",Sklop16[[#This Row],[Preračunana masa/volumen/kos na enoto kg]],"")</f>
        <v/>
      </c>
      <c r="J49" s="233"/>
      <c r="K49" s="234"/>
      <c r="L49" s="234"/>
      <c r="M49" s="235"/>
      <c r="N49" s="236"/>
      <c r="O49" s="236"/>
      <c r="P49" s="237"/>
      <c r="Q49" s="236">
        <f>+Sklop16[[#This Row],[cena/enota brez DDV v EUR]]*Sklop16[[#This Row],[Stopnja DDV (%)]]</f>
        <v>0</v>
      </c>
      <c r="R49" s="236">
        <f>+Sklop16[[#This Row],[cena/enota brez DDV v EUR]]+Sklop16[[#This Row],[Davek (EUR)]]</f>
        <v>0</v>
      </c>
      <c r="S49" s="236">
        <f>+Sklop16[[#This Row],[cena/enota brez DDV v EUR]]*Sklop16[[#This Row],[Okvirna količina]]</f>
        <v>0</v>
      </c>
      <c r="T49" s="236">
        <f>+Sklop16[[#This Row],[Končna cena/enoto mere (EUR) z DDV]]*Sklop16[[#This Row],[Okvirna količina]]</f>
        <v>0</v>
      </c>
      <c r="U49" s="252"/>
    </row>
    <row r="50" spans="1:21" s="60" customFormat="1" ht="12">
      <c r="A50" s="215" t="s">
        <v>37</v>
      </c>
      <c r="B50" s="227" t="s">
        <v>693</v>
      </c>
      <c r="C50" s="215" t="s">
        <v>748</v>
      </c>
      <c r="D50" s="215" t="s">
        <v>1</v>
      </c>
      <c r="E50" s="245"/>
      <c r="F50" s="250">
        <v>50</v>
      </c>
      <c r="G50" s="251" t="s">
        <v>1</v>
      </c>
      <c r="H5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0" s="230" t="str">
        <f>IF(Sklop16[[#This Row],[ZAHTEVANA SHEMA KAKOVOSTI]]&lt;&gt;"",Sklop16[[#This Row],[Preračunana masa/volumen/kos na enoto kg]],"")</f>
        <v/>
      </c>
      <c r="J50" s="233"/>
      <c r="K50" s="234"/>
      <c r="L50" s="234"/>
      <c r="M50" s="235"/>
      <c r="N50" s="236"/>
      <c r="O50" s="236"/>
      <c r="P50" s="237"/>
      <c r="Q50" s="236">
        <f>+Sklop16[[#This Row],[cena/enota brez DDV v EUR]]*Sklop16[[#This Row],[Stopnja DDV (%)]]</f>
        <v>0</v>
      </c>
      <c r="R50" s="236">
        <f>+Sklop16[[#This Row],[cena/enota brez DDV v EUR]]+Sklop16[[#This Row],[Davek (EUR)]]</f>
        <v>0</v>
      </c>
      <c r="S50" s="236">
        <f>+Sklop16[[#This Row],[cena/enota brez DDV v EUR]]*Sklop16[[#This Row],[Okvirna količina]]</f>
        <v>0</v>
      </c>
      <c r="T50" s="236">
        <f>+Sklop16[[#This Row],[Končna cena/enoto mere (EUR) z DDV]]*Sklop16[[#This Row],[Okvirna količina]]</f>
        <v>0</v>
      </c>
      <c r="U50" s="252"/>
    </row>
    <row r="51" spans="1:21" s="60" customFormat="1" ht="12">
      <c r="A51" s="215" t="s">
        <v>38</v>
      </c>
      <c r="B51" s="227" t="s">
        <v>694</v>
      </c>
      <c r="C51" s="215" t="s">
        <v>749</v>
      </c>
      <c r="D51" s="215" t="s">
        <v>1</v>
      </c>
      <c r="E51" s="219" t="s">
        <v>734</v>
      </c>
      <c r="F51" s="250">
        <v>5</v>
      </c>
      <c r="G51" s="251" t="s">
        <v>1</v>
      </c>
      <c r="H5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1" s="230">
        <f>IF(Sklop16[[#This Row],[ZAHTEVANA SHEMA KAKOVOSTI]]&lt;&gt;"",Sklop16[[#This Row],[Preračunana masa/volumen/kos na enoto kg]],"")</f>
        <v>5</v>
      </c>
      <c r="J51" s="233"/>
      <c r="K51" s="234"/>
      <c r="L51" s="234"/>
      <c r="M51" s="235"/>
      <c r="N51" s="236"/>
      <c r="O51" s="236"/>
      <c r="P51" s="237"/>
      <c r="Q51" s="236">
        <f>+Sklop16[[#This Row],[cena/enota brez DDV v EUR]]*Sklop16[[#This Row],[Stopnja DDV (%)]]</f>
        <v>0</v>
      </c>
      <c r="R51" s="236">
        <f>+Sklop16[[#This Row],[cena/enota brez DDV v EUR]]+Sklop16[[#This Row],[Davek (EUR)]]</f>
        <v>0</v>
      </c>
      <c r="S51" s="236">
        <f>+Sklop16[[#This Row],[cena/enota brez DDV v EUR]]*Sklop16[[#This Row],[Okvirna količina]]</f>
        <v>0</v>
      </c>
      <c r="T51" s="236">
        <f>+Sklop16[[#This Row],[Končna cena/enoto mere (EUR) z DDV]]*Sklop16[[#This Row],[Okvirna količina]]</f>
        <v>0</v>
      </c>
      <c r="U51" s="252"/>
    </row>
    <row r="52" spans="1:21" s="60" customFormat="1" ht="24">
      <c r="A52" s="215" t="s">
        <v>39</v>
      </c>
      <c r="B52" s="227" t="s">
        <v>565</v>
      </c>
      <c r="C52" s="228" t="s">
        <v>132</v>
      </c>
      <c r="D52" s="215" t="s">
        <v>1</v>
      </c>
      <c r="E52" s="245"/>
      <c r="F52" s="250">
        <v>5</v>
      </c>
      <c r="G52" s="251" t="s">
        <v>1</v>
      </c>
      <c r="H5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230" t="str">
        <f>IF(Sklop16[[#This Row],[ZAHTEVANA SHEMA KAKOVOSTI]]&lt;&gt;"",Sklop16[[#This Row],[Preračunana masa/volumen/kos na enoto kg]],"")</f>
        <v/>
      </c>
      <c r="J52" s="233"/>
      <c r="K52" s="234"/>
      <c r="L52" s="234"/>
      <c r="M52" s="235"/>
      <c r="N52" s="236"/>
      <c r="O52" s="236"/>
      <c r="P52" s="237"/>
      <c r="Q52" s="236">
        <f>+Sklop16[[#This Row],[cena/enota brez DDV v EUR]]*Sklop16[[#This Row],[Stopnja DDV (%)]]</f>
        <v>0</v>
      </c>
      <c r="R52" s="236">
        <f>+Sklop16[[#This Row],[cena/enota brez DDV v EUR]]+Sklop16[[#This Row],[Davek (EUR)]]</f>
        <v>0</v>
      </c>
      <c r="S52" s="236">
        <f>+Sklop16[[#This Row],[cena/enota brez DDV v EUR]]*Sklop16[[#This Row],[Okvirna količina]]</f>
        <v>0</v>
      </c>
      <c r="T52" s="236">
        <f>+Sklop16[[#This Row],[Končna cena/enoto mere (EUR) z DDV]]*Sklop16[[#This Row],[Okvirna količina]]</f>
        <v>0</v>
      </c>
      <c r="U52" s="252"/>
    </row>
    <row r="53" spans="1:21" s="60" customFormat="1" ht="24">
      <c r="A53" s="215" t="s">
        <v>40</v>
      </c>
      <c r="B53" s="227" t="s">
        <v>661</v>
      </c>
      <c r="C53" s="228" t="s">
        <v>132</v>
      </c>
      <c r="D53" s="215" t="s">
        <v>1</v>
      </c>
      <c r="E53" s="245"/>
      <c r="F53" s="250">
        <v>5</v>
      </c>
      <c r="G53" s="251" t="s">
        <v>1</v>
      </c>
      <c r="H5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3" s="230" t="str">
        <f>IF(Sklop16[[#This Row],[ZAHTEVANA SHEMA KAKOVOSTI]]&lt;&gt;"",Sklop16[[#This Row],[Preračunana masa/volumen/kos na enoto kg]],"")</f>
        <v/>
      </c>
      <c r="J53" s="233"/>
      <c r="K53" s="234"/>
      <c r="L53" s="234"/>
      <c r="M53" s="235"/>
      <c r="N53" s="236"/>
      <c r="O53" s="236"/>
      <c r="P53" s="237"/>
      <c r="Q53" s="236">
        <f>+Sklop16[[#This Row],[cena/enota brez DDV v EUR]]*Sklop16[[#This Row],[Stopnja DDV (%)]]</f>
        <v>0</v>
      </c>
      <c r="R53" s="236">
        <f>+Sklop16[[#This Row],[cena/enota brez DDV v EUR]]+Sklop16[[#This Row],[Davek (EUR)]]</f>
        <v>0</v>
      </c>
      <c r="S53" s="236">
        <f>+Sklop16[[#This Row],[cena/enota brez DDV v EUR]]*Sklop16[[#This Row],[Okvirna količina]]</f>
        <v>0</v>
      </c>
      <c r="T53" s="236">
        <f>+Sklop16[[#This Row],[Končna cena/enoto mere (EUR) z DDV]]*Sklop16[[#This Row],[Okvirna količina]]</f>
        <v>0</v>
      </c>
      <c r="U53" s="252"/>
    </row>
    <row r="54" spans="1:21" s="60" customFormat="1" ht="12">
      <c r="A54" s="215" t="s">
        <v>41</v>
      </c>
      <c r="B54" s="227" t="s">
        <v>695</v>
      </c>
      <c r="C54" s="228" t="s">
        <v>132</v>
      </c>
      <c r="D54" s="215" t="s">
        <v>1</v>
      </c>
      <c r="E54" s="245"/>
      <c r="F54" s="250">
        <v>5</v>
      </c>
      <c r="G54" s="251" t="s">
        <v>1</v>
      </c>
      <c r="H5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4" s="230" t="str">
        <f>IF(Sklop16[[#This Row],[ZAHTEVANA SHEMA KAKOVOSTI]]&lt;&gt;"",Sklop16[[#This Row],[Preračunana masa/volumen/kos na enoto kg]],"")</f>
        <v/>
      </c>
      <c r="J54" s="233"/>
      <c r="K54" s="234"/>
      <c r="L54" s="234"/>
      <c r="M54" s="235"/>
      <c r="N54" s="236"/>
      <c r="O54" s="236"/>
      <c r="P54" s="237"/>
      <c r="Q54" s="236">
        <f>+Sklop16[[#This Row],[cena/enota brez DDV v EUR]]*Sklop16[[#This Row],[Stopnja DDV (%)]]</f>
        <v>0</v>
      </c>
      <c r="R54" s="236">
        <f>+Sklop16[[#This Row],[cena/enota brez DDV v EUR]]+Sklop16[[#This Row],[Davek (EUR)]]</f>
        <v>0</v>
      </c>
      <c r="S54" s="236">
        <f>+Sklop16[[#This Row],[cena/enota brez DDV v EUR]]*Sklop16[[#This Row],[Okvirna količina]]</f>
        <v>0</v>
      </c>
      <c r="T54" s="236">
        <f>+Sklop16[[#This Row],[Končna cena/enoto mere (EUR) z DDV]]*Sklop16[[#This Row],[Okvirna količina]]</f>
        <v>0</v>
      </c>
      <c r="U54" s="252"/>
    </row>
    <row r="55" spans="1:21" s="60" customFormat="1" ht="12">
      <c r="A55" s="215" t="s">
        <v>42</v>
      </c>
      <c r="B55" s="227" t="s">
        <v>566</v>
      </c>
      <c r="C55" s="228" t="s">
        <v>132</v>
      </c>
      <c r="D55" s="215" t="s">
        <v>1</v>
      </c>
      <c r="E55" s="245"/>
      <c r="F55" s="250">
        <v>2.5</v>
      </c>
      <c r="G55" s="251" t="s">
        <v>1</v>
      </c>
      <c r="H5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5" s="230" t="str">
        <f>IF(Sklop16[[#This Row],[ZAHTEVANA SHEMA KAKOVOSTI]]&lt;&gt;"",Sklop16[[#This Row],[Preračunana masa/volumen/kos na enoto kg]],"")</f>
        <v/>
      </c>
      <c r="J55" s="233"/>
      <c r="K55" s="234"/>
      <c r="L55" s="234"/>
      <c r="M55" s="235"/>
      <c r="N55" s="236"/>
      <c r="O55" s="236"/>
      <c r="P55" s="237"/>
      <c r="Q55" s="236">
        <f>+Sklop16[[#This Row],[cena/enota brez DDV v EUR]]*Sklop16[[#This Row],[Stopnja DDV (%)]]</f>
        <v>0</v>
      </c>
      <c r="R55" s="236">
        <f>+Sklop16[[#This Row],[cena/enota brez DDV v EUR]]+Sklop16[[#This Row],[Davek (EUR)]]</f>
        <v>0</v>
      </c>
      <c r="S55" s="236">
        <f>+Sklop16[[#This Row],[cena/enota brez DDV v EUR]]*Sklop16[[#This Row],[Okvirna količina]]</f>
        <v>0</v>
      </c>
      <c r="T55" s="236">
        <f>+Sklop16[[#This Row],[Končna cena/enoto mere (EUR) z DDV]]*Sklop16[[#This Row],[Okvirna količina]]</f>
        <v>0</v>
      </c>
      <c r="U55" s="252"/>
    </row>
    <row r="56" spans="1:21" s="60" customFormat="1" ht="24">
      <c r="A56" s="215" t="s">
        <v>43</v>
      </c>
      <c r="B56" s="227" t="s">
        <v>696</v>
      </c>
      <c r="C56" s="228" t="s">
        <v>132</v>
      </c>
      <c r="D56" s="215" t="s">
        <v>1</v>
      </c>
      <c r="E56" s="245"/>
      <c r="F56" s="250">
        <v>25</v>
      </c>
      <c r="G56" s="251" t="s">
        <v>1</v>
      </c>
      <c r="H56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56" s="230" t="str">
        <f>IF(Sklop16[[#This Row],[ZAHTEVANA SHEMA KAKOVOSTI]]&lt;&gt;"",Sklop16[[#This Row],[Preračunana masa/volumen/kos na enoto kg]],"")</f>
        <v/>
      </c>
      <c r="J56" s="233"/>
      <c r="K56" s="234"/>
      <c r="L56" s="234"/>
      <c r="M56" s="235"/>
      <c r="N56" s="236"/>
      <c r="O56" s="236"/>
      <c r="P56" s="237"/>
      <c r="Q56" s="236">
        <f>+Sklop16[[#This Row],[cena/enota brez DDV v EUR]]*Sklop16[[#This Row],[Stopnja DDV (%)]]</f>
        <v>0</v>
      </c>
      <c r="R56" s="236">
        <f>+Sklop16[[#This Row],[cena/enota brez DDV v EUR]]+Sklop16[[#This Row],[Davek (EUR)]]</f>
        <v>0</v>
      </c>
      <c r="S56" s="236">
        <f>+Sklop16[[#This Row],[cena/enota brez DDV v EUR]]*Sklop16[[#This Row],[Okvirna količina]]</f>
        <v>0</v>
      </c>
      <c r="T56" s="236">
        <f>+Sklop16[[#This Row],[Končna cena/enoto mere (EUR) z DDV]]*Sklop16[[#This Row],[Okvirna količina]]</f>
        <v>0</v>
      </c>
      <c r="U56" s="252"/>
    </row>
    <row r="57" spans="1:21" s="60" customFormat="1" ht="24">
      <c r="A57" s="215" t="s">
        <v>44</v>
      </c>
      <c r="B57" s="227" t="s">
        <v>697</v>
      </c>
      <c r="C57" s="215" t="s">
        <v>720</v>
      </c>
      <c r="D57" s="215" t="s">
        <v>129</v>
      </c>
      <c r="E57" s="245"/>
      <c r="F57" s="250">
        <v>50</v>
      </c>
      <c r="G57" s="251" t="s">
        <v>1</v>
      </c>
      <c r="H57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7" s="230" t="str">
        <f>IF(Sklop16[[#This Row],[ZAHTEVANA SHEMA KAKOVOSTI]]&lt;&gt;"",Sklop16[[#This Row],[Preračunana masa/volumen/kos na enoto kg]],"")</f>
        <v/>
      </c>
      <c r="J57" s="233"/>
      <c r="K57" s="234"/>
      <c r="L57" s="234"/>
      <c r="M57" s="235"/>
      <c r="N57" s="236"/>
      <c r="O57" s="236"/>
      <c r="P57" s="237"/>
      <c r="Q57" s="236">
        <f>+Sklop16[[#This Row],[cena/enota brez DDV v EUR]]*Sklop16[[#This Row],[Stopnja DDV (%)]]</f>
        <v>0</v>
      </c>
      <c r="R57" s="236">
        <f>+Sklop16[[#This Row],[cena/enota brez DDV v EUR]]+Sklop16[[#This Row],[Davek (EUR)]]</f>
        <v>0</v>
      </c>
      <c r="S57" s="236">
        <f>+Sklop16[[#This Row],[cena/enota brez DDV v EUR]]*Sklop16[[#This Row],[Okvirna količina]]</f>
        <v>0</v>
      </c>
      <c r="T57" s="236">
        <f>+Sklop16[[#This Row],[Končna cena/enoto mere (EUR) z DDV]]*Sklop16[[#This Row],[Okvirna količina]]</f>
        <v>0</v>
      </c>
      <c r="U57" s="252"/>
    </row>
    <row r="58" spans="1:21" s="60" customFormat="1" ht="24">
      <c r="A58" s="215" t="s">
        <v>49</v>
      </c>
      <c r="B58" s="227" t="s">
        <v>567</v>
      </c>
      <c r="C58" s="228" t="s">
        <v>132</v>
      </c>
      <c r="D58" s="215" t="s">
        <v>1</v>
      </c>
      <c r="E58" s="245"/>
      <c r="F58" s="250">
        <v>43.5</v>
      </c>
      <c r="G58" s="251" t="s">
        <v>1</v>
      </c>
      <c r="H58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43.5</v>
      </c>
      <c r="I58" s="230" t="str">
        <f>IF(Sklop16[[#This Row],[ZAHTEVANA SHEMA KAKOVOSTI]]&lt;&gt;"",Sklop16[[#This Row],[Preračunana masa/volumen/kos na enoto kg]],"")</f>
        <v/>
      </c>
      <c r="J58" s="233"/>
      <c r="K58" s="234"/>
      <c r="L58" s="234"/>
      <c r="M58" s="235"/>
      <c r="N58" s="236"/>
      <c r="O58" s="236"/>
      <c r="P58" s="237"/>
      <c r="Q58" s="236">
        <f>+Sklop16[[#This Row],[cena/enota brez DDV v EUR]]*Sklop16[[#This Row],[Stopnja DDV (%)]]</f>
        <v>0</v>
      </c>
      <c r="R58" s="236">
        <f>+Sklop16[[#This Row],[cena/enota brez DDV v EUR]]+Sklop16[[#This Row],[Davek (EUR)]]</f>
        <v>0</v>
      </c>
      <c r="S58" s="236">
        <f>+Sklop16[[#This Row],[cena/enota brez DDV v EUR]]*Sklop16[[#This Row],[Okvirna količina]]</f>
        <v>0</v>
      </c>
      <c r="T58" s="236">
        <f>+Sklop16[[#This Row],[Končna cena/enoto mere (EUR) z DDV]]*Sklop16[[#This Row],[Okvirna količina]]</f>
        <v>0</v>
      </c>
      <c r="U58" s="252"/>
    </row>
    <row r="59" spans="1:21" s="60" customFormat="1" ht="12">
      <c r="A59" s="215" t="s">
        <v>45</v>
      </c>
      <c r="B59" s="227" t="s">
        <v>698</v>
      </c>
      <c r="C59" s="228">
        <v>1</v>
      </c>
      <c r="D59" s="215" t="s">
        <v>1</v>
      </c>
      <c r="E59" s="245"/>
      <c r="F59" s="250">
        <v>100</v>
      </c>
      <c r="G59" s="251" t="s">
        <v>1</v>
      </c>
      <c r="H5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9" s="230" t="str">
        <f>IF(Sklop16[[#This Row],[ZAHTEVANA SHEMA KAKOVOSTI]]&lt;&gt;"",Sklop16[[#This Row],[Preračunana masa/volumen/kos na enoto kg]],"")</f>
        <v/>
      </c>
      <c r="J59" s="233"/>
      <c r="K59" s="234"/>
      <c r="L59" s="234"/>
      <c r="M59" s="235"/>
      <c r="N59" s="236"/>
      <c r="O59" s="236"/>
      <c r="P59" s="237"/>
      <c r="Q59" s="236">
        <f>+Sklop16[[#This Row],[cena/enota brez DDV v EUR]]*Sklop16[[#This Row],[Stopnja DDV (%)]]</f>
        <v>0</v>
      </c>
      <c r="R59" s="236">
        <f>+Sklop16[[#This Row],[cena/enota brez DDV v EUR]]+Sklop16[[#This Row],[Davek (EUR)]]</f>
        <v>0</v>
      </c>
      <c r="S59" s="236">
        <f>+Sklop16[[#This Row],[cena/enota brez DDV v EUR]]*Sklop16[[#This Row],[Okvirna količina]]</f>
        <v>0</v>
      </c>
      <c r="T59" s="236">
        <f>+Sklop16[[#This Row],[Končna cena/enoto mere (EUR) z DDV]]*Sklop16[[#This Row],[Okvirna količina]]</f>
        <v>0</v>
      </c>
      <c r="U59" s="252"/>
    </row>
    <row r="60" spans="1:21" s="60" customFormat="1" ht="12">
      <c r="A60" s="215" t="s">
        <v>46</v>
      </c>
      <c r="B60" s="227" t="s">
        <v>699</v>
      </c>
      <c r="C60" s="228">
        <v>1</v>
      </c>
      <c r="D60" s="215" t="s">
        <v>1</v>
      </c>
      <c r="E60" s="245"/>
      <c r="F60" s="250">
        <v>70</v>
      </c>
      <c r="G60" s="251" t="s">
        <v>1</v>
      </c>
      <c r="H6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60" s="230" t="str">
        <f>IF(Sklop16[[#This Row],[ZAHTEVANA SHEMA KAKOVOSTI]]&lt;&gt;"",Sklop16[[#This Row],[Preračunana masa/volumen/kos na enoto kg]],"")</f>
        <v/>
      </c>
      <c r="J60" s="233"/>
      <c r="K60" s="234"/>
      <c r="L60" s="234"/>
      <c r="M60" s="235"/>
      <c r="N60" s="236"/>
      <c r="O60" s="236"/>
      <c r="P60" s="237"/>
      <c r="Q60" s="236">
        <f>+Sklop16[[#This Row],[cena/enota brez DDV v EUR]]*Sklop16[[#This Row],[Stopnja DDV (%)]]</f>
        <v>0</v>
      </c>
      <c r="R60" s="236">
        <f>+Sklop16[[#This Row],[cena/enota brez DDV v EUR]]+Sklop16[[#This Row],[Davek (EUR)]]</f>
        <v>0</v>
      </c>
      <c r="S60" s="236">
        <f>+Sklop16[[#This Row],[cena/enota brez DDV v EUR]]*Sklop16[[#This Row],[Okvirna količina]]</f>
        <v>0</v>
      </c>
      <c r="T60" s="236">
        <f>+Sklop16[[#This Row],[Končna cena/enoto mere (EUR) z DDV]]*Sklop16[[#This Row],[Okvirna količina]]</f>
        <v>0</v>
      </c>
      <c r="U60" s="252"/>
    </row>
    <row r="61" spans="1:21" s="60" customFormat="1" ht="12">
      <c r="A61" s="215" t="s">
        <v>50</v>
      </c>
      <c r="B61" s="227" t="s">
        <v>700</v>
      </c>
      <c r="C61" s="228">
        <v>1</v>
      </c>
      <c r="D61" s="215" t="s">
        <v>1</v>
      </c>
      <c r="E61" s="245"/>
      <c r="F61" s="250">
        <v>20</v>
      </c>
      <c r="G61" s="251" t="s">
        <v>1</v>
      </c>
      <c r="H6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1" s="230" t="str">
        <f>IF(Sklop16[[#This Row],[ZAHTEVANA SHEMA KAKOVOSTI]]&lt;&gt;"",Sklop16[[#This Row],[Preračunana masa/volumen/kos na enoto kg]],"")</f>
        <v/>
      </c>
      <c r="J61" s="233"/>
      <c r="K61" s="234"/>
      <c r="L61" s="234"/>
      <c r="M61" s="235"/>
      <c r="N61" s="236"/>
      <c r="O61" s="236"/>
      <c r="P61" s="237"/>
      <c r="Q61" s="236">
        <f>+Sklop16[[#This Row],[cena/enota brez DDV v EUR]]*Sklop16[[#This Row],[Stopnja DDV (%)]]</f>
        <v>0</v>
      </c>
      <c r="R61" s="236">
        <f>+Sklop16[[#This Row],[cena/enota brez DDV v EUR]]+Sklop16[[#This Row],[Davek (EUR)]]</f>
        <v>0</v>
      </c>
      <c r="S61" s="236">
        <f>+Sklop16[[#This Row],[cena/enota brez DDV v EUR]]*Sklop16[[#This Row],[Okvirna količina]]</f>
        <v>0</v>
      </c>
      <c r="T61" s="236">
        <f>+Sklop16[[#This Row],[Končna cena/enoto mere (EUR) z DDV]]*Sklop16[[#This Row],[Okvirna količina]]</f>
        <v>0</v>
      </c>
      <c r="U61" s="252"/>
    </row>
    <row r="62" spans="1:21" s="60" customFormat="1" ht="12">
      <c r="A62" s="215" t="s">
        <v>51</v>
      </c>
      <c r="B62" s="227" t="s">
        <v>701</v>
      </c>
      <c r="C62" s="228">
        <v>1</v>
      </c>
      <c r="D62" s="215" t="s">
        <v>1</v>
      </c>
      <c r="E62" s="245"/>
      <c r="F62" s="250">
        <v>90</v>
      </c>
      <c r="G62" s="251" t="s">
        <v>1</v>
      </c>
      <c r="H6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2" s="230" t="str">
        <f>IF(Sklop16[[#This Row],[ZAHTEVANA SHEMA KAKOVOSTI]]&lt;&gt;"",Sklop16[[#This Row],[Preračunana masa/volumen/kos na enoto kg]],"")</f>
        <v/>
      </c>
      <c r="J62" s="233"/>
      <c r="K62" s="234"/>
      <c r="L62" s="234"/>
      <c r="M62" s="235"/>
      <c r="N62" s="236"/>
      <c r="O62" s="236"/>
      <c r="P62" s="237"/>
      <c r="Q62" s="236">
        <f>+Sklop16[[#This Row],[cena/enota brez DDV v EUR]]*Sklop16[[#This Row],[Stopnja DDV (%)]]</f>
        <v>0</v>
      </c>
      <c r="R62" s="236">
        <f>+Sklop16[[#This Row],[cena/enota brez DDV v EUR]]+Sklop16[[#This Row],[Davek (EUR)]]</f>
        <v>0</v>
      </c>
      <c r="S62" s="236">
        <f>+Sklop16[[#This Row],[cena/enota brez DDV v EUR]]*Sklop16[[#This Row],[Okvirna količina]]</f>
        <v>0</v>
      </c>
      <c r="T62" s="236">
        <f>+Sklop16[[#This Row],[Končna cena/enoto mere (EUR) z DDV]]*Sklop16[[#This Row],[Okvirna količina]]</f>
        <v>0</v>
      </c>
      <c r="U62" s="252"/>
    </row>
    <row r="63" spans="1:21" s="60" customFormat="1" ht="12">
      <c r="A63" s="215" t="s">
        <v>47</v>
      </c>
      <c r="B63" s="227" t="s">
        <v>702</v>
      </c>
      <c r="C63" s="228">
        <v>1</v>
      </c>
      <c r="D63" s="215" t="s">
        <v>1</v>
      </c>
      <c r="E63" s="245"/>
      <c r="F63" s="250">
        <v>180</v>
      </c>
      <c r="G63" s="251" t="s">
        <v>1</v>
      </c>
      <c r="H6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63" s="230" t="str">
        <f>IF(Sklop16[[#This Row],[ZAHTEVANA SHEMA KAKOVOSTI]]&lt;&gt;"",Sklop16[[#This Row],[Preračunana masa/volumen/kos na enoto kg]],"")</f>
        <v/>
      </c>
      <c r="J63" s="233"/>
      <c r="K63" s="234"/>
      <c r="L63" s="234"/>
      <c r="M63" s="235"/>
      <c r="N63" s="236"/>
      <c r="O63" s="236"/>
      <c r="P63" s="237"/>
      <c r="Q63" s="236">
        <f>+Sklop16[[#This Row],[cena/enota brez DDV v EUR]]*Sklop16[[#This Row],[Stopnja DDV (%)]]</f>
        <v>0</v>
      </c>
      <c r="R63" s="236">
        <f>+Sklop16[[#This Row],[cena/enota brez DDV v EUR]]+Sklop16[[#This Row],[Davek (EUR)]]</f>
        <v>0</v>
      </c>
      <c r="S63" s="236">
        <f>+Sklop16[[#This Row],[cena/enota brez DDV v EUR]]*Sklop16[[#This Row],[Okvirna količina]]</f>
        <v>0</v>
      </c>
      <c r="T63" s="236">
        <f>+Sklop16[[#This Row],[Končna cena/enoto mere (EUR) z DDV]]*Sklop16[[#This Row],[Okvirna količina]]</f>
        <v>0</v>
      </c>
      <c r="U63" s="252"/>
    </row>
    <row r="64" spans="1:21" s="60" customFormat="1" ht="48">
      <c r="A64" s="215" t="s">
        <v>52</v>
      </c>
      <c r="B64" s="227" t="s">
        <v>703</v>
      </c>
      <c r="C64" s="215" t="s">
        <v>721</v>
      </c>
      <c r="D64" s="215" t="s">
        <v>1</v>
      </c>
      <c r="E64" s="245"/>
      <c r="F64" s="250">
        <v>20</v>
      </c>
      <c r="G64" s="251" t="s">
        <v>1</v>
      </c>
      <c r="H6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4" s="230" t="str">
        <f>IF(Sklop16[[#This Row],[ZAHTEVANA SHEMA KAKOVOSTI]]&lt;&gt;"",Sklop16[[#This Row],[Preračunana masa/volumen/kos na enoto kg]],"")</f>
        <v/>
      </c>
      <c r="J64" s="233"/>
      <c r="K64" s="234"/>
      <c r="L64" s="234"/>
      <c r="M64" s="235"/>
      <c r="N64" s="236"/>
      <c r="O64" s="236"/>
      <c r="P64" s="237"/>
      <c r="Q64" s="236">
        <f>+Sklop16[[#This Row],[cena/enota brez DDV v EUR]]*Sklop16[[#This Row],[Stopnja DDV (%)]]</f>
        <v>0</v>
      </c>
      <c r="R64" s="236">
        <f>+Sklop16[[#This Row],[cena/enota brez DDV v EUR]]+Sklop16[[#This Row],[Davek (EUR)]]</f>
        <v>0</v>
      </c>
      <c r="S64" s="236">
        <f>+Sklop16[[#This Row],[cena/enota brez DDV v EUR]]*Sklop16[[#This Row],[Okvirna količina]]</f>
        <v>0</v>
      </c>
      <c r="T64" s="236">
        <f>+Sklop16[[#This Row],[Končna cena/enoto mere (EUR) z DDV]]*Sklop16[[#This Row],[Okvirna količina]]</f>
        <v>0</v>
      </c>
      <c r="U64" s="252"/>
    </row>
    <row r="65" spans="1:21" s="60" customFormat="1" ht="48">
      <c r="A65" s="320" t="s">
        <v>48</v>
      </c>
      <c r="B65" s="362" t="s">
        <v>774</v>
      </c>
      <c r="C65" s="228">
        <v>30</v>
      </c>
      <c r="D65" s="215" t="s">
        <v>129</v>
      </c>
      <c r="E65" s="245"/>
      <c r="F65" s="250">
        <v>1750</v>
      </c>
      <c r="G65" s="263" t="s">
        <v>0</v>
      </c>
      <c r="H6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52.5</v>
      </c>
      <c r="I65" s="230" t="str">
        <f>IF(Sklop16[[#This Row],[ZAHTEVANA SHEMA KAKOVOSTI]]&lt;&gt;"",Sklop16[[#This Row],[Preračunana masa/volumen/kos na enoto kg]],"")</f>
        <v/>
      </c>
      <c r="J65" s="233"/>
      <c r="K65" s="234"/>
      <c r="L65" s="234"/>
      <c r="M65" s="235"/>
      <c r="N65" s="236"/>
      <c r="O65" s="236"/>
      <c r="P65" s="237"/>
      <c r="Q65" s="236">
        <f>+Sklop16[[#This Row],[cena/enota brez DDV v EUR]]*Sklop16[[#This Row],[Stopnja DDV (%)]]</f>
        <v>0</v>
      </c>
      <c r="R65" s="236">
        <f>+Sklop16[[#This Row],[cena/enota brez DDV v EUR]]+Sklop16[[#This Row],[Davek (EUR)]]</f>
        <v>0</v>
      </c>
      <c r="S65" s="236">
        <f>+Sklop16[[#This Row],[cena/enota brez DDV v EUR]]*Sklop16[[#This Row],[Okvirna količina]]</f>
        <v>0</v>
      </c>
      <c r="T65" s="236">
        <f>+Sklop16[[#This Row],[Končna cena/enoto mere (EUR) z DDV]]*Sklop16[[#This Row],[Okvirna količina]]</f>
        <v>0</v>
      </c>
      <c r="U65" s="252"/>
    </row>
    <row r="66" spans="1:21" s="60" customFormat="1" ht="36">
      <c r="A66" s="215" t="s">
        <v>53</v>
      </c>
      <c r="B66" s="227" t="s">
        <v>568</v>
      </c>
      <c r="C66" s="215" t="s">
        <v>132</v>
      </c>
      <c r="D66" s="215" t="s">
        <v>94</v>
      </c>
      <c r="E66" s="245"/>
      <c r="F66" s="250">
        <v>25</v>
      </c>
      <c r="G66" s="251" t="s">
        <v>94</v>
      </c>
      <c r="H66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6" s="230" t="str">
        <f>IF(Sklop16[[#This Row],[ZAHTEVANA SHEMA KAKOVOSTI]]&lt;&gt;"",Sklop16[[#This Row],[Preračunana masa/volumen/kos na enoto kg]],"")</f>
        <v/>
      </c>
      <c r="J66" s="233"/>
      <c r="K66" s="234"/>
      <c r="L66" s="234"/>
      <c r="M66" s="235"/>
      <c r="N66" s="236"/>
      <c r="O66" s="236"/>
      <c r="P66" s="237"/>
      <c r="Q66" s="236">
        <f>+Sklop16[[#This Row],[cena/enota brez DDV v EUR]]*Sklop16[[#This Row],[Stopnja DDV (%)]]</f>
        <v>0</v>
      </c>
      <c r="R66" s="236">
        <f>+Sklop16[[#This Row],[cena/enota brez DDV v EUR]]+Sklop16[[#This Row],[Davek (EUR)]]</f>
        <v>0</v>
      </c>
      <c r="S66" s="236">
        <f>+Sklop16[[#This Row],[cena/enota brez DDV v EUR]]*Sklop16[[#This Row],[Okvirna količina]]</f>
        <v>0</v>
      </c>
      <c r="T66" s="236">
        <f>+Sklop16[[#This Row],[Končna cena/enoto mere (EUR) z DDV]]*Sklop16[[#This Row],[Okvirna količina]]</f>
        <v>0</v>
      </c>
      <c r="U66" s="252"/>
    </row>
    <row r="67" spans="1:21" s="60" customFormat="1" ht="36">
      <c r="A67" s="215" t="s">
        <v>54</v>
      </c>
      <c r="B67" s="227" t="s">
        <v>569</v>
      </c>
      <c r="C67" s="215" t="s">
        <v>132</v>
      </c>
      <c r="D67" s="215" t="s">
        <v>94</v>
      </c>
      <c r="E67" s="245"/>
      <c r="F67" s="250">
        <v>35</v>
      </c>
      <c r="G67" s="251" t="s">
        <v>94</v>
      </c>
      <c r="H67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67" s="230" t="str">
        <f>IF(Sklop16[[#This Row],[ZAHTEVANA SHEMA KAKOVOSTI]]&lt;&gt;"",Sklop16[[#This Row],[Preračunana masa/volumen/kos na enoto kg]],"")</f>
        <v/>
      </c>
      <c r="J67" s="233"/>
      <c r="K67" s="234"/>
      <c r="L67" s="234"/>
      <c r="M67" s="235"/>
      <c r="N67" s="236"/>
      <c r="O67" s="236"/>
      <c r="P67" s="237"/>
      <c r="Q67" s="236">
        <f>+Sklop16[[#This Row],[cena/enota brez DDV v EUR]]*Sklop16[[#This Row],[Stopnja DDV (%)]]</f>
        <v>0</v>
      </c>
      <c r="R67" s="236">
        <f>+Sklop16[[#This Row],[cena/enota brez DDV v EUR]]+Sklop16[[#This Row],[Davek (EUR)]]</f>
        <v>0</v>
      </c>
      <c r="S67" s="236">
        <f>+Sklop16[[#This Row],[cena/enota brez DDV v EUR]]*Sklop16[[#This Row],[Okvirna količina]]</f>
        <v>0</v>
      </c>
      <c r="T67" s="236">
        <f>+Sklop16[[#This Row],[Končna cena/enoto mere (EUR) z DDV]]*Sklop16[[#This Row],[Okvirna količina]]</f>
        <v>0</v>
      </c>
      <c r="U67" s="252"/>
    </row>
    <row r="68" spans="1:21" s="60" customFormat="1" ht="12">
      <c r="A68" s="215" t="s">
        <v>55</v>
      </c>
      <c r="B68" s="227" t="s">
        <v>704</v>
      </c>
      <c r="C68" s="215" t="s">
        <v>722</v>
      </c>
      <c r="D68" s="215" t="s">
        <v>129</v>
      </c>
      <c r="E68" s="245"/>
      <c r="F68" s="250">
        <v>60</v>
      </c>
      <c r="G68" s="251" t="s">
        <v>1</v>
      </c>
      <c r="H68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8" s="230" t="str">
        <f>IF(Sklop16[[#This Row],[ZAHTEVANA SHEMA KAKOVOSTI]]&lt;&gt;"",Sklop16[[#This Row],[Preračunana masa/volumen/kos na enoto kg]],"")</f>
        <v/>
      </c>
      <c r="J68" s="233"/>
      <c r="K68" s="234"/>
      <c r="L68" s="234"/>
      <c r="M68" s="235"/>
      <c r="N68" s="236"/>
      <c r="O68" s="236"/>
      <c r="P68" s="237"/>
      <c r="Q68" s="236">
        <f>+Sklop16[[#This Row],[cena/enota brez DDV v EUR]]*Sklop16[[#This Row],[Stopnja DDV (%)]]</f>
        <v>0</v>
      </c>
      <c r="R68" s="236">
        <f>+Sklop16[[#This Row],[cena/enota brez DDV v EUR]]+Sklop16[[#This Row],[Davek (EUR)]]</f>
        <v>0</v>
      </c>
      <c r="S68" s="236">
        <f>+Sklop16[[#This Row],[cena/enota brez DDV v EUR]]*Sklop16[[#This Row],[Okvirna količina]]</f>
        <v>0</v>
      </c>
      <c r="T68" s="236">
        <f>+Sklop16[[#This Row],[Končna cena/enoto mere (EUR) z DDV]]*Sklop16[[#This Row],[Okvirna količina]]</f>
        <v>0</v>
      </c>
      <c r="U68" s="252"/>
    </row>
    <row r="69" spans="1:21" s="60" customFormat="1" ht="24">
      <c r="A69" s="215" t="s">
        <v>56</v>
      </c>
      <c r="B69" s="227" t="s">
        <v>705</v>
      </c>
      <c r="C69" s="215" t="s">
        <v>723</v>
      </c>
      <c r="D69" s="215" t="s">
        <v>129</v>
      </c>
      <c r="E69" s="245"/>
      <c r="F69" s="250">
        <v>115</v>
      </c>
      <c r="G69" s="251" t="s">
        <v>1</v>
      </c>
      <c r="H6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</v>
      </c>
      <c r="I69" s="230" t="str">
        <f>IF(Sklop16[[#This Row],[ZAHTEVANA SHEMA KAKOVOSTI]]&lt;&gt;"",Sklop16[[#This Row],[Preračunana masa/volumen/kos na enoto kg]],"")</f>
        <v/>
      </c>
      <c r="J69" s="233"/>
      <c r="K69" s="234"/>
      <c r="L69" s="234"/>
      <c r="M69" s="235"/>
      <c r="N69" s="236"/>
      <c r="O69" s="236"/>
      <c r="P69" s="237"/>
      <c r="Q69" s="236">
        <f>+Sklop16[[#This Row],[cena/enota brez DDV v EUR]]*Sklop16[[#This Row],[Stopnja DDV (%)]]</f>
        <v>0</v>
      </c>
      <c r="R69" s="236">
        <f>+Sklop16[[#This Row],[cena/enota brez DDV v EUR]]+Sklop16[[#This Row],[Davek (EUR)]]</f>
        <v>0</v>
      </c>
      <c r="S69" s="236">
        <f>+Sklop16[[#This Row],[cena/enota brez DDV v EUR]]*Sklop16[[#This Row],[Okvirna količina]]</f>
        <v>0</v>
      </c>
      <c r="T69" s="236">
        <f>+Sklop16[[#This Row],[Končna cena/enoto mere (EUR) z DDV]]*Sklop16[[#This Row],[Okvirna količina]]</f>
        <v>0</v>
      </c>
      <c r="U69" s="252"/>
    </row>
    <row r="70" spans="1:21" s="60" customFormat="1" ht="12">
      <c r="A70" s="215" t="s">
        <v>57</v>
      </c>
      <c r="B70" s="227" t="s">
        <v>706</v>
      </c>
      <c r="C70" s="228">
        <v>1</v>
      </c>
      <c r="D70" s="215" t="s">
        <v>1</v>
      </c>
      <c r="E70" s="245"/>
      <c r="F70" s="250">
        <v>100</v>
      </c>
      <c r="G70" s="251" t="s">
        <v>1</v>
      </c>
      <c r="H7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0" s="230" t="str">
        <f>IF(Sklop16[[#This Row],[ZAHTEVANA SHEMA KAKOVOSTI]]&lt;&gt;"",Sklop16[[#This Row],[Preračunana masa/volumen/kos na enoto kg]],"")</f>
        <v/>
      </c>
      <c r="J70" s="233"/>
      <c r="K70" s="234"/>
      <c r="L70" s="234"/>
      <c r="M70" s="235"/>
      <c r="N70" s="236"/>
      <c r="O70" s="236"/>
      <c r="P70" s="237"/>
      <c r="Q70" s="236">
        <f>+Sklop16[[#This Row],[cena/enota brez DDV v EUR]]*Sklop16[[#This Row],[Stopnja DDV (%)]]</f>
        <v>0</v>
      </c>
      <c r="R70" s="236">
        <f>+Sklop16[[#This Row],[cena/enota brez DDV v EUR]]+Sklop16[[#This Row],[Davek (EUR)]]</f>
        <v>0</v>
      </c>
      <c r="S70" s="236">
        <f>+Sklop16[[#This Row],[cena/enota brez DDV v EUR]]*Sklop16[[#This Row],[Okvirna količina]]</f>
        <v>0</v>
      </c>
      <c r="T70" s="236">
        <f>+Sklop16[[#This Row],[Končna cena/enoto mere (EUR) z DDV]]*Sklop16[[#This Row],[Okvirna količina]]</f>
        <v>0</v>
      </c>
      <c r="U70" s="252"/>
    </row>
    <row r="71" spans="1:21" s="60" customFormat="1" ht="12">
      <c r="A71" s="215" t="s">
        <v>58</v>
      </c>
      <c r="B71" s="227" t="s">
        <v>707</v>
      </c>
      <c r="C71" s="228">
        <v>1</v>
      </c>
      <c r="D71" s="215" t="s">
        <v>1</v>
      </c>
      <c r="E71" s="245"/>
      <c r="F71" s="250">
        <v>10</v>
      </c>
      <c r="G71" s="251" t="s">
        <v>1</v>
      </c>
      <c r="H7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1" s="230" t="str">
        <f>IF(Sklop16[[#This Row],[ZAHTEVANA SHEMA KAKOVOSTI]]&lt;&gt;"",Sklop16[[#This Row],[Preračunana masa/volumen/kos na enoto kg]],"")</f>
        <v/>
      </c>
      <c r="J71" s="233"/>
      <c r="K71" s="234"/>
      <c r="L71" s="234"/>
      <c r="M71" s="235"/>
      <c r="N71" s="236"/>
      <c r="O71" s="236"/>
      <c r="P71" s="237"/>
      <c r="Q71" s="236">
        <f>+Sklop16[[#This Row],[cena/enota brez DDV v EUR]]*Sklop16[[#This Row],[Stopnja DDV (%)]]</f>
        <v>0</v>
      </c>
      <c r="R71" s="236">
        <f>+Sklop16[[#This Row],[cena/enota brez DDV v EUR]]+Sklop16[[#This Row],[Davek (EUR)]]</f>
        <v>0</v>
      </c>
      <c r="S71" s="236">
        <f>+Sklop16[[#This Row],[cena/enota brez DDV v EUR]]*Sklop16[[#This Row],[Okvirna količina]]</f>
        <v>0</v>
      </c>
      <c r="T71" s="236">
        <f>+Sklop16[[#This Row],[Končna cena/enoto mere (EUR) z DDV]]*Sklop16[[#This Row],[Okvirna količina]]</f>
        <v>0</v>
      </c>
      <c r="U71" s="252"/>
    </row>
    <row r="72" spans="1:21" s="60" customFormat="1" ht="12">
      <c r="A72" s="215" t="s">
        <v>59</v>
      </c>
      <c r="B72" s="227" t="s">
        <v>708</v>
      </c>
      <c r="C72" s="228">
        <v>1</v>
      </c>
      <c r="D72" s="215" t="s">
        <v>1</v>
      </c>
      <c r="E72" s="245"/>
      <c r="F72" s="250">
        <v>120</v>
      </c>
      <c r="G72" s="251" t="s">
        <v>1</v>
      </c>
      <c r="H7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2" s="230" t="str">
        <f>IF(Sklop16[[#This Row],[ZAHTEVANA SHEMA KAKOVOSTI]]&lt;&gt;"",Sklop16[[#This Row],[Preračunana masa/volumen/kos na enoto kg]],"")</f>
        <v/>
      </c>
      <c r="J72" s="233"/>
      <c r="K72" s="234"/>
      <c r="L72" s="234"/>
      <c r="M72" s="235"/>
      <c r="N72" s="236"/>
      <c r="O72" s="236"/>
      <c r="P72" s="237"/>
      <c r="Q72" s="236">
        <f>+Sklop16[[#This Row],[cena/enota brez DDV v EUR]]*Sklop16[[#This Row],[Stopnja DDV (%)]]</f>
        <v>0</v>
      </c>
      <c r="R72" s="236">
        <f>+Sklop16[[#This Row],[cena/enota brez DDV v EUR]]+Sklop16[[#This Row],[Davek (EUR)]]</f>
        <v>0</v>
      </c>
      <c r="S72" s="236">
        <f>+Sklop16[[#This Row],[cena/enota brez DDV v EUR]]*Sklop16[[#This Row],[Okvirna količina]]</f>
        <v>0</v>
      </c>
      <c r="T72" s="236">
        <f>+Sklop16[[#This Row],[Končna cena/enoto mere (EUR) z DDV]]*Sklop16[[#This Row],[Okvirna količina]]</f>
        <v>0</v>
      </c>
      <c r="U72" s="252"/>
    </row>
    <row r="73" spans="1:21" s="60" customFormat="1" ht="12">
      <c r="A73" s="215" t="s">
        <v>60</v>
      </c>
      <c r="B73" s="227" t="s">
        <v>709</v>
      </c>
      <c r="C73" s="228">
        <v>1</v>
      </c>
      <c r="D73" s="215" t="s">
        <v>1</v>
      </c>
      <c r="E73" s="245"/>
      <c r="F73" s="250">
        <v>100</v>
      </c>
      <c r="G73" s="251" t="s">
        <v>1</v>
      </c>
      <c r="H7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3" s="230" t="str">
        <f>IF(Sklop16[[#This Row],[ZAHTEVANA SHEMA KAKOVOSTI]]&lt;&gt;"",Sklop16[[#This Row],[Preračunana masa/volumen/kos na enoto kg]],"")</f>
        <v/>
      </c>
      <c r="J73" s="233"/>
      <c r="K73" s="234"/>
      <c r="L73" s="234"/>
      <c r="M73" s="235"/>
      <c r="N73" s="236"/>
      <c r="O73" s="236"/>
      <c r="P73" s="237"/>
      <c r="Q73" s="236">
        <f>+Sklop16[[#This Row],[cena/enota brez DDV v EUR]]*Sklop16[[#This Row],[Stopnja DDV (%)]]</f>
        <v>0</v>
      </c>
      <c r="R73" s="236">
        <f>+Sklop16[[#This Row],[cena/enota brez DDV v EUR]]+Sklop16[[#This Row],[Davek (EUR)]]</f>
        <v>0</v>
      </c>
      <c r="S73" s="236">
        <f>+Sklop16[[#This Row],[cena/enota brez DDV v EUR]]*Sklop16[[#This Row],[Okvirna količina]]</f>
        <v>0</v>
      </c>
      <c r="T73" s="236">
        <f>+Sklop16[[#This Row],[Končna cena/enoto mere (EUR) z DDV]]*Sklop16[[#This Row],[Okvirna količina]]</f>
        <v>0</v>
      </c>
      <c r="U73" s="252"/>
    </row>
    <row r="74" spans="1:21" s="60" customFormat="1" ht="12">
      <c r="A74" s="215" t="s">
        <v>61</v>
      </c>
      <c r="B74" s="227" t="s">
        <v>710</v>
      </c>
      <c r="C74" s="228">
        <v>80</v>
      </c>
      <c r="D74" s="215" t="s">
        <v>129</v>
      </c>
      <c r="E74" s="245"/>
      <c r="F74" s="250">
        <v>250</v>
      </c>
      <c r="G74" s="263" t="s">
        <v>0</v>
      </c>
      <c r="H7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4" s="230" t="str">
        <f>IF(Sklop16[[#This Row],[ZAHTEVANA SHEMA KAKOVOSTI]]&lt;&gt;"",Sklop16[[#This Row],[Preračunana masa/volumen/kos na enoto kg]],"")</f>
        <v/>
      </c>
      <c r="J74" s="233"/>
      <c r="K74" s="234"/>
      <c r="L74" s="234"/>
      <c r="M74" s="235"/>
      <c r="N74" s="236"/>
      <c r="O74" s="236"/>
      <c r="P74" s="237"/>
      <c r="Q74" s="236">
        <f>+Sklop16[[#This Row],[cena/enota brez DDV v EUR]]*Sklop16[[#This Row],[Stopnja DDV (%)]]</f>
        <v>0</v>
      </c>
      <c r="R74" s="236">
        <f>+Sklop16[[#This Row],[cena/enota brez DDV v EUR]]+Sklop16[[#This Row],[Davek (EUR)]]</f>
        <v>0</v>
      </c>
      <c r="S74" s="236">
        <f>+Sklop16[[#This Row],[cena/enota brez DDV v EUR]]*Sklop16[[#This Row],[Okvirna količina]]</f>
        <v>0</v>
      </c>
      <c r="T74" s="236">
        <f>+Sklop16[[#This Row],[Končna cena/enoto mere (EUR) z DDV]]*Sklop16[[#This Row],[Okvirna količina]]</f>
        <v>0</v>
      </c>
      <c r="U74" s="252"/>
    </row>
    <row r="75" spans="1:21" s="60" customFormat="1" ht="12">
      <c r="A75" s="215" t="s">
        <v>62</v>
      </c>
      <c r="B75" s="199" t="s">
        <v>744</v>
      </c>
      <c r="C75" s="215" t="s">
        <v>745</v>
      </c>
      <c r="D75" s="215" t="s">
        <v>129</v>
      </c>
      <c r="E75" s="245"/>
      <c r="F75" s="250">
        <v>0.5</v>
      </c>
      <c r="G75" s="251" t="s">
        <v>1</v>
      </c>
      <c r="H7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75" s="230" t="str">
        <f>IF(Sklop16[[#This Row],[ZAHTEVANA SHEMA KAKOVOSTI]]&lt;&gt;"",Sklop16[[#This Row],[Preračunana masa/volumen/kos na enoto kg]],"")</f>
        <v/>
      </c>
      <c r="J75" s="233"/>
      <c r="K75" s="234"/>
      <c r="L75" s="234"/>
      <c r="M75" s="235"/>
      <c r="N75" s="236"/>
      <c r="O75" s="236"/>
      <c r="P75" s="237"/>
      <c r="Q75" s="236">
        <f>+Sklop16[[#This Row],[cena/enota brez DDV v EUR]]*Sklop16[[#This Row],[Stopnja DDV (%)]]</f>
        <v>0</v>
      </c>
      <c r="R75" s="236">
        <f>+Sklop16[[#This Row],[cena/enota brez DDV v EUR]]+Sklop16[[#This Row],[Davek (EUR)]]</f>
        <v>0</v>
      </c>
      <c r="S75" s="236">
        <f>+Sklop16[[#This Row],[cena/enota brez DDV v EUR]]*Sklop16[[#This Row],[Okvirna količina]]</f>
        <v>0</v>
      </c>
      <c r="T75" s="236">
        <f>+Sklop16[[#This Row],[Končna cena/enoto mere (EUR) z DDV]]*Sklop16[[#This Row],[Okvirna količina]]</f>
        <v>0</v>
      </c>
      <c r="U75" s="252"/>
    </row>
    <row r="76" spans="1:21" s="60" customFormat="1" ht="12">
      <c r="A76" s="215" t="s">
        <v>63</v>
      </c>
      <c r="B76" s="227" t="s">
        <v>570</v>
      </c>
      <c r="C76" s="228" t="s">
        <v>132</v>
      </c>
      <c r="D76" s="215" t="s">
        <v>1</v>
      </c>
      <c r="E76" s="245"/>
      <c r="F76" s="250">
        <v>10</v>
      </c>
      <c r="G76" s="251" t="s">
        <v>1</v>
      </c>
      <c r="H76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6" s="230" t="str">
        <f>IF(Sklop16[[#This Row],[ZAHTEVANA SHEMA KAKOVOSTI]]&lt;&gt;"",Sklop16[[#This Row],[Preračunana masa/volumen/kos na enoto kg]],"")</f>
        <v/>
      </c>
      <c r="J76" s="233"/>
      <c r="K76" s="234"/>
      <c r="L76" s="234"/>
      <c r="M76" s="235"/>
      <c r="N76" s="236"/>
      <c r="O76" s="236"/>
      <c r="P76" s="237"/>
      <c r="Q76" s="236">
        <f>+Sklop16[[#This Row],[cena/enota brez DDV v EUR]]*Sklop16[[#This Row],[Stopnja DDV (%)]]</f>
        <v>0</v>
      </c>
      <c r="R76" s="236">
        <f>+Sklop16[[#This Row],[cena/enota brez DDV v EUR]]+Sklop16[[#This Row],[Davek (EUR)]]</f>
        <v>0</v>
      </c>
      <c r="S76" s="236">
        <f>+Sklop16[[#This Row],[cena/enota brez DDV v EUR]]*Sklop16[[#This Row],[Okvirna količina]]</f>
        <v>0</v>
      </c>
      <c r="T76" s="236">
        <f>+Sklop16[[#This Row],[Končna cena/enoto mere (EUR) z DDV]]*Sklop16[[#This Row],[Okvirna količina]]</f>
        <v>0</v>
      </c>
      <c r="U76" s="252"/>
    </row>
    <row r="77" spans="1:21" s="60" customFormat="1" ht="12">
      <c r="A77" s="215" t="s">
        <v>69</v>
      </c>
      <c r="B77" s="227" t="s">
        <v>571</v>
      </c>
      <c r="C77" s="228" t="s">
        <v>132</v>
      </c>
      <c r="D77" s="215" t="s">
        <v>1</v>
      </c>
      <c r="E77" s="245"/>
      <c r="F77" s="250">
        <v>2.5</v>
      </c>
      <c r="G77" s="251" t="s">
        <v>1</v>
      </c>
      <c r="H77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7" s="230" t="str">
        <f>IF(Sklop16[[#This Row],[ZAHTEVANA SHEMA KAKOVOSTI]]&lt;&gt;"",Sklop16[[#This Row],[Preračunana masa/volumen/kos na enoto kg]],"")</f>
        <v/>
      </c>
      <c r="J77" s="233"/>
      <c r="K77" s="234"/>
      <c r="L77" s="234"/>
      <c r="M77" s="235"/>
      <c r="N77" s="236"/>
      <c r="O77" s="236"/>
      <c r="P77" s="237"/>
      <c r="Q77" s="236">
        <f>+Sklop16[[#This Row],[cena/enota brez DDV v EUR]]*Sklop16[[#This Row],[Stopnja DDV (%)]]</f>
        <v>0</v>
      </c>
      <c r="R77" s="236">
        <f>+Sklop16[[#This Row],[cena/enota brez DDV v EUR]]+Sklop16[[#This Row],[Davek (EUR)]]</f>
        <v>0</v>
      </c>
      <c r="S77" s="236">
        <f>+Sklop16[[#This Row],[cena/enota brez DDV v EUR]]*Sklop16[[#This Row],[Okvirna količina]]</f>
        <v>0</v>
      </c>
      <c r="T77" s="236">
        <f>+Sklop16[[#This Row],[Končna cena/enoto mere (EUR) z DDV]]*Sklop16[[#This Row],[Okvirna količina]]</f>
        <v>0</v>
      </c>
      <c r="U77" s="252"/>
    </row>
    <row r="78" spans="1:21" s="60" customFormat="1" ht="12">
      <c r="A78" s="215" t="s">
        <v>70</v>
      </c>
      <c r="B78" s="227" t="s">
        <v>572</v>
      </c>
      <c r="C78" s="228" t="s">
        <v>132</v>
      </c>
      <c r="D78" s="215" t="s">
        <v>1</v>
      </c>
      <c r="E78" s="245"/>
      <c r="F78" s="250">
        <v>2.5</v>
      </c>
      <c r="G78" s="251" t="s">
        <v>1</v>
      </c>
      <c r="H78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8" s="230" t="str">
        <f>IF(Sklop16[[#This Row],[ZAHTEVANA SHEMA KAKOVOSTI]]&lt;&gt;"",Sklop16[[#This Row],[Preračunana masa/volumen/kos na enoto kg]],"")</f>
        <v/>
      </c>
      <c r="J78" s="233"/>
      <c r="K78" s="234"/>
      <c r="L78" s="234"/>
      <c r="M78" s="235"/>
      <c r="N78" s="236"/>
      <c r="O78" s="236"/>
      <c r="P78" s="237"/>
      <c r="Q78" s="236">
        <f>+Sklop16[[#This Row],[cena/enota brez DDV v EUR]]*Sklop16[[#This Row],[Stopnja DDV (%)]]</f>
        <v>0</v>
      </c>
      <c r="R78" s="236">
        <f>+Sklop16[[#This Row],[cena/enota brez DDV v EUR]]+Sklop16[[#This Row],[Davek (EUR)]]</f>
        <v>0</v>
      </c>
      <c r="S78" s="236">
        <f>+Sklop16[[#This Row],[cena/enota brez DDV v EUR]]*Sklop16[[#This Row],[Okvirna količina]]</f>
        <v>0</v>
      </c>
      <c r="T78" s="236">
        <f>+Sklop16[[#This Row],[Končna cena/enoto mere (EUR) z DDV]]*Sklop16[[#This Row],[Okvirna količina]]</f>
        <v>0</v>
      </c>
      <c r="U78" s="252"/>
    </row>
    <row r="79" spans="1:21" s="60" customFormat="1" ht="12">
      <c r="A79" s="215" t="s">
        <v>71</v>
      </c>
      <c r="B79" s="227" t="s">
        <v>573</v>
      </c>
      <c r="C79" s="228" t="s">
        <v>132</v>
      </c>
      <c r="D79" s="215" t="s">
        <v>1</v>
      </c>
      <c r="E79" s="245"/>
      <c r="F79" s="250">
        <v>2.5</v>
      </c>
      <c r="G79" s="251" t="s">
        <v>1</v>
      </c>
      <c r="H7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9" s="230" t="str">
        <f>IF(Sklop16[[#This Row],[ZAHTEVANA SHEMA KAKOVOSTI]]&lt;&gt;"",Sklop16[[#This Row],[Preračunana masa/volumen/kos na enoto kg]],"")</f>
        <v/>
      </c>
      <c r="J79" s="233"/>
      <c r="K79" s="234"/>
      <c r="L79" s="234"/>
      <c r="M79" s="235"/>
      <c r="N79" s="236"/>
      <c r="O79" s="236"/>
      <c r="P79" s="237"/>
      <c r="Q79" s="236">
        <f>+Sklop16[[#This Row],[cena/enota brez DDV v EUR]]*Sklop16[[#This Row],[Stopnja DDV (%)]]</f>
        <v>0</v>
      </c>
      <c r="R79" s="236">
        <f>+Sklop16[[#This Row],[cena/enota brez DDV v EUR]]+Sklop16[[#This Row],[Davek (EUR)]]</f>
        <v>0</v>
      </c>
      <c r="S79" s="236">
        <f>+Sklop16[[#This Row],[cena/enota brez DDV v EUR]]*Sklop16[[#This Row],[Okvirna količina]]</f>
        <v>0</v>
      </c>
      <c r="T79" s="236">
        <f>+Sklop16[[#This Row],[Končna cena/enoto mere (EUR) z DDV]]*Sklop16[[#This Row],[Okvirna količina]]</f>
        <v>0</v>
      </c>
      <c r="U79" s="252"/>
    </row>
    <row r="80" spans="1:21" s="60" customFormat="1" ht="12">
      <c r="A80" s="215" t="s">
        <v>72</v>
      </c>
      <c r="B80" s="227" t="s">
        <v>574</v>
      </c>
      <c r="C80" s="228" t="s">
        <v>132</v>
      </c>
      <c r="D80" s="215" t="s">
        <v>1</v>
      </c>
      <c r="E80" s="245"/>
      <c r="F80" s="250">
        <v>2.5</v>
      </c>
      <c r="G80" s="251" t="s">
        <v>1</v>
      </c>
      <c r="H8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80" s="230" t="str">
        <f>IF(Sklop16[[#This Row],[ZAHTEVANA SHEMA KAKOVOSTI]]&lt;&gt;"",Sklop16[[#This Row],[Preračunana masa/volumen/kos na enoto kg]],"")</f>
        <v/>
      </c>
      <c r="J80" s="233"/>
      <c r="K80" s="234"/>
      <c r="L80" s="234"/>
      <c r="M80" s="235"/>
      <c r="N80" s="236"/>
      <c r="O80" s="236"/>
      <c r="P80" s="237"/>
      <c r="Q80" s="236">
        <f>+Sklop16[[#This Row],[cena/enota brez DDV v EUR]]*Sklop16[[#This Row],[Stopnja DDV (%)]]</f>
        <v>0</v>
      </c>
      <c r="R80" s="236">
        <f>+Sklop16[[#This Row],[cena/enota brez DDV v EUR]]+Sklop16[[#This Row],[Davek (EUR)]]</f>
        <v>0</v>
      </c>
      <c r="S80" s="236">
        <f>+Sklop16[[#This Row],[cena/enota brez DDV v EUR]]*Sklop16[[#This Row],[Okvirna količina]]</f>
        <v>0</v>
      </c>
      <c r="T80" s="236">
        <f>+Sklop16[[#This Row],[Končna cena/enoto mere (EUR) z DDV]]*Sklop16[[#This Row],[Okvirna količina]]</f>
        <v>0</v>
      </c>
      <c r="U80" s="252"/>
    </row>
    <row r="81" spans="1:21" s="60" customFormat="1" ht="12">
      <c r="A81" s="215" t="s">
        <v>73</v>
      </c>
      <c r="B81" s="227" t="s">
        <v>711</v>
      </c>
      <c r="C81" s="228" t="s">
        <v>132</v>
      </c>
      <c r="D81" s="215" t="s">
        <v>1</v>
      </c>
      <c r="E81" s="245"/>
      <c r="F81" s="250">
        <v>10</v>
      </c>
      <c r="G81" s="251" t="s">
        <v>1</v>
      </c>
      <c r="H8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1" s="230" t="str">
        <f>IF(Sklop16[[#This Row],[ZAHTEVANA SHEMA KAKOVOSTI]]&lt;&gt;"",Sklop16[[#This Row],[Preračunana masa/volumen/kos na enoto kg]],"")</f>
        <v/>
      </c>
      <c r="J81" s="233"/>
      <c r="K81" s="234"/>
      <c r="L81" s="234"/>
      <c r="M81" s="235"/>
      <c r="N81" s="236"/>
      <c r="O81" s="236"/>
      <c r="P81" s="237"/>
      <c r="Q81" s="236">
        <f>+Sklop16[[#This Row],[cena/enota brez DDV v EUR]]*Sklop16[[#This Row],[Stopnja DDV (%)]]</f>
        <v>0</v>
      </c>
      <c r="R81" s="236">
        <f>+Sklop16[[#This Row],[cena/enota brez DDV v EUR]]+Sklop16[[#This Row],[Davek (EUR)]]</f>
        <v>0</v>
      </c>
      <c r="S81" s="236">
        <f>+Sklop16[[#This Row],[cena/enota brez DDV v EUR]]*Sklop16[[#This Row],[Okvirna količina]]</f>
        <v>0</v>
      </c>
      <c r="T81" s="236">
        <f>+Sklop16[[#This Row],[Končna cena/enoto mere (EUR) z DDV]]*Sklop16[[#This Row],[Okvirna količina]]</f>
        <v>0</v>
      </c>
      <c r="U81" s="252"/>
    </row>
    <row r="82" spans="1:21" s="60" customFormat="1" ht="12">
      <c r="A82" s="215" t="s">
        <v>74</v>
      </c>
      <c r="B82" s="227" t="s">
        <v>575</v>
      </c>
      <c r="C82" s="228" t="s">
        <v>132</v>
      </c>
      <c r="D82" s="215" t="s">
        <v>1</v>
      </c>
      <c r="E82" s="245"/>
      <c r="F82" s="250">
        <v>2.5</v>
      </c>
      <c r="G82" s="251" t="s">
        <v>1</v>
      </c>
      <c r="H8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82" s="230" t="str">
        <f>IF(Sklop16[[#This Row],[ZAHTEVANA SHEMA KAKOVOSTI]]&lt;&gt;"",Sklop16[[#This Row],[Preračunana masa/volumen/kos na enoto kg]],"")</f>
        <v/>
      </c>
      <c r="J82" s="233"/>
      <c r="K82" s="234"/>
      <c r="L82" s="234"/>
      <c r="M82" s="235"/>
      <c r="N82" s="236"/>
      <c r="O82" s="236"/>
      <c r="P82" s="237"/>
      <c r="Q82" s="236">
        <f>+Sklop16[[#This Row],[cena/enota brez DDV v EUR]]*Sklop16[[#This Row],[Stopnja DDV (%)]]</f>
        <v>0</v>
      </c>
      <c r="R82" s="236">
        <f>+Sklop16[[#This Row],[cena/enota brez DDV v EUR]]+Sklop16[[#This Row],[Davek (EUR)]]</f>
        <v>0</v>
      </c>
      <c r="S82" s="236">
        <f>+Sklop16[[#This Row],[cena/enota brez DDV v EUR]]*Sklop16[[#This Row],[Okvirna količina]]</f>
        <v>0</v>
      </c>
      <c r="T82" s="236">
        <f>+Sklop16[[#This Row],[Končna cena/enoto mere (EUR) z DDV]]*Sklop16[[#This Row],[Okvirna količina]]</f>
        <v>0</v>
      </c>
      <c r="U82" s="252"/>
    </row>
    <row r="83" spans="1:21" s="60" customFormat="1" ht="36">
      <c r="A83" s="215" t="s">
        <v>75</v>
      </c>
      <c r="B83" s="227" t="s">
        <v>712</v>
      </c>
      <c r="C83" s="228">
        <v>1</v>
      </c>
      <c r="D83" s="215" t="s">
        <v>1</v>
      </c>
      <c r="E83" s="245"/>
      <c r="F83" s="250">
        <v>10</v>
      </c>
      <c r="G83" s="251" t="s">
        <v>1</v>
      </c>
      <c r="H8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3" s="230" t="str">
        <f>IF(Sklop16[[#This Row],[ZAHTEVANA SHEMA KAKOVOSTI]]&lt;&gt;"",Sklop16[[#This Row],[Preračunana masa/volumen/kos na enoto kg]],"")</f>
        <v/>
      </c>
      <c r="J83" s="233"/>
      <c r="K83" s="234"/>
      <c r="L83" s="234"/>
      <c r="M83" s="235"/>
      <c r="N83" s="236"/>
      <c r="O83" s="236"/>
      <c r="P83" s="237"/>
      <c r="Q83" s="236">
        <f>+Sklop16[[#This Row],[cena/enota brez DDV v EUR]]*Sklop16[[#This Row],[Stopnja DDV (%)]]</f>
        <v>0</v>
      </c>
      <c r="R83" s="236">
        <f>+Sklop16[[#This Row],[cena/enota brez DDV v EUR]]+Sklop16[[#This Row],[Davek (EUR)]]</f>
        <v>0</v>
      </c>
      <c r="S83" s="236">
        <f>+Sklop16[[#This Row],[cena/enota brez DDV v EUR]]*Sklop16[[#This Row],[Okvirna količina]]</f>
        <v>0</v>
      </c>
      <c r="T83" s="236">
        <f>+Sklop16[[#This Row],[Končna cena/enoto mere (EUR) z DDV]]*Sklop16[[#This Row],[Okvirna količina]]</f>
        <v>0</v>
      </c>
      <c r="U83" s="252"/>
    </row>
    <row r="84" spans="1:21" s="60" customFormat="1" ht="12">
      <c r="A84" s="215" t="s">
        <v>76</v>
      </c>
      <c r="B84" s="227" t="s">
        <v>556</v>
      </c>
      <c r="C84" s="228" t="s">
        <v>132</v>
      </c>
      <c r="D84" s="215" t="s">
        <v>1</v>
      </c>
      <c r="E84" s="245"/>
      <c r="F84" s="250">
        <v>10</v>
      </c>
      <c r="G84" s="251" t="s">
        <v>1</v>
      </c>
      <c r="H8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4" s="230" t="str">
        <f>IF(Sklop16[[#This Row],[ZAHTEVANA SHEMA KAKOVOSTI]]&lt;&gt;"",Sklop16[[#This Row],[Preračunana masa/volumen/kos na enoto kg]],"")</f>
        <v/>
      </c>
      <c r="J84" s="233"/>
      <c r="K84" s="234"/>
      <c r="L84" s="234"/>
      <c r="M84" s="235"/>
      <c r="N84" s="236"/>
      <c r="O84" s="236"/>
      <c r="P84" s="237"/>
      <c r="Q84" s="236">
        <f>+Sklop16[[#This Row],[cena/enota brez DDV v EUR]]*Sklop16[[#This Row],[Stopnja DDV (%)]]</f>
        <v>0</v>
      </c>
      <c r="R84" s="236">
        <f>+Sklop16[[#This Row],[cena/enota brez DDV v EUR]]+Sklop16[[#This Row],[Davek (EUR)]]</f>
        <v>0</v>
      </c>
      <c r="S84" s="236">
        <f>+Sklop16[[#This Row],[cena/enota brez DDV v EUR]]*Sklop16[[#This Row],[Okvirna količina]]</f>
        <v>0</v>
      </c>
      <c r="T84" s="236">
        <f>+Sklop16[[#This Row],[Končna cena/enoto mere (EUR) z DDV]]*Sklop16[[#This Row],[Okvirna količina]]</f>
        <v>0</v>
      </c>
      <c r="U84" s="252"/>
    </row>
    <row r="85" spans="1:21" s="60" customFormat="1" ht="36">
      <c r="A85" s="215" t="s">
        <v>77</v>
      </c>
      <c r="B85" s="227" t="s">
        <v>569</v>
      </c>
      <c r="C85" s="228">
        <v>1</v>
      </c>
      <c r="D85" s="215" t="s">
        <v>94</v>
      </c>
      <c r="E85" s="245"/>
      <c r="F85" s="250">
        <v>120</v>
      </c>
      <c r="G85" s="251" t="s">
        <v>94</v>
      </c>
      <c r="H8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85" s="230" t="str">
        <f>IF(Sklop16[[#This Row],[ZAHTEVANA SHEMA KAKOVOSTI]]&lt;&gt;"",Sklop16[[#This Row],[Preračunana masa/volumen/kos na enoto kg]],"")</f>
        <v/>
      </c>
      <c r="J85" s="233"/>
      <c r="K85" s="234"/>
      <c r="L85" s="234"/>
      <c r="M85" s="235"/>
      <c r="N85" s="236"/>
      <c r="O85" s="236"/>
      <c r="P85" s="237"/>
      <c r="Q85" s="236">
        <f>+Sklop16[[#This Row],[cena/enota brez DDV v EUR]]*Sklop16[[#This Row],[Stopnja DDV (%)]]</f>
        <v>0</v>
      </c>
      <c r="R85" s="236">
        <f>+Sklop16[[#This Row],[cena/enota brez DDV v EUR]]+Sklop16[[#This Row],[Davek (EUR)]]</f>
        <v>0</v>
      </c>
      <c r="S85" s="236">
        <f>+Sklop16[[#This Row],[cena/enota brez DDV v EUR]]*Sklop16[[#This Row],[Okvirna količina]]</f>
        <v>0</v>
      </c>
      <c r="T85" s="236">
        <f>+Sklop16[[#This Row],[Končna cena/enoto mere (EUR) z DDV]]*Sklop16[[#This Row],[Okvirna količina]]</f>
        <v>0</v>
      </c>
      <c r="U85" s="252"/>
    </row>
    <row r="86" spans="1:21" s="60" customFormat="1" ht="12">
      <c r="A86" s="215" t="s">
        <v>78</v>
      </c>
      <c r="B86" s="227" t="s">
        <v>576</v>
      </c>
      <c r="C86" s="228" t="s">
        <v>715</v>
      </c>
      <c r="D86" s="215" t="s">
        <v>1</v>
      </c>
      <c r="E86" s="245"/>
      <c r="F86" s="250">
        <v>32.5</v>
      </c>
      <c r="G86" s="251" t="s">
        <v>1</v>
      </c>
      <c r="H86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32.5</v>
      </c>
      <c r="I86" s="230" t="str">
        <f>IF(Sklop16[[#This Row],[ZAHTEVANA SHEMA KAKOVOSTI]]&lt;&gt;"",Sklop16[[#This Row],[Preračunana masa/volumen/kos na enoto kg]],"")</f>
        <v/>
      </c>
      <c r="J86" s="233"/>
      <c r="K86" s="234"/>
      <c r="L86" s="234"/>
      <c r="M86" s="235"/>
      <c r="N86" s="236"/>
      <c r="O86" s="236"/>
      <c r="P86" s="237"/>
      <c r="Q86" s="236">
        <f>+Sklop16[[#This Row],[cena/enota brez DDV v EUR]]*Sklop16[[#This Row],[Stopnja DDV (%)]]</f>
        <v>0</v>
      </c>
      <c r="R86" s="236">
        <f>+Sklop16[[#This Row],[cena/enota brez DDV v EUR]]+Sklop16[[#This Row],[Davek (EUR)]]</f>
        <v>0</v>
      </c>
      <c r="S86" s="236">
        <f>+Sklop16[[#This Row],[cena/enota brez DDV v EUR]]*Sklop16[[#This Row],[Okvirna količina]]</f>
        <v>0</v>
      </c>
      <c r="T86" s="236">
        <f>+Sklop16[[#This Row],[Končna cena/enoto mere (EUR) z DDV]]*Sklop16[[#This Row],[Okvirna količina]]</f>
        <v>0</v>
      </c>
      <c r="U86" s="252"/>
    </row>
    <row r="87" spans="1:21" s="60" customFormat="1" ht="12">
      <c r="A87" s="215" t="s">
        <v>79</v>
      </c>
      <c r="B87" s="227" t="s">
        <v>577</v>
      </c>
      <c r="C87" s="228" t="s">
        <v>715</v>
      </c>
      <c r="D87" s="215" t="s">
        <v>1</v>
      </c>
      <c r="E87" s="245"/>
      <c r="F87" s="250">
        <v>32.5</v>
      </c>
      <c r="G87" s="251" t="s">
        <v>1</v>
      </c>
      <c r="H87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32.5</v>
      </c>
      <c r="I87" s="230" t="str">
        <f>IF(Sklop16[[#This Row],[ZAHTEVANA SHEMA KAKOVOSTI]]&lt;&gt;"",Sklop16[[#This Row],[Preračunana masa/volumen/kos na enoto kg]],"")</f>
        <v/>
      </c>
      <c r="J87" s="233"/>
      <c r="K87" s="234"/>
      <c r="L87" s="234"/>
      <c r="M87" s="235"/>
      <c r="N87" s="236"/>
      <c r="O87" s="236"/>
      <c r="P87" s="237"/>
      <c r="Q87" s="236">
        <f>+Sklop16[[#This Row],[cena/enota brez DDV v EUR]]*Sklop16[[#This Row],[Stopnja DDV (%)]]</f>
        <v>0</v>
      </c>
      <c r="R87" s="236">
        <f>+Sklop16[[#This Row],[cena/enota brez DDV v EUR]]+Sklop16[[#This Row],[Davek (EUR)]]</f>
        <v>0</v>
      </c>
      <c r="S87" s="236">
        <f>+Sklop16[[#This Row],[cena/enota brez DDV v EUR]]*Sklop16[[#This Row],[Okvirna količina]]</f>
        <v>0</v>
      </c>
      <c r="T87" s="236">
        <f>+Sklop16[[#This Row],[Končna cena/enoto mere (EUR) z DDV]]*Sklop16[[#This Row],[Okvirna količina]]</f>
        <v>0</v>
      </c>
      <c r="U87" s="252"/>
    </row>
    <row r="88" spans="1:21" s="60" customFormat="1" ht="24">
      <c r="A88" s="368" t="s">
        <v>80</v>
      </c>
      <c r="B88" s="363" t="s">
        <v>578</v>
      </c>
      <c r="C88" s="320" t="s">
        <v>770</v>
      </c>
      <c r="D88" s="215"/>
      <c r="E88" s="245"/>
      <c r="F88" s="250"/>
      <c r="G88" s="251"/>
      <c r="H88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88" s="230" t="str">
        <f>IF(Sklop16[[#This Row],[ZAHTEVANA SHEMA KAKOVOSTI]]&lt;&gt;"",Sklop16[[#This Row],[Preračunana masa/volumen/kos na enoto kg]],"")</f>
        <v/>
      </c>
      <c r="J88" s="233"/>
      <c r="K88" s="234"/>
      <c r="L88" s="234"/>
      <c r="M88" s="235"/>
      <c r="N88" s="236"/>
      <c r="O88" s="236"/>
      <c r="P88" s="237"/>
      <c r="Q88" s="236">
        <f>+Sklop16[[#This Row],[cena/enota brez DDV v EUR]]*Sklop16[[#This Row],[Stopnja DDV (%)]]</f>
        <v>0</v>
      </c>
      <c r="R88" s="236">
        <f>+Sklop16[[#This Row],[cena/enota brez DDV v EUR]]+Sklop16[[#This Row],[Davek (EUR)]]</f>
        <v>0</v>
      </c>
      <c r="S88" s="236">
        <f>+Sklop16[[#This Row],[cena/enota brez DDV v EUR]]*Sklop16[[#This Row],[Okvirna količina]]</f>
        <v>0</v>
      </c>
      <c r="T88" s="236">
        <f>+Sklop16[[#This Row],[Končna cena/enoto mere (EUR) z DDV]]*Sklop16[[#This Row],[Okvirna količina]]</f>
        <v>0</v>
      </c>
      <c r="U88" s="252"/>
    </row>
    <row r="89" spans="1:21" s="60" customFormat="1" ht="24">
      <c r="A89" s="215" t="s">
        <v>81</v>
      </c>
      <c r="B89" s="227" t="s">
        <v>713</v>
      </c>
      <c r="C89" s="228" t="s">
        <v>132</v>
      </c>
      <c r="D89" s="215" t="s">
        <v>1</v>
      </c>
      <c r="E89" s="245"/>
      <c r="F89" s="250">
        <v>3</v>
      </c>
      <c r="G89" s="251" t="s">
        <v>1</v>
      </c>
      <c r="H89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89" s="230" t="str">
        <f>IF(Sklop16[[#This Row],[ZAHTEVANA SHEMA KAKOVOSTI]]&lt;&gt;"",Sklop16[[#This Row],[Preračunana masa/volumen/kos na enoto kg]],"")</f>
        <v/>
      </c>
      <c r="J89" s="233"/>
      <c r="K89" s="234"/>
      <c r="L89" s="234"/>
      <c r="M89" s="235"/>
      <c r="N89" s="236"/>
      <c r="O89" s="236"/>
      <c r="P89" s="237"/>
      <c r="Q89" s="236">
        <f>+Sklop16[[#This Row],[cena/enota brez DDV v EUR]]*Sklop16[[#This Row],[Stopnja DDV (%)]]</f>
        <v>0</v>
      </c>
      <c r="R89" s="236">
        <f>+Sklop16[[#This Row],[cena/enota brez DDV v EUR]]+Sklop16[[#This Row],[Davek (EUR)]]</f>
        <v>0</v>
      </c>
      <c r="S89" s="236">
        <f>+Sklop16[[#This Row],[cena/enota brez DDV v EUR]]*Sklop16[[#This Row],[Okvirna količina]]</f>
        <v>0</v>
      </c>
      <c r="T89" s="236">
        <f>+Sklop16[[#This Row],[Končna cena/enoto mere (EUR) z DDV]]*Sklop16[[#This Row],[Okvirna količina]]</f>
        <v>0</v>
      </c>
      <c r="U89" s="252"/>
    </row>
    <row r="90" spans="1:21" s="60" customFormat="1" ht="24">
      <c r="A90" s="215" t="s">
        <v>82</v>
      </c>
      <c r="B90" s="227" t="s">
        <v>714</v>
      </c>
      <c r="C90" s="228" t="s">
        <v>132</v>
      </c>
      <c r="D90" s="215" t="s">
        <v>1</v>
      </c>
      <c r="E90" s="245"/>
      <c r="F90" s="230">
        <v>3</v>
      </c>
      <c r="G90" s="231" t="s">
        <v>1</v>
      </c>
      <c r="H90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90" s="230" t="str">
        <f>IF(Sklop16[[#This Row],[ZAHTEVANA SHEMA KAKOVOSTI]]&lt;&gt;"",Sklop16[[#This Row],[Preračunana masa/volumen/kos na enoto kg]],"")</f>
        <v/>
      </c>
      <c r="J90" s="233"/>
      <c r="K90" s="234"/>
      <c r="L90" s="234"/>
      <c r="M90" s="235"/>
      <c r="N90" s="236"/>
      <c r="O90" s="236"/>
      <c r="P90" s="237"/>
      <c r="Q90" s="236">
        <f>+Sklop16[[#This Row],[cena/enota brez DDV v EUR]]*Sklop16[[#This Row],[Stopnja DDV (%)]]</f>
        <v>0</v>
      </c>
      <c r="R90" s="236">
        <f>+Sklop16[[#This Row],[cena/enota brez DDV v EUR]]+Sklop16[[#This Row],[Davek (EUR)]]</f>
        <v>0</v>
      </c>
      <c r="S90" s="236">
        <f>+Sklop16[[#This Row],[cena/enota brez DDV v EUR]]*Sklop16[[#This Row],[Okvirna količina]]</f>
        <v>0</v>
      </c>
      <c r="T90" s="236">
        <f>+Sklop16[[#This Row],[Končna cena/enoto mere (EUR) z DDV]]*Sklop16[[#This Row],[Okvirna količina]]</f>
        <v>0</v>
      </c>
      <c r="U90" s="252"/>
    </row>
    <row r="91" spans="1:21" s="60" customFormat="1" ht="12">
      <c r="A91" s="215" t="s">
        <v>83</v>
      </c>
      <c r="B91" s="227" t="s">
        <v>222</v>
      </c>
      <c r="C91" s="228" t="s">
        <v>132</v>
      </c>
      <c r="D91" s="228" t="s">
        <v>94</v>
      </c>
      <c r="E91" s="245"/>
      <c r="F91" s="250">
        <v>25</v>
      </c>
      <c r="G91" s="251" t="s">
        <v>94</v>
      </c>
      <c r="H91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1" s="230" t="str">
        <f>IF(Sklop16[[#This Row],[ZAHTEVANA SHEMA KAKOVOSTI]]&lt;&gt;"",Sklop16[[#This Row],[Preračunana masa/volumen/kos na enoto kg]],"")</f>
        <v/>
      </c>
      <c r="J91" s="233"/>
      <c r="K91" s="234"/>
      <c r="L91" s="234"/>
      <c r="M91" s="235"/>
      <c r="N91" s="236"/>
      <c r="O91" s="236"/>
      <c r="P91" s="237"/>
      <c r="Q91" s="236">
        <f>+Sklop16[[#This Row],[cena/enota brez DDV v EUR]]*Sklop16[[#This Row],[Stopnja DDV (%)]]</f>
        <v>0</v>
      </c>
      <c r="R91" s="236">
        <f>+Sklop16[[#This Row],[cena/enota brez DDV v EUR]]+Sklop16[[#This Row],[Davek (EUR)]]</f>
        <v>0</v>
      </c>
      <c r="S91" s="236">
        <f>+Sklop16[[#This Row],[cena/enota brez DDV v EUR]]*Sklop16[[#This Row],[Okvirna količina]]</f>
        <v>0</v>
      </c>
      <c r="T91" s="236">
        <f>+Sklop16[[#This Row],[Končna cena/enoto mere (EUR) z DDV]]*Sklop16[[#This Row],[Okvirna količina]]</f>
        <v>0</v>
      </c>
      <c r="U91" s="252"/>
    </row>
    <row r="92" spans="1:21" s="60" customFormat="1" ht="12">
      <c r="A92" s="215" t="s">
        <v>84</v>
      </c>
      <c r="B92" s="227" t="s">
        <v>646</v>
      </c>
      <c r="C92" s="228" t="s">
        <v>132</v>
      </c>
      <c r="D92" s="228" t="s">
        <v>94</v>
      </c>
      <c r="E92" s="245" t="s">
        <v>649</v>
      </c>
      <c r="F92" s="250">
        <v>25</v>
      </c>
      <c r="G92" s="251" t="s">
        <v>94</v>
      </c>
      <c r="H92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2" s="230">
        <f>IF(Sklop16[[#This Row],[ZAHTEVANA SHEMA KAKOVOSTI]]&lt;&gt;"",Sklop16[[#This Row],[Preračunana masa/volumen/kos na enoto kg]],"")</f>
        <v>25</v>
      </c>
      <c r="J92" s="233"/>
      <c r="K92" s="234"/>
      <c r="L92" s="234"/>
      <c r="M92" s="235"/>
      <c r="N92" s="236"/>
      <c r="O92" s="236"/>
      <c r="P92" s="237"/>
      <c r="Q92" s="236">
        <f>+Sklop16[[#This Row],[cena/enota brez DDV v EUR]]*Sklop16[[#This Row],[Stopnja DDV (%)]]</f>
        <v>0</v>
      </c>
      <c r="R92" s="236">
        <f>+Sklop16[[#This Row],[cena/enota brez DDV v EUR]]+Sklop16[[#This Row],[Davek (EUR)]]</f>
        <v>0</v>
      </c>
      <c r="S92" s="236">
        <f>+Sklop16[[#This Row],[cena/enota brez DDV v EUR]]*Sklop16[[#This Row],[Okvirna količina]]</f>
        <v>0</v>
      </c>
      <c r="T92" s="236">
        <f>+Sklop16[[#This Row],[Končna cena/enoto mere (EUR) z DDV]]*Sklop16[[#This Row],[Okvirna količina]]</f>
        <v>0</v>
      </c>
      <c r="U92" s="252"/>
    </row>
    <row r="93" spans="1:21" s="60" customFormat="1" ht="12">
      <c r="A93" s="215" t="s">
        <v>85</v>
      </c>
      <c r="B93" s="227" t="s">
        <v>647</v>
      </c>
      <c r="C93" s="228" t="s">
        <v>132</v>
      </c>
      <c r="D93" s="228" t="s">
        <v>94</v>
      </c>
      <c r="E93" s="245" t="s">
        <v>649</v>
      </c>
      <c r="F93" s="250">
        <v>25</v>
      </c>
      <c r="G93" s="251" t="s">
        <v>94</v>
      </c>
      <c r="H93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3" s="230">
        <f>IF(Sklop16[[#This Row],[ZAHTEVANA SHEMA KAKOVOSTI]]&lt;&gt;"",Sklop16[[#This Row],[Preračunana masa/volumen/kos na enoto kg]],"")</f>
        <v>25</v>
      </c>
      <c r="J93" s="233"/>
      <c r="K93" s="234"/>
      <c r="L93" s="234"/>
      <c r="M93" s="235"/>
      <c r="N93" s="236"/>
      <c r="O93" s="236"/>
      <c r="P93" s="237"/>
      <c r="Q93" s="236">
        <f>+Sklop16[[#This Row],[cena/enota brez DDV v EUR]]*Sklop16[[#This Row],[Stopnja DDV (%)]]</f>
        <v>0</v>
      </c>
      <c r="R93" s="236">
        <f>+Sklop16[[#This Row],[cena/enota brez DDV v EUR]]+Sklop16[[#This Row],[Davek (EUR)]]</f>
        <v>0</v>
      </c>
      <c r="S93" s="236">
        <f>+Sklop16[[#This Row],[cena/enota brez DDV v EUR]]*Sklop16[[#This Row],[Okvirna količina]]</f>
        <v>0</v>
      </c>
      <c r="T93" s="236">
        <f>+Sklop16[[#This Row],[Končna cena/enoto mere (EUR) z DDV]]*Sklop16[[#This Row],[Okvirna količina]]</f>
        <v>0</v>
      </c>
      <c r="U93" s="252"/>
    </row>
    <row r="94" spans="1:21" s="60" customFormat="1" ht="12">
      <c r="A94" s="215" t="s">
        <v>86</v>
      </c>
      <c r="B94" s="227" t="s">
        <v>648</v>
      </c>
      <c r="C94" s="228" t="s">
        <v>132</v>
      </c>
      <c r="D94" s="228" t="s">
        <v>94</v>
      </c>
      <c r="E94" s="245" t="s">
        <v>649</v>
      </c>
      <c r="F94" s="250">
        <v>25</v>
      </c>
      <c r="G94" s="251" t="s">
        <v>94</v>
      </c>
      <c r="H94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4" s="230">
        <f>IF(Sklop16[[#This Row],[ZAHTEVANA SHEMA KAKOVOSTI]]&lt;&gt;"",Sklop16[[#This Row],[Preračunana masa/volumen/kos na enoto kg]],"")</f>
        <v>25</v>
      </c>
      <c r="J94" s="233"/>
      <c r="K94" s="234"/>
      <c r="L94" s="234"/>
      <c r="M94" s="235"/>
      <c r="N94" s="236"/>
      <c r="O94" s="236"/>
      <c r="P94" s="237"/>
      <c r="Q94" s="236">
        <f>+Sklop16[[#This Row],[cena/enota brez DDV v EUR]]*Sklop16[[#This Row],[Stopnja DDV (%)]]</f>
        <v>0</v>
      </c>
      <c r="R94" s="236">
        <f>+Sklop16[[#This Row],[cena/enota brez DDV v EUR]]+Sklop16[[#This Row],[Davek (EUR)]]</f>
        <v>0</v>
      </c>
      <c r="S94" s="236">
        <f>+Sklop16[[#This Row],[cena/enota brez DDV v EUR]]*Sklop16[[#This Row],[Okvirna količina]]</f>
        <v>0</v>
      </c>
      <c r="T94" s="236">
        <f>+Sklop16[[#This Row],[Končna cena/enoto mere (EUR) z DDV]]*Sklop16[[#This Row],[Okvirna količina]]</f>
        <v>0</v>
      </c>
      <c r="U94" s="252"/>
    </row>
    <row r="95" spans="1:21" s="60" customFormat="1" ht="48">
      <c r="A95" s="368" t="s">
        <v>87</v>
      </c>
      <c r="B95" s="363" t="s">
        <v>743</v>
      </c>
      <c r="C95" s="320" t="s">
        <v>770</v>
      </c>
      <c r="D95" s="215"/>
      <c r="E95" s="245"/>
      <c r="F95" s="250"/>
      <c r="G95" s="263"/>
      <c r="H95" s="2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95" s="230" t="str">
        <f>IF(Sklop16[[#This Row],[ZAHTEVANA SHEMA KAKOVOSTI]]&lt;&gt;"",Sklop16[[#This Row],[Preračunana masa/volumen/kos na enoto kg]],"")</f>
        <v/>
      </c>
      <c r="J95" s="233"/>
      <c r="K95" s="234"/>
      <c r="L95" s="234"/>
      <c r="M95" s="235"/>
      <c r="N95" s="236"/>
      <c r="O95" s="236"/>
      <c r="P95" s="237"/>
      <c r="Q95" s="236">
        <f>+Sklop16[[#This Row],[cena/enota brez DDV v EUR]]*Sklop16[[#This Row],[Stopnja DDV (%)]]</f>
        <v>0</v>
      </c>
      <c r="R95" s="236">
        <f>+Sklop16[[#This Row],[cena/enota brez DDV v EUR]]+Sklop16[[#This Row],[Davek (EUR)]]</f>
        <v>0</v>
      </c>
      <c r="S95" s="236">
        <f>+Sklop16[[#This Row],[cena/enota brez DDV v EUR]]*Sklop16[[#This Row],[Okvirna količina]]</f>
        <v>0</v>
      </c>
      <c r="T95" s="236">
        <f>+Sklop16[[#This Row],[Končna cena/enoto mere (EUR) z DDV]]*Sklop16[[#This Row],[Okvirna količina]]</f>
        <v>0</v>
      </c>
      <c r="U95" s="252"/>
    </row>
    <row r="96" spans="1:21" s="60" customFormat="1">
      <c r="A96" s="267" t="s">
        <v>154</v>
      </c>
      <c r="B96" s="268"/>
      <c r="C96" s="269"/>
      <c r="D96" s="269"/>
      <c r="E96" s="270"/>
      <c r="F96" s="271"/>
      <c r="G96" s="272"/>
      <c r="H96" s="273">
        <f>SUBTOTAL(109,Sklop16[Preračunana masa/volumen/kos na enoto kg])</f>
        <v>2854</v>
      </c>
      <c r="I96" s="273">
        <f>SUBTOTAL(109,Sklop16[Živila iz shem kakovosti (kg)])</f>
        <v>80</v>
      </c>
      <c r="J96" s="271"/>
      <c r="K96" s="274"/>
      <c r="L96" s="274"/>
      <c r="M96" s="275"/>
      <c r="N96" s="276"/>
      <c r="O96" s="276"/>
      <c r="P96" s="276"/>
      <c r="Q96" s="277"/>
      <c r="R96" s="271"/>
      <c r="S96" s="277">
        <f>SUBTOTAL(109,Sklop16[Vrednost za okvirno količino (EUR) brez DDV])</f>
        <v>0</v>
      </c>
      <c r="T96" s="277">
        <f>SUBTOTAL(109,Sklop16[Vrednost za okvirno količino (EUR) z DDV])</f>
        <v>0</v>
      </c>
      <c r="U96" s="278">
        <f>SUBTOTAL(103,Sklop16[Shema kakovosti
(nacionalne, evropske)
])</f>
        <v>0</v>
      </c>
    </row>
    <row r="97" spans="1:22" s="60" customFormat="1" ht="15">
      <c r="A97" s="8"/>
      <c r="B97" s="6"/>
      <c r="C97" s="30"/>
      <c r="D97" s="30"/>
      <c r="E97" s="29"/>
      <c r="F97" s="9"/>
      <c r="G97" s="113"/>
      <c r="H97" s="10"/>
      <c r="I97" s="10"/>
      <c r="J97" s="10"/>
      <c r="K97" s="10"/>
      <c r="L97" s="24"/>
      <c r="M97" s="24"/>
      <c r="N97" s="10"/>
      <c r="O97" s="10"/>
      <c r="P97" s="10"/>
      <c r="Q97" s="10"/>
      <c r="R97" s="10"/>
      <c r="S97" s="4"/>
      <c r="T97" s="4"/>
      <c r="U97" s="9"/>
    </row>
    <row r="98" spans="1:22" s="60" customFormat="1">
      <c r="A98" s="52" t="s">
        <v>150</v>
      </c>
      <c r="B98" s="20"/>
      <c r="C98" s="32"/>
      <c r="D98" s="32"/>
      <c r="E98" s="112"/>
      <c r="F98" s="113"/>
      <c r="G98" s="113"/>
      <c r="H98" s="22"/>
      <c r="I98" s="22"/>
      <c r="J98" s="22"/>
      <c r="K98" s="22"/>
      <c r="L98" s="15"/>
      <c r="M98" s="15"/>
      <c r="N98" s="15"/>
      <c r="O98" s="15"/>
      <c r="P98" s="15"/>
      <c r="Q98" s="52"/>
      <c r="R98" s="52"/>
      <c r="S98" s="52"/>
      <c r="T98" s="52"/>
      <c r="U98" s="73"/>
    </row>
    <row r="99" spans="1:22" s="60" customFormat="1">
      <c r="A99" s="15" t="s">
        <v>152</v>
      </c>
      <c r="B99" s="20"/>
      <c r="C99" s="32"/>
      <c r="D99" s="32"/>
      <c r="E99" s="112"/>
      <c r="F99" s="113"/>
      <c r="G99" s="113"/>
      <c r="H99" s="22"/>
      <c r="I99" s="22"/>
      <c r="J99" s="22"/>
      <c r="K99" s="22"/>
      <c r="L99" s="15"/>
      <c r="M99" s="15"/>
      <c r="N99" s="15"/>
      <c r="O99" s="15"/>
      <c r="P99" s="15"/>
      <c r="Q99" s="15"/>
      <c r="R99" s="15"/>
      <c r="S99" s="15"/>
      <c r="T99" s="15"/>
      <c r="U99" s="73"/>
    </row>
    <row r="100" spans="1:22" s="60" customFormat="1">
      <c r="A100" s="107" t="s">
        <v>210</v>
      </c>
      <c r="B100" s="21"/>
      <c r="C100" s="31"/>
      <c r="D100" s="31"/>
      <c r="E100" s="110"/>
      <c r="F100" s="73"/>
      <c r="G100" s="73"/>
      <c r="H100" s="33"/>
      <c r="I100" s="33"/>
      <c r="J100" s="33"/>
      <c r="K100" s="33"/>
      <c r="L100" s="59"/>
      <c r="M100" s="59"/>
      <c r="N100" s="33"/>
      <c r="O100" s="33"/>
      <c r="P100" s="33"/>
      <c r="Q100" s="33"/>
      <c r="R100" s="33"/>
      <c r="S100" s="15"/>
      <c r="T100" s="15"/>
      <c r="U100" s="73"/>
    </row>
    <row r="101" spans="1:22" s="60" customFormat="1">
      <c r="A101" s="122" t="s">
        <v>197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59"/>
      <c r="N101" s="33"/>
      <c r="O101" s="33"/>
      <c r="P101" s="33"/>
      <c r="Q101" s="33"/>
      <c r="R101" s="33"/>
      <c r="S101" s="15"/>
      <c r="T101" s="15"/>
      <c r="U101" s="73"/>
    </row>
    <row r="102" spans="1:22" s="60" customFormat="1">
      <c r="A102" s="331" t="s">
        <v>200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1"/>
      <c r="M102" s="23"/>
      <c r="N102" s="23"/>
      <c r="O102" s="23"/>
      <c r="P102" s="23"/>
      <c r="Q102" s="23"/>
      <c r="R102" s="23"/>
      <c r="S102" s="23"/>
      <c r="T102" s="23"/>
      <c r="U102" s="23"/>
    </row>
    <row r="103" spans="1:22" s="60" customFormat="1">
      <c r="A103" s="330" t="s">
        <v>205</v>
      </c>
      <c r="B103" s="330"/>
      <c r="C103" s="330"/>
      <c r="D103" s="330"/>
      <c r="E103" s="330"/>
      <c r="F103" s="330"/>
      <c r="G103" s="330"/>
      <c r="H103" s="330"/>
      <c r="I103" s="330"/>
      <c r="J103" s="330"/>
      <c r="K103" s="330"/>
      <c r="L103" s="330"/>
      <c r="M103" s="23"/>
      <c r="N103" s="23"/>
      <c r="O103" s="23"/>
      <c r="P103" s="23"/>
      <c r="Q103" s="23"/>
      <c r="R103" s="23"/>
      <c r="S103" s="23"/>
      <c r="T103" s="23"/>
      <c r="U103" s="23"/>
    </row>
    <row r="104" spans="1:22" s="60" customForma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</row>
    <row r="105" spans="1:22" s="60" customFormat="1">
      <c r="A105" s="107" t="s">
        <v>66</v>
      </c>
      <c r="B105" s="21"/>
      <c r="C105" s="31"/>
      <c r="D105" s="31"/>
      <c r="E105" s="110"/>
      <c r="F105" s="73"/>
      <c r="G105" s="73" t="s">
        <v>67</v>
      </c>
      <c r="H105" s="33"/>
      <c r="I105" s="33"/>
      <c r="J105" s="33"/>
      <c r="K105" s="33"/>
      <c r="L105" s="59"/>
      <c r="M105" s="59"/>
      <c r="N105" s="33"/>
      <c r="O105" s="33"/>
      <c r="P105" s="33"/>
      <c r="Q105" s="33" t="s">
        <v>68</v>
      </c>
      <c r="R105" s="33"/>
      <c r="S105" s="15"/>
      <c r="T105" s="15"/>
      <c r="U105" s="73"/>
    </row>
    <row r="106" spans="1:22" ht="27" customHeight="1">
      <c r="A106" s="8"/>
      <c r="B106" s="6"/>
      <c r="C106" s="30"/>
      <c r="D106" s="30"/>
      <c r="E106" s="29"/>
      <c r="F106" s="9"/>
      <c r="H106" s="10"/>
      <c r="I106" s="10"/>
      <c r="J106" s="10"/>
      <c r="K106" s="10"/>
      <c r="L106" s="24"/>
      <c r="M106" s="24"/>
      <c r="N106" s="10"/>
      <c r="O106" s="10"/>
      <c r="P106" s="10"/>
      <c r="Q106" s="10"/>
      <c r="R106" s="10"/>
      <c r="S106" s="4"/>
      <c r="T106" s="4"/>
      <c r="U106" s="9"/>
    </row>
    <row r="107" spans="1:22">
      <c r="B107" s="20"/>
      <c r="C107" s="32"/>
      <c r="D107" s="32"/>
      <c r="E107" s="112"/>
    </row>
    <row r="108" spans="1:22">
      <c r="B108" s="20"/>
      <c r="C108" s="32"/>
      <c r="D108" s="32"/>
      <c r="E108" s="112"/>
    </row>
    <row r="109" spans="1:22">
      <c r="B109" s="20"/>
      <c r="C109" s="32"/>
      <c r="D109" s="32"/>
      <c r="E109" s="112"/>
    </row>
    <row r="110" spans="1:22">
      <c r="B110" s="20"/>
      <c r="C110" s="32"/>
      <c r="D110" s="32"/>
      <c r="E110" s="112"/>
    </row>
    <row r="111" spans="1:22">
      <c r="B111" s="20"/>
      <c r="C111" s="32"/>
      <c r="D111" s="32"/>
      <c r="E111" s="112"/>
    </row>
    <row r="112" spans="1:22">
      <c r="B112" s="20"/>
      <c r="C112" s="32"/>
      <c r="D112" s="32"/>
      <c r="E112" s="112"/>
      <c r="V112" s="23"/>
    </row>
    <row r="113" spans="2:22">
      <c r="B113" s="20"/>
      <c r="C113" s="32"/>
      <c r="D113" s="32"/>
      <c r="E113" s="112"/>
      <c r="V113" s="23"/>
    </row>
    <row r="114" spans="2:22">
      <c r="B114" s="20"/>
      <c r="C114" s="32"/>
      <c r="D114" s="32"/>
      <c r="E114" s="112"/>
      <c r="V114" s="23"/>
    </row>
    <row r="115" spans="2:22">
      <c r="B115" s="20"/>
      <c r="C115" s="32"/>
      <c r="D115" s="32"/>
      <c r="E115" s="112"/>
    </row>
    <row r="116" spans="2:22">
      <c r="B116" s="20"/>
      <c r="C116" s="32"/>
      <c r="D116" s="32"/>
      <c r="E116" s="112"/>
    </row>
    <row r="117" spans="2:22">
      <c r="B117" s="20"/>
      <c r="C117" s="32"/>
      <c r="D117" s="32"/>
      <c r="E117" s="112"/>
    </row>
    <row r="118" spans="2:22">
      <c r="B118" s="20"/>
      <c r="C118" s="32"/>
      <c r="D118" s="32"/>
      <c r="E118" s="112"/>
    </row>
    <row r="119" spans="2:22">
      <c r="B119" s="20"/>
      <c r="C119" s="32"/>
      <c r="D119" s="32"/>
      <c r="E119" s="112"/>
    </row>
    <row r="120" spans="2:22">
      <c r="B120" s="20"/>
      <c r="C120" s="32"/>
      <c r="D120" s="32"/>
      <c r="E120" s="112"/>
    </row>
    <row r="121" spans="2:22">
      <c r="B121" s="20"/>
      <c r="C121" s="32"/>
      <c r="D121" s="32"/>
      <c r="E121" s="112"/>
    </row>
    <row r="122" spans="2:22">
      <c r="B122" s="20"/>
      <c r="C122" s="32"/>
      <c r="D122" s="32"/>
      <c r="E122" s="112"/>
    </row>
    <row r="123" spans="2:22">
      <c r="B123" s="20"/>
      <c r="C123" s="32"/>
      <c r="D123" s="32"/>
      <c r="E123" s="112"/>
    </row>
    <row r="124" spans="2:22">
      <c r="B124" s="20"/>
      <c r="C124" s="32"/>
      <c r="D124" s="32"/>
      <c r="E124" s="112"/>
    </row>
    <row r="125" spans="2:22">
      <c r="B125" s="20"/>
      <c r="C125" s="32"/>
      <c r="D125" s="32"/>
      <c r="E125" s="112"/>
    </row>
    <row r="126" spans="2:22">
      <c r="B126" s="20"/>
      <c r="C126" s="32"/>
      <c r="D126" s="32"/>
      <c r="E126" s="112"/>
    </row>
    <row r="127" spans="2:22">
      <c r="B127" s="20"/>
      <c r="C127" s="32"/>
      <c r="D127" s="32"/>
      <c r="E127" s="112"/>
    </row>
    <row r="128" spans="2:22">
      <c r="B128" s="20"/>
      <c r="C128" s="32"/>
      <c r="D128" s="32"/>
      <c r="E128" s="112"/>
    </row>
    <row r="129" spans="1:22">
      <c r="B129" s="20"/>
      <c r="C129" s="32"/>
      <c r="D129" s="32"/>
      <c r="E129" s="112"/>
    </row>
    <row r="130" spans="1:22">
      <c r="B130" s="20"/>
      <c r="C130" s="32"/>
      <c r="D130" s="32"/>
      <c r="E130" s="112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2"/>
      <c r="F264" s="113"/>
      <c r="G264" s="113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2"/>
      <c r="F265" s="113"/>
      <c r="G265" s="113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2"/>
      <c r="F266" s="113"/>
      <c r="G266" s="113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2"/>
      <c r="F267" s="113"/>
      <c r="G267" s="113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2"/>
      <c r="F268" s="113"/>
      <c r="G268" s="113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2"/>
      <c r="F269" s="113"/>
      <c r="G269" s="113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2"/>
      <c r="F270" s="113"/>
      <c r="G270" s="113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2"/>
      <c r="F271" s="113"/>
      <c r="G271" s="113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2"/>
      <c r="F272" s="113"/>
      <c r="G272" s="113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2"/>
      <c r="F273" s="113"/>
      <c r="G273" s="113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2"/>
      <c r="F274" s="113"/>
      <c r="G274" s="113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2"/>
      <c r="F275" s="113"/>
      <c r="G275" s="113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2"/>
      <c r="F276" s="113"/>
      <c r="G276" s="113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2"/>
      <c r="F277" s="113"/>
      <c r="G277" s="113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2"/>
      <c r="F278" s="113"/>
      <c r="G278" s="113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2"/>
      <c r="F279" s="113"/>
      <c r="G279" s="113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2"/>
      <c r="F280" s="113"/>
      <c r="G280" s="113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2"/>
      <c r="F281" s="113"/>
      <c r="G281" s="113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2"/>
      <c r="F282" s="113"/>
      <c r="G282" s="113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2"/>
      <c r="F283" s="113"/>
      <c r="G283" s="113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2"/>
      <c r="F284" s="113"/>
      <c r="G284" s="113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2"/>
      <c r="F285" s="113"/>
      <c r="G285" s="113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2"/>
      <c r="F286" s="113"/>
      <c r="G286" s="113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2"/>
      <c r="F287" s="113"/>
      <c r="G287" s="113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2"/>
      <c r="F288" s="113"/>
      <c r="G288" s="113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2"/>
      <c r="F289" s="113"/>
      <c r="G289" s="113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12"/>
      <c r="F290" s="113"/>
      <c r="G290" s="113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12"/>
      <c r="F291" s="113"/>
      <c r="G291" s="113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12"/>
      <c r="F292" s="113"/>
      <c r="G292" s="113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12"/>
      <c r="F293" s="113"/>
      <c r="G293" s="113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12"/>
      <c r="F294" s="113"/>
      <c r="G294" s="113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12"/>
      <c r="F295" s="113"/>
      <c r="G295" s="113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12"/>
      <c r="F296" s="113"/>
      <c r="G296" s="113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12"/>
      <c r="F297" s="113"/>
      <c r="G297" s="113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12"/>
      <c r="F298" s="113"/>
      <c r="G298" s="113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12"/>
      <c r="F299" s="113"/>
      <c r="G299" s="113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12"/>
      <c r="F300" s="113"/>
      <c r="G300" s="113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12"/>
      <c r="F301" s="113"/>
      <c r="G301" s="113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12"/>
      <c r="F302" s="113"/>
      <c r="G302" s="113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12"/>
      <c r="F303" s="113"/>
      <c r="G303" s="113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12"/>
      <c r="F304" s="113"/>
      <c r="G304" s="113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12"/>
      <c r="F305" s="113"/>
      <c r="G305" s="113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12"/>
      <c r="F306" s="113"/>
      <c r="G306" s="113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12"/>
      <c r="F307" s="113"/>
      <c r="G307" s="113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12"/>
      <c r="F308" s="113"/>
      <c r="G308" s="113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12"/>
      <c r="F309" s="113"/>
      <c r="G309" s="113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12"/>
      <c r="F310" s="113"/>
      <c r="G310" s="113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12"/>
      <c r="F311" s="113"/>
      <c r="G311" s="113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12"/>
      <c r="F312" s="113"/>
      <c r="G312" s="113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12"/>
      <c r="F313" s="113"/>
      <c r="G313" s="113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12"/>
      <c r="F314" s="113"/>
      <c r="G314" s="113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12"/>
      <c r="F315" s="113"/>
      <c r="G315" s="113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12"/>
      <c r="F316" s="113"/>
      <c r="G316" s="113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12"/>
      <c r="F317" s="113"/>
      <c r="G317" s="113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12"/>
      <c r="F318" s="113"/>
      <c r="G318" s="113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12"/>
      <c r="F319" s="113"/>
      <c r="G319" s="113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12"/>
      <c r="F320" s="113"/>
      <c r="G320" s="113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12"/>
      <c r="F321" s="113"/>
      <c r="G321" s="113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12"/>
      <c r="F322" s="113"/>
      <c r="G322" s="113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12"/>
      <c r="F323" s="113"/>
      <c r="G323" s="113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12"/>
      <c r="F324" s="113"/>
      <c r="G324" s="113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12"/>
      <c r="F325" s="113"/>
      <c r="G325" s="113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12"/>
      <c r="F326" s="113"/>
      <c r="G326" s="113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12"/>
      <c r="F327" s="113"/>
      <c r="G327" s="113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12"/>
      <c r="F328" s="113"/>
      <c r="G328" s="113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12"/>
      <c r="F329" s="113"/>
      <c r="G329" s="113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1"/>
      <c r="C330" s="31"/>
      <c r="D330" s="31"/>
      <c r="E330" s="110"/>
      <c r="F330" s="113"/>
      <c r="G330" s="113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1"/>
      <c r="C331" s="31"/>
      <c r="D331" s="31"/>
      <c r="E331" s="110"/>
      <c r="F331" s="113"/>
      <c r="G331" s="113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1"/>
      <c r="C332" s="31"/>
      <c r="D332" s="31"/>
      <c r="E332" s="110"/>
      <c r="F332" s="113"/>
      <c r="G332" s="113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1"/>
      <c r="C333" s="31"/>
      <c r="D333" s="31"/>
      <c r="E333" s="110"/>
      <c r="F333" s="113"/>
      <c r="G333" s="113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1"/>
      <c r="C334" s="31"/>
      <c r="D334" s="31"/>
      <c r="E334" s="110"/>
      <c r="F334" s="113"/>
      <c r="G334" s="113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1"/>
      <c r="C335" s="31"/>
      <c r="D335" s="31"/>
      <c r="E335" s="110"/>
      <c r="F335" s="113"/>
      <c r="G335" s="113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1"/>
      <c r="C336" s="31"/>
      <c r="D336" s="31"/>
      <c r="E336" s="110"/>
      <c r="F336" s="113"/>
      <c r="G336" s="113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1"/>
      <c r="C337" s="31"/>
      <c r="D337" s="31"/>
      <c r="E337" s="110"/>
      <c r="F337" s="113"/>
      <c r="G337" s="113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1"/>
      <c r="C338" s="31"/>
      <c r="D338" s="31"/>
      <c r="E338" s="110"/>
      <c r="F338" s="113"/>
      <c r="G338" s="113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1"/>
      <c r="C339" s="31"/>
      <c r="D339" s="31"/>
      <c r="E339" s="110"/>
      <c r="F339" s="113"/>
      <c r="G339" s="113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</sheetData>
  <sheetProtection insertRows="0" deleteRows="0"/>
  <protectedRanges>
    <protectedRange sqref="U102:U104 J104:P104 M102:P103" name="Obseg1_2"/>
    <protectedRange sqref="J12:K13" name="Obseg1"/>
    <protectedRange sqref="J101:L101" name="Obseg1_3"/>
    <protectedRange sqref="J102:L102" name="Obseg1_2_2"/>
    <protectedRange sqref="J103:L103" name="Obseg1_1_1"/>
  </protectedRanges>
  <mergeCells count="9">
    <mergeCell ref="A103:L103"/>
    <mergeCell ref="B13:K13"/>
    <mergeCell ref="C2:J2"/>
    <mergeCell ref="C3:J3"/>
    <mergeCell ref="C6:J6"/>
    <mergeCell ref="C7:J7"/>
    <mergeCell ref="C8:J8"/>
    <mergeCell ref="C9:J9"/>
    <mergeCell ref="A102:L102"/>
  </mergeCells>
  <phoneticPr fontId="32" type="noConversion"/>
  <conditionalFormatting sqref="B16:B17 B19:B26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E41" sqref="E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pred_rekapitulacija'!A30</f>
        <v>17.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pred_rekapitulacija'!B30</f>
        <v>EKOLOŠKO MLEKO IN EKOLOŠKI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3.25" customHeight="1">
      <c r="A16" s="88" t="s">
        <v>2</v>
      </c>
      <c r="B16" s="279" t="s">
        <v>602</v>
      </c>
      <c r="C16" s="280" t="s">
        <v>212</v>
      </c>
      <c r="D16" s="281" t="s">
        <v>94</v>
      </c>
      <c r="E16" s="282"/>
      <c r="F16" s="283">
        <v>1200</v>
      </c>
      <c r="G16" s="284" t="s">
        <v>94</v>
      </c>
      <c r="H16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283" t="str">
        <f>IF(Sklop17[[#This Row],[ZAHTEVANA SHEMA KAKOVOSTI]]&lt;&gt;"",Sklop17[[#This Row],[Preračunana masa/volumen/kos na enoto kg]],"")</f>
        <v/>
      </c>
      <c r="J16" s="285"/>
      <c r="K16" s="286"/>
      <c r="L16" s="286"/>
      <c r="M16" s="287"/>
      <c r="N16" s="92"/>
      <c r="O16" s="92"/>
      <c r="P16" s="100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142" t="s">
        <v>132</v>
      </c>
    </row>
    <row r="17" spans="1:22" s="60" customFormat="1" ht="23.25" customHeight="1">
      <c r="A17" s="88" t="s">
        <v>4</v>
      </c>
      <c r="B17" s="364" t="s">
        <v>771</v>
      </c>
      <c r="C17" s="281">
        <v>0.15</v>
      </c>
      <c r="D17" s="281" t="s">
        <v>1</v>
      </c>
      <c r="E17" s="282"/>
      <c r="F17" s="283">
        <v>1000</v>
      </c>
      <c r="G17" s="284" t="s">
        <v>0</v>
      </c>
      <c r="H17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7" s="283" t="str">
        <f>IF(Sklop17[[#This Row],[ZAHTEVANA SHEMA KAKOVOSTI]]&lt;&gt;"",Sklop17[[#This Row],[Preračunana masa/volumen/kos na enoto kg]],"")</f>
        <v/>
      </c>
      <c r="J17" s="285"/>
      <c r="K17" s="286"/>
      <c r="L17" s="286"/>
      <c r="M17" s="287"/>
      <c r="N17" s="96"/>
      <c r="O17" s="96"/>
      <c r="P17" s="102"/>
      <c r="Q17" s="96">
        <f>+Sklop17[[#This Row],[cena/enota brez DDV v EUR]]*Sklop17[[#This Row],[Stopnja DDV (%)]]</f>
        <v>0</v>
      </c>
      <c r="R17" s="96">
        <f>+Sklop17[[#This Row],[cena/enota brez DDV v EUR]]+Sklop17[[#This Row],[Davek (EUR)]]</f>
        <v>0</v>
      </c>
      <c r="S17" s="96">
        <f>+Sklop17[[#This Row],[cena/enota brez DDV v EUR]]*Sklop17[[#This Row],[Okvirna količina]]</f>
        <v>0</v>
      </c>
      <c r="T17" s="96">
        <f>+Sklop17[[#This Row],[Končna cena/enoto mere (EUR) z DDV]]*Sklop17[[#This Row],[Okvirna količina]]</f>
        <v>0</v>
      </c>
      <c r="U17" s="142" t="s">
        <v>132</v>
      </c>
    </row>
    <row r="18" spans="1:22" s="60" customFormat="1" ht="23.25" customHeight="1">
      <c r="A18" s="88" t="s">
        <v>5</v>
      </c>
      <c r="B18" s="288" t="s">
        <v>603</v>
      </c>
      <c r="C18" s="281">
        <v>1</v>
      </c>
      <c r="D18" s="281" t="s">
        <v>1</v>
      </c>
      <c r="E18" s="282"/>
      <c r="F18" s="283">
        <v>200</v>
      </c>
      <c r="G18" s="284" t="s">
        <v>1</v>
      </c>
      <c r="H18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83" t="str">
        <f>IF(Sklop17[[#This Row],[ZAHTEVANA SHEMA KAKOVOSTI]]&lt;&gt;"",Sklop17[[#This Row],[Preračunana masa/volumen/kos na enoto kg]],"")</f>
        <v/>
      </c>
      <c r="J18" s="285"/>
      <c r="K18" s="286"/>
      <c r="L18" s="286"/>
      <c r="M18" s="287"/>
      <c r="N18" s="96"/>
      <c r="O18" s="96"/>
      <c r="P18" s="102"/>
      <c r="Q18" s="96">
        <f>+Sklop17[[#This Row],[cena/enota brez DDV v EUR]]*Sklop17[[#This Row],[Stopnja DDV (%)]]</f>
        <v>0</v>
      </c>
      <c r="R18" s="96">
        <f>+Sklop17[[#This Row],[cena/enota brez DDV v EUR]]+Sklop17[[#This Row],[Davek (EUR)]]</f>
        <v>0</v>
      </c>
      <c r="S18" s="96">
        <f>+Sklop17[[#This Row],[cena/enota brez DDV v EUR]]*Sklop17[[#This Row],[Okvirna količina]]</f>
        <v>0</v>
      </c>
      <c r="T18" s="96">
        <f>+Sklop17[[#This Row],[Končna cena/enoto mere (EUR) z DDV]]*Sklop17[[#This Row],[Okvirna količina]]</f>
        <v>0</v>
      </c>
      <c r="U18" s="142" t="s">
        <v>132</v>
      </c>
    </row>
    <row r="19" spans="1:22" s="60" customFormat="1" ht="23.25" customHeight="1">
      <c r="A19" s="88" t="s">
        <v>6</v>
      </c>
      <c r="B19" s="266" t="s">
        <v>760</v>
      </c>
      <c r="C19" s="281">
        <v>150</v>
      </c>
      <c r="D19" s="281" t="s">
        <v>129</v>
      </c>
      <c r="E19" s="282"/>
      <c r="F19" s="283">
        <v>2000</v>
      </c>
      <c r="G19" s="289" t="s">
        <v>0</v>
      </c>
      <c r="H19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9" s="283" t="str">
        <f>IF(Sklop17[[#This Row],[ZAHTEVANA SHEMA KAKOVOSTI]]&lt;&gt;"",Sklop17[[#This Row],[Preračunana masa/volumen/kos na enoto kg]],"")</f>
        <v/>
      </c>
      <c r="J19" s="285"/>
      <c r="K19" s="290"/>
      <c r="L19" s="290"/>
      <c r="M19" s="291"/>
      <c r="N19" s="204"/>
      <c r="O19" s="204"/>
      <c r="P19" s="205"/>
      <c r="Q19" s="204">
        <f>+Sklop17[[#This Row],[cena/enota brez DDV v EUR]]*Sklop17[[#This Row],[Stopnja DDV (%)]]</f>
        <v>0</v>
      </c>
      <c r="R19" s="204">
        <f>+Sklop17[[#This Row],[cena/enota brez DDV v EUR]]+Sklop17[[#This Row],[Davek (EUR)]]</f>
        <v>0</v>
      </c>
      <c r="S19" s="204">
        <f>+Sklop17[[#This Row],[cena/enota brez DDV v EUR]]*Sklop17[[#This Row],[Okvirna količina]]</f>
        <v>0</v>
      </c>
      <c r="T19" s="204">
        <f>+Sklop17[[#This Row],[Končna cena/enoto mere (EUR) z DDV]]*Sklop17[[#This Row],[Okvirna količina]]</f>
        <v>0</v>
      </c>
      <c r="U19" s="142" t="s">
        <v>132</v>
      </c>
    </row>
    <row r="20" spans="1:22" s="60" customFormat="1" ht="23.25" customHeight="1">
      <c r="A20" s="88" t="s">
        <v>7</v>
      </c>
      <c r="B20" s="279" t="s">
        <v>604</v>
      </c>
      <c r="C20" s="281">
        <v>0.25</v>
      </c>
      <c r="D20" s="281" t="s">
        <v>1</v>
      </c>
      <c r="E20" s="282"/>
      <c r="F20" s="283">
        <v>4000</v>
      </c>
      <c r="G20" s="284" t="s">
        <v>0</v>
      </c>
      <c r="H20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0" s="283" t="str">
        <f>IF(Sklop17[[#This Row],[ZAHTEVANA SHEMA KAKOVOSTI]]&lt;&gt;"",Sklop17[[#This Row],[Preračunana masa/volumen/kos na enoto kg]],"")</f>
        <v/>
      </c>
      <c r="J20" s="285"/>
      <c r="K20" s="286"/>
      <c r="L20" s="286"/>
      <c r="M20" s="287"/>
      <c r="N20" s="96"/>
      <c r="O20" s="96"/>
      <c r="P20" s="102"/>
      <c r="Q20" s="96">
        <f>+Sklop17[[#This Row],[cena/enota brez DDV v EUR]]*Sklop17[[#This Row],[Stopnja DDV (%)]]</f>
        <v>0</v>
      </c>
      <c r="R20" s="96">
        <f>+Sklop17[[#This Row],[cena/enota brez DDV v EUR]]+Sklop17[[#This Row],[Davek (EUR)]]</f>
        <v>0</v>
      </c>
      <c r="S20" s="96">
        <f>+Sklop17[[#This Row],[cena/enota brez DDV v EUR]]*Sklop17[[#This Row],[Okvirna količina]]</f>
        <v>0</v>
      </c>
      <c r="T20" s="96">
        <f>+Sklop17[[#This Row],[Končna cena/enoto mere (EUR) z DDV]]*Sklop17[[#This Row],[Okvirna količina]]</f>
        <v>0</v>
      </c>
      <c r="U20" s="142" t="s">
        <v>132</v>
      </c>
    </row>
    <row r="21" spans="1:22" ht="23.25" customHeight="1">
      <c r="A21" s="88" t="s">
        <v>8</v>
      </c>
      <c r="B21" s="279" t="s">
        <v>605</v>
      </c>
      <c r="C21" s="281">
        <v>1</v>
      </c>
      <c r="D21" s="281" t="s">
        <v>1</v>
      </c>
      <c r="E21" s="282"/>
      <c r="F21" s="283">
        <v>50</v>
      </c>
      <c r="G21" s="284" t="s">
        <v>1</v>
      </c>
      <c r="H21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283" t="str">
        <f>IF(Sklop17[[#This Row],[ZAHTEVANA SHEMA KAKOVOSTI]]&lt;&gt;"",Sklop17[[#This Row],[Preračunana masa/volumen/kos na enoto kg]],"")</f>
        <v/>
      </c>
      <c r="J21" s="285"/>
      <c r="K21" s="286"/>
      <c r="L21" s="286"/>
      <c r="M21" s="287"/>
      <c r="N21" s="96"/>
      <c r="O21" s="96"/>
      <c r="P21" s="102"/>
      <c r="Q21" s="96">
        <f>+Sklop17[[#This Row],[cena/enota brez DDV v EUR]]*Sklop17[[#This Row],[Stopnja DDV (%)]]</f>
        <v>0</v>
      </c>
      <c r="R21" s="96">
        <f>+Sklop17[[#This Row],[cena/enota brez DDV v EUR]]+Sklop17[[#This Row],[Davek (EUR)]]</f>
        <v>0</v>
      </c>
      <c r="S21" s="96">
        <f>+Sklop17[[#This Row],[cena/enota brez DDV v EUR]]*Sklop17[[#This Row],[Okvirna količina]]</f>
        <v>0</v>
      </c>
      <c r="T21" s="96">
        <f>+Sklop17[[#This Row],[Končna cena/enoto mere (EUR) z DDV]]*Sklop17[[#This Row],[Okvirna količina]]</f>
        <v>0</v>
      </c>
      <c r="U21" s="142" t="s">
        <v>132</v>
      </c>
    </row>
    <row r="22" spans="1:22" ht="23.25" customHeight="1">
      <c r="A22" s="88" t="s">
        <v>9</v>
      </c>
      <c r="B22" s="266" t="s">
        <v>753</v>
      </c>
      <c r="C22" s="281">
        <v>150</v>
      </c>
      <c r="D22" s="281" t="s">
        <v>129</v>
      </c>
      <c r="E22" s="282"/>
      <c r="F22" s="283">
        <v>2000</v>
      </c>
      <c r="G22" s="289" t="s">
        <v>0</v>
      </c>
      <c r="H22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283" t="str">
        <f>IF(Sklop17[[#This Row],[ZAHTEVANA SHEMA KAKOVOSTI]]&lt;&gt;"",Sklop17[[#This Row],[Preračunana masa/volumen/kos na enoto kg]],"")</f>
        <v/>
      </c>
      <c r="J22" s="285"/>
      <c r="K22" s="290"/>
      <c r="L22" s="290"/>
      <c r="M22" s="291"/>
      <c r="N22" s="204"/>
      <c r="O22" s="204"/>
      <c r="P22" s="205"/>
      <c r="Q22" s="204"/>
      <c r="R22" s="204"/>
      <c r="S22" s="204"/>
      <c r="T22" s="204"/>
      <c r="U22" s="142" t="s">
        <v>132</v>
      </c>
    </row>
    <row r="23" spans="1:22" ht="23.25" customHeight="1">
      <c r="A23" s="88" t="s">
        <v>10</v>
      </c>
      <c r="B23" s="266" t="s">
        <v>761</v>
      </c>
      <c r="C23" s="281">
        <v>150</v>
      </c>
      <c r="D23" s="281" t="s">
        <v>129</v>
      </c>
      <c r="E23" s="282"/>
      <c r="F23" s="283">
        <v>4500</v>
      </c>
      <c r="G23" s="289" t="s">
        <v>0</v>
      </c>
      <c r="H23" s="2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675</v>
      </c>
      <c r="I23" s="283" t="str">
        <f>IF(Sklop17[[#This Row],[ZAHTEVANA SHEMA KAKOVOSTI]]&lt;&gt;"",Sklop17[[#This Row],[Preračunana masa/volumen/kos na enoto kg]],"")</f>
        <v/>
      </c>
      <c r="J23" s="285"/>
      <c r="K23" s="290"/>
      <c r="L23" s="290"/>
      <c r="M23" s="291"/>
      <c r="N23" s="204"/>
      <c r="O23" s="204"/>
      <c r="P23" s="205"/>
      <c r="Q23" s="204">
        <f>+Sklop17[[#This Row],[cena/enota brez DDV v EUR]]*Sklop17[[#This Row],[Stopnja DDV (%)]]</f>
        <v>0</v>
      </c>
      <c r="R23" s="204">
        <f>+Sklop17[[#This Row],[cena/enota brez DDV v EUR]]+Sklop17[[#This Row],[Davek (EUR)]]</f>
        <v>0</v>
      </c>
      <c r="S23" s="204">
        <f>+Sklop17[[#This Row],[cena/enota brez DDV v EUR]]*Sklop17[[#This Row],[Okvirna količina]]</f>
        <v>0</v>
      </c>
      <c r="T23" s="204">
        <f>+Sklop17[[#This Row],[Končna cena/enoto mere (EUR) z DDV]]*Sklop17[[#This Row],[Okvirna količina]]</f>
        <v>0</v>
      </c>
      <c r="U23" s="142" t="s">
        <v>132</v>
      </c>
    </row>
    <row r="24" spans="1:22">
      <c r="A24" s="267" t="s">
        <v>154</v>
      </c>
      <c r="B24" s="268"/>
      <c r="C24" s="269"/>
      <c r="D24" s="269"/>
      <c r="E24" s="270"/>
      <c r="F24" s="271"/>
      <c r="G24" s="272"/>
      <c r="H24" s="273">
        <f>SUBTOTAL(109,Sklop17[Preračunana masa/volumen/kos na enoto kg])</f>
        <v>3875</v>
      </c>
      <c r="I24" s="273">
        <f>SUBTOTAL(109,Sklop17[Živila iz shem kakovosti (kg)])</f>
        <v>0</v>
      </c>
      <c r="J24" s="271"/>
      <c r="K24" s="274"/>
      <c r="L24" s="274"/>
      <c r="M24" s="275"/>
      <c r="N24" s="276"/>
      <c r="O24" s="276"/>
      <c r="P24" s="276"/>
      <c r="Q24" s="277"/>
      <c r="R24" s="271"/>
      <c r="S24" s="277">
        <f>SUBTOTAL(109,Sklop17[Vrednost za okvirno količino (EUR) brez DDV])</f>
        <v>0</v>
      </c>
      <c r="T24" s="277">
        <f>SUBTOTAL(109,Sklop17[Vrednost za okvirno količino (EUR) z DDV])</f>
        <v>0</v>
      </c>
      <c r="U24" s="278"/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2">
      <c r="A26" s="52" t="s">
        <v>150</v>
      </c>
      <c r="B26" s="20"/>
      <c r="C26" s="32"/>
      <c r="D26" s="32"/>
      <c r="E26" s="112"/>
      <c r="Q26" s="52"/>
      <c r="R26" s="52"/>
      <c r="S26" s="52"/>
      <c r="T26" s="52"/>
      <c r="V26" s="120"/>
    </row>
    <row r="27" spans="1:22" ht="12.75" customHeight="1">
      <c r="A27" s="15" t="s">
        <v>152</v>
      </c>
      <c r="B27" s="20"/>
      <c r="C27" s="32"/>
      <c r="D27" s="32"/>
      <c r="E27" s="112"/>
      <c r="V27" s="120"/>
    </row>
    <row r="28" spans="1:22">
      <c r="A28" s="107" t="s">
        <v>210</v>
      </c>
      <c r="F28" s="73"/>
      <c r="G28" s="73"/>
      <c r="H28" s="33"/>
      <c r="I28" s="33"/>
      <c r="J28" s="33"/>
      <c r="K28" s="33"/>
      <c r="L28" s="59"/>
      <c r="M28" s="59"/>
      <c r="N28" s="33"/>
      <c r="O28" s="33"/>
      <c r="P28" s="33"/>
      <c r="Q28" s="33"/>
      <c r="R28" s="33"/>
    </row>
    <row r="29" spans="1:22">
      <c r="A29" s="122" t="s">
        <v>197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</row>
    <row r="30" spans="1:22">
      <c r="A30" s="331" t="s">
        <v>214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>
      <c r="N31" s="33"/>
      <c r="O31" s="33"/>
      <c r="P31" s="33"/>
      <c r="Q31" s="33"/>
      <c r="R31" s="33"/>
    </row>
    <row r="32" spans="1:22">
      <c r="A32" s="107" t="s">
        <v>66</v>
      </c>
      <c r="F32" s="73"/>
      <c r="G32" s="73" t="s">
        <v>67</v>
      </c>
      <c r="H32" s="33"/>
      <c r="I32" s="33"/>
      <c r="J32" s="33"/>
      <c r="K32" s="33"/>
      <c r="L32" s="59"/>
      <c r="M32" s="59"/>
      <c r="N32" s="33"/>
      <c r="O32" s="33"/>
      <c r="P32" s="33"/>
      <c r="Q32" s="33" t="s">
        <v>68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>
      <c r="B42" s="20"/>
      <c r="C42" s="32"/>
      <c r="D42" s="32"/>
      <c r="E42" s="112"/>
    </row>
    <row r="43" spans="1:22">
      <c r="B43" s="20"/>
      <c r="C43" s="32"/>
      <c r="D43" s="32"/>
      <c r="E43" s="112"/>
    </row>
    <row r="44" spans="1:22">
      <c r="B44" s="20"/>
      <c r="C44" s="32"/>
      <c r="D44" s="32"/>
      <c r="E44" s="112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>
      <c r="B254" s="20"/>
      <c r="C254" s="32"/>
      <c r="D254" s="32"/>
      <c r="E254" s="112"/>
    </row>
    <row r="255" spans="1:22">
      <c r="B255" s="20"/>
      <c r="C255" s="32"/>
      <c r="D255" s="32"/>
      <c r="E255" s="112"/>
    </row>
    <row r="256" spans="1:22">
      <c r="B256" s="20"/>
      <c r="C256" s="32"/>
      <c r="D256" s="32"/>
      <c r="E256" s="112"/>
    </row>
  </sheetData>
  <sheetProtection insertRows="0" deleteRows="0"/>
  <protectedRanges>
    <protectedRange sqref="J31:P1048576 U31:U1048576 J1:P11 L12:P13 M29:P29 J14:P28 U1:U29" name="Obseg1"/>
    <protectedRange sqref="U30 M30:P30" name="Obseg1_1"/>
    <protectedRange sqref="J12:K13" name="Obseg1_2"/>
    <protectedRange sqref="J29:L29" name="Obseg1_3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8"/>
  <sheetViews>
    <sheetView zoomScale="110" zoomScaleNormal="110" zoomScaleSheetLayoutView="100" workbookViewId="0">
      <selection activeCell="M20" sqref="M2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pred_rekapitulacija'!A31</f>
        <v>18.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pred_rekapitulacija'!B31</f>
        <v>EKOLOŠKA JAJCA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37.5" customHeight="1">
      <c r="A16" s="88" t="s">
        <v>2</v>
      </c>
      <c r="B16" s="85" t="s">
        <v>606</v>
      </c>
      <c r="C16" s="86">
        <v>53</v>
      </c>
      <c r="D16" s="86" t="s">
        <v>129</v>
      </c>
      <c r="E16" s="128"/>
      <c r="F16" s="194">
        <v>750</v>
      </c>
      <c r="G16" s="193" t="s">
        <v>0</v>
      </c>
      <c r="H16" s="1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39.75</v>
      </c>
      <c r="I16" s="89" t="str">
        <f>IF(Sklop18[[#This Row],[ZAHTEVANA SHEMA KAKOVOSTI]]&lt;&gt;"",Sklop18[[#This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+Sklop18[[#This Row],[cena/enota brez DDV v EUR]]*Sklop18[[#This Row],[Stopnja DDV (%)]]</f>
        <v>0</v>
      </c>
      <c r="R16" s="92">
        <f>+Sklop18[[#This Row],[cena/enota brez DDV v EUR]]+Sklop18[[#This Row],[Davek (EUR)]]</f>
        <v>0</v>
      </c>
      <c r="S16" s="92">
        <f>+Sklop18[[#This Row],[cena/enota brez DDV v EUR]]*Sklop18[[#This Row],[Okvirna količina]]</f>
        <v>0</v>
      </c>
      <c r="T16" s="92">
        <f>+Sklop18[[#This Row],[Končna cena/enoto mere (EUR) z DDV]]*Sklop18[[#This Row],[Okvirna količina]]</f>
        <v>0</v>
      </c>
      <c r="U16" s="142" t="s">
        <v>132</v>
      </c>
    </row>
    <row r="17" spans="1:21">
      <c r="A17" s="267" t="s">
        <v>154</v>
      </c>
      <c r="B17" s="268"/>
      <c r="C17" s="269"/>
      <c r="D17" s="269"/>
      <c r="E17" s="270"/>
      <c r="F17" s="271"/>
      <c r="G17" s="272"/>
      <c r="H17" s="273">
        <f>SUBTOTAL(109,Sklop18[Preračunana masa/volumen/kos na enoto kg])</f>
        <v>39.75</v>
      </c>
      <c r="I17" s="273">
        <f>SUBTOTAL(109,Sklop18[Živila iz shem kakovosti (kg)])</f>
        <v>0</v>
      </c>
      <c r="J17" s="271"/>
      <c r="K17" s="274"/>
      <c r="L17" s="274"/>
      <c r="M17" s="275"/>
      <c r="N17" s="276"/>
      <c r="O17" s="276"/>
      <c r="P17" s="276"/>
      <c r="Q17" s="277"/>
      <c r="R17" s="271"/>
      <c r="S17" s="277">
        <f>SUBTOTAL(109,Sklop18[Vrednost za okvirno količino (EUR) brez DDV])</f>
        <v>0</v>
      </c>
      <c r="T17" s="277">
        <f>SUBTOTAL(109,Sklop18[Vrednost za okvirno količino (EUR) z DDV])</f>
        <v>0</v>
      </c>
      <c r="U17" s="278"/>
    </row>
    <row r="18" spans="1:21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4"/>
      <c r="T18" s="4"/>
      <c r="U18" s="9"/>
    </row>
    <row r="19" spans="1:21">
      <c r="A19" s="52" t="s">
        <v>150</v>
      </c>
      <c r="B19" s="20"/>
      <c r="C19" s="32"/>
      <c r="D19" s="32"/>
      <c r="E19" s="112"/>
      <c r="Q19" s="52"/>
      <c r="R19" s="52"/>
      <c r="S19" s="52"/>
      <c r="T19" s="52"/>
    </row>
    <row r="20" spans="1:21">
      <c r="A20" s="15" t="s">
        <v>152</v>
      </c>
      <c r="B20" s="20"/>
      <c r="C20" s="32"/>
      <c r="D20" s="32"/>
      <c r="E20" s="112"/>
    </row>
    <row r="21" spans="1:21">
      <c r="A21" s="107" t="s">
        <v>210</v>
      </c>
      <c r="F21" s="73"/>
      <c r="G21" s="73"/>
      <c r="H21" s="33"/>
      <c r="I21" s="33"/>
      <c r="J21" s="33"/>
      <c r="K21" s="33"/>
      <c r="L21" s="59"/>
      <c r="M21" s="59"/>
      <c r="N21" s="33"/>
      <c r="O21" s="33"/>
      <c r="P21" s="33"/>
      <c r="Q21" s="33"/>
      <c r="R21" s="33"/>
    </row>
    <row r="22" spans="1:21" ht="12.75" customHeight="1">
      <c r="A22" s="331" t="s">
        <v>214</v>
      </c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59"/>
      <c r="N22" s="33"/>
      <c r="O22" s="33"/>
      <c r="P22" s="33"/>
      <c r="Q22" s="33"/>
      <c r="R22" s="33"/>
    </row>
    <row r="23" spans="1:21">
      <c r="N23" s="33"/>
      <c r="O23" s="33"/>
      <c r="P23" s="33"/>
      <c r="Q23" s="33"/>
      <c r="R23" s="33"/>
    </row>
    <row r="24" spans="1:21">
      <c r="A24" s="107" t="s">
        <v>66</v>
      </c>
      <c r="F24" s="73"/>
      <c r="G24" s="73" t="s">
        <v>67</v>
      </c>
      <c r="H24" s="33"/>
      <c r="I24" s="33"/>
      <c r="J24" s="33"/>
      <c r="K24" s="33"/>
      <c r="L24" s="59"/>
      <c r="M24" s="59"/>
      <c r="N24" s="33"/>
      <c r="O24" s="33"/>
      <c r="P24" s="33"/>
      <c r="Q24" s="33" t="s">
        <v>68</v>
      </c>
      <c r="R24" s="33"/>
    </row>
    <row r="25" spans="1:21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1">
      <c r="B26" s="20"/>
      <c r="C26" s="32"/>
      <c r="D26" s="32"/>
      <c r="E26" s="112"/>
    </row>
    <row r="27" spans="1:21">
      <c r="B27" s="20"/>
      <c r="C27" s="32"/>
      <c r="D27" s="32"/>
      <c r="E27" s="112"/>
    </row>
    <row r="28" spans="1:21">
      <c r="B28" s="20"/>
      <c r="C28" s="32"/>
      <c r="D28" s="32"/>
      <c r="E28" s="112"/>
    </row>
    <row r="29" spans="1:21">
      <c r="B29" s="20"/>
      <c r="C29" s="32"/>
      <c r="D29" s="32"/>
      <c r="E29" s="112"/>
    </row>
    <row r="30" spans="1:21">
      <c r="B30" s="20"/>
      <c r="C30" s="32"/>
      <c r="D30" s="32"/>
      <c r="E30" s="112"/>
    </row>
    <row r="31" spans="1:21">
      <c r="B31" s="20"/>
      <c r="C31" s="32"/>
      <c r="D31" s="32"/>
      <c r="E31" s="112"/>
    </row>
    <row r="32" spans="1:21">
      <c r="B32" s="20"/>
      <c r="C32" s="32"/>
      <c r="D32" s="32"/>
      <c r="E32" s="112"/>
    </row>
    <row r="33" spans="1:22">
      <c r="B33" s="20"/>
      <c r="C33" s="32"/>
      <c r="D33" s="32"/>
      <c r="E33" s="112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 s="22" customFormat="1">
      <c r="A40" s="15"/>
      <c r="B40" s="20"/>
      <c r="C40" s="32"/>
      <c r="D40" s="32"/>
      <c r="E40" s="112"/>
      <c r="F40" s="113"/>
      <c r="G40" s="113"/>
      <c r="L40" s="15"/>
      <c r="M40" s="15"/>
      <c r="N40" s="15"/>
      <c r="O40" s="15"/>
      <c r="P40" s="15"/>
      <c r="Q40" s="15"/>
      <c r="R40" s="15"/>
      <c r="S40" s="15"/>
      <c r="T40" s="15"/>
      <c r="U40" s="73"/>
      <c r="V40" s="15"/>
    </row>
    <row r="41" spans="1:22" s="22" customFormat="1">
      <c r="A41" s="15"/>
      <c r="B41" s="20"/>
      <c r="C41" s="32"/>
      <c r="D41" s="32"/>
      <c r="E41" s="112"/>
      <c r="F41" s="113"/>
      <c r="G41" s="113"/>
      <c r="L41" s="15"/>
      <c r="M41" s="15"/>
      <c r="N41" s="15"/>
      <c r="O41" s="15"/>
      <c r="P41" s="15"/>
      <c r="Q41" s="15"/>
      <c r="R41" s="15"/>
      <c r="S41" s="15"/>
      <c r="T41" s="15"/>
      <c r="U41" s="73"/>
      <c r="V41" s="15"/>
    </row>
    <row r="42" spans="1:22" s="22" customFormat="1">
      <c r="A42" s="15"/>
      <c r="B42" s="20"/>
      <c r="C42" s="32"/>
      <c r="D42" s="32"/>
      <c r="E42" s="112"/>
      <c r="F42" s="113"/>
      <c r="G42" s="113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12"/>
      <c r="F43" s="113"/>
      <c r="G43" s="113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2"/>
      <c r="F44" s="113"/>
      <c r="G44" s="113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</sheetData>
  <sheetProtection insertRows="0" deleteRows="0"/>
  <protectedRanges>
    <protectedRange sqref="J23:P1048576 J1:P11 L12:P13 M22:P22 J14:P21 U1:U1048576" name="Obseg1"/>
    <protectedRange sqref="J12:K13" name="Obseg1_2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2"/>
  <sheetViews>
    <sheetView topLeftCell="A7" zoomScale="110" zoomScaleNormal="110" zoomScaleSheetLayoutView="100" workbookViewId="0">
      <selection activeCell="M40" sqref="M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pred_rekapitulacija'!A32</f>
        <v>19.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pred_rekapitulacija'!B32</f>
        <v>EKOLOŠKA ŽITA IN OSTALO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607</v>
      </c>
      <c r="C16" s="86" t="s">
        <v>132</v>
      </c>
      <c r="D16" s="86" t="s">
        <v>1</v>
      </c>
      <c r="E16" s="128"/>
      <c r="F16" s="194">
        <v>15</v>
      </c>
      <c r="G16" s="193" t="s">
        <v>1</v>
      </c>
      <c r="H16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6" s="89" t="str">
        <f>IF(Sklop19[[#This Row],[ZAHTEVANA SHEMA KAKOVOSTI]]&lt;&gt;"",Sklop19[[#This Row],[Preračunana masa/volumen/kos na enoto kg]],"")</f>
        <v/>
      </c>
      <c r="J16" s="98"/>
      <c r="K16" s="252"/>
      <c r="L16" s="252"/>
      <c r="M16" s="252"/>
      <c r="N16" s="214"/>
      <c r="O16" s="252"/>
      <c r="P16" s="100"/>
      <c r="Q16" s="92">
        <f>+Sklop19[[#This Row],[cena/enota brez DDV v EUR]]*Sklop19[[#This Row],[Stopnja DDV (%)]]</f>
        <v>0</v>
      </c>
      <c r="R16" s="92">
        <f>+Sklop19[[#This Row],[cena/enota brez DDV v EUR]]+Sklop19[[#This Row],[Davek (EUR)]]</f>
        <v>0</v>
      </c>
      <c r="S16" s="92">
        <f>+Sklop19[[#This Row],[cena/enota brez DDV v EUR]]*Sklop19[[#This Row],[Okvirna količina]]</f>
        <v>0</v>
      </c>
      <c r="T16" s="92">
        <f>+Sklop19[[#This Row],[Končna cena/enoto mere (EUR) z DDV]]*Sklop19[[#This Row],[Okvirna količina]]</f>
        <v>0</v>
      </c>
      <c r="U16" s="142" t="s">
        <v>132</v>
      </c>
    </row>
    <row r="17" spans="1:21" s="60" customFormat="1" ht="12">
      <c r="A17" s="88" t="s">
        <v>4</v>
      </c>
      <c r="B17" s="11" t="s">
        <v>608</v>
      </c>
      <c r="C17" s="86" t="s">
        <v>132</v>
      </c>
      <c r="D17" s="86" t="s">
        <v>1</v>
      </c>
      <c r="E17" s="128"/>
      <c r="F17" s="194">
        <v>25</v>
      </c>
      <c r="G17" s="193" t="s">
        <v>1</v>
      </c>
      <c r="H17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7" s="89" t="str">
        <f>IF(Sklop19[[#This Row],[ZAHTEVANA SHEMA KAKOVOSTI]]&lt;&gt;"",Sklop19[[#This Row],[Preračunana masa/volumen/kos na enoto kg]],"")</f>
        <v/>
      </c>
      <c r="J17" s="99"/>
      <c r="K17" s="252"/>
      <c r="L17" s="252"/>
      <c r="M17" s="252"/>
      <c r="N17" s="253"/>
      <c r="O17" s="252"/>
      <c r="P17" s="102"/>
      <c r="Q17" s="96">
        <f>+Sklop19[[#This Row],[cena/enota brez DDV v EUR]]*Sklop19[[#This Row],[Stopnja DDV (%)]]</f>
        <v>0</v>
      </c>
      <c r="R17" s="96">
        <f>+Sklop19[[#This Row],[cena/enota brez DDV v EUR]]+Sklop19[[#This Row],[Davek (EUR)]]</f>
        <v>0</v>
      </c>
      <c r="S17" s="96">
        <f>+Sklop19[[#This Row],[cena/enota brez DDV v EUR]]*Sklop19[[#This Row],[Okvirna količina]]</f>
        <v>0</v>
      </c>
      <c r="T17" s="96">
        <f>+Sklop19[[#This Row],[Končna cena/enoto mere (EUR) z DDV]]*Sklop19[[#This Row],[Okvirna količina]]</f>
        <v>0</v>
      </c>
      <c r="U17" s="142" t="s">
        <v>132</v>
      </c>
    </row>
    <row r="18" spans="1:21" s="60" customFormat="1" ht="12">
      <c r="A18" s="88" t="s">
        <v>5</v>
      </c>
      <c r="B18" s="146" t="s">
        <v>609</v>
      </c>
      <c r="C18" s="86" t="s">
        <v>132</v>
      </c>
      <c r="D18" s="86" t="s">
        <v>1</v>
      </c>
      <c r="E18" s="189"/>
      <c r="F18" s="194">
        <v>25</v>
      </c>
      <c r="G18" s="195" t="s">
        <v>1</v>
      </c>
      <c r="H18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8" s="89" t="str">
        <f>IF(Sklop19[[#This Row],[ZAHTEVANA SHEMA KAKOVOSTI]]&lt;&gt;"",Sklop19[[#This Row],[Preračunana masa/volumen/kos na enoto kg]],"")</f>
        <v/>
      </c>
      <c r="J18" s="151"/>
      <c r="K18" s="252"/>
      <c r="L18" s="252"/>
      <c r="M18" s="252"/>
      <c r="N18" s="254"/>
      <c r="O18" s="252"/>
      <c r="P18" s="155"/>
      <c r="Q18" s="154">
        <f>+Sklop19[[#This Row],[cena/enota brez DDV v EUR]]*Sklop19[[#This Row],[Stopnja DDV (%)]]</f>
        <v>0</v>
      </c>
      <c r="R18" s="154">
        <f>+Sklop19[[#This Row],[cena/enota brez DDV v EUR]]+Sklop19[[#This Row],[Davek (EUR)]]</f>
        <v>0</v>
      </c>
      <c r="S18" s="154">
        <f>+Sklop19[[#This Row],[cena/enota brez DDV v EUR]]*Sklop19[[#This Row],[Okvirna količina]]</f>
        <v>0</v>
      </c>
      <c r="T18" s="154">
        <f>+Sklop19[[#This Row],[Končna cena/enoto mere (EUR) z DDV]]*Sklop19[[#This Row],[Okvirna količina]]</f>
        <v>0</v>
      </c>
      <c r="U18" s="142" t="s">
        <v>132</v>
      </c>
    </row>
    <row r="19" spans="1:21" s="60" customFormat="1" ht="12">
      <c r="A19" s="88" t="s">
        <v>6</v>
      </c>
      <c r="B19" s="81" t="s">
        <v>610</v>
      </c>
      <c r="C19" s="86" t="s">
        <v>132</v>
      </c>
      <c r="D19" s="86" t="s">
        <v>1</v>
      </c>
      <c r="E19" s="128"/>
      <c r="F19" s="194">
        <v>5</v>
      </c>
      <c r="G19" s="193" t="s">
        <v>1</v>
      </c>
      <c r="H19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9" s="89" t="str">
        <f>IF(Sklop19[[#This Row],[ZAHTEVANA SHEMA KAKOVOSTI]]&lt;&gt;"",Sklop19[[#This Row],[Preračunana masa/volumen/kos na enoto kg]],"")</f>
        <v/>
      </c>
      <c r="J19" s="99"/>
      <c r="K19" s="252"/>
      <c r="L19" s="252"/>
      <c r="M19" s="252"/>
      <c r="N19" s="253"/>
      <c r="O19" s="252"/>
      <c r="P19" s="102"/>
      <c r="Q19" s="96">
        <f>+Sklop19[[#This Row],[cena/enota brez DDV v EUR]]*Sklop19[[#This Row],[Stopnja DDV (%)]]</f>
        <v>0</v>
      </c>
      <c r="R19" s="96">
        <f>+Sklop19[[#This Row],[cena/enota brez DDV v EUR]]+Sklop19[[#This Row],[Davek (EUR)]]</f>
        <v>0</v>
      </c>
      <c r="S19" s="96">
        <f>+Sklop19[[#This Row],[cena/enota brez DDV v EUR]]*Sklop19[[#This Row],[Okvirna količina]]</f>
        <v>0</v>
      </c>
      <c r="T19" s="96">
        <f>+Sklop19[[#This Row],[Končna cena/enoto mere (EUR) z DDV]]*Sklop19[[#This Row],[Okvirna količina]]</f>
        <v>0</v>
      </c>
      <c r="U19" s="142" t="s">
        <v>132</v>
      </c>
    </row>
    <row r="20" spans="1:21" s="60" customFormat="1" ht="12">
      <c r="A20" s="88" t="s">
        <v>7</v>
      </c>
      <c r="B20" s="81" t="s">
        <v>611</v>
      </c>
      <c r="C20" s="86" t="s">
        <v>132</v>
      </c>
      <c r="D20" s="86" t="s">
        <v>1</v>
      </c>
      <c r="E20" s="128"/>
      <c r="F20" s="194">
        <v>25</v>
      </c>
      <c r="G20" s="193" t="s">
        <v>1</v>
      </c>
      <c r="H20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0" s="89" t="str">
        <f>IF(Sklop19[[#This Row],[ZAHTEVANA SHEMA KAKOVOSTI]]&lt;&gt;"",Sklop19[[#This Row],[Preračunana masa/volumen/kos na enoto kg]],"")</f>
        <v/>
      </c>
      <c r="J20" s="99"/>
      <c r="K20" s="252"/>
      <c r="L20" s="252"/>
      <c r="M20" s="252"/>
      <c r="N20" s="253"/>
      <c r="O20" s="252"/>
      <c r="P20" s="102"/>
      <c r="Q20" s="96">
        <f>+Sklop19[[#This Row],[cena/enota brez DDV v EUR]]*Sklop19[[#This Row],[Stopnja DDV (%)]]</f>
        <v>0</v>
      </c>
      <c r="R20" s="96">
        <f>+Sklop19[[#This Row],[cena/enota brez DDV v EUR]]+Sklop19[[#This Row],[Davek (EUR)]]</f>
        <v>0</v>
      </c>
      <c r="S20" s="96">
        <f>+Sklop19[[#This Row],[cena/enota brez DDV v EUR]]*Sklop19[[#This Row],[Okvirna količina]]</f>
        <v>0</v>
      </c>
      <c r="T20" s="96">
        <f>+Sklop19[[#This Row],[Končna cena/enoto mere (EUR) z DDV]]*Sklop19[[#This Row],[Okvirna količina]]</f>
        <v>0</v>
      </c>
      <c r="U20" s="142" t="s">
        <v>132</v>
      </c>
    </row>
    <row r="21" spans="1:21" s="60" customFormat="1" ht="12">
      <c r="A21" s="88" t="s">
        <v>8</v>
      </c>
      <c r="B21" s="11" t="s">
        <v>612</v>
      </c>
      <c r="C21" s="86" t="s">
        <v>132</v>
      </c>
      <c r="D21" s="86" t="s">
        <v>1</v>
      </c>
      <c r="E21" s="128"/>
      <c r="F21" s="194">
        <v>25</v>
      </c>
      <c r="G21" s="193" t="s">
        <v>1</v>
      </c>
      <c r="H21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1" s="89" t="str">
        <f>IF(Sklop19[[#This Row],[ZAHTEVANA SHEMA KAKOVOSTI]]&lt;&gt;"",Sklop19[[#This Row],[Preračunana masa/volumen/kos na enoto kg]],"")</f>
        <v/>
      </c>
      <c r="J21" s="99"/>
      <c r="K21" s="252"/>
      <c r="L21" s="252"/>
      <c r="M21" s="252"/>
      <c r="N21" s="253"/>
      <c r="O21" s="252"/>
      <c r="P21" s="102"/>
      <c r="Q21" s="96">
        <f>+Sklop19[[#This Row],[cena/enota brez DDV v EUR]]*Sklop19[[#This Row],[Stopnja DDV (%)]]</f>
        <v>0</v>
      </c>
      <c r="R21" s="96">
        <f>+Sklop19[[#This Row],[cena/enota brez DDV v EUR]]+Sklop19[[#This Row],[Davek (EUR)]]</f>
        <v>0</v>
      </c>
      <c r="S21" s="96">
        <f>+Sklop19[[#This Row],[cena/enota brez DDV v EUR]]*Sklop19[[#This Row],[Okvirna količina]]</f>
        <v>0</v>
      </c>
      <c r="T21" s="96">
        <f>+Sklop19[[#This Row],[Končna cena/enoto mere (EUR) z DDV]]*Sklop19[[#This Row],[Okvirna količina]]</f>
        <v>0</v>
      </c>
      <c r="U21" s="142" t="s">
        <v>132</v>
      </c>
    </row>
    <row r="22" spans="1:21" s="60" customFormat="1" ht="12">
      <c r="A22" s="88" t="s">
        <v>9</v>
      </c>
      <c r="B22" s="11" t="s">
        <v>613</v>
      </c>
      <c r="C22" s="86" t="s">
        <v>132</v>
      </c>
      <c r="D22" s="86" t="s">
        <v>1</v>
      </c>
      <c r="E22" s="128"/>
      <c r="F22" s="194">
        <v>15</v>
      </c>
      <c r="G22" s="193" t="s">
        <v>1</v>
      </c>
      <c r="H22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22" s="89" t="str">
        <f>IF(Sklop19[[#This Row],[ZAHTEVANA SHEMA KAKOVOSTI]]&lt;&gt;"",Sklop19[[#This Row],[Preračunana masa/volumen/kos na enoto kg]],"")</f>
        <v/>
      </c>
      <c r="J22" s="99"/>
      <c r="K22" s="252"/>
      <c r="L22" s="252"/>
      <c r="M22" s="252"/>
      <c r="N22" s="253"/>
      <c r="O22" s="252"/>
      <c r="P22" s="102"/>
      <c r="Q22" s="96">
        <f>+Sklop19[[#This Row],[cena/enota brez DDV v EUR]]*Sklop19[[#This Row],[Stopnja DDV (%)]]</f>
        <v>0</v>
      </c>
      <c r="R22" s="96">
        <f>+Sklop19[[#This Row],[cena/enota brez DDV v EUR]]+Sklop19[[#This Row],[Davek (EUR)]]</f>
        <v>0</v>
      </c>
      <c r="S22" s="96">
        <f>+Sklop19[[#This Row],[cena/enota brez DDV v EUR]]*Sklop19[[#This Row],[Okvirna količina]]</f>
        <v>0</v>
      </c>
      <c r="T22" s="96">
        <f>+Sklop19[[#This Row],[Končna cena/enoto mere (EUR) z DDV]]*Sklop19[[#This Row],[Okvirna količina]]</f>
        <v>0</v>
      </c>
      <c r="U22" s="142" t="s">
        <v>132</v>
      </c>
    </row>
    <row r="23" spans="1:21" s="60" customFormat="1" ht="12">
      <c r="A23" s="88" t="s">
        <v>10</v>
      </c>
      <c r="B23" s="81" t="s">
        <v>614</v>
      </c>
      <c r="C23" s="86" t="s">
        <v>132</v>
      </c>
      <c r="D23" s="86" t="s">
        <v>1</v>
      </c>
      <c r="E23" s="128"/>
      <c r="F23" s="194">
        <v>10</v>
      </c>
      <c r="G23" s="193" t="s">
        <v>1</v>
      </c>
      <c r="H23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3" s="89" t="str">
        <f>IF(Sklop19[[#This Row],[ZAHTEVANA SHEMA KAKOVOSTI]]&lt;&gt;"",Sklop19[[#This Row],[Preračunana masa/volumen/kos na enoto kg]],"")</f>
        <v/>
      </c>
      <c r="J23" s="99"/>
      <c r="K23" s="252"/>
      <c r="L23" s="252"/>
      <c r="M23" s="252"/>
      <c r="N23" s="253"/>
      <c r="O23" s="252"/>
      <c r="P23" s="102"/>
      <c r="Q23" s="96">
        <f>+Sklop19[[#This Row],[cena/enota brez DDV v EUR]]*Sklop19[[#This Row],[Stopnja DDV (%)]]</f>
        <v>0</v>
      </c>
      <c r="R23" s="96">
        <f>+Sklop19[[#This Row],[cena/enota brez DDV v EUR]]+Sklop19[[#This Row],[Davek (EUR)]]</f>
        <v>0</v>
      </c>
      <c r="S23" s="96">
        <f>+Sklop19[[#This Row],[cena/enota brez DDV v EUR]]*Sklop19[[#This Row],[Okvirna količina]]</f>
        <v>0</v>
      </c>
      <c r="T23" s="96">
        <f>+Sklop19[[#This Row],[Končna cena/enoto mere (EUR) z DDV]]*Sklop19[[#This Row],[Okvirna količina]]</f>
        <v>0</v>
      </c>
      <c r="U23" s="142" t="s">
        <v>132</v>
      </c>
    </row>
    <row r="24" spans="1:21" s="60" customFormat="1" ht="12">
      <c r="A24" s="88" t="s">
        <v>11</v>
      </c>
      <c r="B24" s="81" t="s">
        <v>615</v>
      </c>
      <c r="C24" s="86">
        <v>30</v>
      </c>
      <c r="D24" s="86" t="s">
        <v>129</v>
      </c>
      <c r="E24" s="128"/>
      <c r="F24" s="194">
        <v>1500</v>
      </c>
      <c r="G24" s="193" t="s">
        <v>0</v>
      </c>
      <c r="H24" s="12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24" s="89" t="str">
        <f>IF(Sklop19[[#This Row],[ZAHTEVANA SHEMA KAKOVOSTI]]&lt;&gt;"",Sklop19[[#This Row],[Preračunana masa/volumen/kos na enoto kg]],"")</f>
        <v/>
      </c>
      <c r="J24" s="99"/>
      <c r="K24" s="252"/>
      <c r="L24" s="252"/>
      <c r="M24" s="252"/>
      <c r="N24" s="253"/>
      <c r="O24" s="252"/>
      <c r="P24" s="102"/>
      <c r="Q24" s="96">
        <f>+Sklop19[[#This Row],[cena/enota brez DDV v EUR]]*Sklop19[[#This Row],[Stopnja DDV (%)]]</f>
        <v>0</v>
      </c>
      <c r="R24" s="96">
        <f>+Sklop19[[#This Row],[cena/enota brez DDV v EUR]]+Sklop19[[#This Row],[Davek (EUR)]]</f>
        <v>0</v>
      </c>
      <c r="S24" s="96">
        <f>+Sklop19[[#This Row],[cena/enota brez DDV v EUR]]*Sklop19[[#This Row],[Okvirna količina]]</f>
        <v>0</v>
      </c>
      <c r="T24" s="96">
        <f>+Sklop19[[#This Row],[Končna cena/enoto mere (EUR) z DDV]]*Sklop19[[#This Row],[Okvirna količina]]</f>
        <v>0</v>
      </c>
      <c r="U24" s="142" t="s">
        <v>132</v>
      </c>
    </row>
    <row r="25" spans="1:21" s="60" customFormat="1" ht="12">
      <c r="A25" s="88" t="s">
        <v>12</v>
      </c>
      <c r="B25" s="227" t="s">
        <v>616</v>
      </c>
      <c r="C25" s="86" t="s">
        <v>132</v>
      </c>
      <c r="D25" s="86" t="s">
        <v>1</v>
      </c>
      <c r="E25" s="245"/>
      <c r="F25" s="250">
        <v>90</v>
      </c>
      <c r="G25" s="251" t="s">
        <v>1</v>
      </c>
      <c r="H25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5" s="230" t="str">
        <f>IF(Sklop19[[#This Row],[ZAHTEVANA SHEMA KAKOVOSTI]]&lt;&gt;"",Sklop19[[#This Row],[Preračunana masa/volumen/kos na enoto kg]],"")</f>
        <v/>
      </c>
      <c r="J25" s="233"/>
      <c r="K25" s="252"/>
      <c r="L25" s="252"/>
      <c r="M25" s="252"/>
      <c r="N25" s="253"/>
      <c r="O25" s="252"/>
      <c r="P25" s="237"/>
      <c r="Q25" s="236">
        <f>+Sklop19[[#This Row],[cena/enota brez DDV v EUR]]*Sklop19[[#This Row],[Stopnja DDV (%)]]</f>
        <v>0</v>
      </c>
      <c r="R25" s="236">
        <f>+Sklop19[[#This Row],[cena/enota brez DDV v EUR]]+Sklop19[[#This Row],[Davek (EUR)]]</f>
        <v>0</v>
      </c>
      <c r="S25" s="236">
        <f>+Sklop19[[#This Row],[cena/enota brez DDV v EUR]]*Sklop19[[#This Row],[Okvirna količina]]</f>
        <v>0</v>
      </c>
      <c r="T25" s="236">
        <f>+Sklop19[[#This Row],[Končna cena/enoto mere (EUR) z DDV]]*Sklop19[[#This Row],[Okvirna količina]]</f>
        <v>0</v>
      </c>
      <c r="U25" s="142" t="s">
        <v>132</v>
      </c>
    </row>
    <row r="26" spans="1:21" s="60" customFormat="1" ht="12">
      <c r="A26" s="88" t="s">
        <v>13</v>
      </c>
      <c r="B26" s="227" t="s">
        <v>617</v>
      </c>
      <c r="C26" s="86" t="s">
        <v>132</v>
      </c>
      <c r="D26" s="86" t="s">
        <v>1</v>
      </c>
      <c r="E26" s="245"/>
      <c r="F26" s="250">
        <v>2.5</v>
      </c>
      <c r="G26" s="251" t="s">
        <v>1</v>
      </c>
      <c r="H26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26" s="230" t="str">
        <f>IF(Sklop19[[#This Row],[ZAHTEVANA SHEMA KAKOVOSTI]]&lt;&gt;"",Sklop19[[#This Row],[Preračunana masa/volumen/kos na enoto kg]],"")</f>
        <v/>
      </c>
      <c r="J26" s="233"/>
      <c r="K26" s="252"/>
      <c r="L26" s="252"/>
      <c r="M26" s="252"/>
      <c r="N26" s="253"/>
      <c r="O26" s="252"/>
      <c r="P26" s="237"/>
      <c r="Q26" s="236">
        <f>+Sklop19[[#This Row],[cena/enota brez DDV v EUR]]*Sklop19[[#This Row],[Stopnja DDV (%)]]</f>
        <v>0</v>
      </c>
      <c r="R26" s="236">
        <f>+Sklop19[[#This Row],[cena/enota brez DDV v EUR]]+Sklop19[[#This Row],[Davek (EUR)]]</f>
        <v>0</v>
      </c>
      <c r="S26" s="236">
        <f>+Sklop19[[#This Row],[cena/enota brez DDV v EUR]]*Sklop19[[#This Row],[Okvirna količina]]</f>
        <v>0</v>
      </c>
      <c r="T26" s="236">
        <f>+Sklop19[[#This Row],[Končna cena/enoto mere (EUR) z DDV]]*Sklop19[[#This Row],[Okvirna količina]]</f>
        <v>0</v>
      </c>
      <c r="U26" s="142" t="s">
        <v>132</v>
      </c>
    </row>
    <row r="27" spans="1:21" s="60" customFormat="1" ht="12">
      <c r="A27" s="88" t="s">
        <v>14</v>
      </c>
      <c r="B27" s="227" t="s">
        <v>618</v>
      </c>
      <c r="C27" s="86" t="s">
        <v>132</v>
      </c>
      <c r="D27" s="86" t="s">
        <v>1</v>
      </c>
      <c r="E27" s="245"/>
      <c r="F27" s="250">
        <v>16.666666666666668</v>
      </c>
      <c r="G27" s="251" t="s">
        <v>1</v>
      </c>
      <c r="H27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16.666666666666668</v>
      </c>
      <c r="I27" s="230" t="str">
        <f>IF(Sklop19[[#This Row],[ZAHTEVANA SHEMA KAKOVOSTI]]&lt;&gt;"",Sklop19[[#This Row],[Preračunana masa/volumen/kos na enoto kg]],"")</f>
        <v/>
      </c>
      <c r="J27" s="233"/>
      <c r="K27" s="252"/>
      <c r="L27" s="252"/>
      <c r="M27" s="252"/>
      <c r="N27" s="253"/>
      <c r="O27" s="252"/>
      <c r="P27" s="237"/>
      <c r="Q27" s="236">
        <f>+Sklop19[[#This Row],[cena/enota brez DDV v EUR]]*Sklop19[[#This Row],[Stopnja DDV (%)]]</f>
        <v>0</v>
      </c>
      <c r="R27" s="236">
        <f>+Sklop19[[#This Row],[cena/enota brez DDV v EUR]]+Sklop19[[#This Row],[Davek (EUR)]]</f>
        <v>0</v>
      </c>
      <c r="S27" s="236">
        <f>+Sklop19[[#This Row],[cena/enota brez DDV v EUR]]*Sklop19[[#This Row],[Okvirna količina]]</f>
        <v>0</v>
      </c>
      <c r="T27" s="236">
        <f>+Sklop19[[#This Row],[Končna cena/enoto mere (EUR) z DDV]]*Sklop19[[#This Row],[Okvirna količina]]</f>
        <v>0</v>
      </c>
      <c r="U27" s="142" t="s">
        <v>132</v>
      </c>
    </row>
    <row r="28" spans="1:21" s="60" customFormat="1" ht="12">
      <c r="A28" s="88" t="s">
        <v>15</v>
      </c>
      <c r="B28" s="227" t="s">
        <v>619</v>
      </c>
      <c r="C28" s="86" t="s">
        <v>132</v>
      </c>
      <c r="D28" s="86" t="s">
        <v>1</v>
      </c>
      <c r="E28" s="245"/>
      <c r="F28" s="250">
        <v>25</v>
      </c>
      <c r="G28" s="251" t="s">
        <v>1</v>
      </c>
      <c r="H28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8" s="230" t="str">
        <f>IF(Sklop19[[#This Row],[ZAHTEVANA SHEMA KAKOVOSTI]]&lt;&gt;"",Sklop19[[#This Row],[Preračunana masa/volumen/kos na enoto kg]],"")</f>
        <v/>
      </c>
      <c r="J28" s="233"/>
      <c r="K28" s="252"/>
      <c r="L28" s="252"/>
      <c r="M28" s="252"/>
      <c r="N28" s="253"/>
      <c r="O28" s="252"/>
      <c r="P28" s="237"/>
      <c r="Q28" s="236">
        <f>+Sklop19[[#This Row],[cena/enota brez DDV v EUR]]*Sklop19[[#This Row],[Stopnja DDV (%)]]</f>
        <v>0</v>
      </c>
      <c r="R28" s="236">
        <f>+Sklop19[[#This Row],[cena/enota brez DDV v EUR]]+Sklop19[[#This Row],[Davek (EUR)]]</f>
        <v>0</v>
      </c>
      <c r="S28" s="236">
        <f>+Sklop19[[#This Row],[cena/enota brez DDV v EUR]]*Sklop19[[#This Row],[Okvirna količina]]</f>
        <v>0</v>
      </c>
      <c r="T28" s="236">
        <f>+Sklop19[[#This Row],[Končna cena/enoto mere (EUR) z DDV]]*Sklop19[[#This Row],[Okvirna količina]]</f>
        <v>0</v>
      </c>
      <c r="U28" s="142" t="s">
        <v>132</v>
      </c>
    </row>
    <row r="29" spans="1:21" s="60" customFormat="1" ht="14.25" customHeight="1">
      <c r="A29" s="88" t="s">
        <v>16</v>
      </c>
      <c r="B29" s="227" t="s">
        <v>620</v>
      </c>
      <c r="C29" s="86" t="s">
        <v>132</v>
      </c>
      <c r="D29" s="86" t="s">
        <v>1</v>
      </c>
      <c r="E29" s="245"/>
      <c r="F29" s="250">
        <v>10</v>
      </c>
      <c r="G29" s="251" t="s">
        <v>1</v>
      </c>
      <c r="H29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9" s="230" t="str">
        <f>IF(Sklop19[[#This Row],[ZAHTEVANA SHEMA KAKOVOSTI]]&lt;&gt;"",Sklop19[[#This Row],[Preračunana masa/volumen/kos na enoto kg]],"")</f>
        <v/>
      </c>
      <c r="J29" s="233"/>
      <c r="K29" s="252"/>
      <c r="L29" s="252"/>
      <c r="M29" s="252"/>
      <c r="N29" s="253"/>
      <c r="O29" s="252"/>
      <c r="P29" s="237"/>
      <c r="Q29" s="236">
        <f>+Sklop19[[#This Row],[cena/enota brez DDV v EUR]]*Sklop19[[#This Row],[Stopnja DDV (%)]]</f>
        <v>0</v>
      </c>
      <c r="R29" s="236">
        <f>+Sklop19[[#This Row],[cena/enota brez DDV v EUR]]+Sklop19[[#This Row],[Davek (EUR)]]</f>
        <v>0</v>
      </c>
      <c r="S29" s="236">
        <f>+Sklop19[[#This Row],[cena/enota brez DDV v EUR]]*Sklop19[[#This Row],[Okvirna količina]]</f>
        <v>0</v>
      </c>
      <c r="T29" s="236">
        <f>+Sklop19[[#This Row],[Končna cena/enoto mere (EUR) z DDV]]*Sklop19[[#This Row],[Okvirna količina]]</f>
        <v>0</v>
      </c>
      <c r="U29" s="142" t="s">
        <v>132</v>
      </c>
    </row>
    <row r="30" spans="1:21" s="60" customFormat="1" ht="14.25" customHeight="1">
      <c r="A30" s="88" t="s">
        <v>17</v>
      </c>
      <c r="B30" s="227" t="s">
        <v>621</v>
      </c>
      <c r="C30" s="86" t="s">
        <v>132</v>
      </c>
      <c r="D30" s="86" t="s">
        <v>1</v>
      </c>
      <c r="E30" s="245"/>
      <c r="F30" s="250">
        <v>10</v>
      </c>
      <c r="G30" s="251" t="s">
        <v>1</v>
      </c>
      <c r="H30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0" s="230" t="str">
        <f>IF(Sklop19[[#This Row],[ZAHTEVANA SHEMA KAKOVOSTI]]&lt;&gt;"",Sklop19[[#This Row],[Preračunana masa/volumen/kos na enoto kg]],"")</f>
        <v/>
      </c>
      <c r="J30" s="233"/>
      <c r="K30" s="255"/>
      <c r="L30" s="255"/>
      <c r="M30" s="256"/>
      <c r="N30" s="257"/>
      <c r="O30" s="258"/>
      <c r="P30" s="237"/>
      <c r="Q30" s="236">
        <f>+Sklop19[[#This Row],[cena/enota brez DDV v EUR]]*Sklop19[[#This Row],[Stopnja DDV (%)]]</f>
        <v>0</v>
      </c>
      <c r="R30" s="236">
        <f>+Sklop19[[#This Row],[cena/enota brez DDV v EUR]]+Sklop19[[#This Row],[Davek (EUR)]]</f>
        <v>0</v>
      </c>
      <c r="S30" s="236">
        <f>+Sklop19[[#This Row],[cena/enota brez DDV v EUR]]*Sklop19[[#This Row],[Okvirna količina]]</f>
        <v>0</v>
      </c>
      <c r="T30" s="236">
        <f>+Sklop19[[#This Row],[Končna cena/enoto mere (EUR) z DDV]]*Sklop19[[#This Row],[Okvirna količina]]</f>
        <v>0</v>
      </c>
      <c r="U30" s="142" t="s">
        <v>132</v>
      </c>
    </row>
    <row r="31" spans="1:21">
      <c r="A31" s="267" t="s">
        <v>154</v>
      </c>
      <c r="B31" s="268"/>
      <c r="C31" s="269"/>
      <c r="D31" s="269"/>
      <c r="E31" s="270"/>
      <c r="F31" s="271"/>
      <c r="G31" s="272"/>
      <c r="H31" s="273">
        <f>SUBTOTAL(109,Sklop19[Preračunana masa/volumen/kos na enoto kg])</f>
        <v>344.16666666666669</v>
      </c>
      <c r="I31" s="273">
        <f>SUBTOTAL(109,Sklop19[Živila iz shem kakovosti (kg)])</f>
        <v>0</v>
      </c>
      <c r="J31" s="271"/>
      <c r="K31" s="274"/>
      <c r="L31" s="274"/>
      <c r="M31" s="275"/>
      <c r="N31" s="276"/>
      <c r="O31" s="276"/>
      <c r="P31" s="276"/>
      <c r="Q31" s="277"/>
      <c r="R31" s="271"/>
      <c r="S31" s="277">
        <f>SUBTOTAL(109,Sklop19[Vrednost za okvirno količino (EUR) brez DDV])</f>
        <v>0</v>
      </c>
      <c r="T31" s="277">
        <f>SUBTOTAL(109,Sklop19[Vrednost za okvirno količino (EUR) z DDV])</f>
        <v>0</v>
      </c>
      <c r="U31" s="278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4"/>
      <c r="T32" s="4"/>
      <c r="U32" s="9"/>
    </row>
    <row r="33" spans="1:21">
      <c r="A33" s="52" t="s">
        <v>150</v>
      </c>
      <c r="B33" s="20"/>
      <c r="C33" s="32"/>
      <c r="D33" s="32"/>
      <c r="E33" s="112"/>
      <c r="Q33" s="52"/>
      <c r="R33" s="52"/>
      <c r="S33" s="52"/>
      <c r="T33" s="52"/>
    </row>
    <row r="34" spans="1:21">
      <c r="A34" s="15" t="s">
        <v>152</v>
      </c>
      <c r="B34" s="20"/>
      <c r="C34" s="32"/>
      <c r="D34" s="32"/>
      <c r="E34" s="112"/>
    </row>
    <row r="35" spans="1:21">
      <c r="A35" s="107" t="s">
        <v>210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 ht="12.75" customHeight="1">
      <c r="A36" s="331" t="s">
        <v>214</v>
      </c>
      <c r="B36" s="331"/>
      <c r="C36" s="331"/>
      <c r="D36" s="331"/>
      <c r="E36" s="331"/>
      <c r="F36" s="331"/>
      <c r="G36" s="331"/>
      <c r="H36" s="331"/>
      <c r="I36" s="331"/>
      <c r="J36" s="331"/>
      <c r="K36" s="331"/>
      <c r="L36" s="331"/>
      <c r="M36" s="59"/>
      <c r="N36" s="33"/>
      <c r="O36" s="33"/>
      <c r="P36" s="33"/>
      <c r="Q36" s="33"/>
      <c r="R36" s="33"/>
    </row>
    <row r="37" spans="1:21">
      <c r="N37" s="33"/>
      <c r="O37" s="33"/>
      <c r="P37" s="33"/>
      <c r="Q37" s="33"/>
      <c r="R37" s="33"/>
    </row>
    <row r="38" spans="1:21">
      <c r="A38" s="107" t="s">
        <v>66</v>
      </c>
      <c r="F38" s="73"/>
      <c r="G38" s="73" t="s">
        <v>67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68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1">
      <c r="B40" s="20"/>
      <c r="C40" s="32"/>
      <c r="D40" s="32"/>
      <c r="E40" s="112"/>
    </row>
    <row r="41" spans="1:21">
      <c r="B41" s="20"/>
      <c r="C41" s="32"/>
      <c r="D41" s="32"/>
      <c r="E41" s="112"/>
    </row>
    <row r="42" spans="1:21">
      <c r="B42" s="20"/>
      <c r="C42" s="32"/>
      <c r="D42" s="32"/>
      <c r="E42" s="112"/>
    </row>
    <row r="43" spans="1:21">
      <c r="B43" s="20"/>
      <c r="C43" s="32"/>
      <c r="D43" s="32"/>
      <c r="E43" s="112"/>
    </row>
    <row r="44" spans="1:21">
      <c r="B44" s="20"/>
      <c r="C44" s="32"/>
      <c r="D44" s="32"/>
      <c r="E44" s="112"/>
    </row>
    <row r="45" spans="1:21">
      <c r="B45" s="20"/>
      <c r="C45" s="32"/>
      <c r="D45" s="32"/>
      <c r="E45" s="112"/>
    </row>
    <row r="46" spans="1:21">
      <c r="B46" s="20"/>
      <c r="C46" s="32"/>
      <c r="D46" s="32"/>
      <c r="E46" s="112"/>
    </row>
    <row r="47" spans="1:21">
      <c r="B47" s="20"/>
      <c r="C47" s="32"/>
      <c r="D47" s="32"/>
      <c r="E47" s="112"/>
    </row>
    <row r="48" spans="1:21">
      <c r="B48" s="20"/>
      <c r="C48" s="32"/>
      <c r="D48" s="32"/>
      <c r="E48" s="112"/>
    </row>
    <row r="49" spans="1:22">
      <c r="B49" s="20"/>
      <c r="C49" s="32"/>
      <c r="D49" s="32"/>
      <c r="E49" s="112"/>
    </row>
    <row r="50" spans="1:22">
      <c r="B50" s="20"/>
      <c r="C50" s="32"/>
      <c r="D50" s="32"/>
      <c r="E50" s="112"/>
    </row>
    <row r="51" spans="1:22">
      <c r="B51" s="20"/>
      <c r="C51" s="32"/>
      <c r="D51" s="32"/>
      <c r="E51" s="112"/>
    </row>
    <row r="52" spans="1:22">
      <c r="B52" s="20"/>
      <c r="C52" s="32"/>
      <c r="D52" s="32"/>
      <c r="E52" s="112"/>
    </row>
    <row r="53" spans="1:22">
      <c r="B53" s="20"/>
      <c r="C53" s="32"/>
      <c r="D53" s="32"/>
      <c r="E53" s="112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</sheetData>
  <sheetProtection insertRows="0" deleteRows="0"/>
  <protectedRanges>
    <protectedRange sqref="J37:P1048576 J1:P11 L12:P13 M36:P36 J14:P35 U1:U1048576" name="Obseg1"/>
    <protectedRange sqref="J12:K13" name="Obseg1_2"/>
    <protectedRange sqref="J36:L36" name="Obseg1_2_1"/>
  </protectedRanges>
  <mergeCells count="8">
    <mergeCell ref="B13:K13"/>
    <mergeCell ref="A36:L36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5"/>
  <sheetViews>
    <sheetView zoomScale="110" zoomScaleNormal="110" zoomScaleSheetLayoutView="100" workbookViewId="0">
      <selection activeCell="P39" sqref="P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pred_rekapitulacija'!A33</f>
        <v>20.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pred_rekapitulacija'!B33</f>
        <v>EKOLOŠKI KRUH IN EKOLOŠKO PEKOVSKO PECIVO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192" t="s">
        <v>622</v>
      </c>
      <c r="C16" s="177" t="s">
        <v>132</v>
      </c>
      <c r="D16" s="177" t="s">
        <v>1</v>
      </c>
      <c r="E16" s="178"/>
      <c r="F16" s="190">
        <v>350</v>
      </c>
      <c r="G16" s="191" t="s">
        <v>1</v>
      </c>
      <c r="H16" s="12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6" s="89" t="str">
        <f>IF(Sklop20[[#This Row],[ZAHTEVANA SHEMA KAKOVOSTI]]&lt;&gt;"",Sklop20[[#This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+Sklop20[[#This Row],[cena/enota brez DDV v EUR]]*Sklop20[[#This Row],[Stopnja DDV (%)]]</f>
        <v>0</v>
      </c>
      <c r="R16" s="92">
        <f>+Sklop20[[#This Row],[cena/enota brez DDV v EUR]]+Sklop20[[#This Row],[Davek (EUR)]]</f>
        <v>0</v>
      </c>
      <c r="S16" s="92">
        <f>+Sklop20[[#This Row],[cena/enota brez DDV v EUR]]*Sklop20[[#This Row],[Okvirna količina]]</f>
        <v>0</v>
      </c>
      <c r="T16" s="92">
        <f>+Sklop20[[#This Row],[Končna cena/enoto mere (EUR) z DDV]]*Sklop20[[#This Row],[Okvirna količina]]</f>
        <v>0</v>
      </c>
      <c r="U16" s="142" t="s">
        <v>132</v>
      </c>
    </row>
    <row r="17" spans="1:21" s="60" customFormat="1" ht="12">
      <c r="A17" s="88" t="s">
        <v>4</v>
      </c>
      <c r="B17" s="192" t="s">
        <v>623</v>
      </c>
      <c r="C17" s="177" t="s">
        <v>132</v>
      </c>
      <c r="D17" s="177" t="s">
        <v>1</v>
      </c>
      <c r="E17" s="178"/>
      <c r="F17" s="129">
        <v>500</v>
      </c>
      <c r="G17" s="191" t="s">
        <v>1</v>
      </c>
      <c r="H17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200" t="str">
        <f>IF(Sklop20[[#This Row],[ZAHTEVANA SHEMA KAKOVOSTI]]&lt;&gt;"",Sklop20[[#This Row],[Preračunana masa/volumen/kos na enoto kg]],"")</f>
        <v/>
      </c>
      <c r="J17" s="201"/>
      <c r="K17" s="202"/>
      <c r="L17" s="202"/>
      <c r="M17" s="203"/>
      <c r="N17" s="204"/>
      <c r="O17" s="204"/>
      <c r="P17" s="205"/>
      <c r="Q17" s="204">
        <f>+Sklop20[[#This Row],[cena/enota brez DDV v EUR]]*Sklop20[[#This Row],[Stopnja DDV (%)]]</f>
        <v>0</v>
      </c>
      <c r="R17" s="204">
        <f>+Sklop20[[#This Row],[cena/enota brez DDV v EUR]]+Sklop20[[#This Row],[Davek (EUR)]]</f>
        <v>0</v>
      </c>
      <c r="S17" s="204">
        <f>+Sklop20[[#This Row],[cena/enota brez DDV v EUR]]*Sklop20[[#This Row],[Okvirna količina]]</f>
        <v>0</v>
      </c>
      <c r="T17" s="204">
        <f>+Sklop20[[#This Row],[Končna cena/enoto mere (EUR) z DDV]]*Sklop20[[#This Row],[Okvirna količina]]</f>
        <v>0</v>
      </c>
      <c r="U17" s="142" t="s">
        <v>132</v>
      </c>
    </row>
    <row r="18" spans="1:21" s="60" customFormat="1" ht="12">
      <c r="A18" s="88" t="s">
        <v>5</v>
      </c>
      <c r="B18" s="192" t="s">
        <v>624</v>
      </c>
      <c r="C18" s="177">
        <v>80</v>
      </c>
      <c r="D18" s="177" t="s">
        <v>129</v>
      </c>
      <c r="E18" s="178"/>
      <c r="F18" s="129">
        <v>2500</v>
      </c>
      <c r="G18" s="191" t="s">
        <v>0</v>
      </c>
      <c r="H18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8" s="200" t="str">
        <f>IF(Sklop20[[#This Row],[ZAHTEVANA SHEMA KAKOVOSTI]]&lt;&gt;"",Sklop20[[#This Row],[Preračunana masa/volumen/kos na enoto kg]],"")</f>
        <v/>
      </c>
      <c r="J18" s="201"/>
      <c r="K18" s="202"/>
      <c r="L18" s="202"/>
      <c r="M18" s="203"/>
      <c r="N18" s="204"/>
      <c r="O18" s="204"/>
      <c r="P18" s="205"/>
      <c r="Q18" s="204">
        <f>+Sklop20[[#This Row],[cena/enota brez DDV v EUR]]*Sklop20[[#This Row],[Stopnja DDV (%)]]</f>
        <v>0</v>
      </c>
      <c r="R18" s="204">
        <f>+Sklop20[[#This Row],[cena/enota brez DDV v EUR]]+Sklop20[[#This Row],[Davek (EUR)]]</f>
        <v>0</v>
      </c>
      <c r="S18" s="204">
        <f>+Sklop20[[#This Row],[cena/enota brez DDV v EUR]]*Sklop20[[#This Row],[Okvirna količina]]</f>
        <v>0</v>
      </c>
      <c r="T18" s="204">
        <f>+Sklop20[[#This Row],[Končna cena/enoto mere (EUR) z DDV]]*Sklop20[[#This Row],[Okvirna količina]]</f>
        <v>0</v>
      </c>
      <c r="U18" s="142" t="s">
        <v>132</v>
      </c>
    </row>
    <row r="19" spans="1:21" s="60" customFormat="1" ht="12">
      <c r="A19" s="88" t="s">
        <v>6</v>
      </c>
      <c r="B19" s="192" t="s">
        <v>625</v>
      </c>
      <c r="C19" s="177">
        <v>80</v>
      </c>
      <c r="D19" s="177" t="s">
        <v>129</v>
      </c>
      <c r="E19" s="178"/>
      <c r="F19" s="129">
        <v>2500</v>
      </c>
      <c r="G19" s="191" t="s">
        <v>0</v>
      </c>
      <c r="H19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9" s="200" t="str">
        <f>IF(Sklop20[[#This Row],[ZAHTEVANA SHEMA KAKOVOSTI]]&lt;&gt;"",Sklop20[[#This Row],[Preračunana masa/volumen/kos na enoto kg]],"")</f>
        <v/>
      </c>
      <c r="J19" s="201"/>
      <c r="K19" s="202"/>
      <c r="L19" s="202"/>
      <c r="M19" s="203"/>
      <c r="N19" s="204"/>
      <c r="O19" s="204"/>
      <c r="P19" s="205"/>
      <c r="Q19" s="204">
        <f>+Sklop20[[#This Row],[cena/enota brez DDV v EUR]]*Sklop20[[#This Row],[Stopnja DDV (%)]]</f>
        <v>0</v>
      </c>
      <c r="R19" s="204">
        <f>+Sklop20[[#This Row],[cena/enota brez DDV v EUR]]+Sklop20[[#This Row],[Davek (EUR)]]</f>
        <v>0</v>
      </c>
      <c r="S19" s="204">
        <f>+Sklop20[[#This Row],[cena/enota brez DDV v EUR]]*Sklop20[[#This Row],[Okvirna količina]]</f>
        <v>0</v>
      </c>
      <c r="T19" s="204">
        <f>+Sklop20[[#This Row],[Končna cena/enoto mere (EUR) z DDV]]*Sklop20[[#This Row],[Okvirna količina]]</f>
        <v>0</v>
      </c>
      <c r="U19" s="142" t="s">
        <v>132</v>
      </c>
    </row>
    <row r="20" spans="1:21" s="60" customFormat="1" ht="12">
      <c r="A20" s="88" t="s">
        <v>7</v>
      </c>
      <c r="B20" s="192" t="s">
        <v>626</v>
      </c>
      <c r="C20" s="177">
        <v>80</v>
      </c>
      <c r="D20" s="177" t="s">
        <v>129</v>
      </c>
      <c r="E20" s="178"/>
      <c r="F20" s="129">
        <v>2500</v>
      </c>
      <c r="G20" s="191" t="s">
        <v>0</v>
      </c>
      <c r="H20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200" t="str">
        <f>IF(Sklop20[[#This Row],[ZAHTEVANA SHEMA KAKOVOSTI]]&lt;&gt;"",Sklop20[[#This Row],[Preračunana masa/volumen/kos na enoto kg]],"")</f>
        <v/>
      </c>
      <c r="J20" s="201"/>
      <c r="K20" s="202"/>
      <c r="L20" s="202"/>
      <c r="M20" s="203"/>
      <c r="N20" s="204"/>
      <c r="O20" s="204"/>
      <c r="P20" s="205"/>
      <c r="Q20" s="204">
        <f>+Sklop20[[#This Row],[cena/enota brez DDV v EUR]]*Sklop20[[#This Row],[Stopnja DDV (%)]]</f>
        <v>0</v>
      </c>
      <c r="R20" s="204">
        <f>+Sklop20[[#This Row],[cena/enota brez DDV v EUR]]+Sklop20[[#This Row],[Davek (EUR)]]</f>
        <v>0</v>
      </c>
      <c r="S20" s="204">
        <f>+Sklop20[[#This Row],[cena/enota brez DDV v EUR]]*Sklop20[[#This Row],[Okvirna količina]]</f>
        <v>0</v>
      </c>
      <c r="T20" s="204">
        <f>+Sklop20[[#This Row],[Končna cena/enoto mere (EUR) z DDV]]*Sklop20[[#This Row],[Okvirna količina]]</f>
        <v>0</v>
      </c>
      <c r="U20" s="142" t="s">
        <v>132</v>
      </c>
    </row>
    <row r="21" spans="1:21" s="60" customFormat="1" ht="12">
      <c r="A21" s="88" t="s">
        <v>8</v>
      </c>
      <c r="B21" s="85" t="s">
        <v>627</v>
      </c>
      <c r="C21" s="177">
        <v>80</v>
      </c>
      <c r="D21" s="177" t="s">
        <v>129</v>
      </c>
      <c r="E21" s="178"/>
      <c r="F21" s="129">
        <v>2500</v>
      </c>
      <c r="G21" s="191" t="s">
        <v>0</v>
      </c>
      <c r="H21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1" s="200" t="str">
        <f>IF(Sklop20[[#This Row],[ZAHTEVANA SHEMA KAKOVOSTI]]&lt;&gt;"",Sklop20[[#This Row],[Preračunana masa/volumen/kos na enoto kg]],"")</f>
        <v/>
      </c>
      <c r="J21" s="201"/>
      <c r="K21" s="202"/>
      <c r="L21" s="202"/>
      <c r="M21" s="203"/>
      <c r="N21" s="204"/>
      <c r="O21" s="204"/>
      <c r="P21" s="205"/>
      <c r="Q21" s="204">
        <f>+Sklop20[[#This Row],[cena/enota brez DDV v EUR]]*Sklop20[[#This Row],[Stopnja DDV (%)]]</f>
        <v>0</v>
      </c>
      <c r="R21" s="204">
        <f>+Sklop20[[#This Row],[cena/enota brez DDV v EUR]]+Sklop20[[#This Row],[Davek (EUR)]]</f>
        <v>0</v>
      </c>
      <c r="S21" s="204">
        <f>+Sklop20[[#This Row],[cena/enota brez DDV v EUR]]*Sklop20[[#This Row],[Okvirna količina]]</f>
        <v>0</v>
      </c>
      <c r="T21" s="204">
        <f>+Sklop20[[#This Row],[Končna cena/enoto mere (EUR) z DDV]]*Sklop20[[#This Row],[Okvirna količina]]</f>
        <v>0</v>
      </c>
      <c r="U21" s="142" t="s">
        <v>132</v>
      </c>
    </row>
    <row r="22" spans="1:21" s="60" customFormat="1" ht="12">
      <c r="A22" s="88" t="s">
        <v>9</v>
      </c>
      <c r="B22" s="11" t="s">
        <v>628</v>
      </c>
      <c r="C22" s="177" t="s">
        <v>132</v>
      </c>
      <c r="D22" s="177" t="s">
        <v>1</v>
      </c>
      <c r="E22" s="178"/>
      <c r="F22" s="190">
        <v>350</v>
      </c>
      <c r="G22" s="191" t="s">
        <v>1</v>
      </c>
      <c r="H22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2" s="200" t="str">
        <f>IF(Sklop20[[#This Row],[ZAHTEVANA SHEMA KAKOVOSTI]]&lt;&gt;"",Sklop20[[#This Row],[Preračunana masa/volumen/kos na enoto kg]],"")</f>
        <v/>
      </c>
      <c r="J22" s="201"/>
      <c r="K22" s="202"/>
      <c r="L22" s="202"/>
      <c r="M22" s="203"/>
      <c r="N22" s="204"/>
      <c r="O22" s="204"/>
      <c r="P22" s="205"/>
      <c r="Q22" s="204">
        <f>+Sklop20[[#This Row],[cena/enota brez DDV v EUR]]*Sklop20[[#This Row],[Stopnja DDV (%)]]</f>
        <v>0</v>
      </c>
      <c r="R22" s="204">
        <f>+Sklop20[[#This Row],[cena/enota brez DDV v EUR]]+Sklop20[[#This Row],[Davek (EUR)]]</f>
        <v>0</v>
      </c>
      <c r="S22" s="204">
        <f>+Sklop20[[#This Row],[cena/enota brez DDV v EUR]]*Sklop20[[#This Row],[Okvirna količina]]</f>
        <v>0</v>
      </c>
      <c r="T22" s="204">
        <f>+Sklop20[[#This Row],[Končna cena/enoto mere (EUR) z DDV]]*Sklop20[[#This Row],[Okvirna količina]]</f>
        <v>0</v>
      </c>
      <c r="U22" s="142" t="s">
        <v>132</v>
      </c>
    </row>
    <row r="23" spans="1:21" s="60" customFormat="1" ht="12">
      <c r="A23" s="88" t="s">
        <v>10</v>
      </c>
      <c r="B23" s="176" t="s">
        <v>629</v>
      </c>
      <c r="C23" s="177" t="s">
        <v>132</v>
      </c>
      <c r="D23" s="182" t="s">
        <v>1</v>
      </c>
      <c r="E23" s="178"/>
      <c r="F23" s="150">
        <v>350</v>
      </c>
      <c r="G23" s="191" t="s">
        <v>1</v>
      </c>
      <c r="H23" s="20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3" s="200" t="str">
        <f>IF(Sklop20[[#This Row],[ZAHTEVANA SHEMA KAKOVOSTI]]&lt;&gt;"",Sklop20[[#This Row],[Preračunana masa/volumen/kos na enoto kg]],"")</f>
        <v/>
      </c>
      <c r="J23" s="201"/>
      <c r="K23" s="202"/>
      <c r="L23" s="202"/>
      <c r="M23" s="203"/>
      <c r="N23" s="204"/>
      <c r="O23" s="204"/>
      <c r="P23" s="205"/>
      <c r="Q23" s="204">
        <f>+Sklop20[[#This Row],[cena/enota brez DDV v EUR]]*Sklop20[[#This Row],[Stopnja DDV (%)]]</f>
        <v>0</v>
      </c>
      <c r="R23" s="204">
        <f>+Sklop20[[#This Row],[cena/enota brez DDV v EUR]]+Sklop20[[#This Row],[Davek (EUR)]]</f>
        <v>0</v>
      </c>
      <c r="S23" s="204">
        <f>+Sklop20[[#This Row],[cena/enota brez DDV v EUR]]*Sklop20[[#This Row],[Okvirna količina]]</f>
        <v>0</v>
      </c>
      <c r="T23" s="204">
        <f>+Sklop20[[#This Row],[Končna cena/enoto mere (EUR) z DDV]]*Sklop20[[#This Row],[Okvirna količina]]</f>
        <v>0</v>
      </c>
      <c r="U23" s="142" t="s">
        <v>132</v>
      </c>
    </row>
    <row r="24" spans="1:21">
      <c r="A24" s="267" t="s">
        <v>154</v>
      </c>
      <c r="B24" s="268"/>
      <c r="C24" s="269"/>
      <c r="D24" s="269"/>
      <c r="E24" s="270"/>
      <c r="F24" s="271"/>
      <c r="G24" s="272"/>
      <c r="H24" s="273">
        <f>SUBTOTAL(109,Sklop20[Preračunana masa/volumen/kos na enoto kg])</f>
        <v>2350</v>
      </c>
      <c r="I24" s="273">
        <f>SUBTOTAL(109,Sklop20[Živila iz shem kakovosti (kg)])</f>
        <v>0</v>
      </c>
      <c r="J24" s="271"/>
      <c r="K24" s="274"/>
      <c r="L24" s="274"/>
      <c r="M24" s="275"/>
      <c r="N24" s="276"/>
      <c r="O24" s="276"/>
      <c r="P24" s="276"/>
      <c r="Q24" s="277"/>
      <c r="R24" s="271"/>
      <c r="S24" s="277">
        <f>SUBTOTAL(109,Sklop20[Vrednost za okvirno količino (EUR) brez DDV])</f>
        <v>0</v>
      </c>
      <c r="T24" s="277">
        <f>SUBTOTAL(109,Sklop20[Vrednost za okvirno količino (EUR) z DDV])</f>
        <v>0</v>
      </c>
      <c r="U24" s="278"/>
    </row>
    <row r="25" spans="1:21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1">
      <c r="A26" s="52" t="s">
        <v>150</v>
      </c>
      <c r="B26" s="20"/>
      <c r="C26" s="32"/>
      <c r="D26" s="32"/>
      <c r="E26" s="112"/>
      <c r="Q26" s="52"/>
      <c r="R26" s="52"/>
      <c r="S26" s="52"/>
      <c r="T26" s="52"/>
    </row>
    <row r="27" spans="1:21">
      <c r="A27" s="15" t="s">
        <v>152</v>
      </c>
      <c r="B27" s="20"/>
      <c r="C27" s="32"/>
      <c r="D27" s="32"/>
      <c r="E27" s="112"/>
    </row>
    <row r="28" spans="1:21">
      <c r="A28" s="107" t="s">
        <v>210</v>
      </c>
      <c r="F28" s="73"/>
      <c r="G28" s="73"/>
      <c r="H28" s="33"/>
      <c r="I28" s="33"/>
      <c r="J28" s="33"/>
      <c r="K28" s="33"/>
      <c r="L28" s="59"/>
      <c r="M28" s="59"/>
      <c r="N28" s="33"/>
      <c r="O28" s="33"/>
      <c r="P28" s="33"/>
      <c r="Q28" s="33"/>
      <c r="R28" s="33"/>
    </row>
    <row r="29" spans="1:21" ht="12.75" customHeight="1">
      <c r="A29" s="331" t="s">
        <v>214</v>
      </c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59"/>
      <c r="N29" s="33"/>
      <c r="O29" s="33"/>
      <c r="P29" s="33"/>
      <c r="Q29" s="33"/>
      <c r="R29" s="33"/>
    </row>
    <row r="30" spans="1:21">
      <c r="N30" s="33"/>
      <c r="O30" s="33"/>
      <c r="P30" s="33"/>
      <c r="Q30" s="33"/>
      <c r="R30" s="33"/>
    </row>
    <row r="31" spans="1:21">
      <c r="A31" s="107" t="s">
        <v>66</v>
      </c>
      <c r="F31" s="73"/>
      <c r="G31" s="73" t="s">
        <v>67</v>
      </c>
      <c r="H31" s="33"/>
      <c r="I31" s="33"/>
      <c r="J31" s="33"/>
      <c r="K31" s="33"/>
      <c r="L31" s="59"/>
      <c r="M31" s="59"/>
      <c r="N31" s="33"/>
      <c r="O31" s="33"/>
      <c r="P31" s="33"/>
      <c r="Q31" s="33" t="s">
        <v>68</v>
      </c>
      <c r="R31" s="33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4"/>
      <c r="T32" s="4"/>
      <c r="U32" s="9"/>
    </row>
    <row r="33" spans="1:22">
      <c r="B33" s="20"/>
      <c r="C33" s="32"/>
      <c r="D33" s="32"/>
      <c r="E33" s="112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>
      <c r="B42" s="20"/>
      <c r="C42" s="32"/>
      <c r="D42" s="32"/>
      <c r="E42" s="112"/>
    </row>
    <row r="43" spans="1:22">
      <c r="B43" s="20"/>
      <c r="C43" s="32"/>
      <c r="D43" s="32"/>
      <c r="E43" s="112"/>
    </row>
    <row r="44" spans="1:22">
      <c r="B44" s="20"/>
      <c r="C44" s="32"/>
      <c r="D44" s="32"/>
      <c r="E44" s="112"/>
    </row>
    <row r="45" spans="1:22">
      <c r="B45" s="20"/>
      <c r="C45" s="32"/>
      <c r="D45" s="32"/>
      <c r="E45" s="112"/>
    </row>
    <row r="46" spans="1:22">
      <c r="B46" s="20"/>
      <c r="C46" s="32"/>
      <c r="D46" s="32"/>
      <c r="E46" s="112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</sheetData>
  <sheetProtection insertRows="0" deleteRows="0"/>
  <protectedRanges>
    <protectedRange sqref="J30:P1048576 J1:P11 L12:P13 M29:P29 U1:U15 J14:P28 U24:U1048576" name="Obseg1"/>
    <protectedRange sqref="J12:K13" name="Obseg1_2"/>
    <protectedRange sqref="J29:L29" name="Obseg1_2_1"/>
    <protectedRange sqref="U16:U23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3"/>
  <sheetViews>
    <sheetView topLeftCell="A11" zoomScale="110" zoomScaleNormal="110" zoomScaleSheetLayoutView="100" workbookViewId="0">
      <selection activeCell="M46" sqref="M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pred_rekapitulacija'!A34</f>
        <v>21.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pred_rekapitulacija'!B34</f>
        <v>EKOLOŠKO SADJE IN ZELENJAVA, SUHO SADJE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5.75" customHeight="1">
      <c r="A16" s="88" t="s">
        <v>2</v>
      </c>
      <c r="B16" s="85" t="s">
        <v>630</v>
      </c>
      <c r="C16" s="86" t="s">
        <v>132</v>
      </c>
      <c r="D16" s="86" t="s">
        <v>1</v>
      </c>
      <c r="E16" s="128"/>
      <c r="F16" s="194">
        <v>1000</v>
      </c>
      <c r="G16" s="193" t="s">
        <v>1</v>
      </c>
      <c r="H16" s="1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6" s="89" t="str">
        <f>IF(Sklop21[[#This Row],[ZAHTEVANA SHEMA KAKOVOSTI]]&lt;&gt;"",Sklop21[[#This Row],[Preračunana masa/volumen/kos na enoto kg]],"")</f>
        <v/>
      </c>
      <c r="J16" s="98"/>
      <c r="K16" s="144" t="s">
        <v>132</v>
      </c>
      <c r="L16" s="144" t="s">
        <v>132</v>
      </c>
      <c r="M16" s="144" t="s">
        <v>132</v>
      </c>
      <c r="N16" s="92"/>
      <c r="O16" s="143" t="s">
        <v>132</v>
      </c>
      <c r="P16" s="100"/>
      <c r="Q16" s="92">
        <f>+Sklop21[[#This Row],[cena/enota brez DDV v EUR]]*Sklop21[[#This Row],[Stopnja DDV (%)]]</f>
        <v>0</v>
      </c>
      <c r="R16" s="92">
        <f>+Sklop21[[#This Row],[cena/enota brez DDV v EUR]]+Sklop21[[#This Row],[Davek (EUR)]]</f>
        <v>0</v>
      </c>
      <c r="S16" s="92">
        <f>+Sklop21[[#This Row],[cena/enota brez DDV v EUR]]*Sklop21[[#This Row],[Okvirna količina]]</f>
        <v>0</v>
      </c>
      <c r="T16" s="92">
        <f>+Sklop21[[#This Row],[Končna cena/enoto mere (EUR) z DDV]]*Sklop21[[#This Row],[Okvirna količina]]</f>
        <v>0</v>
      </c>
      <c r="U16" s="142" t="s">
        <v>132</v>
      </c>
    </row>
    <row r="17" spans="1:21" s="60" customFormat="1" ht="12">
      <c r="A17" s="88" t="s">
        <v>4</v>
      </c>
      <c r="B17" s="85" t="s">
        <v>631</v>
      </c>
      <c r="C17" s="86" t="s">
        <v>132</v>
      </c>
      <c r="D17" s="86" t="s">
        <v>1</v>
      </c>
      <c r="E17" s="128"/>
      <c r="F17" s="194">
        <v>500</v>
      </c>
      <c r="G17" s="195" t="s">
        <v>1</v>
      </c>
      <c r="H17" s="1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7" s="129" t="str">
        <f>IF(Sklop21[[#This Row],[ZAHTEVANA SHEMA KAKOVOSTI]]&lt;&gt;"",Sklop21[[#This Row],[Preračunana masa/volumen/kos na enoto kg]],"")</f>
        <v/>
      </c>
      <c r="J17" s="161"/>
      <c r="K17" s="144" t="s">
        <v>132</v>
      </c>
      <c r="L17" s="144" t="s">
        <v>132</v>
      </c>
      <c r="M17" s="144" t="s">
        <v>132</v>
      </c>
      <c r="N17" s="163"/>
      <c r="O17" s="143" t="s">
        <v>132</v>
      </c>
      <c r="P17" s="164"/>
      <c r="Q17" s="163">
        <f>+Sklop21[[#This Row],[cena/enota brez DDV v EUR]]*Sklop21[[#This Row],[Stopnja DDV (%)]]</f>
        <v>0</v>
      </c>
      <c r="R17" s="163">
        <f>+Sklop21[[#This Row],[cena/enota brez DDV v EUR]]+Sklop21[[#This Row],[Davek (EUR)]]</f>
        <v>0</v>
      </c>
      <c r="S17" s="163">
        <f>+Sklop21[[#This Row],[cena/enota brez DDV v EUR]]*Sklop21[[#This Row],[Okvirna količina]]</f>
        <v>0</v>
      </c>
      <c r="T17" s="163">
        <f>+Sklop21[[#This Row],[Končna cena/enoto mere (EUR) z DDV]]*Sklop21[[#This Row],[Okvirna količina]]</f>
        <v>0</v>
      </c>
      <c r="U17" s="142" t="s">
        <v>132</v>
      </c>
    </row>
    <row r="18" spans="1:21" s="60" customFormat="1" ht="12">
      <c r="A18" s="88" t="s">
        <v>5</v>
      </c>
      <c r="B18" s="85" t="s">
        <v>632</v>
      </c>
      <c r="C18" s="86" t="s">
        <v>132</v>
      </c>
      <c r="D18" s="86" t="s">
        <v>1</v>
      </c>
      <c r="E18" s="128"/>
      <c r="F18" s="194">
        <v>100</v>
      </c>
      <c r="G18" s="195" t="s">
        <v>1</v>
      </c>
      <c r="H18" s="1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129" t="str">
        <f>IF(Sklop21[[#This Row],[ZAHTEVANA SHEMA KAKOVOSTI]]&lt;&gt;"",Sklop21[[#This Row],[Preračunana masa/volumen/kos na enoto kg]],"")</f>
        <v/>
      </c>
      <c r="J18" s="161"/>
      <c r="K18" s="144" t="s">
        <v>132</v>
      </c>
      <c r="L18" s="144" t="s">
        <v>132</v>
      </c>
      <c r="M18" s="144" t="s">
        <v>132</v>
      </c>
      <c r="N18" s="163"/>
      <c r="O18" s="143" t="s">
        <v>132</v>
      </c>
      <c r="P18" s="164"/>
      <c r="Q18" s="163">
        <f>+Sklop21[[#This Row],[cena/enota brez DDV v EUR]]*Sklop21[[#This Row],[Stopnja DDV (%)]]</f>
        <v>0</v>
      </c>
      <c r="R18" s="163">
        <f>+Sklop21[[#This Row],[cena/enota brez DDV v EUR]]+Sklop21[[#This Row],[Davek (EUR)]]</f>
        <v>0</v>
      </c>
      <c r="S18" s="163">
        <f>+Sklop21[[#This Row],[cena/enota brez DDV v EUR]]*Sklop21[[#This Row],[Okvirna količina]]</f>
        <v>0</v>
      </c>
      <c r="T18" s="163">
        <f>+Sklop21[[#This Row],[Končna cena/enoto mere (EUR) z DDV]]*Sklop21[[#This Row],[Okvirna količina]]</f>
        <v>0</v>
      </c>
      <c r="U18" s="142" t="s">
        <v>132</v>
      </c>
    </row>
    <row r="19" spans="1:21" s="60" customFormat="1" ht="12">
      <c r="A19" s="88" t="s">
        <v>6</v>
      </c>
      <c r="B19" s="85" t="s">
        <v>633</v>
      </c>
      <c r="C19" s="86" t="s">
        <v>132</v>
      </c>
      <c r="D19" s="86" t="s">
        <v>1</v>
      </c>
      <c r="E19" s="128"/>
      <c r="F19" s="194">
        <v>100</v>
      </c>
      <c r="G19" s="195" t="s">
        <v>1</v>
      </c>
      <c r="H19" s="1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129" t="str">
        <f>IF(Sklop21[[#This Row],[ZAHTEVANA SHEMA KAKOVOSTI]]&lt;&gt;"",Sklop21[[#This Row],[Preračunana masa/volumen/kos na enoto kg]],"")</f>
        <v/>
      </c>
      <c r="J19" s="161"/>
      <c r="K19" s="144" t="s">
        <v>132</v>
      </c>
      <c r="L19" s="144" t="s">
        <v>132</v>
      </c>
      <c r="M19" s="144" t="s">
        <v>132</v>
      </c>
      <c r="N19" s="163"/>
      <c r="O19" s="143" t="s">
        <v>132</v>
      </c>
      <c r="P19" s="164"/>
      <c r="Q19" s="163">
        <f>+Sklop21[[#This Row],[cena/enota brez DDV v EUR]]*Sklop21[[#This Row],[Stopnja DDV (%)]]</f>
        <v>0</v>
      </c>
      <c r="R19" s="163">
        <f>+Sklop21[[#This Row],[cena/enota brez DDV v EUR]]+Sklop21[[#This Row],[Davek (EUR)]]</f>
        <v>0</v>
      </c>
      <c r="S19" s="163">
        <f>+Sklop21[[#This Row],[cena/enota brez DDV v EUR]]*Sklop21[[#This Row],[Okvirna količina]]</f>
        <v>0</v>
      </c>
      <c r="T19" s="163">
        <f>+Sklop21[[#This Row],[Končna cena/enoto mere (EUR) z DDV]]*Sklop21[[#This Row],[Okvirna količina]]</f>
        <v>0</v>
      </c>
      <c r="U19" s="142" t="s">
        <v>132</v>
      </c>
    </row>
    <row r="20" spans="1:21" s="60" customFormat="1" ht="12">
      <c r="A20" s="88" t="s">
        <v>7</v>
      </c>
      <c r="B20" s="227" t="s">
        <v>634</v>
      </c>
      <c r="C20" s="86" t="s">
        <v>132</v>
      </c>
      <c r="D20" s="86" t="s">
        <v>1</v>
      </c>
      <c r="E20" s="245"/>
      <c r="F20" s="250">
        <v>60</v>
      </c>
      <c r="G20" s="251" t="s">
        <v>1</v>
      </c>
      <c r="H2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230" t="str">
        <f>IF(Sklop21[[#This Row],[ZAHTEVANA SHEMA KAKOVOSTI]]&lt;&gt;"",Sklop21[[#This Row],[Preračunana masa/volumen/kos na enoto kg]],"")</f>
        <v/>
      </c>
      <c r="J20" s="233"/>
      <c r="K20" s="144" t="s">
        <v>132</v>
      </c>
      <c r="L20" s="144" t="s">
        <v>132</v>
      </c>
      <c r="M20" s="144" t="s">
        <v>132</v>
      </c>
      <c r="N20" s="236"/>
      <c r="O20" s="143" t="s">
        <v>132</v>
      </c>
      <c r="P20" s="237"/>
      <c r="Q20" s="236">
        <f>+Sklop21[[#This Row],[cena/enota brez DDV v EUR]]*Sklop21[[#This Row],[Stopnja DDV (%)]]</f>
        <v>0</v>
      </c>
      <c r="R20" s="236">
        <f>+Sklop21[[#This Row],[cena/enota brez DDV v EUR]]+Sklop21[[#This Row],[Davek (EUR)]]</f>
        <v>0</v>
      </c>
      <c r="S20" s="236">
        <f>+Sklop21[[#This Row],[cena/enota brez DDV v EUR]]*Sklop21[[#This Row],[Okvirna količina]]</f>
        <v>0</v>
      </c>
      <c r="T20" s="236">
        <f>+Sklop21[[#This Row],[Končna cena/enoto mere (EUR) z DDV]]*Sklop21[[#This Row],[Okvirna količina]]</f>
        <v>0</v>
      </c>
      <c r="U20" s="142" t="s">
        <v>132</v>
      </c>
    </row>
    <row r="21" spans="1:21" s="60" customFormat="1" ht="12">
      <c r="A21" s="88" t="s">
        <v>8</v>
      </c>
      <c r="B21" s="227" t="s">
        <v>635</v>
      </c>
      <c r="C21" s="86" t="s">
        <v>132</v>
      </c>
      <c r="D21" s="86" t="s">
        <v>1</v>
      </c>
      <c r="E21" s="245"/>
      <c r="F21" s="250">
        <v>100</v>
      </c>
      <c r="G21" s="251" t="s">
        <v>1</v>
      </c>
      <c r="H2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230" t="str">
        <f>IF(Sklop21[[#This Row],[ZAHTEVANA SHEMA KAKOVOSTI]]&lt;&gt;"",Sklop21[[#This Row],[Preračunana masa/volumen/kos na enoto kg]],"")</f>
        <v/>
      </c>
      <c r="J21" s="233"/>
      <c r="K21" s="144" t="s">
        <v>132</v>
      </c>
      <c r="L21" s="144" t="s">
        <v>132</v>
      </c>
      <c r="M21" s="144" t="s">
        <v>132</v>
      </c>
      <c r="N21" s="236"/>
      <c r="O21" s="143" t="s">
        <v>132</v>
      </c>
      <c r="P21" s="237"/>
      <c r="Q21" s="236">
        <f>+Sklop21[[#This Row],[cena/enota brez DDV v EUR]]*Sklop21[[#This Row],[Stopnja DDV (%)]]</f>
        <v>0</v>
      </c>
      <c r="R21" s="236">
        <f>+Sklop21[[#This Row],[cena/enota brez DDV v EUR]]+Sklop21[[#This Row],[Davek (EUR)]]</f>
        <v>0</v>
      </c>
      <c r="S21" s="236">
        <f>+Sklop21[[#This Row],[cena/enota brez DDV v EUR]]*Sklop21[[#This Row],[Okvirna količina]]</f>
        <v>0</v>
      </c>
      <c r="T21" s="236">
        <f>+Sklop21[[#This Row],[Končna cena/enoto mere (EUR) z DDV]]*Sklop21[[#This Row],[Okvirna količina]]</f>
        <v>0</v>
      </c>
      <c r="U21" s="142" t="s">
        <v>132</v>
      </c>
    </row>
    <row r="22" spans="1:21" s="60" customFormat="1" ht="12">
      <c r="A22" s="88" t="s">
        <v>9</v>
      </c>
      <c r="B22" s="227" t="s">
        <v>636</v>
      </c>
      <c r="C22" s="86" t="s">
        <v>132</v>
      </c>
      <c r="D22" s="86" t="s">
        <v>1</v>
      </c>
      <c r="E22" s="245"/>
      <c r="F22" s="250">
        <v>50</v>
      </c>
      <c r="G22" s="251" t="s">
        <v>1</v>
      </c>
      <c r="H2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2" s="230" t="str">
        <f>IF(Sklop21[[#This Row],[ZAHTEVANA SHEMA KAKOVOSTI]]&lt;&gt;"",Sklop21[[#This Row],[Preračunana masa/volumen/kos na enoto kg]],"")</f>
        <v/>
      </c>
      <c r="J22" s="233"/>
      <c r="K22" s="144" t="s">
        <v>132</v>
      </c>
      <c r="L22" s="144" t="s">
        <v>132</v>
      </c>
      <c r="M22" s="144" t="s">
        <v>132</v>
      </c>
      <c r="N22" s="236"/>
      <c r="O22" s="143" t="s">
        <v>132</v>
      </c>
      <c r="P22" s="237"/>
      <c r="Q22" s="236">
        <f>+Sklop21[[#This Row],[cena/enota brez DDV v EUR]]*Sklop21[[#This Row],[Stopnja DDV (%)]]</f>
        <v>0</v>
      </c>
      <c r="R22" s="236">
        <f>+Sklop21[[#This Row],[cena/enota brez DDV v EUR]]+Sklop21[[#This Row],[Davek (EUR)]]</f>
        <v>0</v>
      </c>
      <c r="S22" s="236">
        <f>+Sklop21[[#This Row],[cena/enota brez DDV v EUR]]*Sklop21[[#This Row],[Okvirna količina]]</f>
        <v>0</v>
      </c>
      <c r="T22" s="236">
        <f>+Sklop21[[#This Row],[Končna cena/enoto mere (EUR) z DDV]]*Sklop21[[#This Row],[Okvirna količina]]</f>
        <v>0</v>
      </c>
      <c r="U22" s="142" t="s">
        <v>132</v>
      </c>
    </row>
    <row r="23" spans="1:21" s="60" customFormat="1" ht="12">
      <c r="A23" s="88" t="s">
        <v>10</v>
      </c>
      <c r="B23" s="227" t="s">
        <v>637</v>
      </c>
      <c r="C23" s="86" t="s">
        <v>132</v>
      </c>
      <c r="D23" s="86" t="s">
        <v>1</v>
      </c>
      <c r="E23" s="245"/>
      <c r="F23" s="250">
        <v>150</v>
      </c>
      <c r="G23" s="251" t="s">
        <v>1</v>
      </c>
      <c r="H2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3" s="230" t="str">
        <f>IF(Sklop21[[#This Row],[ZAHTEVANA SHEMA KAKOVOSTI]]&lt;&gt;"",Sklop21[[#This Row],[Preračunana masa/volumen/kos na enoto kg]],"")</f>
        <v/>
      </c>
      <c r="J23" s="233"/>
      <c r="K23" s="144" t="s">
        <v>132</v>
      </c>
      <c r="L23" s="144" t="s">
        <v>132</v>
      </c>
      <c r="M23" s="144" t="s">
        <v>132</v>
      </c>
      <c r="N23" s="236"/>
      <c r="O23" s="143" t="s">
        <v>132</v>
      </c>
      <c r="P23" s="237"/>
      <c r="Q23" s="236">
        <f>+Sklop21[[#This Row],[cena/enota brez DDV v EUR]]*Sklop21[[#This Row],[Stopnja DDV (%)]]</f>
        <v>0</v>
      </c>
      <c r="R23" s="236">
        <f>+Sklop21[[#This Row],[cena/enota brez DDV v EUR]]+Sklop21[[#This Row],[Davek (EUR)]]</f>
        <v>0</v>
      </c>
      <c r="S23" s="236">
        <f>+Sklop21[[#This Row],[cena/enota brez DDV v EUR]]*Sklop21[[#This Row],[Okvirna količina]]</f>
        <v>0</v>
      </c>
      <c r="T23" s="236">
        <f>+Sklop21[[#This Row],[Končna cena/enoto mere (EUR) z DDV]]*Sklop21[[#This Row],[Okvirna količina]]</f>
        <v>0</v>
      </c>
      <c r="U23" s="142" t="s">
        <v>132</v>
      </c>
    </row>
    <row r="24" spans="1:21" s="60" customFormat="1" ht="12">
      <c r="A24" s="88" t="s">
        <v>11</v>
      </c>
      <c r="B24" s="227" t="s">
        <v>638</v>
      </c>
      <c r="C24" s="86" t="s">
        <v>132</v>
      </c>
      <c r="D24" s="86" t="s">
        <v>1</v>
      </c>
      <c r="E24" s="245"/>
      <c r="F24" s="250">
        <v>40</v>
      </c>
      <c r="G24" s="251" t="s">
        <v>1</v>
      </c>
      <c r="H2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4" s="230" t="str">
        <f>IF(Sklop21[[#This Row],[ZAHTEVANA SHEMA KAKOVOSTI]]&lt;&gt;"",Sklop21[[#This Row],[Preračunana masa/volumen/kos na enoto kg]],"")</f>
        <v/>
      </c>
      <c r="J24" s="233"/>
      <c r="K24" s="144" t="s">
        <v>132</v>
      </c>
      <c r="L24" s="144" t="s">
        <v>132</v>
      </c>
      <c r="M24" s="144" t="s">
        <v>132</v>
      </c>
      <c r="N24" s="236"/>
      <c r="O24" s="143" t="s">
        <v>132</v>
      </c>
      <c r="P24" s="237"/>
      <c r="Q24" s="236">
        <f>+Sklop21[[#This Row],[cena/enota brez DDV v EUR]]*Sklop21[[#This Row],[Stopnja DDV (%)]]</f>
        <v>0</v>
      </c>
      <c r="R24" s="236">
        <f>+Sklop21[[#This Row],[cena/enota brez DDV v EUR]]+Sklop21[[#This Row],[Davek (EUR)]]</f>
        <v>0</v>
      </c>
      <c r="S24" s="236">
        <f>+Sklop21[[#This Row],[cena/enota brez DDV v EUR]]*Sklop21[[#This Row],[Okvirna količina]]</f>
        <v>0</v>
      </c>
      <c r="T24" s="236">
        <f>+Sklop21[[#This Row],[Končna cena/enoto mere (EUR) z DDV]]*Sklop21[[#This Row],[Okvirna količina]]</f>
        <v>0</v>
      </c>
      <c r="U24" s="142" t="s">
        <v>132</v>
      </c>
    </row>
    <row r="25" spans="1:21" s="60" customFormat="1" ht="12">
      <c r="A25" s="88" t="s">
        <v>12</v>
      </c>
      <c r="B25" s="227" t="s">
        <v>639</v>
      </c>
      <c r="C25" s="86" t="s">
        <v>132</v>
      </c>
      <c r="D25" s="86" t="s">
        <v>1</v>
      </c>
      <c r="E25" s="245"/>
      <c r="F25" s="250">
        <v>75</v>
      </c>
      <c r="G25" s="251" t="s">
        <v>1</v>
      </c>
      <c r="H2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25" s="230" t="str">
        <f>IF(Sklop21[[#This Row],[ZAHTEVANA SHEMA KAKOVOSTI]]&lt;&gt;"",Sklop21[[#This Row],[Preračunana masa/volumen/kos na enoto kg]],"")</f>
        <v/>
      </c>
      <c r="J25" s="233"/>
      <c r="K25" s="144" t="s">
        <v>132</v>
      </c>
      <c r="L25" s="144" t="s">
        <v>132</v>
      </c>
      <c r="M25" s="144" t="s">
        <v>132</v>
      </c>
      <c r="N25" s="236"/>
      <c r="O25" s="143" t="s">
        <v>132</v>
      </c>
      <c r="P25" s="237"/>
      <c r="Q25" s="236">
        <f>+Sklop21[[#This Row],[cena/enota brez DDV v EUR]]*Sklop21[[#This Row],[Stopnja DDV (%)]]</f>
        <v>0</v>
      </c>
      <c r="R25" s="236">
        <f>+Sklop21[[#This Row],[cena/enota brez DDV v EUR]]+Sklop21[[#This Row],[Davek (EUR)]]</f>
        <v>0</v>
      </c>
      <c r="S25" s="236">
        <f>+Sklop21[[#This Row],[cena/enota brez DDV v EUR]]*Sklop21[[#This Row],[Okvirna količina]]</f>
        <v>0</v>
      </c>
      <c r="T25" s="236">
        <f>+Sklop21[[#This Row],[Končna cena/enoto mere (EUR) z DDV]]*Sklop21[[#This Row],[Okvirna količina]]</f>
        <v>0</v>
      </c>
      <c r="U25" s="142" t="s">
        <v>132</v>
      </c>
    </row>
    <row r="26" spans="1:21" s="60" customFormat="1" ht="12">
      <c r="A26" s="88" t="s">
        <v>13</v>
      </c>
      <c r="B26" s="227" t="s">
        <v>640</v>
      </c>
      <c r="C26" s="86" t="s">
        <v>132</v>
      </c>
      <c r="D26" s="86" t="s">
        <v>1</v>
      </c>
      <c r="E26" s="245"/>
      <c r="F26" s="250">
        <v>100</v>
      </c>
      <c r="G26" s="251" t="s">
        <v>1</v>
      </c>
      <c r="H2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6" s="230" t="str">
        <f>IF(Sklop21[[#This Row],[ZAHTEVANA SHEMA KAKOVOSTI]]&lt;&gt;"",Sklop21[[#This Row],[Preračunana masa/volumen/kos na enoto kg]],"")</f>
        <v/>
      </c>
      <c r="J26" s="233"/>
      <c r="K26" s="144" t="s">
        <v>132</v>
      </c>
      <c r="L26" s="144" t="s">
        <v>132</v>
      </c>
      <c r="M26" s="144" t="s">
        <v>132</v>
      </c>
      <c r="N26" s="236"/>
      <c r="O26" s="143" t="s">
        <v>132</v>
      </c>
      <c r="P26" s="237"/>
      <c r="Q26" s="236">
        <f>+Sklop21[[#This Row],[cena/enota brez DDV v EUR]]*Sklop21[[#This Row],[Stopnja DDV (%)]]</f>
        <v>0</v>
      </c>
      <c r="R26" s="236">
        <f>+Sklop21[[#This Row],[cena/enota brez DDV v EUR]]+Sklop21[[#This Row],[Davek (EUR)]]</f>
        <v>0</v>
      </c>
      <c r="S26" s="236">
        <f>+Sklop21[[#This Row],[cena/enota brez DDV v EUR]]*Sklop21[[#This Row],[Okvirna količina]]</f>
        <v>0</v>
      </c>
      <c r="T26" s="236">
        <f>+Sklop21[[#This Row],[Končna cena/enoto mere (EUR) z DDV]]*Sklop21[[#This Row],[Okvirna količina]]</f>
        <v>0</v>
      </c>
      <c r="U26" s="142" t="s">
        <v>132</v>
      </c>
    </row>
    <row r="27" spans="1:21" s="60" customFormat="1" ht="12">
      <c r="A27" s="88" t="s">
        <v>14</v>
      </c>
      <c r="B27" s="227" t="s">
        <v>641</v>
      </c>
      <c r="C27" s="86" t="s">
        <v>132</v>
      </c>
      <c r="D27" s="86" t="s">
        <v>1</v>
      </c>
      <c r="E27" s="245"/>
      <c r="F27" s="250">
        <v>100</v>
      </c>
      <c r="G27" s="251" t="s">
        <v>1</v>
      </c>
      <c r="H2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7" s="230" t="str">
        <f>IF(Sklop21[[#This Row],[ZAHTEVANA SHEMA KAKOVOSTI]]&lt;&gt;"",Sklop21[[#This Row],[Preračunana masa/volumen/kos na enoto kg]],"")</f>
        <v/>
      </c>
      <c r="J27" s="233"/>
      <c r="K27" s="144" t="s">
        <v>132</v>
      </c>
      <c r="L27" s="144" t="s">
        <v>132</v>
      </c>
      <c r="M27" s="144" t="s">
        <v>132</v>
      </c>
      <c r="N27" s="236"/>
      <c r="O27" s="143" t="s">
        <v>132</v>
      </c>
      <c r="P27" s="237"/>
      <c r="Q27" s="236">
        <f>+Sklop21[[#This Row],[cena/enota brez DDV v EUR]]*Sklop21[[#This Row],[Stopnja DDV (%)]]</f>
        <v>0</v>
      </c>
      <c r="R27" s="236">
        <f>+Sklop21[[#This Row],[cena/enota brez DDV v EUR]]+Sklop21[[#This Row],[Davek (EUR)]]</f>
        <v>0</v>
      </c>
      <c r="S27" s="236">
        <f>+Sklop21[[#This Row],[cena/enota brez DDV v EUR]]*Sklop21[[#This Row],[Okvirna količina]]</f>
        <v>0</v>
      </c>
      <c r="T27" s="236">
        <f>+Sklop21[[#This Row],[Končna cena/enoto mere (EUR) z DDV]]*Sklop21[[#This Row],[Okvirna količina]]</f>
        <v>0</v>
      </c>
      <c r="U27" s="142" t="s">
        <v>132</v>
      </c>
    </row>
    <row r="28" spans="1:21" s="60" customFormat="1" ht="12">
      <c r="A28" s="88" t="s">
        <v>15</v>
      </c>
      <c r="B28" s="227" t="s">
        <v>642</v>
      </c>
      <c r="C28" s="86" t="s">
        <v>132</v>
      </c>
      <c r="D28" s="86" t="s">
        <v>1</v>
      </c>
      <c r="E28" s="245"/>
      <c r="F28" s="250">
        <v>60</v>
      </c>
      <c r="G28" s="251" t="s">
        <v>1</v>
      </c>
      <c r="H2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8" s="230" t="str">
        <f>IF(Sklop21[[#This Row],[ZAHTEVANA SHEMA KAKOVOSTI]]&lt;&gt;"",Sklop21[[#This Row],[Preračunana masa/volumen/kos na enoto kg]],"")</f>
        <v/>
      </c>
      <c r="J28" s="233"/>
      <c r="K28" s="144" t="s">
        <v>132</v>
      </c>
      <c r="L28" s="144" t="s">
        <v>132</v>
      </c>
      <c r="M28" s="144" t="s">
        <v>132</v>
      </c>
      <c r="N28" s="236"/>
      <c r="O28" s="143" t="s">
        <v>132</v>
      </c>
      <c r="P28" s="237"/>
      <c r="Q28" s="236">
        <f>+Sklop21[[#This Row],[cena/enota brez DDV v EUR]]*Sklop21[[#This Row],[Stopnja DDV (%)]]</f>
        <v>0</v>
      </c>
      <c r="R28" s="236">
        <f>+Sklop21[[#This Row],[cena/enota brez DDV v EUR]]+Sklop21[[#This Row],[Davek (EUR)]]</f>
        <v>0</v>
      </c>
      <c r="S28" s="236">
        <f>+Sklop21[[#This Row],[cena/enota brez DDV v EUR]]*Sklop21[[#This Row],[Okvirna količina]]</f>
        <v>0</v>
      </c>
      <c r="T28" s="236">
        <f>+Sklop21[[#This Row],[Končna cena/enoto mere (EUR) z DDV]]*Sklop21[[#This Row],[Okvirna količina]]</f>
        <v>0</v>
      </c>
      <c r="U28" s="142" t="s">
        <v>132</v>
      </c>
    </row>
    <row r="29" spans="1:21" s="60" customFormat="1" ht="12">
      <c r="A29" s="88" t="s">
        <v>16</v>
      </c>
      <c r="B29" s="227" t="s">
        <v>643</v>
      </c>
      <c r="C29" s="86" t="s">
        <v>132</v>
      </c>
      <c r="D29" s="86" t="s">
        <v>1</v>
      </c>
      <c r="E29" s="245"/>
      <c r="F29" s="250">
        <v>25</v>
      </c>
      <c r="G29" s="251" t="s">
        <v>1</v>
      </c>
      <c r="H2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9" s="230" t="str">
        <f>IF(Sklop21[[#This Row],[ZAHTEVANA SHEMA KAKOVOSTI]]&lt;&gt;"",Sklop21[[#This Row],[Preračunana masa/volumen/kos na enoto kg]],"")</f>
        <v/>
      </c>
      <c r="J29" s="233"/>
      <c r="K29" s="144" t="s">
        <v>132</v>
      </c>
      <c r="L29" s="144" t="s">
        <v>132</v>
      </c>
      <c r="M29" s="144" t="s">
        <v>132</v>
      </c>
      <c r="N29" s="236"/>
      <c r="O29" s="143" t="s">
        <v>132</v>
      </c>
      <c r="P29" s="237"/>
      <c r="Q29" s="236">
        <f>+Sklop21[[#This Row],[cena/enota brez DDV v EUR]]*Sklop21[[#This Row],[Stopnja DDV (%)]]</f>
        <v>0</v>
      </c>
      <c r="R29" s="236">
        <f>+Sklop21[[#This Row],[cena/enota brez DDV v EUR]]+Sklop21[[#This Row],[Davek (EUR)]]</f>
        <v>0</v>
      </c>
      <c r="S29" s="236">
        <f>+Sklop21[[#This Row],[cena/enota brez DDV v EUR]]*Sklop21[[#This Row],[Okvirna količina]]</f>
        <v>0</v>
      </c>
      <c r="T29" s="236">
        <f>+Sklop21[[#This Row],[Končna cena/enoto mere (EUR) z DDV]]*Sklop21[[#This Row],[Okvirna količina]]</f>
        <v>0</v>
      </c>
      <c r="U29" s="142" t="s">
        <v>132</v>
      </c>
    </row>
    <row r="30" spans="1:21" s="60" customFormat="1" ht="12">
      <c r="A30" s="88" t="s">
        <v>17</v>
      </c>
      <c r="B30" s="227" t="s">
        <v>644</v>
      </c>
      <c r="C30" s="86" t="s">
        <v>132</v>
      </c>
      <c r="D30" s="86" t="s">
        <v>1</v>
      </c>
      <c r="E30" s="245"/>
      <c r="F30" s="250">
        <v>25</v>
      </c>
      <c r="G30" s="251" t="s">
        <v>1</v>
      </c>
      <c r="H3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0" s="230" t="str">
        <f>IF(Sklop21[[#This Row],[ZAHTEVANA SHEMA KAKOVOSTI]]&lt;&gt;"",Sklop21[[#This Row],[Preračunana masa/volumen/kos na enoto kg]],"")</f>
        <v/>
      </c>
      <c r="J30" s="233"/>
      <c r="K30" s="144" t="s">
        <v>132</v>
      </c>
      <c r="L30" s="144" t="s">
        <v>132</v>
      </c>
      <c r="M30" s="144" t="s">
        <v>132</v>
      </c>
      <c r="N30" s="236"/>
      <c r="O30" s="143" t="s">
        <v>132</v>
      </c>
      <c r="P30" s="237"/>
      <c r="Q30" s="236">
        <f>+Sklop21[[#This Row],[cena/enota brez DDV v EUR]]*Sklop21[[#This Row],[Stopnja DDV (%)]]</f>
        <v>0</v>
      </c>
      <c r="R30" s="236">
        <f>+Sklop21[[#This Row],[cena/enota brez DDV v EUR]]+Sklop21[[#This Row],[Davek (EUR)]]</f>
        <v>0</v>
      </c>
      <c r="S30" s="236">
        <f>+Sklop21[[#This Row],[cena/enota brez DDV v EUR]]*Sklop21[[#This Row],[Okvirna količina]]</f>
        <v>0</v>
      </c>
      <c r="T30" s="236">
        <f>+Sklop21[[#This Row],[Končna cena/enoto mere (EUR) z DDV]]*Sklop21[[#This Row],[Okvirna količina]]</f>
        <v>0</v>
      </c>
      <c r="U30" s="142" t="s">
        <v>132</v>
      </c>
    </row>
    <row r="31" spans="1:21" s="60" customFormat="1" ht="12">
      <c r="A31" s="88" t="s">
        <v>18</v>
      </c>
      <c r="B31" s="227" t="s">
        <v>645</v>
      </c>
      <c r="C31" s="86" t="s">
        <v>132</v>
      </c>
      <c r="D31" s="86" t="s">
        <v>1</v>
      </c>
      <c r="E31" s="245"/>
      <c r="F31" s="250">
        <v>25</v>
      </c>
      <c r="G31" s="251" t="s">
        <v>1</v>
      </c>
      <c r="H3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1" s="230" t="str">
        <f>IF(Sklop21[[#This Row],[ZAHTEVANA SHEMA KAKOVOSTI]]&lt;&gt;"",Sklop21[[#This Row],[Preračunana masa/volumen/kos na enoto kg]],"")</f>
        <v/>
      </c>
      <c r="J31" s="233"/>
      <c r="K31" s="144" t="s">
        <v>132</v>
      </c>
      <c r="L31" s="144" t="s">
        <v>132</v>
      </c>
      <c r="M31" s="144" t="s">
        <v>132</v>
      </c>
      <c r="N31" s="236"/>
      <c r="O31" s="143" t="s">
        <v>132</v>
      </c>
      <c r="P31" s="237"/>
      <c r="Q31" s="236">
        <f>+Sklop21[[#This Row],[cena/enota brez DDV v EUR]]*Sklop21[[#This Row],[Stopnja DDV (%)]]</f>
        <v>0</v>
      </c>
      <c r="R31" s="236">
        <f>+Sklop21[[#This Row],[cena/enota brez DDV v EUR]]+Sklop21[[#This Row],[Davek (EUR)]]</f>
        <v>0</v>
      </c>
      <c r="S31" s="236">
        <f>+Sklop21[[#This Row],[cena/enota brez DDV v EUR]]*Sklop21[[#This Row],[Okvirna količina]]</f>
        <v>0</v>
      </c>
      <c r="T31" s="236">
        <f>+Sklop21[[#This Row],[Končna cena/enoto mere (EUR) z DDV]]*Sklop21[[#This Row],[Okvirna količina]]</f>
        <v>0</v>
      </c>
      <c r="U31" s="142" t="s">
        <v>132</v>
      </c>
    </row>
    <row r="32" spans="1:21">
      <c r="A32" s="267" t="s">
        <v>154</v>
      </c>
      <c r="B32" s="268"/>
      <c r="C32" s="269"/>
      <c r="D32" s="269"/>
      <c r="E32" s="270"/>
      <c r="F32" s="271"/>
      <c r="G32" s="272"/>
      <c r="H32" s="273">
        <f>SUBTOTAL(109,Sklop21[Preračunana masa/volumen/kos na enoto kg])</f>
        <v>2510</v>
      </c>
      <c r="I32" s="273">
        <f>SUBTOTAL(109,Sklop21[Živila iz shem kakovosti (kg)])</f>
        <v>0</v>
      </c>
      <c r="J32" s="271"/>
      <c r="K32" s="274"/>
      <c r="L32" s="274"/>
      <c r="M32" s="275"/>
      <c r="N32" s="276"/>
      <c r="O32" s="276"/>
      <c r="P32" s="276"/>
      <c r="Q32" s="277"/>
      <c r="R32" s="271"/>
      <c r="S32" s="277">
        <f>SUBTOTAL(109,Sklop21[Vrednost za okvirno količino (EUR) brez DDV])</f>
        <v>0</v>
      </c>
      <c r="T32" s="277">
        <f>SUBTOTAL(109,Sklop21[Vrednost za okvirno količino (EUR) z DDV])</f>
        <v>0</v>
      </c>
      <c r="U32" s="278"/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150</v>
      </c>
      <c r="B34" s="20"/>
      <c r="C34" s="32"/>
      <c r="D34" s="32"/>
      <c r="E34" s="112"/>
      <c r="Q34" s="52"/>
      <c r="R34" s="52"/>
      <c r="S34" s="52"/>
      <c r="T34" s="52"/>
    </row>
    <row r="35" spans="1:21">
      <c r="A35" s="15" t="s">
        <v>152</v>
      </c>
      <c r="B35" s="20"/>
      <c r="C35" s="32"/>
      <c r="D35" s="32"/>
      <c r="E35" s="112"/>
    </row>
    <row r="36" spans="1:21">
      <c r="A36" s="107" t="s">
        <v>210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 ht="12.75" customHeight="1">
      <c r="A37" s="331" t="s">
        <v>214</v>
      </c>
      <c r="B37" s="331"/>
      <c r="C37" s="331"/>
      <c r="D37" s="331"/>
      <c r="E37" s="331"/>
      <c r="F37" s="331"/>
      <c r="G37" s="331"/>
      <c r="H37" s="331"/>
      <c r="I37" s="331"/>
      <c r="J37" s="331"/>
      <c r="K37" s="331"/>
      <c r="L37" s="331"/>
      <c r="M37" s="59"/>
      <c r="N37" s="33"/>
      <c r="O37" s="33"/>
      <c r="P37" s="33"/>
      <c r="Q37" s="33"/>
      <c r="R37" s="33"/>
    </row>
    <row r="38" spans="1:21">
      <c r="N38" s="33"/>
      <c r="O38" s="33"/>
      <c r="P38" s="33"/>
      <c r="Q38" s="33"/>
      <c r="R38" s="33"/>
    </row>
    <row r="39" spans="1:21">
      <c r="A39" s="107" t="s">
        <v>66</v>
      </c>
      <c r="F39" s="73"/>
      <c r="G39" s="73" t="s">
        <v>67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68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12"/>
    </row>
    <row r="42" spans="1:21">
      <c r="B42" s="20"/>
      <c r="C42" s="32"/>
      <c r="D42" s="32"/>
      <c r="E42" s="112"/>
    </row>
    <row r="43" spans="1:21">
      <c r="B43" s="20"/>
      <c r="C43" s="32"/>
      <c r="D43" s="32"/>
      <c r="E43" s="112"/>
    </row>
    <row r="44" spans="1:21">
      <c r="B44" s="20"/>
      <c r="C44" s="32"/>
      <c r="D44" s="32"/>
      <c r="E44" s="112"/>
    </row>
    <row r="45" spans="1:21">
      <c r="B45" s="20"/>
      <c r="C45" s="32"/>
      <c r="D45" s="32"/>
      <c r="E45" s="112"/>
    </row>
    <row r="46" spans="1:21">
      <c r="B46" s="20"/>
      <c r="C46" s="32"/>
      <c r="D46" s="32"/>
      <c r="E46" s="112"/>
    </row>
    <row r="47" spans="1:21">
      <c r="B47" s="20"/>
      <c r="C47" s="32"/>
      <c r="D47" s="32"/>
      <c r="E47" s="112"/>
    </row>
    <row r="48" spans="1:21">
      <c r="B48" s="20"/>
      <c r="C48" s="32"/>
      <c r="D48" s="32"/>
      <c r="E48" s="112"/>
    </row>
    <row r="49" spans="1:22">
      <c r="B49" s="20"/>
      <c r="C49" s="32"/>
      <c r="D49" s="32"/>
      <c r="E49" s="112"/>
    </row>
    <row r="50" spans="1:22">
      <c r="B50" s="20"/>
      <c r="C50" s="32"/>
      <c r="D50" s="32"/>
      <c r="E50" s="112"/>
    </row>
    <row r="51" spans="1:22">
      <c r="B51" s="20"/>
      <c r="C51" s="32"/>
      <c r="D51" s="32"/>
      <c r="E51" s="112"/>
    </row>
    <row r="52" spans="1:22">
      <c r="B52" s="20"/>
      <c r="C52" s="32"/>
      <c r="D52" s="32"/>
      <c r="E52" s="112"/>
    </row>
    <row r="53" spans="1:22">
      <c r="B53" s="20"/>
      <c r="C53" s="32"/>
      <c r="D53" s="32"/>
      <c r="E53" s="112"/>
    </row>
    <row r="54" spans="1:22">
      <c r="B54" s="20"/>
      <c r="C54" s="32"/>
      <c r="D54" s="32"/>
      <c r="E54" s="112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2"/>
      <c r="F254" s="113"/>
      <c r="G254" s="113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2"/>
      <c r="F255" s="113"/>
      <c r="G255" s="113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2"/>
      <c r="F256" s="113"/>
      <c r="G256" s="113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2"/>
      <c r="F257" s="113"/>
      <c r="G257" s="113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2"/>
      <c r="F258" s="113"/>
      <c r="G258" s="113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2"/>
      <c r="F259" s="113"/>
      <c r="G259" s="113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2"/>
      <c r="F260" s="113"/>
      <c r="G260" s="113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2"/>
      <c r="F261" s="113"/>
      <c r="G261" s="113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2"/>
      <c r="F262" s="113"/>
      <c r="G262" s="113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2"/>
      <c r="F263" s="113"/>
      <c r="G263" s="113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38:P1048576 J1:P11 L12:P13 M37:P37 J14:P36 U1:U1048576" name="Obseg1"/>
    <protectedRange sqref="J12:K13" name="Obseg1_2"/>
    <protectedRange sqref="J37:L37" name="Obseg1_2_1"/>
  </protectedRanges>
  <mergeCells count="8">
    <mergeCell ref="B13:K13"/>
    <mergeCell ref="A37:L37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3"/>
  <sheetViews>
    <sheetView zoomScale="110" zoomScaleNormal="110" zoomScaleSheetLayoutView="100" workbookViewId="0">
      <selection activeCell="X37" sqref="X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0" customWidth="1"/>
    <col min="6" max="6" width="7.42578125" style="113" customWidth="1"/>
    <col min="7" max="7" width="6" style="113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3" t="str">
        <f>+'prva stran'!B6</f>
        <v>OSNOVNA ŠOLA ŠALEK</v>
      </c>
      <c r="D2" s="334"/>
      <c r="E2" s="334"/>
      <c r="F2" s="334"/>
      <c r="G2" s="334"/>
      <c r="H2" s="334"/>
      <c r="I2" s="334"/>
      <c r="J2" s="334"/>
    </row>
    <row r="3" spans="1:21" ht="15">
      <c r="B3" s="55" t="s">
        <v>105</v>
      </c>
      <c r="C3" s="335" t="str">
        <f>+'prva stran'!B7</f>
        <v>Šalek 87, 3320 Velenje</v>
      </c>
      <c r="D3" s="336"/>
      <c r="E3" s="336"/>
      <c r="F3" s="336"/>
      <c r="G3" s="336"/>
      <c r="H3" s="336"/>
      <c r="I3" s="336"/>
      <c r="J3" s="336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6" t="s">
        <v>105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6" t="s">
        <v>106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6" customFormat="1" ht="17.25" customHeight="1">
      <c r="A9" s="13"/>
      <c r="B9" s="57" t="s">
        <v>108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4"/>
      <c r="G10" s="114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4"/>
      <c r="G11" s="114"/>
      <c r="H11" s="18"/>
      <c r="I11" s="18"/>
      <c r="J11" s="18"/>
      <c r="K11" s="18"/>
      <c r="U11" s="9"/>
    </row>
    <row r="12" spans="1:21" s="16" customFormat="1" ht="21" customHeight="1">
      <c r="B12" s="87" t="str">
        <f>+'Ponudbeni pred_rekapitulacija'!A35</f>
        <v>22. sklop:</v>
      </c>
      <c r="C12" s="87"/>
      <c r="D12" s="28"/>
      <c r="E12" s="29"/>
      <c r="F12" s="114"/>
      <c r="G12" s="114"/>
      <c r="H12" s="18"/>
      <c r="I12" s="18"/>
      <c r="J12" s="18"/>
      <c r="K12" s="18"/>
      <c r="U12" s="9"/>
    </row>
    <row r="13" spans="1:21" s="16" customFormat="1" ht="21" customHeight="1">
      <c r="B13" s="332" t="str">
        <f>+'Ponudbeni pred_rekapitulacija'!B35</f>
        <v>OSTALI EKOLOŠKI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8" t="s">
        <v>2</v>
      </c>
      <c r="B16" s="85" t="s">
        <v>654</v>
      </c>
      <c r="C16" s="86" t="s">
        <v>132</v>
      </c>
      <c r="D16" s="86" t="s">
        <v>1</v>
      </c>
      <c r="E16" s="128"/>
      <c r="F16" s="194">
        <v>50</v>
      </c>
      <c r="G16" s="193" t="s">
        <v>1</v>
      </c>
      <c r="H16" s="12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6" s="89" t="str">
        <f>IF(Sklop22[[#This Row],[ZAHTEVANA SHEMA KAKOVOSTI]]&lt;&gt;"",Sklop22[[#This Row],[Preračunana masa/volumen/kos na enoto kg]],"")</f>
        <v/>
      </c>
      <c r="J16" s="98"/>
      <c r="K16" s="90"/>
      <c r="L16" s="90"/>
      <c r="M16" s="91"/>
      <c r="N16" s="92"/>
      <c r="O16" s="92"/>
      <c r="P16" s="100"/>
      <c r="Q16" s="92">
        <f>+Sklop22[[#This Row],[cena/enota brez DDV v EUR]]*Sklop22[[#This Row],[Stopnja DDV (%)]]</f>
        <v>0</v>
      </c>
      <c r="R16" s="92">
        <f>+Sklop22[[#This Row],[cena/enota brez DDV v EUR]]+Sklop22[[#This Row],[Davek (EUR)]]</f>
        <v>0</v>
      </c>
      <c r="S16" s="92">
        <f>+Sklop22[[#This Row],[cena/enota brez DDV v EUR]]*Sklop22[[#This Row],[Okvirna količina]]</f>
        <v>0</v>
      </c>
      <c r="T16" s="92">
        <f>+Sklop22[[#This Row],[Končna cena/enoto mere (EUR) z DDV]]*Sklop22[[#This Row],[Okvirna količina]]</f>
        <v>0</v>
      </c>
      <c r="U16" s="142" t="s">
        <v>132</v>
      </c>
    </row>
    <row r="17" spans="1:21" s="60" customFormat="1" ht="12">
      <c r="A17" s="88" t="s">
        <v>4</v>
      </c>
      <c r="B17" s="199" t="s">
        <v>655</v>
      </c>
      <c r="C17" s="86" t="s">
        <v>132</v>
      </c>
      <c r="D17" s="86" t="s">
        <v>1</v>
      </c>
      <c r="E17" s="128"/>
      <c r="F17" s="194">
        <v>25</v>
      </c>
      <c r="G17" s="195" t="s">
        <v>1</v>
      </c>
      <c r="H17" s="12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7" s="129" t="str">
        <f>IF(Sklop22[[#This Row],[ZAHTEVANA SHEMA KAKOVOSTI]]&lt;&gt;"",Sklop22[[#This Row],[Preračunana masa/volumen/kos na enoto kg]],"")</f>
        <v/>
      </c>
      <c r="J17" s="161"/>
      <c r="K17" s="167"/>
      <c r="L17" s="167"/>
      <c r="M17" s="184"/>
      <c r="N17" s="163"/>
      <c r="O17" s="163"/>
      <c r="P17" s="164"/>
      <c r="Q17" s="163">
        <f>+Sklop22[[#This Row],[cena/enota brez DDV v EUR]]*Sklop22[[#This Row],[Stopnja DDV (%)]]</f>
        <v>0</v>
      </c>
      <c r="R17" s="163">
        <f>+Sklop22[[#This Row],[cena/enota brez DDV v EUR]]+Sklop22[[#This Row],[Davek (EUR)]]</f>
        <v>0</v>
      </c>
      <c r="S17" s="163">
        <f>+Sklop22[[#This Row],[cena/enota brez DDV v EUR]]*Sklop22[[#This Row],[Okvirna količina]]</f>
        <v>0</v>
      </c>
      <c r="T17" s="163">
        <f>+Sklop22[[#This Row],[Končna cena/enoto mere (EUR) z DDV]]*Sklop22[[#This Row],[Okvirna količina]]</f>
        <v>0</v>
      </c>
      <c r="U17" s="142" t="s">
        <v>132</v>
      </c>
    </row>
    <row r="18" spans="1:21" s="60" customFormat="1" ht="12">
      <c r="A18" s="88" t="s">
        <v>5</v>
      </c>
      <c r="B18" s="199" t="s">
        <v>656</v>
      </c>
      <c r="C18" s="86" t="s">
        <v>132</v>
      </c>
      <c r="D18" s="86" t="s">
        <v>1</v>
      </c>
      <c r="E18" s="128"/>
      <c r="F18" s="194">
        <v>25</v>
      </c>
      <c r="G18" s="195" t="s">
        <v>1</v>
      </c>
      <c r="H18" s="12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8" s="129" t="str">
        <f>IF(Sklop22[[#This Row],[ZAHTEVANA SHEMA KAKOVOSTI]]&lt;&gt;"",Sklop22[[#This Row],[Preračunana masa/volumen/kos na enoto kg]],"")</f>
        <v/>
      </c>
      <c r="J18" s="161"/>
      <c r="K18" s="167"/>
      <c r="L18" s="167"/>
      <c r="M18" s="184"/>
      <c r="N18" s="163"/>
      <c r="O18" s="163"/>
      <c r="P18" s="164"/>
      <c r="Q18" s="163">
        <f>+Sklop22[[#This Row],[cena/enota brez DDV v EUR]]*Sklop22[[#This Row],[Stopnja DDV (%)]]</f>
        <v>0</v>
      </c>
      <c r="R18" s="163">
        <f>+Sklop22[[#This Row],[cena/enota brez DDV v EUR]]+Sklop22[[#This Row],[Davek (EUR)]]</f>
        <v>0</v>
      </c>
      <c r="S18" s="163">
        <f>+Sklop22[[#This Row],[cena/enota brez DDV v EUR]]*Sklop22[[#This Row],[Okvirna količina]]</f>
        <v>0</v>
      </c>
      <c r="T18" s="163">
        <f>+Sklop22[[#This Row],[Končna cena/enoto mere (EUR) z DDV]]*Sklop22[[#This Row],[Okvirna količina]]</f>
        <v>0</v>
      </c>
      <c r="U18" s="142" t="s">
        <v>132</v>
      </c>
    </row>
    <row r="19" spans="1:21" s="60" customFormat="1" ht="12">
      <c r="A19" s="88" t="s">
        <v>6</v>
      </c>
      <c r="B19" s="227" t="s">
        <v>657</v>
      </c>
      <c r="C19" s="86" t="s">
        <v>132</v>
      </c>
      <c r="D19" s="86" t="s">
        <v>1</v>
      </c>
      <c r="E19" s="245"/>
      <c r="F19" s="250">
        <v>100</v>
      </c>
      <c r="G19" s="251" t="s">
        <v>1</v>
      </c>
      <c r="H19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230" t="str">
        <f>IF(Sklop22[[#This Row],[ZAHTEVANA SHEMA KAKOVOSTI]]&lt;&gt;"",Sklop22[[#This Row],[Preračunana masa/volumen/kos na enoto kg]],"")</f>
        <v/>
      </c>
      <c r="J19" s="233"/>
      <c r="K19" s="234"/>
      <c r="L19" s="234"/>
      <c r="M19" s="235"/>
      <c r="N19" s="236"/>
      <c r="O19" s="236"/>
      <c r="P19" s="237"/>
      <c r="Q19" s="236">
        <f>+Sklop22[[#This Row],[cena/enota brez DDV v EUR]]*Sklop22[[#This Row],[Stopnja DDV (%)]]</f>
        <v>0</v>
      </c>
      <c r="R19" s="236">
        <f>+Sklop22[[#This Row],[cena/enota brez DDV v EUR]]+Sklop22[[#This Row],[Davek (EUR)]]</f>
        <v>0</v>
      </c>
      <c r="S19" s="236">
        <f>+Sklop22[[#This Row],[cena/enota brez DDV v EUR]]*Sklop22[[#This Row],[Okvirna količina]]</f>
        <v>0</v>
      </c>
      <c r="T19" s="236">
        <f>+Sklop22[[#This Row],[Končna cena/enoto mere (EUR) z DDV]]*Sklop22[[#This Row],[Okvirna količina]]</f>
        <v>0</v>
      </c>
      <c r="U19" s="142" t="s">
        <v>132</v>
      </c>
    </row>
    <row r="20" spans="1:21" s="60" customFormat="1" ht="12">
      <c r="A20" s="88" t="s">
        <v>7</v>
      </c>
      <c r="B20" s="227" t="s">
        <v>658</v>
      </c>
      <c r="C20" s="86" t="s">
        <v>132</v>
      </c>
      <c r="D20" s="86" t="s">
        <v>1</v>
      </c>
      <c r="E20" s="245"/>
      <c r="F20" s="250">
        <v>10</v>
      </c>
      <c r="G20" s="251" t="s">
        <v>1</v>
      </c>
      <c r="H20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230" t="str">
        <f>IF(Sklop22[[#This Row],[ZAHTEVANA SHEMA KAKOVOSTI]]&lt;&gt;"",Sklop22[[#This Row],[Preračunana masa/volumen/kos na enoto kg]],"")</f>
        <v/>
      </c>
      <c r="J20" s="233"/>
      <c r="K20" s="234"/>
      <c r="L20" s="234"/>
      <c r="M20" s="235"/>
      <c r="N20" s="236"/>
      <c r="O20" s="236"/>
      <c r="P20" s="237"/>
      <c r="Q20" s="236">
        <f>+Sklop22[[#This Row],[cena/enota brez DDV v EUR]]*Sklop22[[#This Row],[Stopnja DDV (%)]]</f>
        <v>0</v>
      </c>
      <c r="R20" s="236">
        <f>+Sklop22[[#This Row],[cena/enota brez DDV v EUR]]+Sklop22[[#This Row],[Davek (EUR)]]</f>
        <v>0</v>
      </c>
      <c r="S20" s="236">
        <f>+Sklop22[[#This Row],[cena/enota brez DDV v EUR]]*Sklop22[[#This Row],[Okvirna količina]]</f>
        <v>0</v>
      </c>
      <c r="T20" s="236">
        <f>+Sklop22[[#This Row],[Končna cena/enoto mere (EUR) z DDV]]*Sklop22[[#This Row],[Okvirna količina]]</f>
        <v>0</v>
      </c>
      <c r="U20" s="142" t="s">
        <v>132</v>
      </c>
    </row>
    <row r="21" spans="1:21" s="60" customFormat="1" ht="12">
      <c r="A21" s="88" t="s">
        <v>8</v>
      </c>
      <c r="B21" s="227" t="s">
        <v>659</v>
      </c>
      <c r="C21" s="86" t="s">
        <v>132</v>
      </c>
      <c r="D21" s="86" t="s">
        <v>1</v>
      </c>
      <c r="E21" s="245"/>
      <c r="F21" s="250">
        <v>10</v>
      </c>
      <c r="G21" s="251" t="s">
        <v>1</v>
      </c>
      <c r="H21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230" t="str">
        <f>IF(Sklop22[[#This Row],[ZAHTEVANA SHEMA KAKOVOSTI]]&lt;&gt;"",Sklop22[[#This Row],[Preračunana masa/volumen/kos na enoto kg]],"")</f>
        <v/>
      </c>
      <c r="J21" s="233"/>
      <c r="K21" s="234"/>
      <c r="L21" s="234"/>
      <c r="M21" s="235"/>
      <c r="N21" s="236"/>
      <c r="O21" s="236"/>
      <c r="P21" s="237"/>
      <c r="Q21" s="236">
        <f>+Sklop22[[#This Row],[cena/enota brez DDV v EUR]]*Sklop22[[#This Row],[Stopnja DDV (%)]]</f>
        <v>0</v>
      </c>
      <c r="R21" s="236">
        <f>+Sklop22[[#This Row],[cena/enota brez DDV v EUR]]+Sklop22[[#This Row],[Davek (EUR)]]</f>
        <v>0</v>
      </c>
      <c r="S21" s="236">
        <f>+Sklop22[[#This Row],[cena/enota brez DDV v EUR]]*Sklop22[[#This Row],[Okvirna količina]]</f>
        <v>0</v>
      </c>
      <c r="T21" s="236">
        <f>+Sklop22[[#This Row],[Končna cena/enoto mere (EUR) z DDV]]*Sklop22[[#This Row],[Okvirna količina]]</f>
        <v>0</v>
      </c>
      <c r="U21" s="142" t="s">
        <v>132</v>
      </c>
    </row>
    <row r="22" spans="1:21">
      <c r="A22" s="267" t="s">
        <v>154</v>
      </c>
      <c r="B22" s="268"/>
      <c r="C22" s="269"/>
      <c r="D22" s="269"/>
      <c r="E22" s="270"/>
      <c r="F22" s="271"/>
      <c r="G22" s="272"/>
      <c r="H22" s="273">
        <f>SUBTOTAL(109,Sklop22[Preračunana masa/volumen/kos na enoto kg])</f>
        <v>220</v>
      </c>
      <c r="I22" s="273">
        <f>SUBTOTAL(109,Sklop22[Živila iz shem kakovosti (kg)])</f>
        <v>0</v>
      </c>
      <c r="J22" s="271"/>
      <c r="K22" s="274"/>
      <c r="L22" s="274"/>
      <c r="M22" s="275"/>
      <c r="N22" s="276"/>
      <c r="O22" s="276"/>
      <c r="P22" s="276"/>
      <c r="Q22" s="277"/>
      <c r="R22" s="271"/>
      <c r="S22" s="277">
        <f>SUBTOTAL(109,Sklop22[Vrednost za okvirno količino (EUR) brez DDV])</f>
        <v>0</v>
      </c>
      <c r="T22" s="277">
        <f>SUBTOTAL(109,Sklop22[Vrednost za okvirno količino (EUR) z DDV])</f>
        <v>0</v>
      </c>
      <c r="U22" s="278"/>
    </row>
    <row r="23" spans="1:21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4"/>
      <c r="T23" s="4"/>
      <c r="U23" s="9"/>
    </row>
    <row r="24" spans="1:21">
      <c r="A24" s="52" t="s">
        <v>150</v>
      </c>
      <c r="B24" s="20"/>
      <c r="C24" s="32"/>
      <c r="D24" s="32"/>
      <c r="E24" s="112"/>
      <c r="Q24" s="52"/>
      <c r="R24" s="52"/>
      <c r="S24" s="52"/>
      <c r="T24" s="52"/>
    </row>
    <row r="25" spans="1:21">
      <c r="A25" s="15" t="s">
        <v>152</v>
      </c>
      <c r="B25" s="20"/>
      <c r="C25" s="32"/>
      <c r="D25" s="32"/>
      <c r="E25" s="112"/>
    </row>
    <row r="26" spans="1:21">
      <c r="A26" s="107" t="s">
        <v>210</v>
      </c>
      <c r="F26" s="73"/>
      <c r="G26" s="73"/>
      <c r="H26" s="33"/>
      <c r="I26" s="33"/>
      <c r="J26" s="33"/>
      <c r="K26" s="33"/>
      <c r="L26" s="59"/>
      <c r="M26" s="59"/>
      <c r="N26" s="33"/>
      <c r="O26" s="33"/>
      <c r="P26" s="33"/>
      <c r="Q26" s="33"/>
      <c r="R26" s="33"/>
    </row>
    <row r="27" spans="1:21" ht="12.75" customHeight="1">
      <c r="A27" s="331" t="s">
        <v>214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59"/>
      <c r="N27" s="33"/>
      <c r="O27" s="33"/>
      <c r="P27" s="33"/>
      <c r="Q27" s="33"/>
      <c r="R27" s="33"/>
    </row>
    <row r="28" spans="1:21">
      <c r="N28" s="33"/>
      <c r="O28" s="33"/>
      <c r="P28" s="33"/>
      <c r="Q28" s="33"/>
      <c r="R28" s="33"/>
    </row>
    <row r="29" spans="1:21">
      <c r="A29" s="107" t="s">
        <v>66</v>
      </c>
      <c r="F29" s="73"/>
      <c r="G29" s="73" t="s">
        <v>67</v>
      </c>
      <c r="H29" s="33"/>
      <c r="I29" s="33"/>
      <c r="J29" s="33"/>
      <c r="K29" s="33"/>
      <c r="L29" s="59"/>
      <c r="M29" s="59"/>
      <c r="N29" s="33"/>
      <c r="O29" s="33"/>
      <c r="P29" s="33"/>
      <c r="Q29" s="33" t="s">
        <v>68</v>
      </c>
      <c r="R29" s="33"/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4"/>
      <c r="T30" s="4"/>
      <c r="U30" s="9"/>
    </row>
    <row r="31" spans="1:21">
      <c r="B31" s="20"/>
      <c r="C31" s="32"/>
      <c r="D31" s="32"/>
      <c r="E31" s="112"/>
    </row>
    <row r="32" spans="1:21">
      <c r="B32" s="20"/>
      <c r="C32" s="32"/>
      <c r="D32" s="32"/>
      <c r="E32" s="112"/>
    </row>
    <row r="33" spans="1:22">
      <c r="B33" s="20"/>
      <c r="C33" s="32"/>
      <c r="D33" s="32"/>
      <c r="E33" s="112"/>
    </row>
    <row r="34" spans="1:22">
      <c r="B34" s="20"/>
      <c r="C34" s="32"/>
      <c r="D34" s="32"/>
      <c r="E34" s="112"/>
    </row>
    <row r="35" spans="1:22">
      <c r="B35" s="20"/>
      <c r="C35" s="32"/>
      <c r="D35" s="32"/>
      <c r="E35" s="112"/>
    </row>
    <row r="36" spans="1:22">
      <c r="B36" s="20"/>
      <c r="C36" s="32"/>
      <c r="D36" s="32"/>
      <c r="E36" s="112"/>
    </row>
    <row r="37" spans="1:22">
      <c r="B37" s="20"/>
      <c r="C37" s="32"/>
      <c r="D37" s="32"/>
      <c r="E37" s="112"/>
    </row>
    <row r="38" spans="1:22">
      <c r="B38" s="20"/>
      <c r="C38" s="32"/>
      <c r="D38" s="32"/>
      <c r="E38" s="112"/>
    </row>
    <row r="39" spans="1:22">
      <c r="B39" s="20"/>
      <c r="C39" s="32"/>
      <c r="D39" s="32"/>
      <c r="E39" s="112"/>
    </row>
    <row r="40" spans="1:22">
      <c r="B40" s="20"/>
      <c r="C40" s="32"/>
      <c r="D40" s="32"/>
      <c r="E40" s="112"/>
    </row>
    <row r="41" spans="1:22">
      <c r="B41" s="20"/>
      <c r="C41" s="32"/>
      <c r="D41" s="32"/>
      <c r="E41" s="112"/>
    </row>
    <row r="42" spans="1:22">
      <c r="B42" s="20"/>
      <c r="C42" s="32"/>
      <c r="D42" s="32"/>
      <c r="E42" s="112"/>
    </row>
    <row r="43" spans="1:22">
      <c r="B43" s="20"/>
      <c r="C43" s="32"/>
      <c r="D43" s="32"/>
      <c r="E43" s="112"/>
    </row>
    <row r="44" spans="1:22">
      <c r="B44" s="20"/>
      <c r="C44" s="32"/>
      <c r="D44" s="32"/>
      <c r="E44" s="112"/>
    </row>
    <row r="45" spans="1:22" s="22" customFormat="1">
      <c r="A45" s="15"/>
      <c r="B45" s="20"/>
      <c r="C45" s="32"/>
      <c r="D45" s="32"/>
      <c r="E45" s="112"/>
      <c r="F45" s="113"/>
      <c r="G45" s="113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2"/>
      <c r="F46" s="113"/>
      <c r="G46" s="113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2"/>
      <c r="F47" s="113"/>
      <c r="G47" s="113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2"/>
      <c r="F48" s="113"/>
      <c r="G48" s="113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2"/>
      <c r="F49" s="113"/>
      <c r="G49" s="113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2"/>
      <c r="F50" s="113"/>
      <c r="G50" s="113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2"/>
      <c r="F51" s="113"/>
      <c r="G51" s="113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2"/>
      <c r="F52" s="113"/>
      <c r="G52" s="113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2"/>
      <c r="F53" s="113"/>
      <c r="G53" s="113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2"/>
      <c r="F54" s="113"/>
      <c r="G54" s="113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2"/>
      <c r="F55" s="113"/>
      <c r="G55" s="113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2"/>
      <c r="F56" s="113"/>
      <c r="G56" s="113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2"/>
      <c r="F57" s="113"/>
      <c r="G57" s="113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2"/>
      <c r="F58" s="113"/>
      <c r="G58" s="113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2"/>
      <c r="F59" s="113"/>
      <c r="G59" s="113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2"/>
      <c r="F60" s="113"/>
      <c r="G60" s="113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2"/>
      <c r="F61" s="113"/>
      <c r="G61" s="113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2"/>
      <c r="F62" s="113"/>
      <c r="G62" s="113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2"/>
      <c r="F63" s="113"/>
      <c r="G63" s="113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2"/>
      <c r="F64" s="113"/>
      <c r="G64" s="113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2"/>
      <c r="F65" s="113"/>
      <c r="G65" s="113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2"/>
      <c r="F66" s="113"/>
      <c r="G66" s="113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2"/>
      <c r="F67" s="113"/>
      <c r="G67" s="113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2"/>
      <c r="F68" s="113"/>
      <c r="G68" s="113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2"/>
      <c r="F69" s="113"/>
      <c r="G69" s="113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2"/>
      <c r="F70" s="113"/>
      <c r="G70" s="113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2"/>
      <c r="F71" s="113"/>
      <c r="G71" s="113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2"/>
      <c r="F72" s="113"/>
      <c r="G72" s="113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2"/>
      <c r="F73" s="113"/>
      <c r="G73" s="113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2"/>
      <c r="F74" s="113"/>
      <c r="G74" s="113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2"/>
      <c r="F75" s="113"/>
      <c r="G75" s="113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2"/>
      <c r="F76" s="113"/>
      <c r="G76" s="113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2"/>
      <c r="F77" s="113"/>
      <c r="G77" s="113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2"/>
      <c r="F78" s="113"/>
      <c r="G78" s="113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2"/>
      <c r="F79" s="113"/>
      <c r="G79" s="113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2"/>
      <c r="F80" s="113"/>
      <c r="G80" s="113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2"/>
      <c r="F81" s="113"/>
      <c r="G81" s="113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2"/>
      <c r="F82" s="113"/>
      <c r="G82" s="113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2"/>
      <c r="F83" s="113"/>
      <c r="G83" s="113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2"/>
      <c r="F84" s="113"/>
      <c r="G84" s="113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2"/>
      <c r="F85" s="113"/>
      <c r="G85" s="113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2"/>
      <c r="F86" s="113"/>
      <c r="G86" s="113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2"/>
      <c r="F87" s="113"/>
      <c r="G87" s="113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2"/>
      <c r="F88" s="113"/>
      <c r="G88" s="113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2"/>
      <c r="F89" s="113"/>
      <c r="G89" s="113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2"/>
      <c r="F90" s="113"/>
      <c r="G90" s="113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2"/>
      <c r="F91" s="113"/>
      <c r="G91" s="113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2"/>
      <c r="F92" s="113"/>
      <c r="G92" s="113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2"/>
      <c r="F93" s="113"/>
      <c r="G93" s="113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2"/>
      <c r="F94" s="113"/>
      <c r="G94" s="113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2"/>
      <c r="F95" s="113"/>
      <c r="G95" s="113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2"/>
      <c r="F96" s="113"/>
      <c r="G96" s="113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2"/>
      <c r="F97" s="113"/>
      <c r="G97" s="113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2"/>
      <c r="F98" s="113"/>
      <c r="G98" s="113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2"/>
      <c r="F99" s="113"/>
      <c r="G99" s="113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2"/>
      <c r="F100" s="113"/>
      <c r="G100" s="113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2"/>
      <c r="F101" s="113"/>
      <c r="G101" s="113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2"/>
      <c r="F102" s="113"/>
      <c r="G102" s="113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2"/>
      <c r="F103" s="113"/>
      <c r="G103" s="113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2"/>
      <c r="F104" s="113"/>
      <c r="G104" s="113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2"/>
      <c r="F105" s="113"/>
      <c r="G105" s="113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2"/>
      <c r="F106" s="113"/>
      <c r="G106" s="113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2"/>
      <c r="F107" s="113"/>
      <c r="G107" s="113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2"/>
      <c r="F108" s="113"/>
      <c r="G108" s="113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2"/>
      <c r="F109" s="113"/>
      <c r="G109" s="113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2"/>
      <c r="F110" s="113"/>
      <c r="G110" s="113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2"/>
      <c r="F111" s="113"/>
      <c r="G111" s="113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2"/>
      <c r="F112" s="113"/>
      <c r="G112" s="113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2"/>
      <c r="F113" s="113"/>
      <c r="G113" s="113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2"/>
      <c r="F114" s="113"/>
      <c r="G114" s="113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2"/>
      <c r="F115" s="113"/>
      <c r="G115" s="113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2"/>
      <c r="F116" s="113"/>
      <c r="G116" s="113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2"/>
      <c r="F117" s="113"/>
      <c r="G117" s="113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2"/>
      <c r="F118" s="113"/>
      <c r="G118" s="113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2"/>
      <c r="F119" s="113"/>
      <c r="G119" s="113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2"/>
      <c r="F120" s="113"/>
      <c r="G120" s="113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2"/>
      <c r="F121" s="113"/>
      <c r="G121" s="113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2"/>
      <c r="F122" s="113"/>
      <c r="G122" s="113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2"/>
      <c r="F123" s="113"/>
      <c r="G123" s="113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2"/>
      <c r="F124" s="113"/>
      <c r="G124" s="113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2"/>
      <c r="F125" s="113"/>
      <c r="G125" s="113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2"/>
      <c r="F126" s="113"/>
      <c r="G126" s="113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2"/>
      <c r="F127" s="113"/>
      <c r="G127" s="113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2"/>
      <c r="F128" s="113"/>
      <c r="G128" s="113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2"/>
      <c r="F129" s="113"/>
      <c r="G129" s="113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2"/>
      <c r="F130" s="113"/>
      <c r="G130" s="113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2"/>
      <c r="F131" s="113"/>
      <c r="G131" s="113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2"/>
      <c r="F132" s="113"/>
      <c r="G132" s="113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2"/>
      <c r="F133" s="113"/>
      <c r="G133" s="113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2"/>
      <c r="F134" s="113"/>
      <c r="G134" s="113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2"/>
      <c r="F135" s="113"/>
      <c r="G135" s="113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2"/>
      <c r="F136" s="113"/>
      <c r="G136" s="113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2"/>
      <c r="F137" s="113"/>
      <c r="G137" s="113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2"/>
      <c r="F138" s="113"/>
      <c r="G138" s="113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2"/>
      <c r="F139" s="113"/>
      <c r="G139" s="113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2"/>
      <c r="F140" s="113"/>
      <c r="G140" s="113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2"/>
      <c r="F141" s="113"/>
      <c r="G141" s="113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2"/>
      <c r="F142" s="113"/>
      <c r="G142" s="113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2"/>
      <c r="F143" s="113"/>
      <c r="G143" s="113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2"/>
      <c r="F144" s="113"/>
      <c r="G144" s="113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2"/>
      <c r="F145" s="113"/>
      <c r="G145" s="113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2"/>
      <c r="F146" s="113"/>
      <c r="G146" s="113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2"/>
      <c r="F147" s="113"/>
      <c r="G147" s="113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2"/>
      <c r="F148" s="113"/>
      <c r="G148" s="113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2"/>
      <c r="F149" s="113"/>
      <c r="G149" s="113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2"/>
      <c r="F150" s="113"/>
      <c r="G150" s="113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2"/>
      <c r="F151" s="113"/>
      <c r="G151" s="113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2"/>
      <c r="F152" s="113"/>
      <c r="G152" s="113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2"/>
      <c r="F153" s="113"/>
      <c r="G153" s="113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2"/>
      <c r="F154" s="113"/>
      <c r="G154" s="113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2"/>
      <c r="F155" s="113"/>
      <c r="G155" s="113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2"/>
      <c r="F156" s="113"/>
      <c r="G156" s="113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2"/>
      <c r="F157" s="113"/>
      <c r="G157" s="113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2"/>
      <c r="F158" s="113"/>
      <c r="G158" s="113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2"/>
      <c r="F159" s="113"/>
      <c r="G159" s="113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2"/>
      <c r="F160" s="113"/>
      <c r="G160" s="113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2"/>
      <c r="F161" s="113"/>
      <c r="G161" s="113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2"/>
      <c r="F162" s="113"/>
      <c r="G162" s="113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2"/>
      <c r="F163" s="113"/>
      <c r="G163" s="113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2"/>
      <c r="F164" s="113"/>
      <c r="G164" s="113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2"/>
      <c r="F165" s="113"/>
      <c r="G165" s="113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2"/>
      <c r="F166" s="113"/>
      <c r="G166" s="113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2"/>
      <c r="F167" s="113"/>
      <c r="G167" s="113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2"/>
      <c r="F168" s="113"/>
      <c r="G168" s="113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2"/>
      <c r="F169" s="113"/>
      <c r="G169" s="113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2"/>
      <c r="F170" s="113"/>
      <c r="G170" s="113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2"/>
      <c r="F171" s="113"/>
      <c r="G171" s="113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2"/>
      <c r="F172" s="113"/>
      <c r="G172" s="113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2"/>
      <c r="F173" s="113"/>
      <c r="G173" s="113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2"/>
      <c r="F174" s="113"/>
      <c r="G174" s="113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2"/>
      <c r="F175" s="113"/>
      <c r="G175" s="113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2"/>
      <c r="F176" s="113"/>
      <c r="G176" s="113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2"/>
      <c r="F177" s="113"/>
      <c r="G177" s="113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2"/>
      <c r="F178" s="113"/>
      <c r="G178" s="113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2"/>
      <c r="F179" s="113"/>
      <c r="G179" s="113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2"/>
      <c r="F180" s="113"/>
      <c r="G180" s="113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2"/>
      <c r="F181" s="113"/>
      <c r="G181" s="113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2"/>
      <c r="F182" s="113"/>
      <c r="G182" s="113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2"/>
      <c r="F183" s="113"/>
      <c r="G183" s="113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2"/>
      <c r="F184" s="113"/>
      <c r="G184" s="113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2"/>
      <c r="F185" s="113"/>
      <c r="G185" s="113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2"/>
      <c r="F186" s="113"/>
      <c r="G186" s="113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2"/>
      <c r="F187" s="113"/>
      <c r="G187" s="113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2"/>
      <c r="F188" s="113"/>
      <c r="G188" s="113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2"/>
      <c r="F189" s="113"/>
      <c r="G189" s="113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2"/>
      <c r="F190" s="113"/>
      <c r="G190" s="113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2"/>
      <c r="F191" s="113"/>
      <c r="G191" s="113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2"/>
      <c r="F192" s="113"/>
      <c r="G192" s="113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2"/>
      <c r="F193" s="113"/>
      <c r="G193" s="113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2"/>
      <c r="F194" s="113"/>
      <c r="G194" s="113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2"/>
      <c r="F195" s="113"/>
      <c r="G195" s="113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2"/>
      <c r="F196" s="113"/>
      <c r="G196" s="113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2"/>
      <c r="F197" s="113"/>
      <c r="G197" s="113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2"/>
      <c r="F198" s="113"/>
      <c r="G198" s="113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2"/>
      <c r="F199" s="113"/>
      <c r="G199" s="113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2"/>
      <c r="F200" s="113"/>
      <c r="G200" s="113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2"/>
      <c r="F201" s="113"/>
      <c r="G201" s="113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2"/>
      <c r="F202" s="113"/>
      <c r="G202" s="113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2"/>
      <c r="F203" s="113"/>
      <c r="G203" s="113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2"/>
      <c r="F204" s="113"/>
      <c r="G204" s="113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2"/>
      <c r="F205" s="113"/>
      <c r="G205" s="113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2"/>
      <c r="F206" s="113"/>
      <c r="G206" s="113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2"/>
      <c r="F207" s="113"/>
      <c r="G207" s="113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2"/>
      <c r="F208" s="113"/>
      <c r="G208" s="113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2"/>
      <c r="F209" s="113"/>
      <c r="G209" s="113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2"/>
      <c r="F210" s="113"/>
      <c r="G210" s="113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2"/>
      <c r="F211" s="113"/>
      <c r="G211" s="113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2"/>
      <c r="F212" s="113"/>
      <c r="G212" s="113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2"/>
      <c r="F213" s="113"/>
      <c r="G213" s="113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2"/>
      <c r="F214" s="113"/>
      <c r="G214" s="113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2"/>
      <c r="F215" s="113"/>
      <c r="G215" s="113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2"/>
      <c r="F216" s="113"/>
      <c r="G216" s="113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2"/>
      <c r="F217" s="113"/>
      <c r="G217" s="113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2"/>
      <c r="F218" s="113"/>
      <c r="G218" s="113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2"/>
      <c r="F219" s="113"/>
      <c r="G219" s="113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2"/>
      <c r="F220" s="113"/>
      <c r="G220" s="113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2"/>
      <c r="F221" s="113"/>
      <c r="G221" s="113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2"/>
      <c r="F222" s="113"/>
      <c r="G222" s="113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2"/>
      <c r="F223" s="113"/>
      <c r="G223" s="113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2"/>
      <c r="F224" s="113"/>
      <c r="G224" s="113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2"/>
      <c r="F225" s="113"/>
      <c r="G225" s="113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2"/>
      <c r="F226" s="113"/>
      <c r="G226" s="113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2"/>
      <c r="F227" s="113"/>
      <c r="G227" s="113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2"/>
      <c r="F228" s="113"/>
      <c r="G228" s="113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2"/>
      <c r="F229" s="113"/>
      <c r="G229" s="113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2"/>
      <c r="F230" s="113"/>
      <c r="G230" s="113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2"/>
      <c r="F231" s="113"/>
      <c r="G231" s="113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2"/>
      <c r="F232" s="113"/>
      <c r="G232" s="113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2"/>
      <c r="F233" s="113"/>
      <c r="G233" s="113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2"/>
      <c r="F234" s="113"/>
      <c r="G234" s="113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2"/>
      <c r="F235" s="113"/>
      <c r="G235" s="113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2"/>
      <c r="F236" s="113"/>
      <c r="G236" s="113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2"/>
      <c r="F237" s="113"/>
      <c r="G237" s="113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2"/>
      <c r="F238" s="113"/>
      <c r="G238" s="113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2"/>
      <c r="F239" s="113"/>
      <c r="G239" s="113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2"/>
      <c r="F240" s="113"/>
      <c r="G240" s="113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2"/>
      <c r="F241" s="113"/>
      <c r="G241" s="113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2"/>
      <c r="F242" s="113"/>
      <c r="G242" s="113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2"/>
      <c r="F243" s="113"/>
      <c r="G243" s="113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2"/>
      <c r="F244" s="113"/>
      <c r="G244" s="113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2"/>
      <c r="F245" s="113"/>
      <c r="G245" s="113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2"/>
      <c r="F246" s="113"/>
      <c r="G246" s="113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2"/>
      <c r="F247" s="113"/>
      <c r="G247" s="113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2"/>
      <c r="F248" s="113"/>
      <c r="G248" s="113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2"/>
      <c r="F249" s="113"/>
      <c r="G249" s="113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2"/>
      <c r="F250" s="113"/>
      <c r="G250" s="113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2"/>
      <c r="F251" s="113"/>
      <c r="G251" s="113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2"/>
      <c r="F252" s="113"/>
      <c r="G252" s="113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2"/>
      <c r="F253" s="113"/>
      <c r="G253" s="113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</sheetData>
  <sheetProtection insertRows="0" deleteRows="0"/>
  <protectedRanges>
    <protectedRange sqref="J28:P1048576 M27:P27 J1:P11 L12:P13 U1:U1048576 J14:P26" name="Obseg1"/>
    <protectedRange sqref="J12:K13" name="Obseg1_2"/>
    <protectedRange sqref="J27:L27" name="Obseg1_2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Sklop1</vt:lpstr>
      <vt:lpstr>Sklop2</vt:lpstr>
      <vt:lpstr>Sklop3 </vt:lpstr>
      <vt:lpstr>Sklop4</vt:lpstr>
      <vt:lpstr>Sklop5</vt:lpstr>
      <vt:lpstr>Sklop6</vt:lpstr>
      <vt:lpstr>Sklop7</vt:lpstr>
      <vt:lpstr>Sklop8</vt:lpstr>
      <vt:lpstr>Sklop9</vt:lpstr>
      <vt:lpstr>Sklop10 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'Ponudbeni pred_rekapitulacija'!Področje_tiskanja</vt:lpstr>
      <vt:lpstr>Sklop1!Področje_tiskanja</vt:lpstr>
      <vt:lpstr>'Sklop10 '!Področje_tiskanja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'Sklop3 '!Področje_tiskanja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'Sklop3 '!Tiskanje_naslovov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2024-02-15T16:10:21Z</cp:lastPrinted>
  <dcterms:created xsi:type="dcterms:W3CDTF">2012-03-26T14:52:49Z</dcterms:created>
  <dcterms:modified xsi:type="dcterms:W3CDTF">2024-03-08T12:55:46Z</dcterms:modified>
</cp:coreProperties>
</file>