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P:\Nabave\Nabave-24\Nabave-realizacija-24\Nabave-SS-24\A-SS-nabave-postopki-24\ZAVAROVANJE\2024\RD\"/>
    </mc:Choice>
  </mc:AlternateContent>
  <xr:revisionPtr revIDLastSave="0" documentId="8_{6FD04893-2B12-43E4-A009-561F868233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EM., ODG." sheetId="11" r:id="rId1"/>
    <sheet name="ZRAKOPLOVI" sheetId="12" r:id="rId2"/>
    <sheet name="PLOVILA" sheetId="15" r:id="rId3"/>
    <sheet name="Seznam opreme PLOVILA" sheetId="20" r:id="rId4"/>
    <sheet name="VOZILA" sheetId="17" r:id="rId5"/>
    <sheet name="SKUPAJ PREMIJA" sheetId="13" r:id="rId6"/>
    <sheet name="BOJA" sheetId="19" r:id="rId7"/>
    <sheet name="List" sheetId="14" state="hidden" r:id="rId8"/>
  </sheets>
  <definedNames>
    <definedName name="_xlnm._FilterDatabase" localSheetId="0" hidden="1">'PREM., ODG.'!$A$14:$H$124</definedName>
    <definedName name="DDDDD" localSheetId="3">#REF!</definedName>
    <definedName name="DDDDD">#REF!</definedName>
    <definedName name="_xlnm.Print_Area" localSheetId="7">List!#REF!</definedName>
    <definedName name="_xlnm.Print_Area" localSheetId="2">PLOVILA!$A$1:$Z$65</definedName>
    <definedName name="_xlnm.Print_Area" localSheetId="0">'PREM., ODG.'!$A$1:$G$162</definedName>
    <definedName name="_xlnm.Print_Area" localSheetId="5">'SKUPAJ PREMIJA'!$A$1:$E$64</definedName>
    <definedName name="_xlnm.Print_Area" localSheetId="4">VOZILA!$A$1:$X$76</definedName>
    <definedName name="_xlnm.Print_Area" localSheetId="1">ZRAKOPLOVI!$A$1:$V$63</definedName>
    <definedName name="Potresno_zavarovanje___franšiza_5__od_zavarovalne_vsote" localSheetId="7">#REF!</definedName>
    <definedName name="Potresno_zavarovanje___franšiza_5__od_zavarovalne_vsote" localSheetId="3">#REF!</definedName>
    <definedName name="Potresno_zavarovanje___franšiza_5__od_zavarovalne_vsote">#REF!</definedName>
    <definedName name="RFRFR" localSheetId="3">#REF!</definedName>
    <definedName name="RFRF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4" i="11" l="1"/>
  <c r="G122" i="11"/>
  <c r="G121" i="11"/>
  <c r="G120" i="11"/>
  <c r="C42" i="17" l="1"/>
  <c r="C31" i="15"/>
  <c r="C29" i="12"/>
  <c r="C138" i="11"/>
  <c r="G42" i="11"/>
  <c r="G112" i="11"/>
  <c r="C137" i="11" s="1"/>
  <c r="G110" i="11"/>
  <c r="C134" i="11" s="1"/>
  <c r="G108" i="11"/>
  <c r="G107" i="11"/>
  <c r="G106" i="11"/>
  <c r="G105" i="11"/>
  <c r="G104" i="11"/>
  <c r="G103" i="11"/>
  <c r="G102" i="11"/>
  <c r="G101" i="11"/>
  <c r="G100" i="11"/>
  <c r="G99" i="11"/>
  <c r="G92" i="11"/>
  <c r="G84" i="11"/>
  <c r="G76" i="11"/>
  <c r="G68" i="11"/>
  <c r="G55" i="11"/>
  <c r="G54" i="11"/>
  <c r="G52" i="11"/>
  <c r="G51" i="11"/>
  <c r="G40" i="11"/>
  <c r="G39" i="11"/>
  <c r="G38" i="11"/>
  <c r="G30" i="11"/>
  <c r="G24" i="11"/>
  <c r="G22" i="11"/>
  <c r="G21" i="11"/>
  <c r="G19" i="11"/>
  <c r="G18" i="11"/>
  <c r="G17" i="11"/>
  <c r="G16" i="11"/>
  <c r="C135" i="11" l="1"/>
  <c r="C57" i="20" l="1"/>
  <c r="C56" i="20"/>
  <c r="C55" i="20"/>
  <c r="C53" i="20"/>
  <c r="C52" i="20"/>
  <c r="C31" i="20"/>
  <c r="C23" i="20"/>
  <c r="G66" i="11"/>
  <c r="E65" i="11"/>
  <c r="G65" i="11" s="1"/>
  <c r="E57" i="11"/>
  <c r="G57" i="11" s="1"/>
  <c r="C136" i="11" s="1"/>
  <c r="E50" i="11"/>
  <c r="G50" i="11" s="1"/>
  <c r="C133" i="11" l="1"/>
  <c r="C139" i="11" s="1"/>
  <c r="C62" i="20"/>
  <c r="E42" i="17"/>
  <c r="E43" i="17" s="1"/>
  <c r="E31" i="15"/>
  <c r="E32" i="15" s="1"/>
  <c r="C30" i="12"/>
  <c r="D134" i="11"/>
  <c r="C22" i="13" l="1"/>
  <c r="D137" i="11"/>
  <c r="E137" i="11" s="1"/>
  <c r="C18" i="13"/>
  <c r="E134" i="11"/>
  <c r="F42" i="17"/>
  <c r="F43" i="17" s="1"/>
  <c r="C15" i="13"/>
  <c r="C20" i="13"/>
  <c r="C32" i="15"/>
  <c r="F31" i="15"/>
  <c r="F32" i="15" s="1"/>
  <c r="C43" i="17"/>
  <c r="C21" i="13"/>
  <c r="E29" i="12"/>
  <c r="E30" i="12" s="1"/>
  <c r="C17" i="13"/>
  <c r="C16" i="13"/>
  <c r="C19" i="13"/>
  <c r="C34" i="13" l="1"/>
  <c r="D34" i="13" s="1"/>
  <c r="E34" i="13" s="1"/>
  <c r="D22" i="13"/>
  <c r="E22" i="13" s="1"/>
  <c r="C32" i="13"/>
  <c r="D20" i="13"/>
  <c r="E20" i="13" s="1"/>
  <c r="C33" i="13"/>
  <c r="D21" i="13"/>
  <c r="E21" i="13" s="1"/>
  <c r="C30" i="13"/>
  <c r="D18" i="13"/>
  <c r="E18" i="13" s="1"/>
  <c r="C31" i="13"/>
  <c r="D19" i="13"/>
  <c r="E19" i="13" s="1"/>
  <c r="C27" i="13"/>
  <c r="D15" i="13"/>
  <c r="E15" i="13" s="1"/>
  <c r="C28" i="13"/>
  <c r="D16" i="13"/>
  <c r="E16" i="13" s="1"/>
  <c r="C29" i="13"/>
  <c r="D17" i="13"/>
  <c r="E17" i="13" s="1"/>
  <c r="F29" i="12"/>
  <c r="F30" i="12" s="1"/>
  <c r="D138" i="11"/>
  <c r="E138" i="11" s="1"/>
  <c r="D136" i="11"/>
  <c r="E136" i="11" s="1"/>
  <c r="D135" i="11"/>
  <c r="E135" i="11" s="1"/>
  <c r="D29" i="13" l="1"/>
  <c r="E29" i="13" s="1"/>
  <c r="D27" i="13"/>
  <c r="E27" i="13" s="1"/>
  <c r="D28" i="13"/>
  <c r="E28" i="13" s="1"/>
  <c r="D32" i="13"/>
  <c r="E32" i="13" s="1"/>
  <c r="D33" i="13"/>
  <c r="E33" i="13" s="1"/>
  <c r="D30" i="13"/>
  <c r="E30" i="13" s="1"/>
  <c r="D31" i="13"/>
  <c r="E31" i="13" s="1"/>
  <c r="C14" i="13" l="1"/>
  <c r="C26" i="13" l="1"/>
  <c r="D14" i="13"/>
  <c r="D23" i="13" s="1"/>
  <c r="C23" i="13"/>
  <c r="D133" i="11"/>
  <c r="D139" i="11" s="1"/>
  <c r="C35" i="13" l="1"/>
  <c r="D26" i="13"/>
  <c r="D35" i="13" s="1"/>
  <c r="E14" i="13"/>
  <c r="E23" i="13" s="1"/>
  <c r="E133" i="11"/>
  <c r="E139" i="11" s="1"/>
  <c r="E26" i="13" l="1"/>
  <c r="E35" i="13" s="1"/>
</calcChain>
</file>

<file path=xl/sharedStrings.xml><?xml version="1.0" encoding="utf-8"?>
<sst xmlns="http://schemas.openxmlformats.org/spreadsheetml/2006/main" count="562" uniqueCount="291">
  <si>
    <t>Požarno zavarovanje</t>
  </si>
  <si>
    <t>I.</t>
  </si>
  <si>
    <t>II.</t>
  </si>
  <si>
    <t>Zavarovane nevarnosti</t>
  </si>
  <si>
    <t>Način
zavarovanja</t>
  </si>
  <si>
    <t>Zavarovanje odgovornosti</t>
  </si>
  <si>
    <t>Predmet zavarovanja</t>
  </si>
  <si>
    <t>Vlomsko zavarovanje</t>
  </si>
  <si>
    <t>Na I. riziko</t>
  </si>
  <si>
    <t>PONUDNIK:</t>
  </si>
  <si>
    <t>Strojelomno zavarovanje</t>
  </si>
  <si>
    <t>Zavarovanje stekla</t>
  </si>
  <si>
    <t>-</t>
  </si>
  <si>
    <t xml:space="preserve"> </t>
  </si>
  <si>
    <t>Žig</t>
  </si>
  <si>
    <t>Podpis:</t>
  </si>
  <si>
    <t>Datum:</t>
  </si>
  <si>
    <t>SKUPAJ</t>
  </si>
  <si>
    <t xml:space="preserve">Požarno zavarovanje </t>
  </si>
  <si>
    <t xml:space="preserve">Strojelomno zavarovanje </t>
  </si>
  <si>
    <t>Ponujena letna zavarovalna premija in premijska stopnja pri vseh tabelah vsebujeta vsa doplačila in popuste.</t>
  </si>
  <si>
    <t>Tabela</t>
  </si>
  <si>
    <t>Znesek 
8,5 % DPZP v EUR</t>
  </si>
  <si>
    <t xml:space="preserve">Skupna ponudbena premija za obdobje 12 mesecev v EUR
brez DPZP </t>
  </si>
  <si>
    <t xml:space="preserve">Skupna ponudbena premija za obdobje 12 mesecev v EUR
z 8,5 % DPZP </t>
  </si>
  <si>
    <t>AO</t>
  </si>
  <si>
    <t>III.</t>
  </si>
  <si>
    <t>Temeljne: požar, strela, eksplozija, vihar, toča, udarec lastnega motornega vozila, padec letala, manifestacije in demonstracije</t>
  </si>
  <si>
    <t>Zavarovalne vsote so okvirne in se v času trajanja pogodbe spreminjajo.</t>
  </si>
  <si>
    <t xml:space="preserve">Dodatno: </t>
  </si>
  <si>
    <t>Znamka vozila</t>
  </si>
  <si>
    <t>Številka šasije</t>
  </si>
  <si>
    <t>Moč (kW)</t>
  </si>
  <si>
    <t>AK</t>
  </si>
  <si>
    <t>Franšiza</t>
  </si>
  <si>
    <t>Ponudbena letna premija brez DPZP v EUR (vnos na 2 decimalki)</t>
  </si>
  <si>
    <t>Registrska oznaka</t>
  </si>
  <si>
    <t>Zap. št.</t>
  </si>
  <si>
    <t>Leto izdelave</t>
  </si>
  <si>
    <t>DA</t>
  </si>
  <si>
    <t>NE</t>
  </si>
  <si>
    <t>Premijske stopnje so izražene v promilih (1/1000).</t>
  </si>
  <si>
    <t>Ograja je vključena v zavarovalne vsote objektov na vseh lokacijah, kjer se nahaja. Za ograjo veljajo enake temeljne in dodatne požarne nevarnosti kot za objekte.</t>
  </si>
  <si>
    <t>Ime in priimek zakonitega zastopnika oziroma pooblaščene osebe:</t>
  </si>
  <si>
    <t>Počenje, lom in razbitje</t>
  </si>
  <si>
    <t>ZAVAROVANJE ODGOVORNOSTI</t>
  </si>
  <si>
    <t>Letni agregat</t>
  </si>
  <si>
    <t>PREDRAČUN PREM., ODG. št.</t>
  </si>
  <si>
    <t>AO: zakonsko predpisane zavarovalne vsote</t>
  </si>
  <si>
    <t>AK: po vozilih; v vrednost vozila je vključena vsa dodatna oprema</t>
  </si>
  <si>
    <t>Vsa dodatna kasko zavarovanja so brez odbitne franšize.</t>
  </si>
  <si>
    <t>Individualno opazovanje bonus/malus</t>
  </si>
  <si>
    <t>Avtomobilska zavarovanja</t>
  </si>
  <si>
    <t>Skupna ponudbena premija za avtomobilska zavarovanja</t>
  </si>
  <si>
    <t>Skupna ponudbena premija za zavarovanje premoženja in premoženjskih interesov</t>
  </si>
  <si>
    <t>Na novo vrednost</t>
  </si>
  <si>
    <t>Umetniške slike</t>
  </si>
  <si>
    <t>Poklicna odgovornost iz dejavnosti laboratorija</t>
  </si>
  <si>
    <t>Vsa oprema s stroji in aparati</t>
  </si>
  <si>
    <t>Vlom in rop</t>
  </si>
  <si>
    <t>1. ZRAKOPLOV</t>
  </si>
  <si>
    <t>Namen uporabe</t>
  </si>
  <si>
    <t>slikanje</t>
  </si>
  <si>
    <t>Teritorialna meja kritja</t>
  </si>
  <si>
    <t>PI-3930</t>
  </si>
  <si>
    <t>Hitrost v N.m./h</t>
  </si>
  <si>
    <t>MOTORNO PLOVILO CAROLINA SKIFF LLC DLV 258</t>
  </si>
  <si>
    <t>Jadransko morje in celinske vode Slovenije in Hrvaške</t>
  </si>
  <si>
    <t>Dejavnost</t>
  </si>
  <si>
    <t>Komercialno-gospodarska dejavnost</t>
  </si>
  <si>
    <t>MOTORNO PLOVILO SAGITA SEA ARK INT. - RAZISKOVALNI ČOLN</t>
  </si>
  <si>
    <t>PI-800</t>
  </si>
  <si>
    <t>OBALNA OCEANOGRAFSKA POSTAJA (BOJA)</t>
  </si>
  <si>
    <t>Zavarovanje računalnikov</t>
  </si>
  <si>
    <t>Na taksirano vrednost</t>
  </si>
  <si>
    <t>Strojelom</t>
  </si>
  <si>
    <t>Vsako poškodovanje, uničenje in izginitev</t>
  </si>
  <si>
    <t>Stekla v oknih in vratih ter vse ostale steklene površine, stekleni zidaki, umivalniki, sanitarna keramika ipd.</t>
  </si>
  <si>
    <t>Objekti</t>
  </si>
  <si>
    <t>Oprema in drobni inventar</t>
  </si>
  <si>
    <t>Izliv vode (tudi izliv vode iz odprtih pip)</t>
  </si>
  <si>
    <t>Vdor meteorne vode s strehe, žled in zmrzal</t>
  </si>
  <si>
    <t>Vandalizem in objestna dejanja</t>
  </si>
  <si>
    <t>Udarec neznanega motornega vozila</t>
  </si>
  <si>
    <t>Antene, kabli in oddajniki na prostem</t>
  </si>
  <si>
    <t>Stanovanje s kletjo in teraso s pripadajočim deležem v skupnih delih objekta</t>
  </si>
  <si>
    <t>Požarno zavarovanje - DODATNE NEVARNOSTI na novo vrednost</t>
  </si>
  <si>
    <t xml:space="preserve">Izjavljamo, da je naša ponudba izdelana v skladu z navodili naročnika. </t>
  </si>
  <si>
    <t>PREDRAČUN ZAVAROVANJE PLOVIL št.</t>
  </si>
  <si>
    <t>PREDRAČUN ZAVAROVANJE ZRAKOPLOVOV št.</t>
  </si>
  <si>
    <t>PREDRAČUN AVTOMOBILSKA ZAVAROVANJA št.</t>
  </si>
  <si>
    <t>AVTOMOBILSKO ZAVAROVANJE</t>
  </si>
  <si>
    <t>AO+: 100.000 EUR</t>
  </si>
  <si>
    <t>Nova nabavna vrednost vozila skupaj z dodatno opremo ali nadgradnjo (z DDV)</t>
  </si>
  <si>
    <t>Ccm</t>
  </si>
  <si>
    <t>Število reg. mest</t>
  </si>
  <si>
    <t>PR AO</t>
  </si>
  <si>
    <t>AO+</t>
  </si>
  <si>
    <t>PR AK</t>
  </si>
  <si>
    <t>Dodatno - delne AK kombinacije</t>
  </si>
  <si>
    <t>Asistenca</t>
  </si>
  <si>
    <t>Nezgodno</t>
  </si>
  <si>
    <t>1. OSEBNA VOZILA</t>
  </si>
  <si>
    <t>1. PLOVILA</t>
  </si>
  <si>
    <t>Skupna ponudbena premija za zavarovanje plovil</t>
  </si>
  <si>
    <t>Zavarovanje plovil</t>
  </si>
  <si>
    <t>PREDRAČUN SKUPAJ št.</t>
  </si>
  <si>
    <t>Zavarovanje zrakoplovov</t>
  </si>
  <si>
    <t>VW Caddy Diesel 4x4 4motion 2,0 TDI Trendline</t>
  </si>
  <si>
    <t>LJ SA-242</t>
  </si>
  <si>
    <t>WV2ZZZ2KZCX105240</t>
  </si>
  <si>
    <t>Renault Trafic Kombibus Diesel Passenger 2,0 dCi L1H1P1</t>
  </si>
  <si>
    <t>KP NN-845</t>
  </si>
  <si>
    <t>VF1JLA3A6BY381809</t>
  </si>
  <si>
    <t>Renault Grand Senic III Diesel 1,9 dCi Dynamique</t>
  </si>
  <si>
    <t>KP FZ-881</t>
  </si>
  <si>
    <t>VF1JZ00AD47371090</t>
  </si>
  <si>
    <t>LJ 55-IJB</t>
  </si>
  <si>
    <t>WV2ZZZ2KZLX003614</t>
  </si>
  <si>
    <t>Skupna ponudbena premija za zavarovanje zrakoplovov</t>
  </si>
  <si>
    <t>Nova nabavna vrednost skupaj z dodatno opremo (z DDV)</t>
  </si>
  <si>
    <t>Evropa</t>
  </si>
  <si>
    <t>QUADROCOPTER DJI 4 PRO (dron Phantom)</t>
  </si>
  <si>
    <t>Nezgodna smrt: 17.000 EUR</t>
  </si>
  <si>
    <t>Invalidnost: 34.000 EUR</t>
  </si>
  <si>
    <t>STANOVANJE ŠT. 12, LAST NIB-a</t>
  </si>
  <si>
    <t>2 STANOVANJI, LAST NIB-a</t>
  </si>
  <si>
    <t>Izjavljamo, da smo proučili ter se strinjamo z vsebino razpisne dokumentacije za predmet naročila »Zavarovanje premoženja in premoženjskih interesov                                                     Nacionalnega inštituta za biologijo«.</t>
  </si>
  <si>
    <t>kasko zavarovanje zrakoplova</t>
  </si>
  <si>
    <t>ZAVAROVANJE ZRAKOPLOVOV</t>
  </si>
  <si>
    <t>KASKO</t>
  </si>
  <si>
    <t>Franšiza - kasko</t>
  </si>
  <si>
    <t>ZAVAROVANJE PLOVIL</t>
  </si>
  <si>
    <t>Teritorialna meja kritja: Jadransko morje in celinske vode Slovenije in Hrvaške</t>
  </si>
  <si>
    <t>Nezgodno zavarovanje</t>
  </si>
  <si>
    <t>Odgovornost lastnika plovila</t>
  </si>
  <si>
    <t>Kasko zavarovanje</t>
  </si>
  <si>
    <t>Kasko zavarovanje plovil</t>
  </si>
  <si>
    <t>Osnovni material</t>
  </si>
  <si>
    <t>poliester</t>
  </si>
  <si>
    <t>aluminij</t>
  </si>
  <si>
    <t>Motor</t>
  </si>
  <si>
    <t>zunanji, Yamaha F 150 AETX</t>
  </si>
  <si>
    <t>vgrajen, Caterpillar CAT 3116TA</t>
  </si>
  <si>
    <t>ID številka trupa in leto izdelave</t>
  </si>
  <si>
    <t>US-EKH0G432E909, leto izd.: 2009</t>
  </si>
  <si>
    <t>SAMA1055G999, leto izd.: 1999</t>
  </si>
  <si>
    <t>Skupna zavarovalna vsota (trup, obvezna oprema, motor in dodatna oprema) v EUR</t>
  </si>
  <si>
    <t>Moč motorja v kW in leto izdelave motorja</t>
  </si>
  <si>
    <t>111, leto izd.: 2009</t>
  </si>
  <si>
    <t>2 x 313, leto izd.: 2004</t>
  </si>
  <si>
    <t>Podatki o plovilu</t>
  </si>
  <si>
    <t>Podatki o zrakoplovu</t>
  </si>
  <si>
    <t>Teža ( v kg)</t>
  </si>
  <si>
    <t>ODGOVORNOST DO TRETJIH OSEB</t>
  </si>
  <si>
    <t>ZV za zavarovanje odgovornosti do tretjih oseb: 100.000 EUR</t>
  </si>
  <si>
    <t>Območje kritja: Evropa</t>
  </si>
  <si>
    <t>Nezgodno zavarovanje voznika in potnikov na plovilih:</t>
  </si>
  <si>
    <t>Izjavljamo, da smo proučili ter se strinjamo z vsebino razpisne dokumentacije za predmet naročila »Zavarovanje premoženja in premoženjskih interesov Nacionalnega inštituta za biologijo«.</t>
  </si>
  <si>
    <t xml:space="preserve">V primeru, da bo naša ponudba sprejeta, bomo z naročnikom podpisali pogodbo. Veljavnost ponudbe je najmanj 120 dni od skrajnega roka za oddajo ponudbe oziroma do izteka posamezne trenutno veljavne zavarovalne police in aktiviranja novega zavarovanja v skladu z razpisom. </t>
  </si>
  <si>
    <t>Sidrišče</t>
  </si>
  <si>
    <t>brez</t>
  </si>
  <si>
    <t>ZV za zavarovanje odgovornosti lastnika plovila: 1.500.000 EUR oziroma 7.070.000 EUR za italijanske teritorialne vode Jadranskega morja</t>
  </si>
  <si>
    <t>DA                  (11 oseb)</t>
  </si>
  <si>
    <t xml:space="preserve">DA                     (10 oseb)       </t>
  </si>
  <si>
    <t>OBALNA OCEANOGRAFSKA POSTAJA - BOJA "VIDA"</t>
  </si>
  <si>
    <t xml:space="preserve">Skupna ponudbena premija za obdobje 48 mesecev v EUR
brez DPZP </t>
  </si>
  <si>
    <t xml:space="preserve">Skupna ponudbena premija za obdobje 48 mesecev v EUR
z 8,5 % DPZP </t>
  </si>
  <si>
    <t>I. Lokacija: Večna pot 121, 1000 Ljubljana</t>
  </si>
  <si>
    <t>BIOTEHNOLOŠKO STIČIŠČE NIB</t>
  </si>
  <si>
    <t>Zavarovalna 
vsota 2024</t>
  </si>
  <si>
    <t>BTS NIB (zgradba z zunanjo ureditvijo)</t>
  </si>
  <si>
    <t>Karantenski rastlinjak v sklopu BTS NIB</t>
  </si>
  <si>
    <t>Oprema (brez računalniške in raziskovalne opreme)</t>
  </si>
  <si>
    <t>Stroji in aparati (brez računalniške in raziskovalne opreme)</t>
  </si>
  <si>
    <t>Mehanska oprema zgradbe</t>
  </si>
  <si>
    <t>Računalniki s pripadajočo opremo, multifunkcijske naprave, TV-JI, kamere in RAZISKOVALNA OPREMA</t>
  </si>
  <si>
    <t>II. Lokacija: Večna pot 111, 1000 Ljubljana</t>
  </si>
  <si>
    <t>III. Lokacija: Fornače 41, 6330 Piran</t>
  </si>
  <si>
    <t xml:space="preserve">MORSKA BIOLOŠKA POSTAJA PIRAN </t>
  </si>
  <si>
    <t>Stroji in aparati - tudi toplotna črpalka (brez računalniške in raziskovalne opreme)</t>
  </si>
  <si>
    <t>Računalniki s pripadajočo opremo, multifunkcijske naprave, TV-JI, kamere, RAZISKOVALNA OPREMA (tudi raziskovalna oprema na obeh plovilih in boji)</t>
  </si>
  <si>
    <t>V. Lokacija: Obrije 21, Ljubljana</t>
  </si>
  <si>
    <t>SKLADIŠČE V NAJEMU</t>
  </si>
  <si>
    <t>VI. Lokacija: Mucherjeva ulica 1, 1000 Ljubljana</t>
  </si>
  <si>
    <t>VII. Lokacija: Ulica XXX Divizije 10, Lucija, 6320 Portorož</t>
  </si>
  <si>
    <t>Stanovanji (2 x 56,60 m2) s pripadajočima deležema v skupnih delih objekta</t>
  </si>
  <si>
    <t>VIII. VSE LOKACIJE Nacionalnega inštituta za biologijo</t>
  </si>
  <si>
    <t>Poplava, visoka voda in hudournik</t>
  </si>
  <si>
    <t>Teža snega</t>
  </si>
  <si>
    <t>Objekti, zapornice, ograje, zunanja ureditev, antene, kabli, oddajniki ipd.</t>
  </si>
  <si>
    <t>Objekti, zapornice, zunanja ureditev, ograje ipd.</t>
  </si>
  <si>
    <t xml:space="preserve">Število zaposlenih 2024 (redno, izredno, podjemne pogodbe) </t>
  </si>
  <si>
    <t>Zavarovalna vsota</t>
  </si>
  <si>
    <t>Zavarovanje splošne civilne odgovornosti - Evropa</t>
  </si>
  <si>
    <t>Splošna civilna odgovornost z vključeno delodajalčevo odgovornostjo in odgovornostjo iz naslova ekoloških škod</t>
  </si>
  <si>
    <t>Čiste premoženjske škode (podlimit)</t>
  </si>
  <si>
    <t>Obvezno zavarovanje odgovornosti zaradi okoljske škode skladno z ZVO-2</t>
  </si>
  <si>
    <t>Zavarovanje poklicne odgovornosti - Republika Slovenija</t>
  </si>
  <si>
    <t>NAZIV OPREME</t>
  </si>
  <si>
    <t>INV. ŠTEV.</t>
  </si>
  <si>
    <t>VREDNOST</t>
  </si>
  <si>
    <t>DATUM NABAVE</t>
  </si>
  <si>
    <t>SAGITA</t>
  </si>
  <si>
    <t>SISTEM NAVIGACIJSKI PLOTER</t>
  </si>
  <si>
    <t>GPS KOMPAS</t>
  </si>
  <si>
    <t>VZORČEVALNIK VZORCEV VODE</t>
  </si>
  <si>
    <t>VZORČEVALNIK ZA VODO NISKIN</t>
  </si>
  <si>
    <t>SENZOR ZA TLAK</t>
  </si>
  <si>
    <t>PLOVILO RAZISKOVALNO SAGITA</t>
  </si>
  <si>
    <t>KOMPLET POTAPLJAŠKE OPREME</t>
  </si>
  <si>
    <t>KOMPLET PRVE POMOČI O2 DAN KOMPLET</t>
  </si>
  <si>
    <t>GPS STONEX</t>
  </si>
  <si>
    <t xml:space="preserve">Defibrilator </t>
  </si>
  <si>
    <t>Soner GPS</t>
  </si>
  <si>
    <t>Hladilnik</t>
  </si>
  <si>
    <t>Rešilni splav</t>
  </si>
  <si>
    <t>2413/04</t>
  </si>
  <si>
    <t>Sonda mikrostrukturna</t>
  </si>
  <si>
    <t>CAROLINA</t>
  </si>
  <si>
    <t>PLOVILO CAROLINA</t>
  </si>
  <si>
    <t>GPS</t>
  </si>
  <si>
    <t>RADIJSKA POSTAJA MOTOROLA</t>
  </si>
  <si>
    <t>INV. ŠTEVILKA</t>
  </si>
  <si>
    <t>VREDNOST V EUR</t>
  </si>
  <si>
    <t>BOJA:</t>
  </si>
  <si>
    <t>SENZOR ZA TEMPERATURO IN VLAGO VAISALA</t>
  </si>
  <si>
    <t>OHIŠJE ZA KAMERO NA BOJI</t>
  </si>
  <si>
    <t>MERILNIK ZA VETER GILL 3D</t>
  </si>
  <si>
    <t>GORIVNA CELICA EFOY</t>
  </si>
  <si>
    <t>SONDA ZA MERITVE TEMPERATURE*</t>
  </si>
  <si>
    <t>SONDA ZA MERITVE TEMPERATURE</t>
  </si>
  <si>
    <t>NAPAJALNI IN SIGNALNI KABLI</t>
  </si>
  <si>
    <t>PLASTIČNO OHIŠJE</t>
  </si>
  <si>
    <t>KONTROLNI SISTEM</t>
  </si>
  <si>
    <t>OSNOVNA PLOŠČA ZA SENZORJE</t>
  </si>
  <si>
    <t>GIROKOMPAS MERILNIK NAKLONOV</t>
  </si>
  <si>
    <t>AKUSTIČNI MERILNIK NORTEK</t>
  </si>
  <si>
    <t>RAZISKOVALNA BOJA</t>
  </si>
  <si>
    <t>DODATNI MODULI</t>
  </si>
  <si>
    <t>BRISALEC ZA KISIKOV SENZOR</t>
  </si>
  <si>
    <t>BRISALEC ZA SENZOR ZA PROSOJNOST - NEFELOMETER</t>
  </si>
  <si>
    <t>KISIKOV SENZOR</t>
  </si>
  <si>
    <t xml:space="preserve">Kisikov senzor AANDERA </t>
  </si>
  <si>
    <t>Senzor za motnost</t>
  </si>
  <si>
    <t>Potopni konverter RS232/RS422 s kablom</t>
  </si>
  <si>
    <t>3 nadzorne kamere</t>
  </si>
  <si>
    <t>283,03</t>
  </si>
  <si>
    <t>Podvodna kamera</t>
  </si>
  <si>
    <t>Li-ionske baterije **</t>
  </si>
  <si>
    <t>3 sončni paneli</t>
  </si>
  <si>
    <t>SKUPAJ:</t>
  </si>
  <si>
    <t>* dve enaki sondi, ena se nahaja na boji, druga je rezerva na MBP</t>
  </si>
  <si>
    <t>** v ceno vključeno vse, tudi programska oprema in instalacija</t>
  </si>
  <si>
    <t>Splash drone 3+Base Platform</t>
  </si>
  <si>
    <t>2,38 
(polna teža z baterijami, gimblom in kamero)</t>
  </si>
  <si>
    <t>slikanje/
snemanje</t>
  </si>
  <si>
    <t>Dacia DUSTER 4X4 1,5 BLUE DCI 115 PRESTIGE</t>
  </si>
  <si>
    <t xml:space="preserve">LJ61-BHS </t>
  </si>
  <si>
    <t>VF1HJD40866854160</t>
  </si>
  <si>
    <t>Premijska
stopnja</t>
  </si>
  <si>
    <t>Letna premija na zaposlenega brez DPZP v EUR</t>
  </si>
  <si>
    <t>Letna premija brez DPZP v EUR</t>
  </si>
  <si>
    <t>KRAJA: kritje škode zaradi tatvine, vlomske in roparske tatvine vozila ali delov vozila, protipravnega odvzema vozila ter tatvino avtomobilskih ključev s stroškom menjave ključavnic na vozilu</t>
  </si>
  <si>
    <t>DIVJAD: kritje škode na vozilu, ki nastane z neposrednim dotikom divjadi ali domačih živali, ne pa tudi nadaljnje škode, čeprav je v zvezi s trkom živali</t>
  </si>
  <si>
    <t>STEKLA, SVETLOBNA TELESA IN OGLEDALA: kritje škode, ki nastane zaradi razbitja, poškodovanja ali tatvine vgrajenih stekel, svetlobnih teles in ogledal na motornem vozilu</t>
  </si>
  <si>
    <t>PARKIRIŠČE: kritje škode na parkiranem vozilu, ki je nedvomno nastala zaradi neposrednega dotika oziroma trčenja neznanega motornega vozila</t>
  </si>
  <si>
    <t>NADOMESTNO VOZILO - kritje stroškov najema nadomestnega vozila</t>
  </si>
  <si>
    <t>KRAJA, DIVJAD, STEKLA, SVETLOBNA TELESA IN OGLEDALA, PARKIRIŠČE, NADOMESTNO VOZILO</t>
  </si>
  <si>
    <t>OBALNA OCEANOGRAFSKA POSTAJA - BOJA VIDA - seznam opreme februar 2024</t>
  </si>
  <si>
    <t>Laboratorijska oprema (PCR v realnem času - ViiA7, Digitalni PCR)</t>
  </si>
  <si>
    <t>Knjižnica (150 m2)</t>
  </si>
  <si>
    <t>Knjižno gradivo</t>
  </si>
  <si>
    <t>Skladišče (arhiv računovodstva, knjige, nadomestni deli za naprave)</t>
  </si>
  <si>
    <t>ZAVAROVALEC: NACIONALNI INŠTITUT ZA BIOLOGIJO, VEČNA POT 121, 1000 LJUBLJANA</t>
  </si>
  <si>
    <t>OBR 1/4- PREM., ODG.</t>
  </si>
  <si>
    <t>OBR 2/4 - ZRAKOPLOVI</t>
  </si>
  <si>
    <t>OBR 3/4 - PLOVILA</t>
  </si>
  <si>
    <t xml:space="preserve">V primeru, da bo naša ponudba sprejeta, bomo z naročnikom podpisali pogodbo. Veljavnost ponudbe je najmanj 120 dni od  roka za oddajo ponudbe oziroma do izteka posamezne trenutno veljavne                                                                                                                                                                                                                                                           zavarovalne police in aktiviranja novega zavarovanja v skladu z razpisom. </t>
  </si>
  <si>
    <t>Knjižnica v lasti NIB</t>
  </si>
  <si>
    <r>
      <t xml:space="preserve">OPREMA, KI NI LAST NIB </t>
    </r>
    <r>
      <rPr>
        <b/>
        <sz val="14"/>
        <color theme="1"/>
        <rFont val="Calibri"/>
        <family val="2"/>
        <charset val="238"/>
        <scheme val="minor"/>
      </rPr>
      <t>(v lasti Ministrstva za gospodarski razvoj in tehnologijo - Urad RS za meroslovje - MGRT-MIRS)</t>
    </r>
  </si>
  <si>
    <t>Objekti v lasti NIB skupaj z zunanjo ureditvijo</t>
  </si>
  <si>
    <t>IV. Lokacija: Bolnica Izola</t>
  </si>
  <si>
    <t>LOKACIJA Bolnica Izola, Polje 40, Izola</t>
  </si>
  <si>
    <t>Računalniki s pripadajočo opremo, sistem za prenos podatkov</t>
  </si>
  <si>
    <t>Kovinski kontejner s klimo</t>
  </si>
  <si>
    <t xml:space="preserve">V primeru, da bo naša ponudba sprejeta, bomo z naročnikom podpisali pogodbo. Veljavnost ponudbe je najmanj 120 dni od roka za oddajo ponudbe oziroma do izteka posamezne trenutno veljavne zavarovalne police in aktiviranja novega zavarovanja v skladu z razpisom. Izjavljamo, da je naša ponudba izdelana v skladu z navodili naročnika. </t>
  </si>
  <si>
    <t xml:space="preserve">V primeru, da bo naša ponudba sprejeta, bomo z naročnikom podpisali pogodbo. Veljavnost ponudbe je najmanj 120 dni od  roka za oddajo ponudbe oziroma do izteka posamezne trenutno veljavne zavarovalne police in aktiviranja novega zavarovanja v skladu z razpisom. </t>
  </si>
  <si>
    <t>OBR 4/4 - VOZILA</t>
  </si>
  <si>
    <t xml:space="preserve">V primeru, da bo naša ponudba sprejeta, bomo z naročnikom podpisali pogodbo. Veljavnost ponudbe je najmanj 120 dni od roka za oddajo ponudbe oziroma do izteka                                                               posamezne trenutno veljavne zavarovalne police in aktiviranja novega zavarovanja v skladu z razpisom. Izjavljamo, da je naša ponudba izdelana v skladu z navodili naročnika. </t>
  </si>
  <si>
    <t>OBR-SK -  SKUPAJ PREMIJA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</si>
</sst>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&quot;EUR&quot;_-;\-* #,##0.00\ &quot;EUR&quot;_-;_-* &quot;-&quot;??\ &quot;EUR&quot;_-;_-@_-"/>
    <numFmt numFmtId="165" formatCode="0.0000"/>
    <numFmt numFmtId="166" formatCode="#,##0\ [$EUR]"/>
    <numFmt numFmtId="167" formatCode="0.000000"/>
    <numFmt numFmtId="168" formatCode="_-* #,##0.00\ _S_I_T_-;\-* #,##0.00\ _S_I_T_-;_-* &quot;-&quot;??\ _S_I_T_-;_-@_-"/>
    <numFmt numFmtId="169" formatCode="#,##0\ &quot;SIT&quot;"/>
    <numFmt numFmtId="170" formatCode="#,##0.00\ [$EUR]"/>
    <numFmt numFmtId="171" formatCode="0.000"/>
    <numFmt numFmtId="172" formatCode="0.00000"/>
  </numFmts>
  <fonts count="49" x14ac:knownFonts="1"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6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  <charset val="238"/>
      <scheme val="minor"/>
    </font>
    <font>
      <b/>
      <sz val="14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1499984740745262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2">
    <xf numFmtId="0" fontId="0" fillId="0" borderId="0"/>
    <xf numFmtId="0" fontId="3" fillId="0" borderId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5" fillId="6" borderId="0" applyNumberFormat="0" applyBorder="0" applyAlignment="0" applyProtection="0"/>
    <xf numFmtId="0" fontId="6" fillId="23" borderId="8" applyNumberFormat="0" applyAlignment="0" applyProtection="0"/>
    <xf numFmtId="0" fontId="7" fillId="24" borderId="9" applyNumberFormat="0" applyAlignment="0" applyProtection="0"/>
    <xf numFmtId="0" fontId="8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10" fillId="0" borderId="10" applyNumberFormat="0" applyFill="0" applyAlignment="0" applyProtection="0"/>
    <xf numFmtId="0" fontId="11" fillId="0" borderId="11" applyNumberFormat="0" applyFill="0" applyAlignment="0" applyProtection="0"/>
    <xf numFmtId="0" fontId="12" fillId="0" borderId="12" applyNumberFormat="0" applyFill="0" applyAlignment="0" applyProtection="0"/>
    <xf numFmtId="0" fontId="12" fillId="0" borderId="0" applyNumberFormat="0" applyFill="0" applyBorder="0" applyAlignment="0" applyProtection="0"/>
    <xf numFmtId="0" fontId="13" fillId="10" borderId="8" applyNumberFormat="0" applyAlignment="0" applyProtection="0"/>
    <xf numFmtId="0" fontId="14" fillId="0" borderId="13" applyNumberFormat="0" applyFill="0" applyAlignment="0" applyProtection="0"/>
    <xf numFmtId="0" fontId="15" fillId="25" borderId="0" applyNumberFormat="0" applyBorder="0" applyAlignment="0" applyProtection="0"/>
    <xf numFmtId="0" fontId="3" fillId="26" borderId="14" applyNumberFormat="0" applyFont="0" applyAlignment="0" applyProtection="0"/>
    <xf numFmtId="0" fontId="16" fillId="23" borderId="15" applyNumberFormat="0" applyAlignment="0" applyProtection="0"/>
    <xf numFmtId="0" fontId="17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18" fillId="0" borderId="0" applyNumberFormat="0" applyFill="0" applyBorder="0" applyAlignment="0" applyProtection="0"/>
    <xf numFmtId="44" fontId="19" fillId="0" borderId="0" applyFont="0" applyFill="0" applyBorder="0" applyAlignment="0" applyProtection="0"/>
    <xf numFmtId="0" fontId="20" fillId="0" borderId="0"/>
    <xf numFmtId="168" fontId="20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1" fillId="4" borderId="1" applyProtection="0">
      <alignment horizontal="center"/>
    </xf>
    <xf numFmtId="0" fontId="19" fillId="0" borderId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30" fillId="4" borderId="21">
      <alignment horizontal="right" vertical="center" wrapText="1"/>
    </xf>
  </cellStyleXfs>
  <cellXfs count="245">
    <xf numFmtId="0" fontId="0" fillId="0" borderId="0" xfId="0"/>
    <xf numFmtId="0" fontId="31" fillId="0" borderId="0" xfId="0" applyFont="1" applyAlignment="1">
      <alignment horizontal="center" vertical="top"/>
    </xf>
    <xf numFmtId="0" fontId="29" fillId="0" borderId="0" xfId="0" applyFont="1" applyAlignment="1">
      <alignment horizontal="center" vertical="top"/>
    </xf>
    <xf numFmtId="0" fontId="25" fillId="0" borderId="0" xfId="0" applyFont="1" applyAlignment="1">
      <alignment horizontal="right" vertical="top"/>
    </xf>
    <xf numFmtId="13" fontId="0" fillId="27" borderId="17" xfId="43" applyNumberFormat="1" applyFont="1" applyFill="1" applyBorder="1" applyAlignment="1" applyProtection="1">
      <alignment horizontal="left" vertical="top"/>
      <protection locked="0"/>
    </xf>
    <xf numFmtId="44" fontId="30" fillId="0" borderId="0" xfId="43" applyFont="1" applyBorder="1" applyAlignment="1" applyProtection="1">
      <alignment horizontal="center" vertical="top"/>
    </xf>
    <xf numFmtId="2" fontId="30" fillId="28" borderId="1" xfId="0" applyNumberFormat="1" applyFont="1" applyFill="1" applyBorder="1" applyAlignment="1">
      <alignment horizontal="center" vertical="center" wrapText="1"/>
    </xf>
    <xf numFmtId="0" fontId="30" fillId="4" borderId="1" xfId="0" applyFont="1" applyFill="1" applyBorder="1" applyAlignment="1">
      <alignment horizontal="center" vertical="center"/>
    </xf>
    <xf numFmtId="170" fontId="30" fillId="4" borderId="1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horizontal="left" vertical="top"/>
    </xf>
    <xf numFmtId="0" fontId="32" fillId="0" borderId="0" xfId="0" applyFont="1" applyAlignment="1">
      <alignment horizontal="center" vertical="top" wrapText="1"/>
    </xf>
    <xf numFmtId="44" fontId="32" fillId="0" borderId="0" xfId="43" applyFont="1" applyBorder="1" applyAlignment="1" applyProtection="1">
      <alignment horizontal="center" vertical="top"/>
    </xf>
    <xf numFmtId="0" fontId="32" fillId="0" borderId="0" xfId="0" applyFont="1" applyAlignment="1">
      <alignment horizontal="center" vertical="top"/>
    </xf>
    <xf numFmtId="13" fontId="30" fillId="0" borderId="0" xfId="43" applyNumberFormat="1" applyFont="1" applyFill="1" applyBorder="1" applyAlignment="1" applyProtection="1">
      <alignment horizontal="left" vertical="top"/>
    </xf>
    <xf numFmtId="0" fontId="22" fillId="0" borderId="0" xfId="0" applyFont="1" applyAlignment="1">
      <alignment vertical="center"/>
    </xf>
    <xf numFmtId="164" fontId="22" fillId="0" borderId="0" xfId="0" applyNumberFormat="1" applyFont="1" applyAlignment="1">
      <alignment vertical="center"/>
    </xf>
    <xf numFmtId="0" fontId="22" fillId="0" borderId="0" xfId="0" applyFont="1"/>
    <xf numFmtId="0" fontId="30" fillId="4" borderId="0" xfId="0" applyFont="1" applyFill="1" applyAlignment="1">
      <alignment horizontal="center" vertical="center"/>
    </xf>
    <xf numFmtId="0" fontId="30" fillId="0" borderId="0" xfId="0" applyFont="1" applyAlignment="1">
      <alignment horizontal="left" vertical="center"/>
    </xf>
    <xf numFmtId="170" fontId="30" fillId="4" borderId="0" xfId="0" applyNumberFormat="1" applyFont="1" applyFill="1" applyAlignment="1">
      <alignment horizontal="center" vertical="center"/>
    </xf>
    <xf numFmtId="9" fontId="33" fillId="0" borderId="0" xfId="0" applyNumberFormat="1" applyFont="1" applyAlignment="1">
      <alignment horizontal="center" vertical="center" wrapText="1"/>
    </xf>
    <xf numFmtId="164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2" fontId="30" fillId="0" borderId="1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171" fontId="30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23" fillId="0" borderId="0" xfId="0" applyFont="1" applyAlignment="1">
      <alignment horizontal="center" vertical="top"/>
    </xf>
    <xf numFmtId="0" fontId="23" fillId="0" borderId="0" xfId="0" applyFont="1"/>
    <xf numFmtId="0" fontId="24" fillId="0" borderId="0" xfId="0" applyFont="1" applyAlignment="1">
      <alignment horizontal="center" vertical="top"/>
    </xf>
    <xf numFmtId="0" fontId="28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0" fillId="0" borderId="0" xfId="0" applyFont="1"/>
    <xf numFmtId="0" fontId="30" fillId="0" borderId="0" xfId="0" applyFont="1" applyAlignment="1">
      <alignment horizontal="center" vertical="top"/>
    </xf>
    <xf numFmtId="0" fontId="32" fillId="0" borderId="0" xfId="0" applyFont="1" applyAlignment="1">
      <alignment vertical="center"/>
    </xf>
    <xf numFmtId="0" fontId="30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/>
    </xf>
    <xf numFmtId="164" fontId="30" fillId="2" borderId="1" xfId="0" applyNumberFormat="1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top"/>
    </xf>
    <xf numFmtId="0" fontId="30" fillId="0" borderId="0" xfId="0" applyFont="1" applyAlignment="1">
      <alignment horizontal="center" vertical="top" wrapText="1"/>
    </xf>
    <xf numFmtId="164" fontId="30" fillId="0" borderId="0" xfId="0" applyNumberFormat="1" applyFont="1" applyAlignment="1">
      <alignment horizontal="center" vertical="top"/>
    </xf>
    <xf numFmtId="165" fontId="30" fillId="0" borderId="0" xfId="0" applyNumberFormat="1" applyFont="1" applyAlignment="1">
      <alignment horizontal="center" vertical="top"/>
    </xf>
    <xf numFmtId="0" fontId="30" fillId="0" borderId="0" xfId="0" applyFont="1" applyAlignment="1">
      <alignment horizontal="center" vertical="center"/>
    </xf>
    <xf numFmtId="166" fontId="30" fillId="0" borderId="0" xfId="0" applyNumberFormat="1" applyFont="1" applyAlignment="1">
      <alignment horizontal="right" vertical="center" wrapText="1"/>
    </xf>
    <xf numFmtId="167" fontId="30" fillId="0" borderId="0" xfId="0" applyNumberFormat="1" applyFont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30" fillId="0" borderId="0" xfId="0" applyFont="1" applyAlignment="1">
      <alignment horizontal="justify" vertical="center"/>
    </xf>
    <xf numFmtId="0" fontId="30" fillId="0" borderId="17" xfId="0" applyFont="1" applyBorder="1" applyAlignment="1">
      <alignment vertical="center"/>
    </xf>
    <xf numFmtId="164" fontId="30" fillId="0" borderId="17" xfId="0" applyNumberFormat="1" applyFont="1" applyBorder="1" applyAlignment="1">
      <alignment vertical="center"/>
    </xf>
    <xf numFmtId="0" fontId="30" fillId="0" borderId="0" xfId="0" applyFont="1" applyAlignment="1">
      <alignment vertical="center" wrapText="1"/>
    </xf>
    <xf numFmtId="2" fontId="30" fillId="0" borderId="0" xfId="0" applyNumberFormat="1" applyFont="1" applyAlignment="1">
      <alignment vertical="center" wrapText="1"/>
    </xf>
    <xf numFmtId="0" fontId="30" fillId="28" borderId="1" xfId="0" applyFont="1" applyFill="1" applyBorder="1" applyAlignment="1">
      <alignment horizontal="center" vertical="center" wrapText="1"/>
    </xf>
    <xf numFmtId="0" fontId="33" fillId="28" borderId="1" xfId="0" applyFont="1" applyFill="1" applyBorder="1" applyAlignment="1">
      <alignment horizontal="center" vertical="center" wrapText="1"/>
    </xf>
    <xf numFmtId="0" fontId="33" fillId="28" borderId="2" xfId="0" applyFont="1" applyFill="1" applyBorder="1" applyAlignment="1">
      <alignment horizontal="center" vertical="center" wrapText="1"/>
    </xf>
    <xf numFmtId="168" fontId="33" fillId="2" borderId="1" xfId="46" applyFont="1" applyFill="1" applyBorder="1" applyAlignment="1" applyProtection="1">
      <alignment horizontal="center" vertical="center" wrapText="1"/>
    </xf>
    <xf numFmtId="0" fontId="30" fillId="0" borderId="0" xfId="0" applyFont="1" applyAlignment="1">
      <alignment wrapText="1"/>
    </xf>
    <xf numFmtId="0" fontId="30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center" vertical="center"/>
    </xf>
    <xf numFmtId="9" fontId="33" fillId="0" borderId="2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169" fontId="33" fillId="0" borderId="0" xfId="0" applyNumberFormat="1" applyFont="1" applyAlignment="1">
      <alignment vertical="center" wrapText="1"/>
    </xf>
    <xf numFmtId="2" fontId="33" fillId="0" borderId="0" xfId="0" applyNumberFormat="1" applyFont="1" applyAlignment="1">
      <alignment vertical="center" wrapText="1"/>
    </xf>
    <xf numFmtId="2" fontId="30" fillId="0" borderId="0" xfId="0" applyNumberFormat="1" applyFont="1" applyAlignment="1">
      <alignment horizontal="center" vertical="center"/>
    </xf>
    <xf numFmtId="0" fontId="30" fillId="0" borderId="20" xfId="0" applyFont="1" applyBorder="1"/>
    <xf numFmtId="0" fontId="30" fillId="0" borderId="0" xfId="0" applyFont="1" applyAlignment="1">
      <alignment horizontal="left"/>
    </xf>
    <xf numFmtId="0" fontId="30" fillId="0" borderId="0" xfId="0" applyFont="1" applyAlignment="1">
      <alignment horizontal="left" vertical="top"/>
    </xf>
    <xf numFmtId="0" fontId="30" fillId="2" borderId="1" xfId="0" applyFont="1" applyFill="1" applyBorder="1" applyAlignment="1">
      <alignment horizontal="left" vertical="center" wrapText="1" indent="1"/>
    </xf>
    <xf numFmtId="4" fontId="30" fillId="0" borderId="1" xfId="0" applyNumberFormat="1" applyFont="1" applyBorder="1" applyAlignment="1">
      <alignment horizontal="right" vertical="center" indent="1"/>
    </xf>
    <xf numFmtId="0" fontId="30" fillId="2" borderId="4" xfId="0" applyFont="1" applyFill="1" applyBorder="1" applyAlignment="1">
      <alignment horizontal="left" vertical="center" wrapText="1" indent="1"/>
    </xf>
    <xf numFmtId="0" fontId="30" fillId="2" borderId="4" xfId="0" applyFont="1" applyFill="1" applyBorder="1" applyAlignment="1">
      <alignment horizontal="center" vertical="center" wrapText="1"/>
    </xf>
    <xf numFmtId="0" fontId="32" fillId="2" borderId="19" xfId="0" applyFont="1" applyFill="1" applyBorder="1" applyAlignment="1">
      <alignment horizontal="center" vertical="center" wrapText="1"/>
    </xf>
    <xf numFmtId="4" fontId="32" fillId="0" borderId="19" xfId="0" applyNumberFormat="1" applyFont="1" applyBorder="1" applyAlignment="1">
      <alignment horizontal="right" vertical="center" indent="1"/>
    </xf>
    <xf numFmtId="0" fontId="0" fillId="0" borderId="0" xfId="0" applyAlignment="1">
      <alignment horizontal="center" vertical="center"/>
    </xf>
    <xf numFmtId="0" fontId="30" fillId="2" borderId="2" xfId="0" applyFont="1" applyFill="1" applyBorder="1" applyAlignment="1">
      <alignment horizontal="center" vertical="center" wrapText="1"/>
    </xf>
    <xf numFmtId="4" fontId="30" fillId="0" borderId="2" xfId="0" applyNumberFormat="1" applyFont="1" applyBorder="1" applyAlignment="1">
      <alignment horizontal="right" vertical="center" indent="1"/>
    </xf>
    <xf numFmtId="4" fontId="32" fillId="0" borderId="22" xfId="0" applyNumberFormat="1" applyFont="1" applyBorder="1" applyAlignment="1">
      <alignment horizontal="right" vertical="center" indent="1"/>
    </xf>
    <xf numFmtId="4" fontId="30" fillId="0" borderId="18" xfId="0" applyNumberFormat="1" applyFont="1" applyBorder="1" applyAlignment="1">
      <alignment horizontal="right" vertical="center" indent="1"/>
    </xf>
    <xf numFmtId="0" fontId="33" fillId="0" borderId="1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166" fontId="33" fillId="0" borderId="0" xfId="0" applyNumberFormat="1" applyFont="1" applyAlignment="1">
      <alignment horizontal="right" vertical="center" wrapText="1"/>
    </xf>
    <xf numFmtId="0" fontId="26" fillId="0" borderId="0" xfId="0" applyFont="1" applyAlignment="1">
      <alignment horizontal="left" vertical="top"/>
    </xf>
    <xf numFmtId="0" fontId="33" fillId="0" borderId="0" xfId="0" applyFont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2" fontId="30" fillId="28" borderId="3" xfId="0" applyNumberFormat="1" applyFont="1" applyFill="1" applyBorder="1" applyAlignment="1">
      <alignment horizontal="center" vertical="center" wrapText="1"/>
    </xf>
    <xf numFmtId="170" fontId="30" fillId="0" borderId="3" xfId="0" applyNumberFormat="1" applyFont="1" applyBorder="1" applyAlignment="1">
      <alignment horizontal="center" vertical="center"/>
    </xf>
    <xf numFmtId="0" fontId="34" fillId="0" borderId="0" xfId="0" applyFont="1" applyAlignment="1">
      <alignment horizontal="left" vertical="center"/>
    </xf>
    <xf numFmtId="0" fontId="30" fillId="0" borderId="0" xfId="0" applyFont="1" applyAlignment="1">
      <alignment horizontal="left" wrapText="1"/>
    </xf>
    <xf numFmtId="0" fontId="0" fillId="0" borderId="0" xfId="0" applyAlignment="1">
      <alignment vertical="top" wrapText="1"/>
    </xf>
    <xf numFmtId="4" fontId="33" fillId="0" borderId="0" xfId="0" applyNumberFormat="1" applyFont="1" applyAlignment="1">
      <alignment horizontal="center" vertical="center"/>
    </xf>
    <xf numFmtId="0" fontId="30" fillId="28" borderId="2" xfId="0" applyFont="1" applyFill="1" applyBorder="1" applyAlignment="1">
      <alignment horizontal="center" vertical="center" wrapText="1"/>
    </xf>
    <xf numFmtId="1" fontId="30" fillId="0" borderId="1" xfId="0" applyNumberFormat="1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 wrapText="1"/>
    </xf>
    <xf numFmtId="170" fontId="30" fillId="0" borderId="1" xfId="0" applyNumberFormat="1" applyFont="1" applyBorder="1" applyAlignment="1">
      <alignment horizontal="center" vertical="center"/>
    </xf>
    <xf numFmtId="0" fontId="33" fillId="4" borderId="1" xfId="0" applyFont="1" applyFill="1" applyBorder="1" applyAlignment="1">
      <alignment horizontal="center" vertical="center"/>
    </xf>
    <xf numFmtId="0" fontId="27" fillId="0" borderId="0" xfId="0" applyFont="1"/>
    <xf numFmtId="0" fontId="26" fillId="0" borderId="0" xfId="0" applyFont="1"/>
    <xf numFmtId="0" fontId="30" fillId="0" borderId="6" xfId="0" applyFont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26" fillId="0" borderId="17" xfId="0" applyFont="1" applyBorder="1" applyAlignment="1">
      <alignment vertical="center"/>
    </xf>
    <xf numFmtId="170" fontId="30" fillId="4" borderId="21" xfId="51">
      <alignment horizontal="right" vertical="center" wrapText="1"/>
    </xf>
    <xf numFmtId="170" fontId="30" fillId="0" borderId="0" xfId="0" applyNumberFormat="1" applyFont="1" applyAlignment="1">
      <alignment horizontal="center" vertical="top"/>
    </xf>
    <xf numFmtId="170" fontId="30" fillId="4" borderId="1" xfId="51" applyBorder="1">
      <alignment horizontal="right" vertical="center" wrapText="1"/>
    </xf>
    <xf numFmtId="170" fontId="30" fillId="4" borderId="0" xfId="51" applyBorder="1">
      <alignment horizontal="right" vertical="center" wrapText="1"/>
    </xf>
    <xf numFmtId="170" fontId="30" fillId="0" borderId="0" xfId="51" applyFill="1" applyBorder="1">
      <alignment horizontal="right" vertical="center" wrapText="1"/>
    </xf>
    <xf numFmtId="0" fontId="33" fillId="0" borderId="0" xfId="0" applyFont="1" applyAlignment="1">
      <alignment horizontal="center" vertical="top"/>
    </xf>
    <xf numFmtId="4" fontId="0" fillId="0" borderId="0" xfId="0" applyNumberFormat="1" applyAlignment="1">
      <alignment horizontal="left" vertical="center" wrapText="1" indent="2"/>
    </xf>
    <xf numFmtId="0" fontId="33" fillId="0" borderId="6" xfId="0" applyFont="1" applyBorder="1" applyAlignment="1">
      <alignment horizontal="center" vertical="center" wrapText="1"/>
    </xf>
    <xf numFmtId="170" fontId="30" fillId="0" borderId="21" xfId="51" applyFill="1">
      <alignment horizontal="right" vertical="center" wrapText="1"/>
    </xf>
    <xf numFmtId="164" fontId="33" fillId="0" borderId="1" xfId="0" applyNumberFormat="1" applyFont="1" applyBorder="1" applyAlignment="1">
      <alignment horizontal="center" vertical="center" wrapText="1"/>
    </xf>
    <xf numFmtId="166" fontId="30" fillId="0" borderId="1" xfId="51" applyNumberFormat="1" applyFill="1" applyBorder="1" applyAlignment="1">
      <alignment vertical="center" wrapText="1"/>
    </xf>
    <xf numFmtId="0" fontId="0" fillId="29" borderId="1" xfId="0" applyFill="1" applyBorder="1" applyAlignment="1">
      <alignment vertical="center"/>
    </xf>
    <xf numFmtId="0" fontId="0" fillId="29" borderId="1" xfId="0" applyFill="1" applyBorder="1" applyAlignment="1">
      <alignment horizontal="center" vertical="center"/>
    </xf>
    <xf numFmtId="43" fontId="0" fillId="29" borderId="1" xfId="5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right"/>
    </xf>
    <xf numFmtId="43" fontId="0" fillId="0" borderId="1" xfId="50" applyFont="1" applyBorder="1" applyAlignment="1">
      <alignment horizontal="right"/>
    </xf>
    <xf numFmtId="0" fontId="40" fillId="0" borderId="1" xfId="0" applyFont="1" applyBorder="1"/>
    <xf numFmtId="0" fontId="41" fillId="0" borderId="1" xfId="0" applyFont="1" applyBorder="1"/>
    <xf numFmtId="14" fontId="0" fillId="0" borderId="1" xfId="0" applyNumberFormat="1" applyBorder="1" applyAlignment="1">
      <alignment horizontal="right"/>
    </xf>
    <xf numFmtId="0" fontId="41" fillId="0" borderId="1" xfId="0" applyFont="1" applyBorder="1" applyAlignment="1">
      <alignment horizontal="right"/>
    </xf>
    <xf numFmtId="43" fontId="41" fillId="0" borderId="1" xfId="50" applyFont="1" applyBorder="1" applyAlignment="1">
      <alignment horizontal="right"/>
    </xf>
    <xf numFmtId="49" fontId="41" fillId="0" borderId="1" xfId="0" applyNumberFormat="1" applyFont="1" applyBorder="1" applyAlignment="1">
      <alignment horizontal="right"/>
    </xf>
    <xf numFmtId="14" fontId="41" fillId="0" borderId="1" xfId="0" applyNumberFormat="1" applyFont="1" applyBorder="1" applyAlignment="1">
      <alignment horizontal="right"/>
    </xf>
    <xf numFmtId="43" fontId="40" fillId="0" borderId="1" xfId="50" applyFont="1" applyBorder="1" applyAlignment="1">
      <alignment horizontal="right"/>
    </xf>
    <xf numFmtId="0" fontId="0" fillId="0" borderId="0" xfId="0" applyAlignment="1">
      <alignment horizontal="right"/>
    </xf>
    <xf numFmtId="43" fontId="0" fillId="0" borderId="0" xfId="50" applyFont="1" applyAlignment="1">
      <alignment horizontal="right"/>
    </xf>
    <xf numFmtId="0" fontId="28" fillId="0" borderId="0" xfId="0" applyFont="1"/>
    <xf numFmtId="0" fontId="42" fillId="29" borderId="1" xfId="0" applyFont="1" applyFill="1" applyBorder="1" applyAlignment="1">
      <alignment horizontal="left" vertical="center"/>
    </xf>
    <xf numFmtId="0" fontId="42" fillId="29" borderId="1" xfId="0" applyFont="1" applyFill="1" applyBorder="1" applyAlignment="1">
      <alignment horizontal="center" vertical="center"/>
    </xf>
    <xf numFmtId="0" fontId="43" fillId="0" borderId="1" xfId="0" applyFont="1" applyBorder="1"/>
    <xf numFmtId="0" fontId="44" fillId="0" borderId="1" xfId="0" applyFont="1" applyBorder="1" applyAlignment="1">
      <alignment horizontal="center" vertical="center"/>
    </xf>
    <xf numFmtId="4" fontId="44" fillId="0" borderId="1" xfId="0" applyNumberFormat="1" applyFont="1" applyBorder="1" applyAlignment="1">
      <alignment horizontal="center" vertical="center"/>
    </xf>
    <xf numFmtId="0" fontId="44" fillId="0" borderId="1" xfId="0" applyFont="1" applyBorder="1" applyAlignment="1">
      <alignment vertical="center"/>
    </xf>
    <xf numFmtId="0" fontId="44" fillId="0" borderId="1" xfId="0" applyFont="1" applyBorder="1"/>
    <xf numFmtId="4" fontId="44" fillId="0" borderId="1" xfId="0" applyNumberFormat="1" applyFont="1" applyBorder="1" applyAlignment="1">
      <alignment horizontal="right" vertical="center"/>
    </xf>
    <xf numFmtId="14" fontId="44" fillId="0" borderId="1" xfId="0" applyNumberFormat="1" applyFont="1" applyBorder="1" applyAlignment="1">
      <alignment vertical="center"/>
    </xf>
    <xf numFmtId="0" fontId="45" fillId="0" borderId="0" xfId="0" applyFont="1"/>
    <xf numFmtId="0" fontId="46" fillId="0" borderId="1" xfId="0" applyFont="1" applyBorder="1"/>
    <xf numFmtId="0" fontId="46" fillId="0" borderId="1" xfId="0" applyFont="1" applyBorder="1" applyAlignment="1">
      <alignment horizontal="center" vertical="center"/>
    </xf>
    <xf numFmtId="4" fontId="46" fillId="0" borderId="1" xfId="0" applyNumberFormat="1" applyFont="1" applyBorder="1" applyAlignment="1">
      <alignment horizontal="right" vertical="center"/>
    </xf>
    <xf numFmtId="0" fontId="46" fillId="0" borderId="1" xfId="0" applyFont="1" applyBorder="1" applyAlignment="1">
      <alignment vertical="center"/>
    </xf>
    <xf numFmtId="0" fontId="43" fillId="0" borderId="1" xfId="0" applyFont="1" applyBorder="1" applyAlignment="1">
      <alignment vertical="center"/>
    </xf>
    <xf numFmtId="0" fontId="29" fillId="0" borderId="1" xfId="0" applyFont="1" applyBorder="1" applyAlignment="1">
      <alignment vertical="center"/>
    </xf>
    <xf numFmtId="4" fontId="43" fillId="0" borderId="1" xfId="0" applyNumberFormat="1" applyFont="1" applyBorder="1" applyAlignment="1">
      <alignment horizontal="right" vertical="center"/>
    </xf>
    <xf numFmtId="0" fontId="44" fillId="0" borderId="0" xfId="0" applyFont="1"/>
    <xf numFmtId="0" fontId="44" fillId="0" borderId="0" xfId="0" applyFont="1" applyAlignment="1">
      <alignment horizontal="right"/>
    </xf>
    <xf numFmtId="171" fontId="30" fillId="0" borderId="1" xfId="0" applyNumberFormat="1" applyFont="1" applyBorder="1" applyAlignment="1">
      <alignment horizontal="center" vertical="center" wrapText="1"/>
    </xf>
    <xf numFmtId="165" fontId="30" fillId="2" borderId="1" xfId="0" applyNumberFormat="1" applyFont="1" applyFill="1" applyBorder="1" applyAlignment="1">
      <alignment horizontal="center" vertical="center" wrapText="1"/>
    </xf>
    <xf numFmtId="167" fontId="30" fillId="27" borderId="1" xfId="0" applyNumberFormat="1" applyFont="1" applyFill="1" applyBorder="1" applyAlignment="1" applyProtection="1">
      <alignment horizontal="center" vertical="center" wrapText="1"/>
      <protection locked="0"/>
    </xf>
    <xf numFmtId="0" fontId="36" fillId="0" borderId="0" xfId="0" applyFont="1" applyAlignment="1">
      <alignment horizontal="left" vertical="top"/>
    </xf>
    <xf numFmtId="0" fontId="3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37" fillId="0" borderId="0" xfId="0" applyFont="1" applyAlignment="1">
      <alignment vertical="center"/>
    </xf>
    <xf numFmtId="4" fontId="30" fillId="4" borderId="1" xfId="0" applyNumberFormat="1" applyFont="1" applyFill="1" applyBorder="1" applyAlignment="1">
      <alignment horizontal="right" vertical="center" wrapText="1" indent="2"/>
    </xf>
    <xf numFmtId="167" fontId="30" fillId="27" borderId="4" xfId="0" applyNumberFormat="1" applyFont="1" applyFill="1" applyBorder="1" applyAlignment="1" applyProtection="1">
      <alignment horizontal="center" vertical="center" wrapText="1"/>
      <protection locked="0"/>
    </xf>
    <xf numFmtId="4" fontId="33" fillId="27" borderId="1" xfId="0" applyNumberFormat="1" applyFont="1" applyFill="1" applyBorder="1" applyAlignment="1" applyProtection="1">
      <alignment horizontal="right" vertical="center" indent="2"/>
      <protection locked="0"/>
    </xf>
    <xf numFmtId="4" fontId="33" fillId="27" borderId="1" xfId="0" applyNumberFormat="1" applyFont="1" applyFill="1" applyBorder="1" applyAlignment="1" applyProtection="1">
      <alignment horizontal="right" vertical="center" wrapText="1" indent="2"/>
      <protection locked="0"/>
    </xf>
    <xf numFmtId="4" fontId="33" fillId="0" borderId="1" xfId="0" applyNumberFormat="1" applyFont="1" applyBorder="1" applyAlignment="1" applyProtection="1">
      <alignment horizontal="right" vertical="center" wrapText="1" indent="2"/>
      <protection locked="0"/>
    </xf>
    <xf numFmtId="0" fontId="30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 wrapText="1"/>
    </xf>
    <xf numFmtId="170" fontId="30" fillId="0" borderId="1" xfId="51" applyFill="1" applyBorder="1">
      <alignment horizontal="right" vertical="center" wrapText="1"/>
    </xf>
    <xf numFmtId="4" fontId="30" fillId="4" borderId="6" xfId="0" applyNumberFormat="1" applyFont="1" applyFill="1" applyBorder="1" applyAlignment="1">
      <alignment horizontal="center" vertical="center" wrapText="1"/>
    </xf>
    <xf numFmtId="172" fontId="23" fillId="0" borderId="0" xfId="0" applyNumberFormat="1" applyFont="1" applyAlignment="1">
      <alignment horizontal="center" vertical="center"/>
    </xf>
    <xf numFmtId="172" fontId="22" fillId="0" borderId="0" xfId="0" applyNumberFormat="1" applyFont="1" applyAlignment="1">
      <alignment horizontal="center" vertical="center"/>
    </xf>
    <xf numFmtId="172" fontId="30" fillId="0" borderId="0" xfId="0" applyNumberFormat="1" applyFont="1" applyAlignment="1">
      <alignment horizontal="center" vertical="center"/>
    </xf>
    <xf numFmtId="172" fontId="0" fillId="0" borderId="0" xfId="0" applyNumberFormat="1" applyAlignment="1">
      <alignment horizontal="center" vertical="center"/>
    </xf>
    <xf numFmtId="172" fontId="0" fillId="0" borderId="0" xfId="0" applyNumberFormat="1" applyAlignment="1">
      <alignment horizontal="center" vertical="center" wrapText="1"/>
    </xf>
    <xf numFmtId="172" fontId="30" fillId="0" borderId="0" xfId="0" applyNumberFormat="1" applyFont="1" applyAlignment="1">
      <alignment vertical="center"/>
    </xf>
    <xf numFmtId="172" fontId="32" fillId="0" borderId="0" xfId="0" applyNumberFormat="1" applyFont="1" applyAlignment="1">
      <alignment vertical="center"/>
    </xf>
    <xf numFmtId="167" fontId="30" fillId="27" borderId="6" xfId="0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>
      <alignment horizontal="left" vertical="center"/>
    </xf>
    <xf numFmtId="0" fontId="48" fillId="0" borderId="0" xfId="0" applyFont="1" applyAlignment="1">
      <alignment horizontal="left" vertical="center"/>
    </xf>
    <xf numFmtId="4" fontId="30" fillId="4" borderId="1" xfId="0" applyNumberFormat="1" applyFont="1" applyFill="1" applyBorder="1" applyAlignment="1">
      <alignment horizontal="center" vertical="center" wrapText="1"/>
    </xf>
    <xf numFmtId="172" fontId="0" fillId="0" borderId="29" xfId="0" applyNumberFormat="1" applyBorder="1" applyAlignment="1">
      <alignment horizontal="center" vertical="center" wrapText="1"/>
    </xf>
    <xf numFmtId="0" fontId="32" fillId="3" borderId="2" xfId="0" applyFont="1" applyFill="1" applyBorder="1" applyAlignment="1">
      <alignment horizontal="center" vertical="center" wrapText="1"/>
    </xf>
    <xf numFmtId="0" fontId="32" fillId="3" borderId="7" xfId="0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4" borderId="4" xfId="0" applyFont="1" applyFill="1" applyBorder="1" applyAlignment="1">
      <alignment horizontal="center" vertical="center"/>
    </xf>
    <xf numFmtId="0" fontId="30" fillId="4" borderId="5" xfId="0" applyFont="1" applyFill="1" applyBorder="1" applyAlignment="1">
      <alignment horizontal="center" vertical="center"/>
    </xf>
    <xf numFmtId="0" fontId="30" fillId="4" borderId="6" xfId="0" applyFont="1" applyFill="1" applyBorder="1" applyAlignment="1">
      <alignment horizontal="center" vertical="center"/>
    </xf>
    <xf numFmtId="0" fontId="38" fillId="3" borderId="2" xfId="0" applyFont="1" applyFill="1" applyBorder="1" applyAlignment="1">
      <alignment horizontal="center" vertical="center" wrapText="1"/>
    </xf>
    <xf numFmtId="0" fontId="38" fillId="3" borderId="7" xfId="0" applyFont="1" applyFill="1" applyBorder="1" applyAlignment="1">
      <alignment horizontal="center" vertical="center" wrapText="1"/>
    </xf>
    <xf numFmtId="0" fontId="38" fillId="3" borderId="3" xfId="0" applyFont="1" applyFill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 wrapText="1"/>
    </xf>
    <xf numFmtId="167" fontId="30" fillId="27" borderId="4" xfId="0" applyNumberFormat="1" applyFont="1" applyFill="1" applyBorder="1" applyAlignment="1" applyProtection="1">
      <alignment horizontal="center" vertical="center" wrapText="1"/>
      <protection locked="0"/>
    </xf>
    <xf numFmtId="167" fontId="30" fillId="27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0" borderId="17" xfId="0" applyFont="1" applyBorder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0" fontId="26" fillId="0" borderId="0" xfId="0" applyFont="1" applyAlignment="1">
      <alignment wrapText="1"/>
    </xf>
    <xf numFmtId="13" fontId="1" fillId="27" borderId="17" xfId="43" applyNumberFormat="1" applyFont="1" applyFill="1" applyBorder="1" applyAlignment="1" applyProtection="1">
      <alignment horizontal="center" vertical="top" wrapText="1"/>
      <protection locked="0"/>
    </xf>
    <xf numFmtId="0" fontId="0" fillId="0" borderId="17" xfId="0" applyBorder="1" applyAlignment="1" applyProtection="1">
      <alignment horizontal="center" vertical="top" wrapText="1"/>
      <protection locked="0"/>
    </xf>
    <xf numFmtId="0" fontId="1" fillId="27" borderId="17" xfId="0" applyFont="1" applyFill="1" applyBorder="1" applyAlignment="1" applyProtection="1">
      <alignment horizontal="center" vertical="top"/>
      <protection locked="0"/>
    </xf>
    <xf numFmtId="4" fontId="30" fillId="0" borderId="1" xfId="0" applyNumberFormat="1" applyFont="1" applyBorder="1" applyAlignment="1">
      <alignment horizontal="right" vertical="center" wrapText="1" indent="1"/>
    </xf>
    <xf numFmtId="0" fontId="0" fillId="0" borderId="1" xfId="0" applyBorder="1" applyAlignment="1">
      <alignment horizontal="right" vertical="center" wrapText="1" indent="1"/>
    </xf>
    <xf numFmtId="0" fontId="30" fillId="0" borderId="18" xfId="0" applyFont="1" applyBorder="1" applyAlignment="1">
      <alignment horizontal="center" vertical="center" wrapText="1"/>
    </xf>
    <xf numFmtId="0" fontId="30" fillId="0" borderId="29" xfId="0" applyFont="1" applyBorder="1" applyAlignment="1">
      <alignment horizontal="center" vertical="center" wrapText="1"/>
    </xf>
    <xf numFmtId="0" fontId="30" fillId="0" borderId="30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left" vertical="center"/>
    </xf>
    <xf numFmtId="4" fontId="32" fillId="0" borderId="23" xfId="0" applyNumberFormat="1" applyFont="1" applyBorder="1" applyAlignment="1">
      <alignment horizontal="right" vertical="center" wrapText="1" indent="1"/>
    </xf>
    <xf numFmtId="0" fontId="0" fillId="0" borderId="24" xfId="0" applyBorder="1" applyAlignment="1">
      <alignment horizontal="right" vertical="center" wrapText="1" indent="1"/>
    </xf>
    <xf numFmtId="0" fontId="3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27" borderId="17" xfId="0" applyFont="1" applyFill="1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13" fontId="1" fillId="27" borderId="17" xfId="43" applyNumberFormat="1" applyFont="1" applyFill="1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vertical="top" wrapText="1"/>
      <protection locked="0"/>
    </xf>
    <xf numFmtId="0" fontId="30" fillId="2" borderId="2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4" fontId="30" fillId="0" borderId="25" xfId="0" applyNumberFormat="1" applyFont="1" applyBorder="1" applyAlignment="1">
      <alignment horizontal="right" vertical="center" wrapText="1" indent="1"/>
    </xf>
    <xf numFmtId="4" fontId="30" fillId="0" borderId="26" xfId="0" applyNumberFormat="1" applyFont="1" applyBorder="1" applyAlignment="1">
      <alignment horizontal="right" vertical="center" wrapText="1" indent="1"/>
    </xf>
    <xf numFmtId="4" fontId="32" fillId="0" borderId="22" xfId="0" applyNumberFormat="1" applyFont="1" applyBorder="1" applyAlignment="1">
      <alignment horizontal="right" vertical="center" wrapText="1" indent="1"/>
    </xf>
    <xf numFmtId="4" fontId="32" fillId="0" borderId="27" xfId="0" applyNumberFormat="1" applyFont="1" applyBorder="1" applyAlignment="1">
      <alignment horizontal="right" vertical="center" wrapText="1" indent="1"/>
    </xf>
    <xf numFmtId="0" fontId="0" fillId="0" borderId="0" xfId="0" applyAlignment="1">
      <alignment vertical="center" wrapText="1"/>
    </xf>
    <xf numFmtId="4" fontId="30" fillId="0" borderId="4" xfId="0" applyNumberFormat="1" applyFont="1" applyBorder="1" applyAlignment="1">
      <alignment horizontal="right" vertical="center" wrapText="1" indent="2"/>
    </xf>
    <xf numFmtId="4" fontId="32" fillId="0" borderId="23" xfId="0" applyNumberFormat="1" applyFont="1" applyBorder="1" applyAlignment="1">
      <alignment horizontal="right" vertical="center" wrapText="1" indent="2"/>
    </xf>
    <xf numFmtId="4" fontId="32" fillId="0" borderId="24" xfId="0" applyNumberFormat="1" applyFont="1" applyBorder="1" applyAlignment="1">
      <alignment horizontal="right" vertical="center" wrapText="1" indent="2"/>
    </xf>
    <xf numFmtId="0" fontId="35" fillId="28" borderId="2" xfId="0" applyFont="1" applyFill="1" applyBorder="1" applyAlignment="1">
      <alignment vertical="center" wrapText="1"/>
    </xf>
    <xf numFmtId="0" fontId="35" fillId="28" borderId="3" xfId="0" applyFont="1" applyFill="1" applyBorder="1" applyAlignment="1">
      <alignment vertical="center" wrapText="1"/>
    </xf>
    <xf numFmtId="0" fontId="30" fillId="2" borderId="7" xfId="0" applyFont="1" applyFill="1" applyBorder="1" applyAlignment="1">
      <alignment horizontal="center" vertical="center" wrapText="1"/>
    </xf>
    <xf numFmtId="4" fontId="30" fillId="0" borderId="18" xfId="0" applyNumberFormat="1" applyFont="1" applyBorder="1" applyAlignment="1">
      <alignment horizontal="right" vertical="center" wrapText="1" indent="2"/>
    </xf>
    <xf numFmtId="4" fontId="30" fillId="0" borderId="31" xfId="0" applyNumberFormat="1" applyFont="1" applyBorder="1" applyAlignment="1">
      <alignment horizontal="right" vertical="center" wrapText="1" indent="2"/>
    </xf>
    <xf numFmtId="4" fontId="30" fillId="0" borderId="32" xfId="0" applyNumberFormat="1" applyFont="1" applyBorder="1" applyAlignment="1">
      <alignment horizontal="right" vertical="center" wrapText="1" indent="2"/>
    </xf>
    <xf numFmtId="4" fontId="32" fillId="0" borderId="22" xfId="0" applyNumberFormat="1" applyFont="1" applyBorder="1" applyAlignment="1">
      <alignment horizontal="right" vertical="center" wrapText="1" indent="2"/>
    </xf>
    <xf numFmtId="4" fontId="32" fillId="0" borderId="28" xfId="0" applyNumberFormat="1" applyFont="1" applyBorder="1" applyAlignment="1">
      <alignment horizontal="right" vertical="center" wrapText="1" indent="2"/>
    </xf>
    <xf numFmtId="4" fontId="32" fillId="0" borderId="27" xfId="0" applyNumberFormat="1" applyFont="1" applyBorder="1" applyAlignment="1">
      <alignment horizontal="right" vertical="center" wrapText="1" indent="2"/>
    </xf>
    <xf numFmtId="0" fontId="38" fillId="28" borderId="1" xfId="0" applyFont="1" applyFill="1" applyBorder="1" applyAlignment="1">
      <alignment vertical="center" wrapText="1"/>
    </xf>
    <xf numFmtId="0" fontId="32" fillId="0" borderId="1" xfId="0" applyFont="1" applyBorder="1" applyAlignment="1">
      <alignment vertical="center" wrapText="1"/>
    </xf>
    <xf numFmtId="0" fontId="30" fillId="0" borderId="0" xfId="0" applyFont="1" applyAlignment="1">
      <alignment horizontal="left" wrapText="1"/>
    </xf>
    <xf numFmtId="0" fontId="0" fillId="27" borderId="17" xfId="0" applyFill="1" applyBorder="1" applyAlignment="1" applyProtection="1">
      <alignment horizontal="left" vertical="top"/>
      <protection locked="0"/>
    </xf>
    <xf numFmtId="0" fontId="27" fillId="0" borderId="0" xfId="0" applyFont="1" applyAlignment="1">
      <alignment horizontal="center"/>
    </xf>
  </cellXfs>
  <cellStyles count="52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40% - Accent1" xfId="8" xr:uid="{00000000-0005-0000-0000-000006000000}"/>
    <cellStyle name="40% - Accent2" xfId="9" xr:uid="{00000000-0005-0000-0000-000007000000}"/>
    <cellStyle name="40% - Accent3" xfId="10" xr:uid="{00000000-0005-0000-0000-000008000000}"/>
    <cellStyle name="40% - Accent4" xfId="11" xr:uid="{00000000-0005-0000-0000-000009000000}"/>
    <cellStyle name="40% - Accent5" xfId="12" xr:uid="{00000000-0005-0000-0000-00000A000000}"/>
    <cellStyle name="40% - Accent6" xfId="13" xr:uid="{00000000-0005-0000-0000-00000B000000}"/>
    <cellStyle name="60% - Accent1" xfId="14" xr:uid="{00000000-0005-0000-0000-00000C000000}"/>
    <cellStyle name="60% - Accent2" xfId="15" xr:uid="{00000000-0005-0000-0000-00000D000000}"/>
    <cellStyle name="60% - Accent3" xfId="16" xr:uid="{00000000-0005-0000-0000-00000E000000}"/>
    <cellStyle name="60% - Accent4" xfId="17" xr:uid="{00000000-0005-0000-0000-00000F000000}"/>
    <cellStyle name="60% - Accent5" xfId="18" xr:uid="{00000000-0005-0000-0000-000010000000}"/>
    <cellStyle name="60% - Accent6" xfId="19" xr:uid="{00000000-0005-0000-0000-000011000000}"/>
    <cellStyle name="Accent1" xfId="20" xr:uid="{00000000-0005-0000-0000-000012000000}"/>
    <cellStyle name="Accent2" xfId="21" xr:uid="{00000000-0005-0000-0000-000013000000}"/>
    <cellStyle name="Accent3" xfId="22" xr:uid="{00000000-0005-0000-0000-000014000000}"/>
    <cellStyle name="Accent4" xfId="23" xr:uid="{00000000-0005-0000-0000-000015000000}"/>
    <cellStyle name="Accent5" xfId="24" xr:uid="{00000000-0005-0000-0000-000016000000}"/>
    <cellStyle name="Accent6" xfId="25" xr:uid="{00000000-0005-0000-0000-000017000000}"/>
    <cellStyle name="Bad" xfId="26" xr:uid="{00000000-0005-0000-0000-000018000000}"/>
    <cellStyle name="Calculation" xfId="27" xr:uid="{00000000-0005-0000-0000-000019000000}"/>
    <cellStyle name="Check Cell" xfId="28" xr:uid="{00000000-0005-0000-0000-00001A000000}"/>
    <cellStyle name="Explanatory Text" xfId="29" xr:uid="{00000000-0005-0000-0000-00001B000000}"/>
    <cellStyle name="Good" xfId="30" xr:uid="{00000000-0005-0000-0000-00001C000000}"/>
    <cellStyle name="Heading 1" xfId="31" xr:uid="{00000000-0005-0000-0000-00001D000000}"/>
    <cellStyle name="Heading 2" xfId="32" xr:uid="{00000000-0005-0000-0000-00001E000000}"/>
    <cellStyle name="Heading 3" xfId="33" xr:uid="{00000000-0005-0000-0000-00001F000000}"/>
    <cellStyle name="Heading 4" xfId="34" xr:uid="{00000000-0005-0000-0000-000020000000}"/>
    <cellStyle name="Input" xfId="35" xr:uid="{00000000-0005-0000-0000-000021000000}"/>
    <cellStyle name="Linked Cell" xfId="36" xr:uid="{00000000-0005-0000-0000-000022000000}"/>
    <cellStyle name="Navadno" xfId="0" builtinId="0"/>
    <cellStyle name="Navadno 2" xfId="1" xr:uid="{00000000-0005-0000-0000-000024000000}"/>
    <cellStyle name="Navadno 2 2" xfId="44" xr:uid="{00000000-0005-0000-0000-000025000000}"/>
    <cellStyle name="Neutral" xfId="37" xr:uid="{00000000-0005-0000-0000-000026000000}"/>
    <cellStyle name="Note" xfId="38" xr:uid="{00000000-0005-0000-0000-000027000000}"/>
    <cellStyle name="Output" xfId="39" xr:uid="{00000000-0005-0000-0000-000028000000}"/>
    <cellStyle name="Slog 1" xfId="47" xr:uid="{00000000-0005-0000-0000-000029000000}"/>
    <cellStyle name="Slog 2" xfId="48" xr:uid="{00000000-0005-0000-0000-00002A000000}"/>
    <cellStyle name="Slog 3" xfId="51" xr:uid="{78A4A203-2FC9-4E88-BEF7-9C012B15AAFF}"/>
    <cellStyle name="Title" xfId="40" xr:uid="{00000000-0005-0000-0000-00002B000000}"/>
    <cellStyle name="Total" xfId="41" xr:uid="{00000000-0005-0000-0000-00002C000000}"/>
    <cellStyle name="Valuta" xfId="43" builtinId="4"/>
    <cellStyle name="Valuta 2" xfId="49" xr:uid="{00000000-0005-0000-0000-00002E000000}"/>
    <cellStyle name="Vejica" xfId="50" builtinId="3"/>
    <cellStyle name="Vejica 2" xfId="45" xr:uid="{00000000-0005-0000-0000-00002F000000}"/>
    <cellStyle name="Vejica 3" xfId="46" xr:uid="{00000000-0005-0000-0000-000030000000}"/>
    <cellStyle name="Warning Text" xfId="42" xr:uid="{00000000-0005-0000-0000-000031000000}"/>
  </cellStyles>
  <dxfs count="0"/>
  <tableStyles count="0" defaultTableStyle="TableStyleMedium2" defaultPivotStyle="PivotStyleLight16"/>
  <colors>
    <mruColors>
      <color rgb="FFFFFF00"/>
      <color rgb="FFFFFFCC"/>
      <color rgb="FFCCFFCC"/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158751</xdr:colOff>
      <xdr:row>3</xdr:row>
      <xdr:rowOff>15814</xdr:rowOff>
    </xdr:from>
    <xdr:to>
      <xdr:col>0</xdr:col>
      <xdr:colOff>4070351</xdr:colOff>
      <xdr:row>29</xdr:row>
      <xdr:rowOff>142220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F6137D07-CD0B-459C-9860-79132B714A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751" y="752414"/>
          <a:ext cx="3911600" cy="50667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2"/>
  <sheetViews>
    <sheetView tabSelected="1" topLeftCell="A3" zoomScale="90" zoomScaleNormal="90" workbookViewId="0">
      <selection activeCell="A3" sqref="A3:G3"/>
    </sheetView>
  </sheetViews>
  <sheetFormatPr defaultColWidth="9.140625" defaultRowHeight="15" x14ac:dyDescent="0.25"/>
  <cols>
    <col min="1" max="1" width="5.140625" style="28" customWidth="1"/>
    <col min="2" max="2" width="54.140625" style="28" customWidth="1"/>
    <col min="3" max="4" width="24.7109375" style="28" customWidth="1"/>
    <col min="5" max="5" width="18.7109375" style="28" customWidth="1"/>
    <col min="6" max="7" width="16.7109375" style="28" customWidth="1"/>
    <col min="8" max="8" width="16.5703125" style="171" customWidth="1"/>
    <col min="9" max="16384" width="9.140625" style="28"/>
  </cols>
  <sheetData>
    <row r="1" spans="1:8" s="29" customFormat="1" ht="18" customHeight="1" x14ac:dyDescent="0.25">
      <c r="A1" s="177" t="s">
        <v>275</v>
      </c>
      <c r="B1" s="35"/>
      <c r="C1" s="28"/>
      <c r="D1" s="28"/>
      <c r="E1" s="28"/>
      <c r="F1" s="28"/>
      <c r="G1" s="28"/>
      <c r="H1" s="168"/>
    </row>
    <row r="2" spans="1:8" s="43" customFormat="1" ht="15" customHeight="1" x14ac:dyDescent="0.25">
      <c r="A2" s="35"/>
      <c r="B2" s="35"/>
      <c r="C2" s="35"/>
      <c r="D2" s="35"/>
      <c r="E2" s="35"/>
      <c r="F2" s="35"/>
      <c r="G2" s="35"/>
      <c r="H2" s="169"/>
    </row>
    <row r="3" spans="1:8" s="29" customFormat="1" ht="24" customHeight="1" x14ac:dyDescent="0.35">
      <c r="A3" s="196" t="s">
        <v>274</v>
      </c>
      <c r="B3" s="197"/>
      <c r="C3" s="197"/>
      <c r="D3" s="197"/>
      <c r="E3" s="197"/>
      <c r="F3" s="197"/>
      <c r="G3" s="197"/>
      <c r="H3" s="168"/>
    </row>
    <row r="4" spans="1:8" s="35" customFormat="1" ht="15" customHeight="1" x14ac:dyDescent="0.25">
      <c r="B4" s="44"/>
      <c r="C4" s="5"/>
      <c r="H4" s="170"/>
    </row>
    <row r="5" spans="1:8" ht="24" customHeight="1" x14ac:dyDescent="0.25">
      <c r="B5" s="32" t="s">
        <v>47</v>
      </c>
      <c r="C5" s="198"/>
      <c r="D5" s="199"/>
    </row>
    <row r="6" spans="1:8" ht="24" customHeight="1" x14ac:dyDescent="0.25">
      <c r="B6" s="33" t="s">
        <v>9</v>
      </c>
      <c r="C6" s="200"/>
      <c r="D6" s="200"/>
      <c r="E6" s="200"/>
      <c r="F6" s="200"/>
      <c r="G6" s="200"/>
    </row>
    <row r="7" spans="1:8" s="35" customFormat="1" ht="15" customHeight="1" x14ac:dyDescent="0.25">
      <c r="E7" s="45"/>
      <c r="F7" s="46"/>
      <c r="H7" s="170"/>
    </row>
    <row r="8" spans="1:8" s="35" customFormat="1" ht="15" customHeight="1" x14ac:dyDescent="0.25">
      <c r="E8" s="45"/>
      <c r="F8" s="46"/>
      <c r="H8" s="170"/>
    </row>
    <row r="9" spans="1:8" s="35" customFormat="1" ht="15" customHeight="1" x14ac:dyDescent="0.25">
      <c r="E9" s="45"/>
      <c r="F9" s="46"/>
      <c r="G9" s="102"/>
      <c r="H9" s="170"/>
    </row>
    <row r="10" spans="1:8" ht="23.25" x14ac:dyDescent="0.25">
      <c r="A10" s="154" t="s">
        <v>168</v>
      </c>
      <c r="B10" s="155"/>
      <c r="C10" s="156"/>
    </row>
    <row r="11" spans="1:8" s="35" customFormat="1" ht="15" customHeight="1" x14ac:dyDescent="0.25">
      <c r="E11" s="45"/>
      <c r="F11" s="46"/>
      <c r="G11" s="102"/>
      <c r="H11" s="170"/>
    </row>
    <row r="12" spans="1:8" s="35" customFormat="1" ht="22.5" customHeight="1" x14ac:dyDescent="0.25">
      <c r="A12" s="103" t="s">
        <v>169</v>
      </c>
      <c r="B12" s="103"/>
      <c r="C12" s="103"/>
      <c r="D12" s="103"/>
      <c r="E12" s="103"/>
      <c r="F12" s="103"/>
      <c r="G12" s="102"/>
      <c r="H12" s="170"/>
    </row>
    <row r="13" spans="1:8" ht="31.5" x14ac:dyDescent="0.25">
      <c r="A13" s="37" t="s">
        <v>37</v>
      </c>
      <c r="B13" s="38" t="s">
        <v>6</v>
      </c>
      <c r="C13" s="37" t="s">
        <v>3</v>
      </c>
      <c r="D13" s="37" t="s">
        <v>4</v>
      </c>
      <c r="E13" s="39" t="s">
        <v>170</v>
      </c>
      <c r="F13" s="152" t="s">
        <v>260</v>
      </c>
      <c r="G13" s="152" t="s">
        <v>262</v>
      </c>
    </row>
    <row r="14" spans="1:8" ht="15.75" x14ac:dyDescent="0.25">
      <c r="A14" s="38">
        <v>1</v>
      </c>
      <c r="B14" s="38">
        <v>2</v>
      </c>
      <c r="C14" s="37">
        <v>3</v>
      </c>
      <c r="D14" s="37">
        <v>4</v>
      </c>
      <c r="E14" s="38">
        <v>5</v>
      </c>
      <c r="F14" s="38">
        <v>6</v>
      </c>
      <c r="G14" s="38">
        <v>7</v>
      </c>
    </row>
    <row r="15" spans="1:8" s="77" customFormat="1" ht="18" customHeight="1" x14ac:dyDescent="0.25">
      <c r="A15" s="42" t="s">
        <v>1</v>
      </c>
      <c r="B15" s="180" t="s">
        <v>18</v>
      </c>
      <c r="C15" s="181"/>
      <c r="D15" s="181"/>
      <c r="E15" s="181"/>
      <c r="F15" s="181"/>
      <c r="G15" s="182"/>
      <c r="H15" s="171"/>
    </row>
    <row r="16" spans="1:8" ht="66" customHeight="1" x14ac:dyDescent="0.25">
      <c r="A16" s="40">
        <v>1</v>
      </c>
      <c r="B16" s="41" t="s">
        <v>171</v>
      </c>
      <c r="C16" s="203" t="s">
        <v>27</v>
      </c>
      <c r="D16" s="185" t="s">
        <v>55</v>
      </c>
      <c r="E16" s="104">
        <v>23000000</v>
      </c>
      <c r="F16" s="159"/>
      <c r="G16" s="158">
        <f>ROUND(E16*F16/1000,2)</f>
        <v>0</v>
      </c>
      <c r="H16" s="172"/>
    </row>
    <row r="17" spans="1:9" ht="33" customHeight="1" x14ac:dyDescent="0.25">
      <c r="A17" s="40">
        <v>2</v>
      </c>
      <c r="B17" s="87" t="s">
        <v>172</v>
      </c>
      <c r="C17" s="204"/>
      <c r="D17" s="183"/>
      <c r="E17" s="104">
        <v>2100000</v>
      </c>
      <c r="F17" s="159"/>
      <c r="G17" s="158">
        <f>ROUND(E17*F17/1000,2)</f>
        <v>0</v>
      </c>
      <c r="H17" s="172"/>
    </row>
    <row r="18" spans="1:9" ht="33" customHeight="1" x14ac:dyDescent="0.25">
      <c r="A18" s="40">
        <v>3</v>
      </c>
      <c r="B18" s="87" t="s">
        <v>173</v>
      </c>
      <c r="C18" s="204"/>
      <c r="D18" s="184"/>
      <c r="E18" s="104">
        <v>5000000</v>
      </c>
      <c r="F18" s="159"/>
      <c r="G18" s="158">
        <f>ROUND(E18*F18/1000,2)</f>
        <v>0</v>
      </c>
      <c r="H18" s="172"/>
    </row>
    <row r="19" spans="1:9" ht="33" customHeight="1" x14ac:dyDescent="0.25">
      <c r="A19" s="40">
        <v>4</v>
      </c>
      <c r="B19" s="87" t="s">
        <v>56</v>
      </c>
      <c r="C19" s="205"/>
      <c r="D19" s="41" t="s">
        <v>74</v>
      </c>
      <c r="E19" s="112">
        <v>80386</v>
      </c>
      <c r="F19" s="159"/>
      <c r="G19" s="158">
        <f>ROUND(E19*F19/1000,2)</f>
        <v>0</v>
      </c>
      <c r="H19" s="172"/>
    </row>
    <row r="20" spans="1:9" s="77" customFormat="1" ht="18" customHeight="1" x14ac:dyDescent="0.25">
      <c r="A20" s="42" t="s">
        <v>2</v>
      </c>
      <c r="B20" s="180" t="s">
        <v>19</v>
      </c>
      <c r="C20" s="181"/>
      <c r="D20" s="181"/>
      <c r="E20" s="181"/>
      <c r="F20" s="181"/>
      <c r="G20" s="182"/>
      <c r="H20" s="172"/>
    </row>
    <row r="21" spans="1:9" s="35" customFormat="1" ht="48" customHeight="1" x14ac:dyDescent="0.25">
      <c r="A21" s="40">
        <v>1</v>
      </c>
      <c r="B21" s="41" t="s">
        <v>174</v>
      </c>
      <c r="C21" s="185" t="s">
        <v>75</v>
      </c>
      <c r="D21" s="185" t="s">
        <v>55</v>
      </c>
      <c r="E21" s="104">
        <v>350000</v>
      </c>
      <c r="F21" s="159"/>
      <c r="G21" s="158">
        <f>ROUND(E21*F21/1000,2)</f>
        <v>0</v>
      </c>
      <c r="H21" s="172"/>
    </row>
    <row r="22" spans="1:9" s="35" customFormat="1" ht="48" customHeight="1" x14ac:dyDescent="0.25">
      <c r="A22" s="40">
        <v>2</v>
      </c>
      <c r="B22" s="41" t="s">
        <v>175</v>
      </c>
      <c r="C22" s="184"/>
      <c r="D22" s="184"/>
      <c r="E22" s="104">
        <v>3450000</v>
      </c>
      <c r="F22" s="159"/>
      <c r="G22" s="158">
        <f>ROUND(E22*F22/1000,2)</f>
        <v>0</v>
      </c>
      <c r="H22" s="172"/>
      <c r="I22" s="105"/>
    </row>
    <row r="23" spans="1:9" s="77" customFormat="1" ht="18" customHeight="1" x14ac:dyDescent="0.25">
      <c r="A23" s="42" t="s">
        <v>26</v>
      </c>
      <c r="B23" s="180" t="s">
        <v>73</v>
      </c>
      <c r="C23" s="181"/>
      <c r="D23" s="181"/>
      <c r="E23" s="181"/>
      <c r="F23" s="181"/>
      <c r="G23" s="182"/>
      <c r="H23" s="172"/>
    </row>
    <row r="24" spans="1:9" s="35" customFormat="1" ht="63" customHeight="1" x14ac:dyDescent="0.25">
      <c r="A24" s="40">
        <v>1</v>
      </c>
      <c r="B24" s="41" t="s">
        <v>176</v>
      </c>
      <c r="C24" s="41" t="s">
        <v>76</v>
      </c>
      <c r="D24" s="41" t="s">
        <v>55</v>
      </c>
      <c r="E24" s="106">
        <v>10327000</v>
      </c>
      <c r="F24" s="153"/>
      <c r="G24" s="158">
        <f>ROUND(E24*F24/1000,2)</f>
        <v>0</v>
      </c>
      <c r="H24" s="172"/>
    </row>
    <row r="25" spans="1:9" s="35" customFormat="1" ht="21.75" customHeight="1" x14ac:dyDescent="0.25">
      <c r="A25" s="47"/>
      <c r="B25" s="83"/>
      <c r="C25" s="83"/>
      <c r="D25" s="83"/>
      <c r="E25" s="107"/>
      <c r="F25" s="108"/>
      <c r="G25" s="102"/>
      <c r="H25" s="172"/>
    </row>
    <row r="26" spans="1:9" s="35" customFormat="1" ht="22.5" customHeight="1" x14ac:dyDescent="0.25">
      <c r="A26" s="103" t="s">
        <v>280</v>
      </c>
      <c r="B26" s="103"/>
      <c r="E26" s="45"/>
      <c r="F26" s="46"/>
      <c r="G26" s="102"/>
      <c r="H26" s="172"/>
    </row>
    <row r="27" spans="1:9" ht="31.5" x14ac:dyDescent="0.25">
      <c r="A27" s="37" t="s">
        <v>37</v>
      </c>
      <c r="B27" s="38" t="s">
        <v>6</v>
      </c>
      <c r="C27" s="37" t="s">
        <v>3</v>
      </c>
      <c r="D27" s="37" t="s">
        <v>4</v>
      </c>
      <c r="E27" s="39" t="s">
        <v>170</v>
      </c>
      <c r="F27" s="152" t="s">
        <v>260</v>
      </c>
      <c r="G27" s="152" t="s">
        <v>262</v>
      </c>
      <c r="H27" s="172"/>
    </row>
    <row r="28" spans="1:9" ht="15.75" x14ac:dyDescent="0.25">
      <c r="A28" s="38">
        <v>1</v>
      </c>
      <c r="B28" s="38">
        <v>2</v>
      </c>
      <c r="C28" s="37">
        <v>3</v>
      </c>
      <c r="D28" s="37">
        <v>4</v>
      </c>
      <c r="E28" s="38">
        <v>5</v>
      </c>
      <c r="F28" s="38">
        <v>6</v>
      </c>
      <c r="G28" s="38">
        <v>7</v>
      </c>
      <c r="H28" s="172"/>
    </row>
    <row r="29" spans="1:9" s="77" customFormat="1" ht="18" customHeight="1" x14ac:dyDescent="0.25">
      <c r="A29" s="42" t="s">
        <v>1</v>
      </c>
      <c r="B29" s="180" t="s">
        <v>73</v>
      </c>
      <c r="C29" s="181"/>
      <c r="D29" s="181"/>
      <c r="E29" s="181"/>
      <c r="F29" s="181"/>
      <c r="G29" s="182"/>
      <c r="H29" s="172"/>
    </row>
    <row r="30" spans="1:9" ht="52.5" customHeight="1" x14ac:dyDescent="0.25">
      <c r="A30" s="40">
        <v>1</v>
      </c>
      <c r="B30" s="41" t="s">
        <v>270</v>
      </c>
      <c r="C30" s="41" t="s">
        <v>76</v>
      </c>
      <c r="D30" s="41" t="s">
        <v>55</v>
      </c>
      <c r="E30" s="166">
        <v>209400</v>
      </c>
      <c r="F30" s="153"/>
      <c r="G30" s="158">
        <f>ROUND(E30*F30/1000,2)</f>
        <v>0</v>
      </c>
      <c r="H30" s="172"/>
    </row>
    <row r="31" spans="1:9" ht="21" customHeight="1" x14ac:dyDescent="0.25">
      <c r="A31" s="47"/>
      <c r="B31" s="83"/>
      <c r="C31" s="83"/>
      <c r="D31" s="83"/>
      <c r="E31" s="107"/>
      <c r="F31" s="108"/>
      <c r="G31" s="102"/>
      <c r="H31" s="172"/>
    </row>
    <row r="32" spans="1:9" ht="23.25" x14ac:dyDescent="0.25">
      <c r="A32" s="154" t="s">
        <v>177</v>
      </c>
      <c r="B32" s="155"/>
      <c r="C32" s="156"/>
      <c r="H32" s="172"/>
    </row>
    <row r="33" spans="1:8" s="35" customFormat="1" ht="15" customHeight="1" x14ac:dyDescent="0.25">
      <c r="E33" s="45"/>
      <c r="F33" s="46"/>
      <c r="G33" s="102"/>
      <c r="H33" s="172"/>
    </row>
    <row r="34" spans="1:8" s="35" customFormat="1" ht="22.5" customHeight="1" x14ac:dyDescent="0.25">
      <c r="A34" s="206" t="s">
        <v>279</v>
      </c>
      <c r="B34" s="206"/>
      <c r="C34" s="109"/>
      <c r="E34" s="45"/>
      <c r="F34" s="46"/>
      <c r="G34" s="102"/>
      <c r="H34" s="172"/>
    </row>
    <row r="35" spans="1:8" ht="31.5" x14ac:dyDescent="0.25">
      <c r="A35" s="37" t="s">
        <v>37</v>
      </c>
      <c r="B35" s="38" t="s">
        <v>6</v>
      </c>
      <c r="C35" s="37" t="s">
        <v>3</v>
      </c>
      <c r="D35" s="37" t="s">
        <v>4</v>
      </c>
      <c r="E35" s="39" t="s">
        <v>170</v>
      </c>
      <c r="F35" s="152" t="s">
        <v>260</v>
      </c>
      <c r="G35" s="152" t="s">
        <v>262</v>
      </c>
      <c r="H35" s="172"/>
    </row>
    <row r="36" spans="1:8" ht="15.75" x14ac:dyDescent="0.25">
      <c r="A36" s="38">
        <v>1</v>
      </c>
      <c r="B36" s="38">
        <v>2</v>
      </c>
      <c r="C36" s="37">
        <v>3</v>
      </c>
      <c r="D36" s="37">
        <v>4</v>
      </c>
      <c r="E36" s="38">
        <v>5</v>
      </c>
      <c r="F36" s="38">
        <v>6</v>
      </c>
      <c r="G36" s="38">
        <v>7</v>
      </c>
      <c r="H36" s="172"/>
    </row>
    <row r="37" spans="1:8" s="77" customFormat="1" ht="18" customHeight="1" x14ac:dyDescent="0.25">
      <c r="A37" s="42" t="s">
        <v>1</v>
      </c>
      <c r="B37" s="180" t="s">
        <v>18</v>
      </c>
      <c r="C37" s="181"/>
      <c r="D37" s="181"/>
      <c r="E37" s="181"/>
      <c r="F37" s="181"/>
      <c r="G37" s="182"/>
      <c r="H37" s="172"/>
    </row>
    <row r="38" spans="1:8" ht="66" customHeight="1" x14ac:dyDescent="0.25">
      <c r="A38" s="40">
        <v>1</v>
      </c>
      <c r="B38" s="41" t="s">
        <v>271</v>
      </c>
      <c r="C38" s="185" t="s">
        <v>27</v>
      </c>
      <c r="D38" s="185" t="s">
        <v>55</v>
      </c>
      <c r="E38" s="104">
        <v>250000</v>
      </c>
      <c r="F38" s="159"/>
      <c r="G38" s="158">
        <f t="shared" ref="G38:G40" si="0">ROUND(E38*F38/1000,2)</f>
        <v>0</v>
      </c>
      <c r="H38" s="172"/>
    </row>
    <row r="39" spans="1:8" ht="33" customHeight="1" x14ac:dyDescent="0.25">
      <c r="A39" s="40">
        <v>2</v>
      </c>
      <c r="B39" s="87" t="s">
        <v>173</v>
      </c>
      <c r="C39" s="183"/>
      <c r="D39" s="184"/>
      <c r="E39" s="112">
        <v>2000</v>
      </c>
      <c r="F39" s="159"/>
      <c r="G39" s="158">
        <f t="shared" si="0"/>
        <v>0</v>
      </c>
      <c r="H39" s="172"/>
    </row>
    <row r="40" spans="1:8" ht="33" customHeight="1" x14ac:dyDescent="0.25">
      <c r="A40" s="40">
        <v>3</v>
      </c>
      <c r="B40" s="41" t="s">
        <v>272</v>
      </c>
      <c r="C40" s="184"/>
      <c r="D40" s="41" t="s">
        <v>55</v>
      </c>
      <c r="E40" s="112">
        <v>30000</v>
      </c>
      <c r="F40" s="159"/>
      <c r="G40" s="158">
        <f t="shared" si="0"/>
        <v>0</v>
      </c>
      <c r="H40" s="172"/>
    </row>
    <row r="41" spans="1:8" s="77" customFormat="1" ht="18" customHeight="1" x14ac:dyDescent="0.25">
      <c r="A41" s="42" t="s">
        <v>2</v>
      </c>
      <c r="B41" s="180" t="s">
        <v>73</v>
      </c>
      <c r="C41" s="181"/>
      <c r="D41" s="181"/>
      <c r="E41" s="181"/>
      <c r="F41" s="181"/>
      <c r="G41" s="182"/>
      <c r="H41" s="172"/>
    </row>
    <row r="42" spans="1:8" s="35" customFormat="1" ht="63" customHeight="1" x14ac:dyDescent="0.25">
      <c r="A42" s="40">
        <v>1</v>
      </c>
      <c r="B42" s="41" t="s">
        <v>176</v>
      </c>
      <c r="C42" s="41" t="s">
        <v>76</v>
      </c>
      <c r="D42" s="41" t="s">
        <v>55</v>
      </c>
      <c r="E42" s="112">
        <v>255593</v>
      </c>
      <c r="F42" s="153"/>
      <c r="G42" s="158">
        <f>ROUND(E42*F42/1000,2)</f>
        <v>0</v>
      </c>
      <c r="H42" s="172"/>
    </row>
    <row r="43" spans="1:8" s="35" customFormat="1" ht="21.75" customHeight="1" x14ac:dyDescent="0.25">
      <c r="G43" s="102"/>
      <c r="H43" s="172"/>
    </row>
    <row r="44" spans="1:8" ht="23.25" x14ac:dyDescent="0.25">
      <c r="A44" s="154" t="s">
        <v>178</v>
      </c>
      <c r="B44" s="155"/>
      <c r="C44" s="156"/>
      <c r="H44" s="172"/>
    </row>
    <row r="45" spans="1:8" s="35" customFormat="1" ht="15" customHeight="1" x14ac:dyDescent="0.25">
      <c r="G45" s="102"/>
      <c r="H45" s="172"/>
    </row>
    <row r="46" spans="1:8" s="35" customFormat="1" ht="22.5" customHeight="1" x14ac:dyDescent="0.25">
      <c r="A46" s="103" t="s">
        <v>179</v>
      </c>
      <c r="B46" s="103"/>
      <c r="C46" s="103"/>
      <c r="D46" s="103"/>
      <c r="E46" s="103"/>
      <c r="F46" s="103"/>
      <c r="G46" s="102"/>
      <c r="H46" s="172"/>
    </row>
    <row r="47" spans="1:8" ht="31.5" x14ac:dyDescent="0.25">
      <c r="A47" s="37" t="s">
        <v>37</v>
      </c>
      <c r="B47" s="38" t="s">
        <v>6</v>
      </c>
      <c r="C47" s="37" t="s">
        <v>3</v>
      </c>
      <c r="D47" s="37" t="s">
        <v>4</v>
      </c>
      <c r="E47" s="39" t="s">
        <v>170</v>
      </c>
      <c r="F47" s="152" t="s">
        <v>260</v>
      </c>
      <c r="G47" s="152" t="s">
        <v>262</v>
      </c>
      <c r="H47" s="172"/>
    </row>
    <row r="48" spans="1:8" ht="15.75" x14ac:dyDescent="0.25">
      <c r="A48" s="38">
        <v>1</v>
      </c>
      <c r="B48" s="38">
        <v>2</v>
      </c>
      <c r="C48" s="37">
        <v>3</v>
      </c>
      <c r="D48" s="37">
        <v>4</v>
      </c>
      <c r="E48" s="38">
        <v>5</v>
      </c>
      <c r="F48" s="38">
        <v>6</v>
      </c>
      <c r="G48" s="38">
        <v>7</v>
      </c>
      <c r="H48" s="172"/>
    </row>
    <row r="49" spans="1:8" s="77" customFormat="1" ht="18" customHeight="1" x14ac:dyDescent="0.25">
      <c r="A49" s="42" t="s">
        <v>1</v>
      </c>
      <c r="B49" s="180" t="s">
        <v>18</v>
      </c>
      <c r="C49" s="181"/>
      <c r="D49" s="181"/>
      <c r="E49" s="181"/>
      <c r="F49" s="181"/>
      <c r="G49" s="182"/>
      <c r="H49" s="172"/>
    </row>
    <row r="50" spans="1:8" ht="66" customHeight="1" x14ac:dyDescent="0.25">
      <c r="A50" s="40">
        <v>1</v>
      </c>
      <c r="B50" s="41" t="s">
        <v>281</v>
      </c>
      <c r="C50" s="185" t="s">
        <v>27</v>
      </c>
      <c r="D50" s="185" t="s">
        <v>55</v>
      </c>
      <c r="E50" s="112">
        <f>5377056+5873.6</f>
        <v>5382929.5999999996</v>
      </c>
      <c r="F50" s="159"/>
      <c r="G50" s="158">
        <f t="shared" ref="G50:G52" si="1">ROUND(E50*F50/1000,2)</f>
        <v>0</v>
      </c>
      <c r="H50" s="172"/>
    </row>
    <row r="51" spans="1:8" ht="38.25" customHeight="1" x14ac:dyDescent="0.25">
      <c r="A51" s="40">
        <v>2</v>
      </c>
      <c r="B51" s="87" t="s">
        <v>173</v>
      </c>
      <c r="C51" s="183"/>
      <c r="D51" s="184"/>
      <c r="E51" s="112">
        <v>490618.78</v>
      </c>
      <c r="F51" s="159"/>
      <c r="G51" s="158">
        <f t="shared" si="1"/>
        <v>0</v>
      </c>
      <c r="H51" s="172"/>
    </row>
    <row r="52" spans="1:8" ht="33" customHeight="1" x14ac:dyDescent="0.25">
      <c r="A52" s="40">
        <v>3</v>
      </c>
      <c r="B52" s="41" t="s">
        <v>56</v>
      </c>
      <c r="C52" s="183"/>
      <c r="D52" s="41" t="s">
        <v>74</v>
      </c>
      <c r="E52" s="112">
        <v>1548</v>
      </c>
      <c r="F52" s="159"/>
      <c r="G52" s="158">
        <f t="shared" si="1"/>
        <v>0</v>
      </c>
      <c r="H52" s="172"/>
    </row>
    <row r="53" spans="1:8" s="77" customFormat="1" ht="18" customHeight="1" x14ac:dyDescent="0.25">
      <c r="A53" s="42" t="s">
        <v>2</v>
      </c>
      <c r="B53" s="180" t="s">
        <v>19</v>
      </c>
      <c r="C53" s="181"/>
      <c r="D53" s="181"/>
      <c r="E53" s="181"/>
      <c r="F53" s="181"/>
      <c r="G53" s="182"/>
      <c r="H53" s="172"/>
    </row>
    <row r="54" spans="1:8" s="35" customFormat="1" ht="48" customHeight="1" x14ac:dyDescent="0.25">
      <c r="A54" s="40">
        <v>1</v>
      </c>
      <c r="B54" s="41" t="s">
        <v>180</v>
      </c>
      <c r="C54" s="185" t="s">
        <v>75</v>
      </c>
      <c r="D54" s="185" t="s">
        <v>55</v>
      </c>
      <c r="E54" s="112">
        <v>430580</v>
      </c>
      <c r="F54" s="159"/>
      <c r="G54" s="158">
        <f t="shared" ref="G54:G55" si="2">ROUND(E54*F54/1000,2)</f>
        <v>0</v>
      </c>
      <c r="H54" s="172"/>
    </row>
    <row r="55" spans="1:8" s="35" customFormat="1" ht="48" customHeight="1" x14ac:dyDescent="0.25">
      <c r="A55" s="40">
        <v>2</v>
      </c>
      <c r="B55" s="41" t="s">
        <v>175</v>
      </c>
      <c r="C55" s="184"/>
      <c r="D55" s="184"/>
      <c r="E55" s="112">
        <v>807500</v>
      </c>
      <c r="F55" s="159"/>
      <c r="G55" s="158">
        <f t="shared" si="2"/>
        <v>0</v>
      </c>
      <c r="H55" s="172"/>
    </row>
    <row r="56" spans="1:8" s="77" customFormat="1" ht="18" customHeight="1" x14ac:dyDescent="0.25">
      <c r="A56" s="42" t="s">
        <v>26</v>
      </c>
      <c r="B56" s="180" t="s">
        <v>73</v>
      </c>
      <c r="C56" s="181"/>
      <c r="D56" s="181"/>
      <c r="E56" s="181"/>
      <c r="F56" s="181"/>
      <c r="G56" s="182"/>
      <c r="H56" s="172"/>
    </row>
    <row r="57" spans="1:8" s="35" customFormat="1" ht="63" customHeight="1" x14ac:dyDescent="0.25">
      <c r="A57" s="40">
        <v>1</v>
      </c>
      <c r="B57" s="41" t="s">
        <v>181</v>
      </c>
      <c r="C57" s="41" t="s">
        <v>76</v>
      </c>
      <c r="D57" s="41" t="s">
        <v>55</v>
      </c>
      <c r="E57" s="112">
        <f>2437315.91+166409.9</f>
        <v>2603725.81</v>
      </c>
      <c r="F57" s="153"/>
      <c r="G57" s="158">
        <f>ROUND(E57*F57/1000,2)</f>
        <v>0</v>
      </c>
      <c r="H57" s="172"/>
    </row>
    <row r="58" spans="1:8" s="35" customFormat="1" ht="30.75" customHeight="1" x14ac:dyDescent="0.25">
      <c r="G58" s="102"/>
      <c r="H58" s="172"/>
    </row>
    <row r="59" spans="1:8" ht="23.25" x14ac:dyDescent="0.25">
      <c r="A59" s="154" t="s">
        <v>282</v>
      </c>
      <c r="B59" s="155"/>
      <c r="H59" s="172"/>
    </row>
    <row r="60" spans="1:8" ht="18" customHeight="1" x14ac:dyDescent="0.25">
      <c r="A60" s="85"/>
      <c r="G60" s="102"/>
      <c r="H60" s="172"/>
    </row>
    <row r="61" spans="1:8" s="35" customFormat="1" ht="22.5" customHeight="1" x14ac:dyDescent="0.25">
      <c r="A61" s="195" t="s">
        <v>283</v>
      </c>
      <c r="B61" s="195"/>
      <c r="E61" s="45"/>
      <c r="F61" s="46"/>
      <c r="H61" s="172"/>
    </row>
    <row r="62" spans="1:8" s="35" customFormat="1" ht="31.5" x14ac:dyDescent="0.25">
      <c r="A62" s="37" t="s">
        <v>37</v>
      </c>
      <c r="B62" s="38" t="s">
        <v>6</v>
      </c>
      <c r="C62" s="37" t="s">
        <v>3</v>
      </c>
      <c r="D62" s="37" t="s">
        <v>4</v>
      </c>
      <c r="E62" s="39" t="s">
        <v>170</v>
      </c>
      <c r="F62" s="152" t="s">
        <v>260</v>
      </c>
      <c r="G62" s="152" t="s">
        <v>262</v>
      </c>
      <c r="H62" s="172"/>
    </row>
    <row r="63" spans="1:8" s="35" customFormat="1" ht="15.75" x14ac:dyDescent="0.25">
      <c r="A63" s="38">
        <v>1</v>
      </c>
      <c r="B63" s="38">
        <v>2</v>
      </c>
      <c r="C63" s="37">
        <v>3</v>
      </c>
      <c r="D63" s="37">
        <v>4</v>
      </c>
      <c r="E63" s="38">
        <v>5</v>
      </c>
      <c r="F63" s="38">
        <v>6</v>
      </c>
      <c r="G63" s="38">
        <v>7</v>
      </c>
      <c r="H63" s="172"/>
    </row>
    <row r="64" spans="1:8" s="47" customFormat="1" ht="18" customHeight="1" x14ac:dyDescent="0.25">
      <c r="A64" s="42" t="s">
        <v>1</v>
      </c>
      <c r="B64" s="180" t="s">
        <v>18</v>
      </c>
      <c r="C64" s="181"/>
      <c r="D64" s="181"/>
      <c r="E64" s="181"/>
      <c r="F64" s="181"/>
      <c r="G64" s="182"/>
      <c r="H64" s="172"/>
    </row>
    <row r="65" spans="1:8" s="35" customFormat="1" ht="48" customHeight="1" x14ac:dyDescent="0.25">
      <c r="A65" s="40">
        <v>1</v>
      </c>
      <c r="B65" s="82" t="s">
        <v>285</v>
      </c>
      <c r="C65" s="185" t="s">
        <v>27</v>
      </c>
      <c r="D65" s="185" t="s">
        <v>55</v>
      </c>
      <c r="E65" s="104">
        <f>2552.05+1056.43</f>
        <v>3608.4800000000005</v>
      </c>
      <c r="F65" s="159"/>
      <c r="G65" s="158">
        <f t="shared" ref="G65:G66" si="3">ROUND(E65*F65/1000,2)</f>
        <v>0</v>
      </c>
      <c r="H65" s="172"/>
    </row>
    <row r="66" spans="1:8" s="35" customFormat="1" ht="64.5" customHeight="1" x14ac:dyDescent="0.25">
      <c r="A66" s="40">
        <v>2</v>
      </c>
      <c r="B66" s="82" t="s">
        <v>84</v>
      </c>
      <c r="C66" s="183"/>
      <c r="D66" s="184"/>
      <c r="E66" s="104">
        <v>20000</v>
      </c>
      <c r="F66" s="159"/>
      <c r="G66" s="158">
        <f t="shared" si="3"/>
        <v>0</v>
      </c>
      <c r="H66" s="172"/>
    </row>
    <row r="67" spans="1:8" s="77" customFormat="1" ht="18" customHeight="1" x14ac:dyDescent="0.25">
      <c r="A67" s="42" t="s">
        <v>2</v>
      </c>
      <c r="B67" s="180" t="s">
        <v>73</v>
      </c>
      <c r="C67" s="181"/>
      <c r="D67" s="181"/>
      <c r="E67" s="181"/>
      <c r="F67" s="181"/>
      <c r="G67" s="182"/>
      <c r="H67" s="172"/>
    </row>
    <row r="68" spans="1:8" s="35" customFormat="1" ht="63" customHeight="1" x14ac:dyDescent="0.25">
      <c r="A68" s="40">
        <v>1</v>
      </c>
      <c r="B68" s="41" t="s">
        <v>284</v>
      </c>
      <c r="C68" s="41" t="s">
        <v>76</v>
      </c>
      <c r="D68" s="41" t="s">
        <v>55</v>
      </c>
      <c r="E68" s="112">
        <v>119883.3</v>
      </c>
      <c r="F68" s="153"/>
      <c r="G68" s="158">
        <f>ROUND(E68*F68/1000,2)</f>
        <v>0</v>
      </c>
      <c r="H68" s="172"/>
    </row>
    <row r="69" spans="1:8" s="35" customFormat="1" ht="23.25" customHeight="1" x14ac:dyDescent="0.25">
      <c r="A69" s="47"/>
      <c r="B69" s="86"/>
      <c r="C69" s="83"/>
      <c r="D69" s="83"/>
      <c r="E69" s="84"/>
      <c r="F69" s="49"/>
      <c r="G69" s="110"/>
      <c r="H69" s="172"/>
    </row>
    <row r="70" spans="1:8" ht="23.25" x14ac:dyDescent="0.25">
      <c r="A70" s="154" t="s">
        <v>182</v>
      </c>
      <c r="B70" s="155"/>
      <c r="H70" s="172"/>
    </row>
    <row r="71" spans="1:8" ht="18" customHeight="1" x14ac:dyDescent="0.25">
      <c r="A71" s="85"/>
      <c r="G71" s="102"/>
      <c r="H71" s="172"/>
    </row>
    <row r="72" spans="1:8" s="35" customFormat="1" ht="22.5" customHeight="1" x14ac:dyDescent="0.25">
      <c r="A72" s="195" t="s">
        <v>183</v>
      </c>
      <c r="B72" s="195"/>
      <c r="E72" s="45"/>
      <c r="F72" s="46"/>
      <c r="G72" s="102"/>
      <c r="H72" s="172"/>
    </row>
    <row r="73" spans="1:8" s="35" customFormat="1" ht="31.5" x14ac:dyDescent="0.25">
      <c r="A73" s="37" t="s">
        <v>37</v>
      </c>
      <c r="B73" s="38" t="s">
        <v>6</v>
      </c>
      <c r="C73" s="37" t="s">
        <v>3</v>
      </c>
      <c r="D73" s="37" t="s">
        <v>4</v>
      </c>
      <c r="E73" s="39" t="s">
        <v>170</v>
      </c>
      <c r="F73" s="152" t="s">
        <v>260</v>
      </c>
      <c r="G73" s="152" t="s">
        <v>262</v>
      </c>
      <c r="H73" s="172"/>
    </row>
    <row r="74" spans="1:8" s="35" customFormat="1" ht="15.75" x14ac:dyDescent="0.25">
      <c r="A74" s="38">
        <v>1</v>
      </c>
      <c r="B74" s="38">
        <v>2</v>
      </c>
      <c r="C74" s="37">
        <v>3</v>
      </c>
      <c r="D74" s="37">
        <v>4</v>
      </c>
      <c r="E74" s="38">
        <v>5</v>
      </c>
      <c r="F74" s="38">
        <v>6</v>
      </c>
      <c r="G74" s="38">
        <v>7</v>
      </c>
      <c r="H74" s="172"/>
    </row>
    <row r="75" spans="1:8" s="77" customFormat="1" ht="18" customHeight="1" x14ac:dyDescent="0.25">
      <c r="A75" s="42" t="s">
        <v>1</v>
      </c>
      <c r="B75" s="180" t="s">
        <v>73</v>
      </c>
      <c r="C75" s="181"/>
      <c r="D75" s="181"/>
      <c r="E75" s="181"/>
      <c r="F75" s="181"/>
      <c r="G75" s="182"/>
      <c r="H75" s="172"/>
    </row>
    <row r="76" spans="1:8" s="35" customFormat="1" ht="63" customHeight="1" x14ac:dyDescent="0.25">
      <c r="A76" s="40">
        <v>1</v>
      </c>
      <c r="B76" s="41" t="s">
        <v>273</v>
      </c>
      <c r="C76" s="41" t="s">
        <v>76</v>
      </c>
      <c r="D76" s="41" t="s">
        <v>55</v>
      </c>
      <c r="E76" s="166">
        <v>100000</v>
      </c>
      <c r="F76" s="153"/>
      <c r="G76" s="158">
        <f>ROUND(E76*F76/1000,2)</f>
        <v>0</v>
      </c>
      <c r="H76" s="172"/>
    </row>
    <row r="77" spans="1:8" s="35" customFormat="1" ht="23.25" customHeight="1" x14ac:dyDescent="0.25">
      <c r="A77" s="47"/>
      <c r="B77" s="83"/>
      <c r="C77" s="83"/>
      <c r="D77" s="83"/>
      <c r="E77" s="107"/>
      <c r="F77" s="108"/>
      <c r="G77" s="102"/>
      <c r="H77" s="172"/>
    </row>
    <row r="78" spans="1:8" ht="23.25" x14ac:dyDescent="0.25">
      <c r="A78" s="154" t="s">
        <v>184</v>
      </c>
      <c r="B78" s="155"/>
      <c r="H78" s="172"/>
    </row>
    <row r="79" spans="1:8" ht="18" customHeight="1" x14ac:dyDescent="0.25">
      <c r="A79" s="85"/>
      <c r="G79" s="102"/>
      <c r="H79" s="172"/>
    </row>
    <row r="80" spans="1:8" s="35" customFormat="1" ht="22.5" customHeight="1" x14ac:dyDescent="0.25">
      <c r="A80" s="195" t="s">
        <v>125</v>
      </c>
      <c r="B80" s="195"/>
      <c r="E80" s="45"/>
      <c r="F80" s="46"/>
      <c r="G80" s="102"/>
      <c r="H80" s="172"/>
    </row>
    <row r="81" spans="1:8" s="35" customFormat="1" ht="31.5" x14ac:dyDescent="0.25">
      <c r="A81" s="37" t="s">
        <v>37</v>
      </c>
      <c r="B81" s="38" t="s">
        <v>6</v>
      </c>
      <c r="C81" s="37" t="s">
        <v>3</v>
      </c>
      <c r="D81" s="37" t="s">
        <v>4</v>
      </c>
      <c r="E81" s="39" t="s">
        <v>170</v>
      </c>
      <c r="F81" s="152" t="s">
        <v>260</v>
      </c>
      <c r="G81" s="152" t="s">
        <v>262</v>
      </c>
      <c r="H81" s="172"/>
    </row>
    <row r="82" spans="1:8" s="35" customFormat="1" ht="15.75" x14ac:dyDescent="0.25">
      <c r="A82" s="38">
        <v>1</v>
      </c>
      <c r="B82" s="38">
        <v>2</v>
      </c>
      <c r="C82" s="37">
        <v>3</v>
      </c>
      <c r="D82" s="37">
        <v>4</v>
      </c>
      <c r="E82" s="38">
        <v>5</v>
      </c>
      <c r="F82" s="38">
        <v>6</v>
      </c>
      <c r="G82" s="38">
        <v>7</v>
      </c>
      <c r="H82" s="172"/>
    </row>
    <row r="83" spans="1:8" s="47" customFormat="1" ht="18" customHeight="1" x14ac:dyDescent="0.25">
      <c r="A83" s="42" t="s">
        <v>1</v>
      </c>
      <c r="B83" s="180" t="s">
        <v>18</v>
      </c>
      <c r="C83" s="181"/>
      <c r="D83" s="181"/>
      <c r="E83" s="181"/>
      <c r="F83" s="181"/>
      <c r="G83" s="182"/>
      <c r="H83" s="172"/>
    </row>
    <row r="84" spans="1:8" s="35" customFormat="1" ht="102" customHeight="1" x14ac:dyDescent="0.25">
      <c r="A84" s="40">
        <v>1</v>
      </c>
      <c r="B84" s="82" t="s">
        <v>85</v>
      </c>
      <c r="C84" s="41" t="s">
        <v>27</v>
      </c>
      <c r="D84" s="41" t="s">
        <v>55</v>
      </c>
      <c r="E84" s="104">
        <v>75000</v>
      </c>
      <c r="F84" s="153"/>
      <c r="G84" s="158">
        <f>ROUND(E84*F84/1000,2)</f>
        <v>0</v>
      </c>
      <c r="H84" s="172"/>
    </row>
    <row r="85" spans="1:8" ht="21" customHeight="1" x14ac:dyDescent="0.25">
      <c r="A85" s="47"/>
      <c r="B85" s="83"/>
      <c r="C85" s="83"/>
      <c r="D85" s="83"/>
      <c r="E85" s="48"/>
      <c r="F85" s="49"/>
      <c r="G85" s="110"/>
      <c r="H85" s="172"/>
    </row>
    <row r="86" spans="1:8" ht="23.25" x14ac:dyDescent="0.25">
      <c r="A86" s="154" t="s">
        <v>185</v>
      </c>
      <c r="B86" s="155"/>
      <c r="H86" s="172"/>
    </row>
    <row r="87" spans="1:8" ht="21" x14ac:dyDescent="0.25">
      <c r="A87" s="85"/>
      <c r="G87" s="102"/>
      <c r="H87" s="172"/>
    </row>
    <row r="88" spans="1:8" s="35" customFormat="1" ht="22.5" customHeight="1" x14ac:dyDescent="0.25">
      <c r="A88" s="195" t="s">
        <v>126</v>
      </c>
      <c r="B88" s="195"/>
      <c r="E88" s="45"/>
      <c r="F88" s="46"/>
      <c r="G88" s="102"/>
      <c r="H88" s="172"/>
    </row>
    <row r="89" spans="1:8" s="35" customFormat="1" ht="31.5" x14ac:dyDescent="0.25">
      <c r="A89" s="37" t="s">
        <v>37</v>
      </c>
      <c r="B89" s="38" t="s">
        <v>6</v>
      </c>
      <c r="C89" s="37" t="s">
        <v>3</v>
      </c>
      <c r="D89" s="37" t="s">
        <v>4</v>
      </c>
      <c r="E89" s="39" t="s">
        <v>170</v>
      </c>
      <c r="F89" s="152" t="s">
        <v>260</v>
      </c>
      <c r="G89" s="152" t="s">
        <v>262</v>
      </c>
      <c r="H89" s="172"/>
    </row>
    <row r="90" spans="1:8" s="35" customFormat="1" ht="15.75" x14ac:dyDescent="0.25">
      <c r="A90" s="38">
        <v>1</v>
      </c>
      <c r="B90" s="38">
        <v>2</v>
      </c>
      <c r="C90" s="37">
        <v>3</v>
      </c>
      <c r="D90" s="37">
        <v>4</v>
      </c>
      <c r="E90" s="38">
        <v>5</v>
      </c>
      <c r="F90" s="38">
        <v>6</v>
      </c>
      <c r="G90" s="38">
        <v>7</v>
      </c>
      <c r="H90" s="172"/>
    </row>
    <row r="91" spans="1:8" s="47" customFormat="1" ht="18" customHeight="1" x14ac:dyDescent="0.25">
      <c r="A91" s="42" t="s">
        <v>1</v>
      </c>
      <c r="B91" s="180" t="s">
        <v>18</v>
      </c>
      <c r="C91" s="181"/>
      <c r="D91" s="181"/>
      <c r="E91" s="181"/>
      <c r="F91" s="181"/>
      <c r="G91" s="182"/>
      <c r="H91" s="172"/>
    </row>
    <row r="92" spans="1:8" s="35" customFormat="1" ht="102" customHeight="1" x14ac:dyDescent="0.25">
      <c r="A92" s="40">
        <v>1</v>
      </c>
      <c r="B92" s="82" t="s">
        <v>186</v>
      </c>
      <c r="C92" s="41" t="s">
        <v>27</v>
      </c>
      <c r="D92" s="41" t="s">
        <v>55</v>
      </c>
      <c r="E92" s="104">
        <v>180000</v>
      </c>
      <c r="F92" s="153"/>
      <c r="G92" s="158">
        <f>ROUND(E92*F92/1000,2)</f>
        <v>0</v>
      </c>
      <c r="H92" s="172"/>
    </row>
    <row r="93" spans="1:8" ht="15" customHeight="1" x14ac:dyDescent="0.25">
      <c r="G93" s="102"/>
      <c r="H93" s="172"/>
    </row>
    <row r="94" spans="1:8" s="155" customFormat="1" ht="23.25" x14ac:dyDescent="0.25">
      <c r="A94" s="154" t="s">
        <v>187</v>
      </c>
      <c r="G94" s="28"/>
      <c r="H94" s="172"/>
    </row>
    <row r="95" spans="1:8" s="35" customFormat="1" ht="15" customHeight="1" x14ac:dyDescent="0.25">
      <c r="A95" s="11"/>
      <c r="G95" s="102"/>
      <c r="H95" s="172"/>
    </row>
    <row r="96" spans="1:8" s="35" customFormat="1" ht="31.5" x14ac:dyDescent="0.25">
      <c r="A96" s="37" t="s">
        <v>37</v>
      </c>
      <c r="B96" s="38" t="s">
        <v>6</v>
      </c>
      <c r="C96" s="37" t="s">
        <v>3</v>
      </c>
      <c r="D96" s="37" t="s">
        <v>4</v>
      </c>
      <c r="E96" s="39" t="s">
        <v>170</v>
      </c>
      <c r="F96" s="152" t="s">
        <v>260</v>
      </c>
      <c r="G96" s="152" t="s">
        <v>262</v>
      </c>
      <c r="H96" s="172"/>
    </row>
    <row r="97" spans="1:8" s="35" customFormat="1" ht="15.75" x14ac:dyDescent="0.25">
      <c r="A97" s="38">
        <v>1</v>
      </c>
      <c r="B97" s="38">
        <v>2</v>
      </c>
      <c r="C97" s="37">
        <v>3</v>
      </c>
      <c r="D97" s="37">
        <v>4</v>
      </c>
      <c r="E97" s="38">
        <v>5</v>
      </c>
      <c r="F97" s="38">
        <v>6</v>
      </c>
      <c r="G97" s="38">
        <v>7</v>
      </c>
      <c r="H97" s="172"/>
    </row>
    <row r="98" spans="1:8" s="47" customFormat="1" ht="18" customHeight="1" x14ac:dyDescent="0.25">
      <c r="A98" s="42" t="s">
        <v>1</v>
      </c>
      <c r="B98" s="180" t="s">
        <v>86</v>
      </c>
      <c r="C98" s="181"/>
      <c r="D98" s="181"/>
      <c r="E98" s="181"/>
      <c r="F98" s="181"/>
      <c r="G98" s="182"/>
      <c r="H98" s="172"/>
    </row>
    <row r="99" spans="1:8" s="35" customFormat="1" ht="44.25" customHeight="1" x14ac:dyDescent="0.25">
      <c r="A99" s="40">
        <v>1</v>
      </c>
      <c r="B99" s="111" t="s">
        <v>78</v>
      </c>
      <c r="C99" s="183" t="s">
        <v>80</v>
      </c>
      <c r="D99" s="183" t="s">
        <v>8</v>
      </c>
      <c r="E99" s="112">
        <v>100000</v>
      </c>
      <c r="F99" s="159"/>
      <c r="G99" s="158">
        <f t="shared" ref="G99:G108" si="4">ROUND(E99*F99/1000,2)</f>
        <v>0</v>
      </c>
      <c r="H99" s="172"/>
    </row>
    <row r="100" spans="1:8" s="35" customFormat="1" ht="45.75" customHeight="1" x14ac:dyDescent="0.25">
      <c r="A100" s="40">
        <v>2</v>
      </c>
      <c r="B100" s="82" t="s">
        <v>79</v>
      </c>
      <c r="C100" s="184"/>
      <c r="D100" s="183"/>
      <c r="E100" s="112">
        <v>100000</v>
      </c>
      <c r="F100" s="159"/>
      <c r="G100" s="158">
        <f t="shared" si="4"/>
        <v>0</v>
      </c>
      <c r="H100" s="172"/>
    </row>
    <row r="101" spans="1:8" s="35" customFormat="1" ht="44.25" customHeight="1" x14ac:dyDescent="0.25">
      <c r="A101" s="40">
        <v>3</v>
      </c>
      <c r="B101" s="82" t="s">
        <v>78</v>
      </c>
      <c r="C101" s="185" t="s">
        <v>188</v>
      </c>
      <c r="D101" s="183"/>
      <c r="E101" s="112">
        <v>50000</v>
      </c>
      <c r="F101" s="159"/>
      <c r="G101" s="158">
        <f t="shared" si="4"/>
        <v>0</v>
      </c>
      <c r="H101" s="172"/>
    </row>
    <row r="102" spans="1:8" s="35" customFormat="1" ht="45.75" customHeight="1" x14ac:dyDescent="0.25">
      <c r="A102" s="40">
        <v>4</v>
      </c>
      <c r="B102" s="82" t="s">
        <v>79</v>
      </c>
      <c r="C102" s="184"/>
      <c r="D102" s="183"/>
      <c r="E102" s="112">
        <v>50000</v>
      </c>
      <c r="F102" s="159"/>
      <c r="G102" s="158">
        <f t="shared" si="4"/>
        <v>0</v>
      </c>
      <c r="H102" s="172"/>
    </row>
    <row r="103" spans="1:8" s="35" customFormat="1" ht="44.25" customHeight="1" x14ac:dyDescent="0.25">
      <c r="A103" s="40">
        <v>5</v>
      </c>
      <c r="B103" s="82" t="s">
        <v>78</v>
      </c>
      <c r="C103" s="185" t="s">
        <v>81</v>
      </c>
      <c r="D103" s="183"/>
      <c r="E103" s="112">
        <v>100000</v>
      </c>
      <c r="F103" s="153"/>
      <c r="G103" s="158">
        <f t="shared" si="4"/>
        <v>0</v>
      </c>
      <c r="H103" s="172"/>
    </row>
    <row r="104" spans="1:8" s="35" customFormat="1" ht="45.75" customHeight="1" x14ac:dyDescent="0.25">
      <c r="A104" s="40">
        <v>6</v>
      </c>
      <c r="B104" s="82" t="s">
        <v>79</v>
      </c>
      <c r="C104" s="184"/>
      <c r="D104" s="183"/>
      <c r="E104" s="112">
        <v>100000</v>
      </c>
      <c r="F104" s="153"/>
      <c r="G104" s="158">
        <f t="shared" si="4"/>
        <v>0</v>
      </c>
      <c r="H104" s="172"/>
    </row>
    <row r="105" spans="1:8" s="35" customFormat="1" ht="44.25" customHeight="1" x14ac:dyDescent="0.25">
      <c r="A105" s="40">
        <v>7</v>
      </c>
      <c r="B105" s="82" t="s">
        <v>78</v>
      </c>
      <c r="C105" s="185" t="s">
        <v>189</v>
      </c>
      <c r="D105" s="183"/>
      <c r="E105" s="112">
        <v>100000</v>
      </c>
      <c r="F105" s="153"/>
      <c r="G105" s="158">
        <f>ROUND(E105*F105/1000,2)</f>
        <v>0</v>
      </c>
      <c r="H105" s="172"/>
    </row>
    <row r="106" spans="1:8" s="35" customFormat="1" ht="45.75" customHeight="1" x14ac:dyDescent="0.25">
      <c r="A106" s="40">
        <v>8</v>
      </c>
      <c r="B106" s="82" t="s">
        <v>79</v>
      </c>
      <c r="C106" s="184"/>
      <c r="D106" s="183"/>
      <c r="E106" s="112">
        <v>100000</v>
      </c>
      <c r="F106" s="153"/>
      <c r="G106" s="158">
        <f t="shared" si="4"/>
        <v>0</v>
      </c>
      <c r="H106" s="172"/>
    </row>
    <row r="107" spans="1:8" s="35" customFormat="1" ht="40.5" customHeight="1" x14ac:dyDescent="0.25">
      <c r="A107" s="40">
        <v>9</v>
      </c>
      <c r="B107" s="82" t="s">
        <v>190</v>
      </c>
      <c r="C107" s="41" t="s">
        <v>82</v>
      </c>
      <c r="D107" s="183"/>
      <c r="E107" s="112">
        <v>15000</v>
      </c>
      <c r="F107" s="153"/>
      <c r="G107" s="158">
        <f t="shared" si="4"/>
        <v>0</v>
      </c>
      <c r="H107" s="172"/>
    </row>
    <row r="108" spans="1:8" s="35" customFormat="1" ht="40.5" customHeight="1" x14ac:dyDescent="0.25">
      <c r="A108" s="40">
        <v>10</v>
      </c>
      <c r="B108" s="82" t="s">
        <v>191</v>
      </c>
      <c r="C108" s="41" t="s">
        <v>83</v>
      </c>
      <c r="D108" s="184"/>
      <c r="E108" s="112">
        <v>15000</v>
      </c>
      <c r="F108" s="153"/>
      <c r="G108" s="158">
        <f t="shared" si="4"/>
        <v>0</v>
      </c>
      <c r="H108" s="172"/>
    </row>
    <row r="109" spans="1:8" s="47" customFormat="1" ht="18" customHeight="1" x14ac:dyDescent="0.25">
      <c r="A109" s="42" t="s">
        <v>1</v>
      </c>
      <c r="B109" s="180" t="s">
        <v>7</v>
      </c>
      <c r="C109" s="181"/>
      <c r="D109" s="181"/>
      <c r="E109" s="181"/>
      <c r="F109" s="181"/>
      <c r="G109" s="182"/>
      <c r="H109" s="172"/>
    </row>
    <row r="110" spans="1:8" s="35" customFormat="1" ht="66" customHeight="1" x14ac:dyDescent="0.25">
      <c r="A110" s="40">
        <v>1</v>
      </c>
      <c r="B110" s="82" t="s">
        <v>58</v>
      </c>
      <c r="C110" s="82" t="s">
        <v>59</v>
      </c>
      <c r="D110" s="113" t="s">
        <v>8</v>
      </c>
      <c r="E110" s="112">
        <v>20000</v>
      </c>
      <c r="F110" s="153"/>
      <c r="G110" s="158">
        <f>ROUND(E110*F110/1000,2)</f>
        <v>0</v>
      </c>
      <c r="H110" s="172"/>
    </row>
    <row r="111" spans="1:8" s="47" customFormat="1" ht="18" customHeight="1" x14ac:dyDescent="0.25">
      <c r="A111" s="42" t="s">
        <v>2</v>
      </c>
      <c r="B111" s="189" t="s">
        <v>11</v>
      </c>
      <c r="C111" s="190"/>
      <c r="D111" s="190"/>
      <c r="E111" s="190"/>
      <c r="F111" s="190"/>
      <c r="G111" s="191"/>
      <c r="H111" s="172"/>
    </row>
    <row r="112" spans="1:8" s="35" customFormat="1" ht="66" customHeight="1" x14ac:dyDescent="0.25">
      <c r="A112" s="40">
        <v>1</v>
      </c>
      <c r="B112" s="82" t="s">
        <v>77</v>
      </c>
      <c r="C112" s="82" t="s">
        <v>44</v>
      </c>
      <c r="D112" s="113" t="s">
        <v>8</v>
      </c>
      <c r="E112" s="112">
        <v>7000</v>
      </c>
      <c r="F112" s="153"/>
      <c r="G112" s="158">
        <f>ROUND(E112*F112/1000,2)</f>
        <v>0</v>
      </c>
      <c r="H112" s="172"/>
    </row>
    <row r="113" spans="1:8" s="35" customFormat="1" ht="15" customHeight="1" x14ac:dyDescent="0.25">
      <c r="A113" s="102"/>
      <c r="B113" s="28"/>
      <c r="C113" s="28"/>
      <c r="D113" s="28"/>
      <c r="E113" s="28"/>
      <c r="F113" s="28"/>
      <c r="G113" s="102"/>
      <c r="H113" s="172"/>
    </row>
    <row r="114" spans="1:8" s="35" customFormat="1" ht="15" customHeight="1" x14ac:dyDescent="0.25">
      <c r="G114" s="102"/>
      <c r="H114" s="172"/>
    </row>
    <row r="115" spans="1:8" s="157" customFormat="1" ht="23.25" x14ac:dyDescent="0.25">
      <c r="A115" s="154" t="s">
        <v>45</v>
      </c>
      <c r="B115" s="155"/>
      <c r="C115" s="155"/>
      <c r="D115" s="155"/>
      <c r="E115" s="28"/>
      <c r="F115" s="28"/>
      <c r="G115" s="28"/>
      <c r="H115" s="172"/>
    </row>
    <row r="116" spans="1:8" s="24" customFormat="1" ht="15" customHeight="1" x14ac:dyDescent="0.25">
      <c r="A116" s="35"/>
      <c r="B116" s="35"/>
      <c r="C116" s="35"/>
      <c r="D116" s="35"/>
      <c r="E116" s="35"/>
      <c r="F116" s="35"/>
      <c r="G116" s="102"/>
      <c r="H116" s="172"/>
    </row>
    <row r="117" spans="1:8" s="24" customFormat="1" ht="57" customHeight="1" x14ac:dyDescent="0.25">
      <c r="A117" s="37" t="s">
        <v>37</v>
      </c>
      <c r="B117" s="38" t="s">
        <v>6</v>
      </c>
      <c r="C117" s="37" t="s">
        <v>192</v>
      </c>
      <c r="D117" s="37" t="s">
        <v>193</v>
      </c>
      <c r="E117" s="37" t="s">
        <v>46</v>
      </c>
      <c r="F117" s="152" t="s">
        <v>261</v>
      </c>
      <c r="G117" s="152" t="s">
        <v>262</v>
      </c>
      <c r="H117" s="172"/>
    </row>
    <row r="118" spans="1:8" s="24" customFormat="1" ht="15" customHeight="1" x14ac:dyDescent="0.25">
      <c r="A118" s="38">
        <v>1</v>
      </c>
      <c r="B118" s="38">
        <v>2</v>
      </c>
      <c r="C118" s="37">
        <v>3</v>
      </c>
      <c r="D118" s="38">
        <v>5</v>
      </c>
      <c r="E118" s="38">
        <v>6</v>
      </c>
      <c r="F118" s="38">
        <v>6</v>
      </c>
      <c r="G118" s="38">
        <v>7</v>
      </c>
      <c r="H118" s="172"/>
    </row>
    <row r="119" spans="1:8" s="24" customFormat="1" ht="24.95" customHeight="1" x14ac:dyDescent="0.25">
      <c r="A119" s="42" t="s">
        <v>1</v>
      </c>
      <c r="B119" s="192" t="s">
        <v>194</v>
      </c>
      <c r="C119" s="192"/>
      <c r="D119" s="192"/>
      <c r="E119" s="192"/>
      <c r="F119" s="192"/>
      <c r="G119" s="192"/>
      <c r="H119" s="172"/>
    </row>
    <row r="120" spans="1:8" s="24" customFormat="1" ht="60" customHeight="1" x14ac:dyDescent="0.25">
      <c r="A120" s="40">
        <v>1</v>
      </c>
      <c r="B120" s="41" t="s">
        <v>195</v>
      </c>
      <c r="C120" s="186">
        <v>230</v>
      </c>
      <c r="D120" s="114">
        <v>100000</v>
      </c>
      <c r="E120" s="114">
        <v>300000</v>
      </c>
      <c r="F120" s="193"/>
      <c r="G120" s="178">
        <f t="shared" ref="G120:G121" si="5">ROUND(E120*F120/1000,2)</f>
        <v>0</v>
      </c>
      <c r="H120" s="179"/>
    </row>
    <row r="121" spans="1:8" s="24" customFormat="1" ht="60" customHeight="1" x14ac:dyDescent="0.25">
      <c r="A121" s="40">
        <v>2</v>
      </c>
      <c r="B121" s="41" t="s">
        <v>196</v>
      </c>
      <c r="C121" s="187"/>
      <c r="D121" s="114">
        <v>50000</v>
      </c>
      <c r="E121" s="114">
        <v>150000</v>
      </c>
      <c r="F121" s="194"/>
      <c r="G121" s="178">
        <f t="shared" si="5"/>
        <v>0</v>
      </c>
      <c r="H121" s="179"/>
    </row>
    <row r="122" spans="1:8" s="24" customFormat="1" ht="60" customHeight="1" x14ac:dyDescent="0.25">
      <c r="A122" s="101">
        <v>3</v>
      </c>
      <c r="B122" s="87" t="s">
        <v>197</v>
      </c>
      <c r="C122" s="188"/>
      <c r="D122" s="114">
        <v>250000</v>
      </c>
      <c r="E122" s="114">
        <v>750000</v>
      </c>
      <c r="F122" s="175"/>
      <c r="G122" s="167">
        <f>ROUND(E122*F122/1000,2)</f>
        <v>0</v>
      </c>
      <c r="H122" s="172"/>
    </row>
    <row r="123" spans="1:8" s="24" customFormat="1" ht="24.95" customHeight="1" x14ac:dyDescent="0.25">
      <c r="A123" s="42" t="s">
        <v>2</v>
      </c>
      <c r="B123" s="180" t="s">
        <v>198</v>
      </c>
      <c r="C123" s="181"/>
      <c r="D123" s="181"/>
      <c r="E123" s="181"/>
      <c r="F123" s="181"/>
      <c r="G123" s="182"/>
      <c r="H123" s="172"/>
    </row>
    <row r="124" spans="1:8" s="24" customFormat="1" ht="60" customHeight="1" x14ac:dyDescent="0.25">
      <c r="A124" s="40">
        <v>1</v>
      </c>
      <c r="B124" s="41" t="s">
        <v>57</v>
      </c>
      <c r="C124" s="7">
        <v>20</v>
      </c>
      <c r="D124" s="114">
        <v>500000</v>
      </c>
      <c r="E124" s="114">
        <v>1000000</v>
      </c>
      <c r="F124" s="153"/>
      <c r="G124" s="158">
        <f>ROUND(E124*F124/1000,2)</f>
        <v>0</v>
      </c>
      <c r="H124" s="172"/>
    </row>
    <row r="125" spans="1:8" s="24" customFormat="1" ht="15" customHeight="1" x14ac:dyDescent="0.25">
      <c r="A125" s="47"/>
      <c r="B125" s="211"/>
      <c r="C125" s="211"/>
      <c r="D125" s="211"/>
      <c r="E125" s="26"/>
      <c r="F125" s="26"/>
      <c r="G125" s="49"/>
      <c r="H125" s="173"/>
    </row>
    <row r="126" spans="1:8" s="35" customFormat="1" ht="18" customHeight="1" x14ac:dyDescent="0.25">
      <c r="A126" s="47"/>
      <c r="B126" s="211"/>
      <c r="C126" s="211"/>
      <c r="D126" s="211"/>
      <c r="H126" s="170"/>
    </row>
    <row r="127" spans="1:8" s="35" customFormat="1" ht="15" customHeight="1" x14ac:dyDescent="0.25">
      <c r="H127" s="170"/>
    </row>
    <row r="128" spans="1:8" s="35" customFormat="1" ht="15" customHeight="1" x14ac:dyDescent="0.25">
      <c r="H128" s="170"/>
    </row>
    <row r="129" spans="1:8" s="24" customFormat="1" ht="15" customHeight="1" x14ac:dyDescent="0.25">
      <c r="A129" s="35"/>
      <c r="B129" s="35"/>
      <c r="C129" s="35"/>
      <c r="D129" s="35"/>
      <c r="E129" s="35"/>
      <c r="F129" s="35"/>
      <c r="G129" s="35"/>
      <c r="H129" s="173"/>
    </row>
    <row r="130" spans="1:8" s="36" customFormat="1" ht="21" customHeight="1" x14ac:dyDescent="0.25">
      <c r="A130" s="214" t="s">
        <v>54</v>
      </c>
      <c r="B130" s="210"/>
      <c r="C130" s="210"/>
      <c r="D130" s="210"/>
      <c r="E130" s="210"/>
      <c r="H130" s="174"/>
    </row>
    <row r="131" spans="1:8" s="35" customFormat="1" ht="15.75" x14ac:dyDescent="0.25">
      <c r="B131" s="14"/>
      <c r="C131" s="70"/>
      <c r="D131" s="70"/>
      <c r="E131" s="70"/>
      <c r="H131" s="170"/>
    </row>
    <row r="132" spans="1:8" s="24" customFormat="1" ht="75" customHeight="1" x14ac:dyDescent="0.25">
      <c r="A132" s="37" t="s">
        <v>37</v>
      </c>
      <c r="B132" s="37" t="s">
        <v>21</v>
      </c>
      <c r="C132" s="37" t="s">
        <v>23</v>
      </c>
      <c r="D132" s="78" t="s">
        <v>22</v>
      </c>
      <c r="E132" s="215" t="s">
        <v>24</v>
      </c>
      <c r="F132" s="216"/>
      <c r="H132" s="173"/>
    </row>
    <row r="133" spans="1:8" s="24" customFormat="1" ht="24" customHeight="1" x14ac:dyDescent="0.25">
      <c r="A133" s="37">
        <v>1</v>
      </c>
      <c r="B133" s="71" t="s">
        <v>0</v>
      </c>
      <c r="C133" s="72">
        <f>SUM(G16:G19)+SUM(G38:G40)+SUM(G50:G52)+G65+G66+G84+G92+SUM(G99:G108)</f>
        <v>0</v>
      </c>
      <c r="D133" s="79">
        <f>ROUND(C133*0.085,2)</f>
        <v>0</v>
      </c>
      <c r="E133" s="201">
        <f>C133+D133</f>
        <v>0</v>
      </c>
      <c r="F133" s="202"/>
      <c r="H133" s="173"/>
    </row>
    <row r="134" spans="1:8" s="24" customFormat="1" ht="24" customHeight="1" x14ac:dyDescent="0.25">
      <c r="A134" s="37">
        <v>2</v>
      </c>
      <c r="B134" s="73" t="s">
        <v>7</v>
      </c>
      <c r="C134" s="72">
        <f>G110</f>
        <v>0</v>
      </c>
      <c r="D134" s="79">
        <f t="shared" ref="D134:D138" si="6">ROUND(C134*0.085,2)</f>
        <v>0</v>
      </c>
      <c r="E134" s="201">
        <f t="shared" ref="E134:E138" si="7">C134+D134</f>
        <v>0</v>
      </c>
      <c r="F134" s="202"/>
      <c r="H134" s="173"/>
    </row>
    <row r="135" spans="1:8" s="24" customFormat="1" ht="24" customHeight="1" x14ac:dyDescent="0.25">
      <c r="A135" s="37">
        <v>3</v>
      </c>
      <c r="B135" s="71" t="s">
        <v>10</v>
      </c>
      <c r="C135" s="72">
        <f>G21+G22+G54+G55</f>
        <v>0</v>
      </c>
      <c r="D135" s="79">
        <f t="shared" si="6"/>
        <v>0</v>
      </c>
      <c r="E135" s="201">
        <f t="shared" si="7"/>
        <v>0</v>
      </c>
      <c r="F135" s="202"/>
      <c r="H135" s="173"/>
    </row>
    <row r="136" spans="1:8" s="24" customFormat="1" ht="24" customHeight="1" x14ac:dyDescent="0.25">
      <c r="A136" s="37">
        <v>4</v>
      </c>
      <c r="B136" s="73" t="s">
        <v>73</v>
      </c>
      <c r="C136" s="72">
        <f>G24+G30+G42+G57+G68+G76</f>
        <v>0</v>
      </c>
      <c r="D136" s="79">
        <f t="shared" si="6"/>
        <v>0</v>
      </c>
      <c r="E136" s="201">
        <f t="shared" si="7"/>
        <v>0</v>
      </c>
      <c r="F136" s="202"/>
      <c r="H136" s="173"/>
    </row>
    <row r="137" spans="1:8" s="24" customFormat="1" ht="24" customHeight="1" x14ac:dyDescent="0.25">
      <c r="A137" s="37">
        <v>5</v>
      </c>
      <c r="B137" s="73" t="s">
        <v>11</v>
      </c>
      <c r="C137" s="72">
        <f>G112</f>
        <v>0</v>
      </c>
      <c r="D137" s="79">
        <f t="shared" si="6"/>
        <v>0</v>
      </c>
      <c r="E137" s="201">
        <f t="shared" si="7"/>
        <v>0</v>
      </c>
      <c r="F137" s="202"/>
      <c r="H137" s="173"/>
    </row>
    <row r="138" spans="1:8" s="24" customFormat="1" ht="24" customHeight="1" thickBot="1" x14ac:dyDescent="0.3">
      <c r="A138" s="37">
        <v>6</v>
      </c>
      <c r="B138" s="73" t="s">
        <v>5</v>
      </c>
      <c r="C138" s="72">
        <f>G120+G122+G124</f>
        <v>0</v>
      </c>
      <c r="D138" s="79">
        <f t="shared" si="6"/>
        <v>0</v>
      </c>
      <c r="E138" s="201">
        <f t="shared" si="7"/>
        <v>0</v>
      </c>
      <c r="F138" s="202"/>
      <c r="H138" s="173"/>
    </row>
    <row r="139" spans="1:8" s="24" customFormat="1" ht="24" customHeight="1" thickBot="1" x14ac:dyDescent="0.3">
      <c r="A139" s="75"/>
      <c r="B139" s="75" t="s">
        <v>17</v>
      </c>
      <c r="C139" s="76">
        <f>SUM(C133:C138)</f>
        <v>0</v>
      </c>
      <c r="D139" s="80">
        <f>SUM(D133:D138)</f>
        <v>0</v>
      </c>
      <c r="E139" s="207">
        <f>SUM(E133:F138)</f>
        <v>0</v>
      </c>
      <c r="F139" s="208"/>
      <c r="H139" s="173"/>
    </row>
    <row r="140" spans="1:8" s="24" customFormat="1" ht="15" customHeight="1" x14ac:dyDescent="0.25">
      <c r="E140" s="23"/>
      <c r="H140" s="173"/>
    </row>
    <row r="141" spans="1:8" s="24" customFormat="1" ht="15" customHeight="1" x14ac:dyDescent="0.25">
      <c r="E141" s="23"/>
      <c r="H141" s="173"/>
    </row>
    <row r="142" spans="1:8" s="24" customFormat="1" ht="15" customHeight="1" x14ac:dyDescent="0.25">
      <c r="E142" s="23"/>
      <c r="H142" s="173"/>
    </row>
    <row r="143" spans="1:8" s="35" customFormat="1" ht="18" customHeight="1" x14ac:dyDescent="0.25">
      <c r="A143" s="212" t="s">
        <v>41</v>
      </c>
      <c r="B143" s="213"/>
      <c r="C143" s="213"/>
      <c r="D143" s="213"/>
      <c r="E143" s="213"/>
      <c r="F143" s="213"/>
      <c r="G143" s="213"/>
      <c r="H143" s="170"/>
    </row>
    <row r="144" spans="1:8" s="35" customFormat="1" ht="18" customHeight="1" x14ac:dyDescent="0.25">
      <c r="A144" s="212" t="s">
        <v>28</v>
      </c>
      <c r="B144" s="213"/>
      <c r="C144" s="213"/>
      <c r="D144" s="213"/>
      <c r="E144" s="213"/>
      <c r="F144" s="213"/>
      <c r="G144" s="213"/>
      <c r="H144" s="170"/>
    </row>
    <row r="145" spans="1:8" s="35" customFormat="1" ht="18" customHeight="1" x14ac:dyDescent="0.25">
      <c r="A145" s="212" t="s">
        <v>42</v>
      </c>
      <c r="B145" s="213"/>
      <c r="C145" s="213"/>
      <c r="D145" s="213"/>
      <c r="E145" s="213"/>
      <c r="F145" s="213"/>
      <c r="G145" s="213"/>
      <c r="H145" s="170"/>
    </row>
    <row r="146" spans="1:8" s="35" customFormat="1" ht="18" customHeight="1" x14ac:dyDescent="0.25">
      <c r="A146" s="212" t="s">
        <v>20</v>
      </c>
      <c r="B146" s="213"/>
      <c r="C146" s="213"/>
      <c r="D146" s="213"/>
      <c r="E146" s="213"/>
      <c r="F146" s="213"/>
      <c r="G146" s="213"/>
      <c r="H146" s="170"/>
    </row>
    <row r="147" spans="1:8" s="35" customFormat="1" ht="36" customHeight="1" x14ac:dyDescent="0.25">
      <c r="A147" s="209" t="s">
        <v>127</v>
      </c>
      <c r="B147" s="210"/>
      <c r="C147" s="210"/>
      <c r="D147" s="210"/>
      <c r="E147" s="210"/>
      <c r="F147" s="210"/>
      <c r="G147" s="210"/>
      <c r="H147" s="170"/>
    </row>
    <row r="148" spans="1:8" s="35" customFormat="1" ht="36" customHeight="1" x14ac:dyDescent="0.25">
      <c r="A148" s="209" t="s">
        <v>286</v>
      </c>
      <c r="B148" s="210"/>
      <c r="C148" s="210"/>
      <c r="D148" s="210"/>
      <c r="E148" s="210"/>
      <c r="F148" s="210"/>
      <c r="G148" s="210"/>
      <c r="H148" s="170"/>
    </row>
    <row r="149" spans="1:8" s="35" customFormat="1" ht="15" customHeight="1" x14ac:dyDescent="0.25">
      <c r="A149" s="50"/>
      <c r="B149" s="26"/>
      <c r="C149" s="26"/>
      <c r="D149" s="26"/>
      <c r="E149" s="26"/>
      <c r="F149" s="26"/>
      <c r="G149" s="26"/>
      <c r="H149" s="170"/>
    </row>
    <row r="150" spans="1:8" s="35" customFormat="1" ht="15" customHeight="1" x14ac:dyDescent="0.25">
      <c r="A150" s="50"/>
      <c r="B150" s="26"/>
      <c r="C150" s="26"/>
      <c r="D150" s="26"/>
      <c r="E150" s="26"/>
      <c r="F150" s="26"/>
      <c r="G150" s="26"/>
      <c r="H150" s="170"/>
    </row>
    <row r="151" spans="1:8" s="35" customFormat="1" ht="15" customHeight="1" x14ac:dyDescent="0.25">
      <c r="A151" s="50"/>
      <c r="B151" s="26"/>
      <c r="C151" s="26"/>
      <c r="D151" s="26"/>
      <c r="E151" s="26"/>
      <c r="F151" s="26"/>
      <c r="G151" s="26"/>
      <c r="H151" s="170"/>
    </row>
    <row r="152" spans="1:8" s="35" customFormat="1" ht="15" customHeight="1" x14ac:dyDescent="0.25">
      <c r="A152" s="50"/>
      <c r="B152" s="26"/>
      <c r="C152" s="26"/>
      <c r="D152" s="26"/>
      <c r="E152" s="26"/>
      <c r="F152" s="26"/>
      <c r="G152" s="26"/>
      <c r="H152" s="170"/>
    </row>
    <row r="153" spans="1:8" s="35" customFormat="1" ht="15" customHeight="1" x14ac:dyDescent="0.25">
      <c r="A153" s="50"/>
      <c r="B153" s="26"/>
      <c r="C153" s="26"/>
      <c r="D153" s="26"/>
      <c r="E153" s="26"/>
      <c r="F153" s="26"/>
      <c r="G153" s="26"/>
      <c r="H153" s="170"/>
    </row>
    <row r="154" spans="1:8" s="35" customFormat="1" ht="15" customHeight="1" x14ac:dyDescent="0.25">
      <c r="A154" s="51"/>
      <c r="B154" s="34"/>
      <c r="C154" s="34"/>
      <c r="D154" s="34"/>
      <c r="E154" s="34"/>
      <c r="F154" s="24"/>
      <c r="H154" s="170"/>
    </row>
    <row r="155" spans="1:8" s="35" customFormat="1" ht="15" customHeight="1" x14ac:dyDescent="0.25">
      <c r="A155" s="51" t="s">
        <v>13</v>
      </c>
      <c r="B155" s="34"/>
      <c r="C155" s="34"/>
      <c r="D155" s="69"/>
      <c r="E155" s="69"/>
      <c r="F155" s="24"/>
      <c r="H155" s="170"/>
    </row>
    <row r="156" spans="1:8" s="35" customFormat="1" ht="15" customHeight="1" x14ac:dyDescent="0.25">
      <c r="A156" s="50"/>
      <c r="B156" s="26"/>
      <c r="C156" s="26"/>
      <c r="D156" s="26"/>
      <c r="E156" s="26"/>
      <c r="F156" s="26"/>
      <c r="G156" s="26"/>
      <c r="H156" s="170"/>
    </row>
    <row r="157" spans="1:8" s="35" customFormat="1" ht="15" customHeight="1" x14ac:dyDescent="0.25">
      <c r="A157" s="24"/>
      <c r="B157" s="24"/>
      <c r="C157" s="24"/>
      <c r="D157" s="34"/>
      <c r="E157" s="34"/>
      <c r="F157" s="24"/>
      <c r="H157" s="170"/>
    </row>
    <row r="158" spans="1:8" s="35" customFormat="1" ht="15" customHeight="1" x14ac:dyDescent="0.25">
      <c r="A158" s="24"/>
      <c r="B158" s="24"/>
      <c r="C158" s="24"/>
      <c r="D158" s="24"/>
      <c r="E158" s="23"/>
      <c r="F158" s="24"/>
      <c r="H158" s="170"/>
    </row>
    <row r="159" spans="1:8" s="35" customFormat="1" ht="15" customHeight="1" x14ac:dyDescent="0.25">
      <c r="A159" s="24"/>
      <c r="B159" s="24"/>
      <c r="C159" s="24"/>
      <c r="D159" s="34"/>
      <c r="E159" s="34"/>
      <c r="F159" s="24"/>
      <c r="H159" s="170"/>
    </row>
    <row r="160" spans="1:8" s="35" customFormat="1" ht="15" customHeight="1" x14ac:dyDescent="0.25">
      <c r="A160" s="24"/>
      <c r="B160" s="24"/>
      <c r="C160" s="24"/>
      <c r="D160" s="24"/>
      <c r="E160" s="23"/>
      <c r="F160" s="24"/>
      <c r="H160" s="170"/>
    </row>
    <row r="161" spans="1:8" s="35" customFormat="1" ht="15" customHeight="1" x14ac:dyDescent="0.25">
      <c r="A161" s="24"/>
      <c r="B161" s="24"/>
      <c r="C161" s="24"/>
      <c r="D161" s="34"/>
      <c r="E161" s="34"/>
      <c r="F161" s="24"/>
      <c r="H161" s="170"/>
    </row>
    <row r="162" spans="1:8" s="35" customFormat="1" ht="15.75" x14ac:dyDescent="0.25">
      <c r="H162" s="170"/>
    </row>
  </sheetData>
  <sheetProtection algorithmName="SHA-512" hashValue="/gIcQ3oUBz1ZnNDPzUFTLSHJapYGzAszR/YoIVqW3qZs10uPyFBHG2TFmeihDIfgJUYTTZMxxgUHjyW8r0/sMw==" saltValue="y2cSoXkJF3gr2970GnWk2w==" spinCount="100000" sheet="1" objects="1" scenarios="1"/>
  <mergeCells count="65">
    <mergeCell ref="B23:G23"/>
    <mergeCell ref="B29:G29"/>
    <mergeCell ref="B37:G37"/>
    <mergeCell ref="B41:G41"/>
    <mergeCell ref="B49:G49"/>
    <mergeCell ref="E138:F138"/>
    <mergeCell ref="E139:F139"/>
    <mergeCell ref="A147:G147"/>
    <mergeCell ref="A148:G148"/>
    <mergeCell ref="B125:D125"/>
    <mergeCell ref="A146:G146"/>
    <mergeCell ref="B126:D126"/>
    <mergeCell ref="E136:F136"/>
    <mergeCell ref="A145:G145"/>
    <mergeCell ref="A144:G144"/>
    <mergeCell ref="A143:G143"/>
    <mergeCell ref="A130:E130"/>
    <mergeCell ref="E132:F132"/>
    <mergeCell ref="E133:F133"/>
    <mergeCell ref="E134:F134"/>
    <mergeCell ref="E135:F135"/>
    <mergeCell ref="E137:F137"/>
    <mergeCell ref="C16:C19"/>
    <mergeCell ref="D16:D18"/>
    <mergeCell ref="A34:B34"/>
    <mergeCell ref="C38:C40"/>
    <mergeCell ref="D38:D39"/>
    <mergeCell ref="C50:C52"/>
    <mergeCell ref="D50:D51"/>
    <mergeCell ref="C54:C55"/>
    <mergeCell ref="D54:D55"/>
    <mergeCell ref="A61:B61"/>
    <mergeCell ref="B53:G53"/>
    <mergeCell ref="B56:G56"/>
    <mergeCell ref="C65:C66"/>
    <mergeCell ref="D65:D66"/>
    <mergeCell ref="A72:B72"/>
    <mergeCell ref="A3:G3"/>
    <mergeCell ref="C5:D5"/>
    <mergeCell ref="C6:G6"/>
    <mergeCell ref="C21:C22"/>
    <mergeCell ref="D21:D22"/>
    <mergeCell ref="B15:G15"/>
    <mergeCell ref="B20:G20"/>
    <mergeCell ref="B64:G64"/>
    <mergeCell ref="B67:G67"/>
    <mergeCell ref="A80:B80"/>
    <mergeCell ref="A88:B88"/>
    <mergeCell ref="B75:G75"/>
    <mergeCell ref="B83:G83"/>
    <mergeCell ref="G120:G121"/>
    <mergeCell ref="H120:H121"/>
    <mergeCell ref="B123:G123"/>
    <mergeCell ref="B91:G91"/>
    <mergeCell ref="C99:C100"/>
    <mergeCell ref="D99:D108"/>
    <mergeCell ref="C101:C102"/>
    <mergeCell ref="C103:C104"/>
    <mergeCell ref="C105:C106"/>
    <mergeCell ref="B98:G98"/>
    <mergeCell ref="C120:C122"/>
    <mergeCell ref="B109:G109"/>
    <mergeCell ref="B111:G111"/>
    <mergeCell ref="B119:G119"/>
    <mergeCell ref="F120:F121"/>
  </mergeCells>
  <pageMargins left="0.31496062992125984" right="0.19685039370078741" top="0.74803149606299213" bottom="0.74803149606299213" header="0.31496062992125984" footer="0.31496062992125984"/>
  <pageSetup paperSize="9" scale="60" orientation="portrait" r:id="rId1"/>
  <headerFooter>
    <oddFooter xml:space="preserve">&amp;C&amp;12&amp;P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8"/>
  <sheetViews>
    <sheetView zoomScale="90" zoomScaleNormal="90" workbookViewId="0">
      <selection activeCell="A3" sqref="A3:F3"/>
    </sheetView>
  </sheetViews>
  <sheetFormatPr defaultColWidth="8.85546875" defaultRowHeight="15" x14ac:dyDescent="0.25"/>
  <cols>
    <col min="1" max="1" width="5.7109375" customWidth="1"/>
    <col min="2" max="2" width="64.5703125" customWidth="1"/>
    <col min="3" max="3" width="17" customWidth="1"/>
    <col min="4" max="4" width="9.42578125" customWidth="1"/>
    <col min="5" max="5" width="24.7109375" customWidth="1"/>
    <col min="6" max="6" width="12.42578125" customWidth="1"/>
    <col min="7" max="7" width="15.85546875" customWidth="1"/>
    <col min="8" max="8" width="10.42578125" customWidth="1"/>
    <col min="9" max="9" width="10.85546875" customWidth="1"/>
    <col min="10" max="10" width="13.140625" customWidth="1"/>
    <col min="11" max="11" width="24.5703125" customWidth="1"/>
    <col min="12" max="12" width="18.85546875" customWidth="1"/>
    <col min="13" max="13" width="22.140625" customWidth="1"/>
    <col min="14" max="14" width="9.7109375" customWidth="1"/>
    <col min="15" max="19" width="5.7109375" customWidth="1"/>
    <col min="20" max="20" width="15.140625" customWidth="1"/>
    <col min="21" max="21" width="35.28515625" customWidth="1"/>
    <col min="22" max="22" width="31.85546875" customWidth="1"/>
  </cols>
  <sheetData>
    <row r="1" spans="1:8" s="29" customFormat="1" ht="18" customHeight="1" x14ac:dyDescent="0.25">
      <c r="A1" s="177" t="s">
        <v>276</v>
      </c>
      <c r="B1" s="35"/>
      <c r="C1" s="28"/>
      <c r="D1" s="28"/>
      <c r="E1" s="28"/>
      <c r="F1" s="28"/>
    </row>
    <row r="2" spans="1:8" s="18" customFormat="1" ht="15" customHeight="1" x14ac:dyDescent="0.25">
      <c r="A2" s="34"/>
      <c r="B2" s="34"/>
      <c r="C2" s="34"/>
      <c r="D2" s="34"/>
      <c r="E2" s="34"/>
      <c r="F2" s="34"/>
      <c r="H2" s="34"/>
    </row>
    <row r="3" spans="1:8" s="29" customFormat="1" ht="24" customHeight="1" x14ac:dyDescent="0.35">
      <c r="A3" s="196" t="s">
        <v>274</v>
      </c>
      <c r="B3" s="197"/>
      <c r="C3" s="197"/>
      <c r="D3" s="197"/>
      <c r="E3" s="197"/>
      <c r="F3" s="197"/>
    </row>
    <row r="4" spans="1:8" s="18" customFormat="1" ht="15" customHeight="1" x14ac:dyDescent="0.25">
      <c r="A4" s="34"/>
      <c r="B4" s="34"/>
      <c r="C4" s="34"/>
      <c r="D4" s="34"/>
      <c r="E4" s="34"/>
      <c r="F4" s="34"/>
      <c r="H4" s="34"/>
    </row>
    <row r="5" spans="1:8" s="30" customFormat="1" ht="24" customHeight="1" x14ac:dyDescent="0.25">
      <c r="A5" s="28"/>
      <c r="B5" s="32" t="s">
        <v>89</v>
      </c>
      <c r="C5" s="219"/>
      <c r="D5" s="220"/>
      <c r="E5" s="28"/>
      <c r="F5" s="28"/>
      <c r="H5"/>
    </row>
    <row r="6" spans="1:8" s="30" customFormat="1" ht="24" customHeight="1" x14ac:dyDescent="0.25">
      <c r="A6" s="28"/>
      <c r="B6" s="33" t="s">
        <v>9</v>
      </c>
      <c r="C6" s="217"/>
      <c r="D6" s="218"/>
      <c r="E6" s="218"/>
      <c r="F6" s="218"/>
      <c r="G6" s="31"/>
      <c r="H6"/>
    </row>
    <row r="7" spans="1:8" s="18" customFormat="1" ht="15" customHeight="1" x14ac:dyDescent="0.25">
      <c r="A7" s="35"/>
      <c r="B7" s="35"/>
      <c r="C7" s="35"/>
      <c r="D7" s="35"/>
      <c r="E7" s="45"/>
      <c r="F7" s="46"/>
      <c r="H7" s="34"/>
    </row>
    <row r="8" spans="1:8" s="18" customFormat="1" ht="15" customHeight="1" x14ac:dyDescent="0.25">
      <c r="A8" s="35"/>
      <c r="B8" s="35"/>
      <c r="C8" s="35"/>
      <c r="D8" s="35"/>
      <c r="E8" s="45"/>
      <c r="F8" s="46"/>
      <c r="H8" s="34"/>
    </row>
    <row r="9" spans="1:8" s="18" customFormat="1" ht="15" customHeight="1" x14ac:dyDescent="0.25">
      <c r="A9" s="35"/>
      <c r="B9" s="35"/>
      <c r="C9" s="35"/>
      <c r="D9" s="35"/>
      <c r="E9" s="45"/>
      <c r="F9" s="46"/>
      <c r="H9" s="34"/>
    </row>
    <row r="10" spans="1:8" s="30" customFormat="1" ht="21" customHeight="1" x14ac:dyDescent="0.25">
      <c r="A10" s="196" t="s">
        <v>129</v>
      </c>
      <c r="B10" s="227"/>
      <c r="C10"/>
      <c r="D10"/>
      <c r="E10"/>
      <c r="F10"/>
      <c r="H10"/>
    </row>
    <row r="11" spans="1:8" s="18" customFormat="1" ht="15" customHeight="1" x14ac:dyDescent="0.25">
      <c r="A11" s="34"/>
      <c r="B11" s="34"/>
      <c r="C11" s="34"/>
      <c r="D11" s="34"/>
      <c r="E11" s="34"/>
      <c r="F11" s="34"/>
      <c r="H11" s="34"/>
    </row>
    <row r="12" spans="1:8" s="18" customFormat="1" ht="15" customHeight="1" x14ac:dyDescent="0.25">
      <c r="A12" s="10" t="s">
        <v>155</v>
      </c>
      <c r="B12" s="34"/>
      <c r="C12" s="34"/>
      <c r="D12" s="34"/>
      <c r="E12" s="34"/>
      <c r="F12" s="34"/>
      <c r="H12" s="34"/>
    </row>
    <row r="13" spans="1:8" s="18" customFormat="1" ht="15" customHeight="1" x14ac:dyDescent="0.25">
      <c r="A13" s="10" t="s">
        <v>128</v>
      </c>
      <c r="B13" s="34"/>
      <c r="C13" s="34"/>
      <c r="D13" s="34"/>
      <c r="E13" s="34"/>
      <c r="F13" s="34"/>
      <c r="H13" s="34"/>
    </row>
    <row r="14" spans="1:8" s="18" customFormat="1" ht="15" customHeight="1" x14ac:dyDescent="0.25">
      <c r="A14" s="10" t="s">
        <v>156</v>
      </c>
      <c r="B14" s="34"/>
      <c r="C14" s="34"/>
      <c r="D14" s="34"/>
      <c r="E14" s="34"/>
      <c r="F14" s="34"/>
      <c r="H14" s="34"/>
    </row>
    <row r="15" spans="1:8" s="18" customFormat="1" ht="15" customHeight="1" x14ac:dyDescent="0.25">
      <c r="A15" s="10"/>
      <c r="B15" s="34"/>
      <c r="C15" s="34"/>
      <c r="D15" s="34"/>
      <c r="E15" s="34"/>
      <c r="F15" s="34"/>
      <c r="H15" s="34"/>
    </row>
    <row r="16" spans="1:8" s="18" customFormat="1" ht="15" customHeight="1" x14ac:dyDescent="0.25">
      <c r="A16" s="34"/>
      <c r="B16" s="34"/>
      <c r="C16" s="34"/>
      <c r="D16" s="34"/>
      <c r="E16" s="34"/>
      <c r="F16" s="34"/>
      <c r="H16" s="34"/>
    </row>
    <row r="17" spans="1:11" s="34" customFormat="1" ht="20.100000000000001" customHeight="1" x14ac:dyDescent="0.25">
      <c r="A17" s="231" t="s">
        <v>60</v>
      </c>
      <c r="B17" s="232"/>
      <c r="C17" s="54"/>
      <c r="D17" s="55"/>
      <c r="E17" s="55"/>
    </row>
    <row r="18" spans="1:11" s="60" customFormat="1" ht="83.25" customHeight="1" x14ac:dyDescent="0.25">
      <c r="A18" s="37" t="s">
        <v>37</v>
      </c>
      <c r="B18" s="56" t="s">
        <v>152</v>
      </c>
      <c r="C18" s="88" t="s">
        <v>120</v>
      </c>
      <c r="D18" s="56" t="s">
        <v>38</v>
      </c>
      <c r="E18" s="56" t="s">
        <v>153</v>
      </c>
      <c r="F18" s="56" t="s">
        <v>61</v>
      </c>
      <c r="G18" s="57" t="s">
        <v>154</v>
      </c>
      <c r="H18" s="57" t="s">
        <v>130</v>
      </c>
      <c r="I18" s="58" t="s">
        <v>131</v>
      </c>
      <c r="J18" s="57" t="s">
        <v>63</v>
      </c>
      <c r="K18" s="59" t="s">
        <v>35</v>
      </c>
    </row>
    <row r="19" spans="1:11" s="34" customFormat="1" ht="45" customHeight="1" x14ac:dyDescent="0.25">
      <c r="A19" s="40">
        <v>1</v>
      </c>
      <c r="B19" s="61" t="s">
        <v>122</v>
      </c>
      <c r="C19" s="89">
        <v>2380</v>
      </c>
      <c r="D19" s="40">
        <v>2018</v>
      </c>
      <c r="E19" s="27">
        <v>1.3879999999999999</v>
      </c>
      <c r="F19" s="40" t="s">
        <v>62</v>
      </c>
      <c r="G19" s="62" t="s">
        <v>39</v>
      </c>
      <c r="H19" s="62" t="s">
        <v>39</v>
      </c>
      <c r="I19" s="63" t="s">
        <v>161</v>
      </c>
      <c r="J19" s="82" t="s">
        <v>121</v>
      </c>
      <c r="K19" s="160"/>
    </row>
    <row r="20" spans="1:11" s="34" customFormat="1" ht="45" customHeight="1" x14ac:dyDescent="0.25">
      <c r="A20" s="40">
        <v>2</v>
      </c>
      <c r="B20" s="61" t="s">
        <v>122</v>
      </c>
      <c r="C20" s="89">
        <v>2295</v>
      </c>
      <c r="D20" s="40">
        <v>2019</v>
      </c>
      <c r="E20" s="27">
        <v>1.375</v>
      </c>
      <c r="F20" s="40" t="s">
        <v>62</v>
      </c>
      <c r="G20" s="62" t="s">
        <v>39</v>
      </c>
      <c r="H20" s="62" t="s">
        <v>39</v>
      </c>
      <c r="I20" s="63" t="s">
        <v>161</v>
      </c>
      <c r="J20" s="82" t="s">
        <v>121</v>
      </c>
      <c r="K20" s="160"/>
    </row>
    <row r="21" spans="1:11" s="34" customFormat="1" ht="45" customHeight="1" x14ac:dyDescent="0.25">
      <c r="A21" s="40">
        <v>3</v>
      </c>
      <c r="B21" s="61" t="s">
        <v>254</v>
      </c>
      <c r="C21" s="89">
        <v>3111</v>
      </c>
      <c r="D21" s="40">
        <v>2021</v>
      </c>
      <c r="E21" s="151" t="s">
        <v>255</v>
      </c>
      <c r="F21" s="41" t="s">
        <v>256</v>
      </c>
      <c r="G21" s="62" t="s">
        <v>39</v>
      </c>
      <c r="H21" s="62" t="s">
        <v>39</v>
      </c>
      <c r="I21" s="63" t="s">
        <v>161</v>
      </c>
      <c r="J21" s="82" t="s">
        <v>121</v>
      </c>
      <c r="K21" s="160"/>
    </row>
    <row r="22" spans="1:11" s="34" customFormat="1" ht="15" customHeight="1" x14ac:dyDescent="0.25">
      <c r="A22" s="64"/>
      <c r="B22" s="65"/>
      <c r="C22" s="65"/>
      <c r="D22" s="66"/>
      <c r="E22" s="66"/>
      <c r="H22" s="9"/>
      <c r="K22" s="10"/>
    </row>
    <row r="23" spans="1:11" s="34" customFormat="1" ht="15" customHeight="1" x14ac:dyDescent="0.25">
      <c r="A23" s="68"/>
      <c r="B23" s="10"/>
      <c r="C23" s="10"/>
    </row>
    <row r="24" spans="1:11" s="34" customFormat="1" ht="15" customHeight="1" x14ac:dyDescent="0.25">
      <c r="A24" s="68"/>
      <c r="B24" s="10"/>
      <c r="C24" s="10"/>
    </row>
    <row r="25" spans="1:11" s="18" customFormat="1" ht="15" customHeight="1" x14ac:dyDescent="0.2">
      <c r="A25" s="16"/>
      <c r="B25" s="16"/>
      <c r="C25" s="16"/>
      <c r="D25" s="16"/>
      <c r="E25" s="17"/>
    </row>
    <row r="26" spans="1:11" s="36" customFormat="1" ht="21" customHeight="1" x14ac:dyDescent="0.25">
      <c r="A26" s="214" t="s">
        <v>119</v>
      </c>
      <c r="B26" s="214"/>
      <c r="C26" s="214"/>
      <c r="D26" s="214"/>
      <c r="E26" s="214"/>
      <c r="F26" s="214"/>
      <c r="G26" s="214"/>
      <c r="H26" s="214"/>
    </row>
    <row r="27" spans="1:11" s="35" customFormat="1" ht="15.75" x14ac:dyDescent="0.25">
      <c r="B27" s="14"/>
      <c r="C27" s="70"/>
      <c r="D27" s="70"/>
      <c r="E27" s="70"/>
    </row>
    <row r="28" spans="1:11" s="24" customFormat="1" ht="75" customHeight="1" x14ac:dyDescent="0.25">
      <c r="A28" s="37" t="s">
        <v>37</v>
      </c>
      <c r="B28" s="37" t="s">
        <v>21</v>
      </c>
      <c r="C28" s="221" t="s">
        <v>23</v>
      </c>
      <c r="D28" s="222"/>
      <c r="E28" s="78" t="s">
        <v>22</v>
      </c>
      <c r="F28" s="215" t="s">
        <v>24</v>
      </c>
      <c r="G28" s="215"/>
    </row>
    <row r="29" spans="1:11" s="24" customFormat="1" ht="24" customHeight="1" thickBot="1" x14ac:dyDescent="0.3">
      <c r="A29" s="74">
        <v>1</v>
      </c>
      <c r="B29" s="73" t="s">
        <v>107</v>
      </c>
      <c r="C29" s="223">
        <f>SUM(K19:K21)</f>
        <v>0</v>
      </c>
      <c r="D29" s="224"/>
      <c r="E29" s="81">
        <f>ROUND(C29*0.085,2)</f>
        <v>0</v>
      </c>
      <c r="F29" s="228">
        <f>C29+E29</f>
        <v>0</v>
      </c>
      <c r="G29" s="228"/>
    </row>
    <row r="30" spans="1:11" s="24" customFormat="1" ht="24" customHeight="1" thickBot="1" x14ac:dyDescent="0.3">
      <c r="A30" s="75"/>
      <c r="B30" s="75" t="s">
        <v>17</v>
      </c>
      <c r="C30" s="225">
        <f>C29</f>
        <v>0</v>
      </c>
      <c r="D30" s="226"/>
      <c r="E30" s="80">
        <f>E29</f>
        <v>0</v>
      </c>
      <c r="F30" s="229">
        <f>F29</f>
        <v>0</v>
      </c>
      <c r="G30" s="230"/>
    </row>
    <row r="31" spans="1:11" s="24" customFormat="1" ht="15" customHeight="1" x14ac:dyDescent="0.25">
      <c r="E31" s="23"/>
    </row>
    <row r="32" spans="1:11" s="24" customFormat="1" ht="15" customHeight="1" x14ac:dyDescent="0.25">
      <c r="E32" s="23"/>
    </row>
    <row r="33" spans="1:13" s="24" customFormat="1" ht="15" customHeight="1" x14ac:dyDescent="0.25">
      <c r="E33" s="23"/>
    </row>
    <row r="34" spans="1:13" s="18" customFormat="1" ht="18" customHeight="1" x14ac:dyDescent="0.2">
      <c r="A34" s="212" t="s">
        <v>20</v>
      </c>
      <c r="B34" s="212"/>
      <c r="C34" s="212"/>
      <c r="D34" s="212"/>
      <c r="E34" s="212"/>
      <c r="F34" s="212"/>
    </row>
    <row r="35" spans="1:13" s="35" customFormat="1" ht="20.25" customHeight="1" x14ac:dyDescent="0.25">
      <c r="A35" s="90" t="s">
        <v>158</v>
      </c>
      <c r="B35" s="90"/>
      <c r="C35" s="90"/>
      <c r="D35" s="90"/>
      <c r="E35" s="90"/>
      <c r="F35" s="90"/>
      <c r="G35" s="90"/>
    </row>
    <row r="36" spans="1:13" s="18" customFormat="1" ht="33" customHeight="1" x14ac:dyDescent="0.2">
      <c r="A36" s="209" t="s">
        <v>278</v>
      </c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09"/>
    </row>
    <row r="37" spans="1:13" s="18" customFormat="1" ht="15" customHeight="1" x14ac:dyDescent="0.25">
      <c r="A37" s="90" t="s">
        <v>87</v>
      </c>
      <c r="B37" s="20"/>
      <c r="C37" s="20"/>
      <c r="D37" s="20"/>
      <c r="E37" s="20"/>
      <c r="F37" s="20"/>
      <c r="G37" s="34"/>
      <c r="H37" s="34"/>
      <c r="I37" s="34"/>
      <c r="J37" s="34"/>
      <c r="K37" s="34"/>
      <c r="L37" s="34"/>
      <c r="M37" s="34"/>
    </row>
    <row r="38" spans="1:13" s="18" customFormat="1" ht="15" customHeight="1" x14ac:dyDescent="0.25">
      <c r="A38" s="90"/>
      <c r="B38" s="20"/>
      <c r="C38" s="20"/>
      <c r="D38" s="20"/>
      <c r="E38" s="20"/>
      <c r="F38" s="20"/>
      <c r="G38" s="34"/>
      <c r="H38" s="34"/>
      <c r="I38" s="34"/>
      <c r="J38" s="34"/>
      <c r="K38" s="34"/>
      <c r="L38" s="34"/>
      <c r="M38" s="34"/>
    </row>
    <row r="39" spans="1:13" s="18" customFormat="1" ht="15" customHeight="1" x14ac:dyDescent="0.25">
      <c r="A39" s="90"/>
      <c r="B39" s="20"/>
      <c r="C39" s="20"/>
      <c r="D39" s="20"/>
      <c r="E39" s="20"/>
      <c r="F39" s="20"/>
      <c r="G39" s="34"/>
      <c r="H39" s="34"/>
      <c r="I39" s="34"/>
      <c r="J39" s="34"/>
      <c r="K39" s="34"/>
      <c r="L39" s="34"/>
      <c r="M39" s="34"/>
    </row>
    <row r="40" spans="1:13" s="18" customFormat="1" ht="15" customHeight="1" x14ac:dyDescent="0.25">
      <c r="A40" s="90"/>
      <c r="B40" s="20"/>
      <c r="C40" s="20"/>
      <c r="D40" s="20"/>
      <c r="E40" s="20"/>
      <c r="F40" s="20"/>
      <c r="G40" s="34"/>
      <c r="H40" s="34"/>
      <c r="I40" s="34"/>
      <c r="J40" s="34"/>
      <c r="K40" s="34"/>
      <c r="L40" s="34"/>
      <c r="M40" s="34"/>
    </row>
    <row r="41" spans="1:13" s="18" customFormat="1" ht="15" customHeight="1" x14ac:dyDescent="0.2">
      <c r="A41" s="50"/>
      <c r="B41" s="26"/>
      <c r="C41" s="26"/>
      <c r="D41" s="26"/>
      <c r="E41" s="26"/>
      <c r="F41" s="26"/>
    </row>
    <row r="42" spans="1:13" s="18" customFormat="1" ht="15" customHeight="1" x14ac:dyDescent="0.2">
      <c r="A42" s="50"/>
      <c r="B42" s="26"/>
      <c r="C42" s="26"/>
      <c r="D42" s="26"/>
      <c r="E42" s="26"/>
      <c r="F42" s="26"/>
      <c r="G42" s="26"/>
    </row>
    <row r="43" spans="1:13" s="18" customFormat="1" ht="15" customHeight="1" x14ac:dyDescent="0.2">
      <c r="A43" s="50"/>
      <c r="B43" s="26"/>
      <c r="C43" s="26"/>
      <c r="D43" s="26"/>
      <c r="E43" s="26"/>
      <c r="F43" s="26"/>
      <c r="G43" s="26"/>
    </row>
    <row r="44" spans="1:13" s="18" customFormat="1" ht="15" customHeight="1" x14ac:dyDescent="0.25">
      <c r="A44" s="51"/>
      <c r="B44" s="34"/>
      <c r="C44" s="34"/>
      <c r="D44" s="34"/>
      <c r="E44" s="34"/>
      <c r="F44" s="24"/>
      <c r="G44" s="35"/>
    </row>
    <row r="45" spans="1:13" s="18" customFormat="1" ht="15" customHeight="1" x14ac:dyDescent="0.25">
      <c r="A45" s="51" t="s">
        <v>13</v>
      </c>
      <c r="B45" s="34"/>
      <c r="C45" s="34"/>
      <c r="D45" s="69"/>
      <c r="E45" s="69"/>
      <c r="F45" s="24"/>
      <c r="G45" s="35"/>
    </row>
    <row r="46" spans="1:13" s="18" customFormat="1" ht="15" customHeight="1" x14ac:dyDescent="0.2">
      <c r="A46" s="50"/>
      <c r="B46" s="26"/>
      <c r="C46" s="26"/>
      <c r="D46" s="26"/>
      <c r="E46" s="26"/>
      <c r="F46" s="26"/>
      <c r="G46" s="26"/>
    </row>
    <row r="47" spans="1:13" s="18" customFormat="1" ht="15" customHeight="1" x14ac:dyDescent="0.25">
      <c r="A47" s="24"/>
      <c r="B47" s="24"/>
      <c r="C47" s="24"/>
      <c r="D47" s="34"/>
      <c r="E47" s="34"/>
      <c r="F47" s="24"/>
      <c r="G47" s="35"/>
    </row>
    <row r="48" spans="1:13" s="18" customFormat="1" ht="15" customHeight="1" x14ac:dyDescent="0.2">
      <c r="A48" s="24"/>
      <c r="B48" s="24"/>
      <c r="C48" s="24"/>
      <c r="D48" s="24"/>
      <c r="E48" s="23"/>
      <c r="F48" s="24"/>
      <c r="G48" s="35"/>
    </row>
    <row r="49" spans="1:16" s="18" customFormat="1" ht="15" customHeight="1" x14ac:dyDescent="0.25">
      <c r="A49" s="24"/>
      <c r="B49" s="24"/>
      <c r="C49" s="24"/>
      <c r="D49" s="34"/>
      <c r="E49" s="34"/>
      <c r="F49" s="24"/>
      <c r="G49" s="35"/>
    </row>
    <row r="50" spans="1:16" s="18" customFormat="1" ht="15" customHeight="1" x14ac:dyDescent="0.2">
      <c r="A50" s="24"/>
      <c r="B50" s="24"/>
      <c r="C50" s="24"/>
      <c r="D50" s="24"/>
      <c r="E50" s="23"/>
      <c r="F50" s="24"/>
      <c r="G50" s="35"/>
    </row>
    <row r="51" spans="1:16" s="18" customFormat="1" ht="15" customHeight="1" x14ac:dyDescent="0.25">
      <c r="A51" s="24"/>
      <c r="B51" s="24"/>
      <c r="C51" s="24"/>
      <c r="D51" s="34"/>
      <c r="E51" s="34"/>
      <c r="F51" s="24"/>
      <c r="G51" s="35"/>
    </row>
    <row r="52" spans="1:16" s="18" customFormat="1" ht="15" customHeight="1" x14ac:dyDescent="0.2">
      <c r="A52" s="35"/>
      <c r="B52" s="35"/>
      <c r="C52" s="35"/>
      <c r="D52" s="35"/>
      <c r="E52" s="35"/>
      <c r="F52" s="35"/>
      <c r="G52" s="35"/>
    </row>
    <row r="53" spans="1:16" s="18" customFormat="1" ht="15" customHeight="1" x14ac:dyDescent="0.2">
      <c r="A53" s="28"/>
      <c r="B53" s="28"/>
      <c r="C53" s="28"/>
      <c r="D53" s="28"/>
      <c r="E53" s="28"/>
      <c r="F53" s="28"/>
      <c r="G53" s="28"/>
    </row>
    <row r="54" spans="1:16" s="18" customFormat="1" ht="15" customHeight="1" x14ac:dyDescent="0.2">
      <c r="A54" s="28"/>
      <c r="B54" s="28"/>
      <c r="C54" s="28"/>
      <c r="D54" s="28"/>
      <c r="E54" s="28"/>
      <c r="F54" s="28"/>
      <c r="G54" s="28"/>
    </row>
    <row r="55" spans="1:16" s="18" customFormat="1" ht="15" customHeight="1" x14ac:dyDescent="0.2">
      <c r="A55" s="28"/>
      <c r="B55" s="28"/>
      <c r="C55" s="28"/>
      <c r="D55" s="28"/>
      <c r="E55" s="28"/>
      <c r="F55" s="28"/>
      <c r="G55" s="28"/>
    </row>
    <row r="56" spans="1:16" s="18" customFormat="1" ht="15" customHeight="1" x14ac:dyDescent="0.2">
      <c r="A56" s="16"/>
      <c r="B56" s="16"/>
      <c r="C56" s="16"/>
      <c r="D56" s="16"/>
      <c r="E56" s="17"/>
    </row>
    <row r="57" spans="1:16" s="18" customFormat="1" ht="15" customHeight="1" x14ac:dyDescent="0.2">
      <c r="A57" s="16"/>
      <c r="B57" s="16"/>
      <c r="C57" s="16"/>
      <c r="D57" s="16"/>
      <c r="E57" s="17"/>
    </row>
    <row r="58" spans="1:16" s="18" customFormat="1" ht="15" customHeight="1" x14ac:dyDescent="0.25">
      <c r="A58" s="24"/>
      <c r="B58" s="24"/>
      <c r="C58" s="24"/>
      <c r="D58" s="24"/>
      <c r="E58" s="23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</row>
    <row r="59" spans="1:16" s="34" customFormat="1" ht="15.75" x14ac:dyDescent="0.25"/>
    <row r="60" spans="1:16" s="34" customFormat="1" ht="15.75" x14ac:dyDescent="0.25"/>
    <row r="61" spans="1:16" s="34" customFormat="1" ht="15.75" x14ac:dyDescent="0.25"/>
    <row r="62" spans="1:16" s="34" customFormat="1" ht="15.75" x14ac:dyDescent="0.25"/>
    <row r="63" spans="1:16" s="34" customFormat="1" ht="15.75" x14ac:dyDescent="0.25"/>
    <row r="64" spans="1:16" s="34" customFormat="1" ht="15.75" x14ac:dyDescent="0.25"/>
    <row r="65" s="34" customFormat="1" ht="15.75" x14ac:dyDescent="0.25"/>
    <row r="66" s="34" customFormat="1" ht="15.75" x14ac:dyDescent="0.25"/>
    <row r="67" s="34" customFormat="1" ht="15.75" x14ac:dyDescent="0.25"/>
    <row r="68" s="34" customFormat="1" ht="15.75" x14ac:dyDescent="0.25"/>
  </sheetData>
  <sheetProtection algorithmName="SHA-512" hashValue="vC7bLbYu42cYAAfY6KPqAai/6GJ/HxDAyQ3hwoSeS6rmnI/rUr3C0aUtWKD7WdHfAltSA2mZdSIpqA7T4Gxckw==" saltValue="xNI1s97a14nFYqXHSW7Yvg==" spinCount="100000" sheet="1" objects="1" scenarios="1"/>
  <mergeCells count="14">
    <mergeCell ref="A3:F3"/>
    <mergeCell ref="A34:F34"/>
    <mergeCell ref="A36:M36"/>
    <mergeCell ref="C6:F6"/>
    <mergeCell ref="C5:D5"/>
    <mergeCell ref="C28:D28"/>
    <mergeCell ref="C29:D29"/>
    <mergeCell ref="C30:D30"/>
    <mergeCell ref="A26:H26"/>
    <mergeCell ref="A10:B10"/>
    <mergeCell ref="F28:G28"/>
    <mergeCell ref="F29:G29"/>
    <mergeCell ref="F30:G30"/>
    <mergeCell ref="A17:B17"/>
  </mergeCells>
  <pageMargins left="0.11811023622047245" right="0.11811023622047245" top="0.74803149606299213" bottom="0.74803149606299213" header="0.31496062992125984" footer="0.31496062992125984"/>
  <pageSetup paperSize="9" scale="60" orientation="landscape" r:id="rId1"/>
  <headerFooter>
    <oddFooter>&amp;C&amp;P od &amp;N</oddFooter>
  </headerFooter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71"/>
  <sheetViews>
    <sheetView zoomScale="90" zoomScaleNormal="90" workbookViewId="0">
      <selection activeCell="A2" sqref="A2"/>
    </sheetView>
  </sheetViews>
  <sheetFormatPr defaultColWidth="8.85546875" defaultRowHeight="15" x14ac:dyDescent="0.25"/>
  <cols>
    <col min="1" max="1" width="5.7109375" customWidth="1"/>
    <col min="2" max="2" width="46.85546875" customWidth="1"/>
    <col min="3" max="3" width="10.140625" bestFit="1" customWidth="1"/>
    <col min="4" max="4" width="24.7109375" customWidth="1"/>
    <col min="5" max="5" width="16.7109375" bestFit="1" customWidth="1"/>
    <col min="6" max="6" width="8.5703125" bestFit="1" customWidth="1"/>
    <col min="7" max="7" width="18.5703125" customWidth="1"/>
    <col min="8" max="8" width="14.7109375" customWidth="1"/>
    <col min="9" max="9" width="11.42578125" customWidth="1"/>
    <col min="10" max="10" width="10" customWidth="1"/>
    <col min="11" max="11" width="17.140625" customWidth="1"/>
    <col min="12" max="12" width="16.140625" customWidth="1"/>
    <col min="13" max="13" width="12.5703125" customWidth="1"/>
    <col min="14" max="14" width="9.140625" customWidth="1"/>
    <col min="15" max="15" width="13.7109375" customWidth="1"/>
    <col min="16" max="16" width="20.5703125" customWidth="1"/>
    <col min="17" max="17" width="15.5703125" customWidth="1"/>
    <col min="18" max="18" width="9.7109375" customWidth="1"/>
    <col min="19" max="23" width="5.7109375" customWidth="1"/>
    <col min="24" max="24" width="15.140625" customWidth="1"/>
    <col min="25" max="25" width="35.28515625" customWidth="1"/>
    <col min="26" max="26" width="31.85546875" customWidth="1"/>
  </cols>
  <sheetData>
    <row r="1" spans="1:12" s="29" customFormat="1" ht="18" customHeight="1" x14ac:dyDescent="0.25">
      <c r="A1" s="177" t="s">
        <v>277</v>
      </c>
      <c r="B1" s="35"/>
      <c r="C1" s="28"/>
      <c r="D1" s="28"/>
      <c r="E1" s="28"/>
      <c r="F1" s="28"/>
      <c r="G1" s="28"/>
      <c r="H1" s="28"/>
      <c r="I1" s="28"/>
    </row>
    <row r="2" spans="1:12" s="18" customFormat="1" ht="15" customHeight="1" x14ac:dyDescent="0.25">
      <c r="A2" s="34"/>
      <c r="B2" s="34"/>
      <c r="C2" s="34"/>
      <c r="D2" s="34"/>
      <c r="E2" s="34"/>
      <c r="F2" s="34"/>
      <c r="G2" s="34"/>
      <c r="H2" s="34"/>
      <c r="I2" s="34"/>
      <c r="L2" s="34"/>
    </row>
    <row r="3" spans="1:12" s="29" customFormat="1" ht="24" customHeight="1" x14ac:dyDescent="0.35">
      <c r="A3" s="196" t="s">
        <v>274</v>
      </c>
      <c r="B3" s="197"/>
      <c r="C3" s="197"/>
      <c r="D3" s="197"/>
      <c r="E3" s="197"/>
      <c r="F3" s="197"/>
      <c r="G3" s="197"/>
      <c r="H3" s="197"/>
      <c r="I3" s="197"/>
    </row>
    <row r="4" spans="1:12" s="18" customFormat="1" ht="15" customHeight="1" x14ac:dyDescent="0.25">
      <c r="A4" s="34"/>
      <c r="B4" s="34"/>
      <c r="C4" s="34"/>
      <c r="D4" s="34"/>
      <c r="E4" s="34"/>
      <c r="F4" s="34"/>
      <c r="G4" s="34"/>
      <c r="H4" s="34"/>
      <c r="I4" s="34"/>
      <c r="L4" s="34"/>
    </row>
    <row r="5" spans="1:12" s="30" customFormat="1" ht="24" customHeight="1" x14ac:dyDescent="0.25">
      <c r="A5" s="28"/>
      <c r="B5" s="32" t="s">
        <v>88</v>
      </c>
      <c r="C5" s="219"/>
      <c r="D5" s="220"/>
      <c r="E5" s="92"/>
      <c r="F5" s="92"/>
      <c r="G5" s="28"/>
      <c r="H5" s="28"/>
      <c r="I5" s="28"/>
      <c r="L5"/>
    </row>
    <row r="6" spans="1:12" s="30" customFormat="1" ht="24" customHeight="1" x14ac:dyDescent="0.25">
      <c r="A6" s="28"/>
      <c r="B6" s="33" t="s">
        <v>9</v>
      </c>
      <c r="C6" s="217"/>
      <c r="D6" s="218"/>
      <c r="E6" s="218"/>
      <c r="F6" s="218"/>
      <c r="G6" s="218"/>
      <c r="H6" s="218"/>
      <c r="I6" s="218"/>
      <c r="J6" s="31"/>
      <c r="K6" s="31"/>
      <c r="L6"/>
    </row>
    <row r="7" spans="1:12" s="18" customFormat="1" ht="15" customHeight="1" x14ac:dyDescent="0.25">
      <c r="A7" s="35"/>
      <c r="B7" s="35"/>
      <c r="C7" s="35"/>
      <c r="D7" s="35"/>
      <c r="E7" s="35"/>
      <c r="F7" s="35"/>
      <c r="G7" s="45"/>
      <c r="H7" s="46"/>
      <c r="I7" s="35"/>
      <c r="L7" s="34"/>
    </row>
    <row r="8" spans="1:12" s="18" customFormat="1" ht="15" customHeight="1" x14ac:dyDescent="0.25">
      <c r="A8" s="35"/>
      <c r="B8" s="35"/>
      <c r="C8" s="35"/>
      <c r="D8" s="35"/>
      <c r="E8" s="35"/>
      <c r="F8" s="35"/>
      <c r="G8" s="45"/>
      <c r="H8" s="46"/>
      <c r="I8" s="35"/>
      <c r="L8" s="34"/>
    </row>
    <row r="9" spans="1:12" s="18" customFormat="1" ht="15" customHeight="1" x14ac:dyDescent="0.25">
      <c r="A9" s="35"/>
      <c r="B9" s="35"/>
      <c r="C9" s="35"/>
      <c r="D9" s="35"/>
      <c r="E9" s="35"/>
      <c r="F9" s="35"/>
      <c r="G9" s="45"/>
      <c r="H9" s="46"/>
      <c r="I9" s="35"/>
      <c r="L9" s="34"/>
    </row>
    <row r="10" spans="1:12" s="30" customFormat="1" ht="21" customHeight="1" x14ac:dyDescent="0.25">
      <c r="A10" s="196" t="s">
        <v>132</v>
      </c>
      <c r="B10" s="227"/>
      <c r="C10"/>
      <c r="D10"/>
      <c r="E10"/>
      <c r="F10"/>
      <c r="G10"/>
      <c r="H10"/>
      <c r="I10"/>
      <c r="L10"/>
    </row>
    <row r="11" spans="1:12" s="18" customFormat="1" ht="15" customHeight="1" x14ac:dyDescent="0.25">
      <c r="A11" s="34"/>
      <c r="B11" s="34"/>
      <c r="C11" s="34"/>
      <c r="D11" s="34"/>
      <c r="E11" s="34"/>
      <c r="F11" s="34"/>
      <c r="G11" s="34"/>
      <c r="H11" s="34"/>
      <c r="I11" s="34"/>
      <c r="L11" s="34"/>
    </row>
    <row r="12" spans="1:12" s="18" customFormat="1" ht="15" customHeight="1" x14ac:dyDescent="0.25">
      <c r="A12" s="10" t="s">
        <v>162</v>
      </c>
      <c r="B12" s="34"/>
      <c r="C12" s="34"/>
      <c r="D12" s="34"/>
      <c r="E12" s="34"/>
      <c r="F12" s="34"/>
      <c r="G12" s="34"/>
      <c r="H12" s="34"/>
      <c r="I12" s="34"/>
      <c r="L12" s="34"/>
    </row>
    <row r="13" spans="1:12" s="18" customFormat="1" ht="15" customHeight="1" x14ac:dyDescent="0.25">
      <c r="A13" s="10" t="s">
        <v>137</v>
      </c>
      <c r="B13" s="34"/>
      <c r="C13" s="34"/>
      <c r="D13" s="34"/>
      <c r="E13" s="34"/>
      <c r="F13" s="34"/>
      <c r="G13" s="34"/>
      <c r="H13" s="34"/>
      <c r="I13" s="34"/>
      <c r="L13" s="34"/>
    </row>
    <row r="14" spans="1:12" s="18" customFormat="1" ht="15" customHeight="1" x14ac:dyDescent="0.25">
      <c r="A14" s="10" t="s">
        <v>133</v>
      </c>
      <c r="B14" s="34"/>
      <c r="C14" s="34"/>
      <c r="D14" s="34"/>
      <c r="E14" s="34"/>
      <c r="F14" s="34"/>
      <c r="G14" s="34"/>
      <c r="H14" s="34"/>
      <c r="I14" s="34"/>
      <c r="L14" s="34"/>
    </row>
    <row r="15" spans="1:12" ht="15" customHeight="1" x14ac:dyDescent="0.25"/>
    <row r="16" spans="1:12" s="18" customFormat="1" ht="15" customHeight="1" x14ac:dyDescent="0.25">
      <c r="A16" s="10" t="s">
        <v>157</v>
      </c>
      <c r="B16" s="34"/>
      <c r="C16" s="34"/>
      <c r="D16" s="34"/>
      <c r="E16" s="34"/>
      <c r="F16" s="34"/>
      <c r="G16" s="34"/>
      <c r="H16" s="34"/>
      <c r="I16" s="34"/>
      <c r="L16" s="34"/>
    </row>
    <row r="17" spans="1:26" s="18" customFormat="1" ht="15" customHeight="1" x14ac:dyDescent="0.25">
      <c r="A17" s="10" t="s">
        <v>123</v>
      </c>
      <c r="B17" s="34"/>
      <c r="C17" s="34"/>
      <c r="D17" s="34"/>
      <c r="E17" s="34"/>
      <c r="F17" s="34"/>
      <c r="G17" s="34"/>
      <c r="H17" s="34"/>
      <c r="I17" s="34"/>
      <c r="L17" s="34"/>
    </row>
    <row r="18" spans="1:26" s="18" customFormat="1" ht="15" customHeight="1" x14ac:dyDescent="0.25">
      <c r="A18" s="10" t="s">
        <v>124</v>
      </c>
      <c r="B18" s="34"/>
      <c r="C18" s="34"/>
      <c r="D18" s="34"/>
      <c r="E18" s="34"/>
      <c r="F18" s="34"/>
      <c r="G18" s="34"/>
      <c r="H18" s="34"/>
      <c r="I18" s="34"/>
      <c r="L18" s="34"/>
    </row>
    <row r="19" spans="1:26" s="34" customFormat="1" ht="15" customHeight="1" x14ac:dyDescent="0.25">
      <c r="A19" s="68"/>
      <c r="B19" s="10"/>
      <c r="C19" s="10"/>
    </row>
    <row r="20" spans="1:26" s="34" customFormat="1" ht="20.100000000000001" customHeight="1" x14ac:dyDescent="0.25">
      <c r="A20" s="231" t="s">
        <v>103</v>
      </c>
      <c r="B20" s="232"/>
      <c r="C20" s="47"/>
      <c r="D20" s="67"/>
      <c r="E20" s="67"/>
      <c r="F20" s="67"/>
      <c r="G20" s="67"/>
      <c r="H20" s="67"/>
      <c r="I20" s="47"/>
      <c r="J20" s="47"/>
      <c r="K20" s="47"/>
      <c r="L20" s="47"/>
      <c r="M20" s="9"/>
      <c r="N20" s="9"/>
      <c r="O20" s="9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s="34" customFormat="1" ht="94.5" customHeight="1" x14ac:dyDescent="0.25">
      <c r="A21" s="37" t="s">
        <v>37</v>
      </c>
      <c r="B21" s="56" t="s">
        <v>151</v>
      </c>
      <c r="C21" s="56" t="s">
        <v>36</v>
      </c>
      <c r="D21" s="6" t="s">
        <v>144</v>
      </c>
      <c r="E21" s="56" t="s">
        <v>138</v>
      </c>
      <c r="F21" s="56" t="s">
        <v>65</v>
      </c>
      <c r="G21" s="6" t="s">
        <v>147</v>
      </c>
      <c r="H21" s="56" t="s">
        <v>141</v>
      </c>
      <c r="I21" s="56" t="s">
        <v>148</v>
      </c>
      <c r="J21" s="57" t="s">
        <v>135</v>
      </c>
      <c r="K21" s="57" t="s">
        <v>63</v>
      </c>
      <c r="L21" s="57" t="s">
        <v>68</v>
      </c>
      <c r="M21" s="57" t="s">
        <v>136</v>
      </c>
      <c r="N21" s="58" t="s">
        <v>34</v>
      </c>
      <c r="O21" s="57" t="s">
        <v>134</v>
      </c>
      <c r="P21" s="59" t="s">
        <v>35</v>
      </c>
    </row>
    <row r="22" spans="1:26" s="34" customFormat="1" ht="63.75" customHeight="1" x14ac:dyDescent="0.25">
      <c r="A22" s="40">
        <v>1</v>
      </c>
      <c r="B22" s="61" t="s">
        <v>66</v>
      </c>
      <c r="C22" s="7" t="s">
        <v>64</v>
      </c>
      <c r="D22" s="25" t="s">
        <v>145</v>
      </c>
      <c r="E22" s="40" t="s">
        <v>139</v>
      </c>
      <c r="F22" s="40">
        <v>22</v>
      </c>
      <c r="G22" s="8">
        <v>45322</v>
      </c>
      <c r="H22" s="41" t="s">
        <v>142</v>
      </c>
      <c r="I22" s="41" t="s">
        <v>149</v>
      </c>
      <c r="J22" s="62" t="s">
        <v>39</v>
      </c>
      <c r="K22" s="82" t="s">
        <v>67</v>
      </c>
      <c r="L22" s="82" t="s">
        <v>69</v>
      </c>
      <c r="M22" s="62" t="s">
        <v>39</v>
      </c>
      <c r="N22" s="63">
        <v>0.01</v>
      </c>
      <c r="O22" s="82" t="s">
        <v>163</v>
      </c>
      <c r="P22" s="160"/>
    </row>
    <row r="23" spans="1:26" s="34" customFormat="1" ht="66.75" customHeight="1" x14ac:dyDescent="0.25">
      <c r="A23" s="40">
        <v>2</v>
      </c>
      <c r="B23" s="163" t="s">
        <v>70</v>
      </c>
      <c r="C23" s="7" t="s">
        <v>71</v>
      </c>
      <c r="D23" s="25" t="s">
        <v>146</v>
      </c>
      <c r="E23" s="40" t="s">
        <v>140</v>
      </c>
      <c r="F23" s="40">
        <v>25</v>
      </c>
      <c r="G23" s="8">
        <v>781663</v>
      </c>
      <c r="H23" s="41" t="s">
        <v>143</v>
      </c>
      <c r="I23" s="41" t="s">
        <v>150</v>
      </c>
      <c r="J23" s="62" t="s">
        <v>39</v>
      </c>
      <c r="K23" s="82" t="s">
        <v>67</v>
      </c>
      <c r="L23" s="82" t="s">
        <v>69</v>
      </c>
      <c r="M23" s="62" t="s">
        <v>39</v>
      </c>
      <c r="N23" s="63">
        <v>0.01</v>
      </c>
      <c r="O23" s="82" t="s">
        <v>164</v>
      </c>
      <c r="P23" s="160"/>
    </row>
    <row r="24" spans="1:26" s="34" customFormat="1" ht="51" customHeight="1" x14ac:dyDescent="0.25">
      <c r="A24" s="40">
        <v>3</v>
      </c>
      <c r="B24" s="61" t="s">
        <v>72</v>
      </c>
      <c r="C24" s="7" t="s">
        <v>12</v>
      </c>
      <c r="D24" s="25" t="s">
        <v>12</v>
      </c>
      <c r="E24" s="40" t="s">
        <v>12</v>
      </c>
      <c r="F24" s="40" t="s">
        <v>12</v>
      </c>
      <c r="G24" s="8">
        <v>252153</v>
      </c>
      <c r="H24" s="41" t="s">
        <v>12</v>
      </c>
      <c r="I24" s="41" t="s">
        <v>12</v>
      </c>
      <c r="J24" s="62" t="s">
        <v>40</v>
      </c>
      <c r="K24" s="82" t="s">
        <v>160</v>
      </c>
      <c r="L24" s="82" t="s">
        <v>69</v>
      </c>
      <c r="M24" s="62" t="s">
        <v>39</v>
      </c>
      <c r="N24" s="63">
        <v>0.01</v>
      </c>
      <c r="O24" s="82" t="s">
        <v>40</v>
      </c>
      <c r="P24" s="160"/>
    </row>
    <row r="25" spans="1:26" s="34" customFormat="1" ht="23.25" customHeight="1" x14ac:dyDescent="0.25">
      <c r="A25" s="47"/>
      <c r="B25" s="20"/>
      <c r="C25" s="19"/>
      <c r="D25" s="67"/>
      <c r="E25" s="67"/>
      <c r="F25" s="67"/>
      <c r="G25" s="21"/>
      <c r="H25" s="47"/>
      <c r="I25" s="47"/>
      <c r="J25" s="9"/>
      <c r="K25" s="86"/>
      <c r="L25" s="86"/>
      <c r="M25" s="9"/>
      <c r="N25" s="22"/>
      <c r="O25" s="9"/>
      <c r="P25" s="93"/>
    </row>
    <row r="26" spans="1:26" s="34" customFormat="1" ht="23.25" customHeight="1" x14ac:dyDescent="0.25">
      <c r="A26" s="47"/>
      <c r="B26" s="20"/>
      <c r="C26" s="19"/>
      <c r="D26" s="67"/>
      <c r="E26" s="67"/>
      <c r="F26" s="67"/>
      <c r="G26" s="21"/>
      <c r="H26" s="47"/>
      <c r="I26" s="47"/>
      <c r="J26" s="9"/>
      <c r="K26" s="86"/>
      <c r="L26" s="86"/>
      <c r="M26" s="9"/>
      <c r="N26" s="22"/>
      <c r="O26" s="9"/>
      <c r="P26" s="93"/>
    </row>
    <row r="27" spans="1:26" s="18" customFormat="1" ht="15" customHeight="1" x14ac:dyDescent="0.2">
      <c r="A27" s="16"/>
      <c r="B27" s="16"/>
      <c r="C27" s="16"/>
      <c r="D27" s="16"/>
      <c r="E27" s="16"/>
      <c r="F27" s="16"/>
      <c r="G27" s="17"/>
    </row>
    <row r="28" spans="1:26" s="36" customFormat="1" ht="21" customHeight="1" x14ac:dyDescent="0.25">
      <c r="A28" s="214" t="s">
        <v>104</v>
      </c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</row>
    <row r="29" spans="1:26" s="35" customFormat="1" ht="15.75" x14ac:dyDescent="0.25">
      <c r="B29" s="14"/>
      <c r="C29" s="70"/>
      <c r="D29" s="70"/>
      <c r="E29" s="70"/>
      <c r="F29" s="70"/>
    </row>
    <row r="30" spans="1:26" s="24" customFormat="1" ht="75" customHeight="1" x14ac:dyDescent="0.25">
      <c r="A30" s="37" t="s">
        <v>37</v>
      </c>
      <c r="B30" s="37" t="s">
        <v>21</v>
      </c>
      <c r="C30" s="221" t="s">
        <v>23</v>
      </c>
      <c r="D30" s="222"/>
      <c r="E30" s="78" t="s">
        <v>22</v>
      </c>
      <c r="F30" s="215" t="s">
        <v>24</v>
      </c>
      <c r="G30" s="215"/>
    </row>
    <row r="31" spans="1:26" s="24" customFormat="1" ht="24" customHeight="1" thickBot="1" x14ac:dyDescent="0.3">
      <c r="A31" s="74">
        <v>1</v>
      </c>
      <c r="B31" s="73" t="s">
        <v>105</v>
      </c>
      <c r="C31" s="223">
        <f>SUM(P22:P24)</f>
        <v>0</v>
      </c>
      <c r="D31" s="224"/>
      <c r="E31" s="81">
        <f>ROUND(C31*0.085,2)</f>
        <v>0</v>
      </c>
      <c r="F31" s="228">
        <f>C31+E31</f>
        <v>0</v>
      </c>
      <c r="G31" s="228"/>
    </row>
    <row r="32" spans="1:26" s="24" customFormat="1" ht="24" customHeight="1" thickBot="1" x14ac:dyDescent="0.3">
      <c r="A32" s="75"/>
      <c r="B32" s="75" t="s">
        <v>17</v>
      </c>
      <c r="C32" s="225">
        <f>C31</f>
        <v>0</v>
      </c>
      <c r="D32" s="226"/>
      <c r="E32" s="80">
        <f>E31</f>
        <v>0</v>
      </c>
      <c r="F32" s="229">
        <f>F31</f>
        <v>0</v>
      </c>
      <c r="G32" s="230"/>
    </row>
    <row r="33" spans="1:17" s="24" customFormat="1" ht="15" customHeight="1" x14ac:dyDescent="0.25"/>
    <row r="34" spans="1:17" s="24" customFormat="1" ht="15" customHeight="1" x14ac:dyDescent="0.25">
      <c r="G34" s="23"/>
    </row>
    <row r="35" spans="1:17" s="24" customFormat="1" ht="15" customHeight="1" x14ac:dyDescent="0.25">
      <c r="G35" s="23"/>
    </row>
    <row r="36" spans="1:17" s="18" customFormat="1" ht="18" customHeight="1" x14ac:dyDescent="0.2">
      <c r="A36" s="212" t="s">
        <v>20</v>
      </c>
      <c r="B36" s="212"/>
      <c r="C36" s="212"/>
      <c r="D36" s="212"/>
      <c r="E36" s="212"/>
      <c r="F36" s="212"/>
      <c r="G36" s="212"/>
    </row>
    <row r="37" spans="1:17" s="35" customFormat="1" ht="21" customHeight="1" x14ac:dyDescent="0.25">
      <c r="A37" s="212" t="s">
        <v>158</v>
      </c>
      <c r="B37" s="212"/>
      <c r="C37" s="212"/>
      <c r="D37" s="212"/>
      <c r="E37" s="212"/>
      <c r="F37" s="212"/>
      <c r="G37" s="212"/>
      <c r="H37" s="212"/>
      <c r="I37" s="212"/>
      <c r="J37" s="212"/>
      <c r="K37" s="212"/>
    </row>
    <row r="38" spans="1:17" s="18" customFormat="1" ht="22.5" customHeight="1" x14ac:dyDescent="0.2">
      <c r="A38" s="209" t="s">
        <v>287</v>
      </c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09"/>
      <c r="P38" s="209"/>
    </row>
    <row r="39" spans="1:17" s="18" customFormat="1" ht="15" customHeight="1" x14ac:dyDescent="0.25">
      <c r="A39" s="90" t="s">
        <v>87</v>
      </c>
      <c r="B39" s="20"/>
      <c r="C39" s="20"/>
      <c r="D39" s="20"/>
      <c r="E39" s="20"/>
      <c r="F39" s="20"/>
      <c r="G39" s="20"/>
      <c r="H39" s="34"/>
      <c r="I39" s="34"/>
      <c r="J39" s="34"/>
      <c r="K39" s="34"/>
      <c r="L39" s="34"/>
      <c r="M39" s="34"/>
      <c r="N39" s="34"/>
      <c r="O39" s="34"/>
      <c r="P39" s="34"/>
    </row>
    <row r="40" spans="1:17" s="18" customFormat="1" ht="15" customHeight="1" x14ac:dyDescent="0.25">
      <c r="A40" s="90"/>
      <c r="B40" s="20"/>
      <c r="C40" s="20"/>
      <c r="D40" s="20"/>
      <c r="E40" s="20"/>
      <c r="F40" s="20"/>
      <c r="G40" s="20"/>
      <c r="H40" s="20"/>
      <c r="I40" s="20"/>
      <c r="J40" s="34"/>
      <c r="K40" s="34"/>
      <c r="L40" s="34"/>
      <c r="M40" s="34"/>
      <c r="N40" s="34"/>
      <c r="O40" s="34"/>
      <c r="P40" s="34"/>
      <c r="Q40" s="34"/>
    </row>
    <row r="41" spans="1:17" s="18" customFormat="1" ht="15" customHeight="1" x14ac:dyDescent="0.25">
      <c r="A41" s="90"/>
      <c r="B41" s="20"/>
      <c r="C41" s="20"/>
      <c r="D41" s="20"/>
      <c r="E41" s="20"/>
      <c r="F41" s="20"/>
      <c r="G41" s="20"/>
      <c r="H41" s="20"/>
      <c r="I41" s="20"/>
      <c r="J41" s="34"/>
      <c r="K41" s="34"/>
      <c r="L41" s="34"/>
      <c r="M41" s="34"/>
      <c r="N41" s="34"/>
      <c r="O41" s="34"/>
      <c r="P41" s="34"/>
      <c r="Q41" s="34"/>
    </row>
    <row r="42" spans="1:17" s="18" customFormat="1" ht="15" customHeight="1" x14ac:dyDescent="0.25">
      <c r="A42" s="90"/>
      <c r="B42" s="20"/>
      <c r="C42" s="20"/>
      <c r="D42" s="20"/>
      <c r="E42" s="20"/>
      <c r="F42" s="20"/>
      <c r="G42" s="20"/>
      <c r="H42" s="20"/>
      <c r="I42" s="20"/>
      <c r="J42" s="34"/>
      <c r="K42" s="34"/>
      <c r="L42" s="34"/>
      <c r="M42" s="34"/>
      <c r="N42" s="34"/>
      <c r="O42" s="34"/>
      <c r="P42" s="34"/>
      <c r="Q42" s="34"/>
    </row>
    <row r="43" spans="1:17" s="18" customFormat="1" ht="15" customHeight="1" x14ac:dyDescent="0.2">
      <c r="A43" s="50"/>
      <c r="B43" s="26"/>
      <c r="C43" s="26"/>
      <c r="D43" s="26"/>
      <c r="E43" s="26"/>
      <c r="F43" s="26"/>
      <c r="G43" s="26"/>
      <c r="H43" s="26"/>
      <c r="I43" s="26"/>
    </row>
    <row r="44" spans="1:17" s="18" customFormat="1" ht="15" customHeight="1" x14ac:dyDescent="0.2">
      <c r="A44" s="50"/>
      <c r="B44" s="26"/>
      <c r="C44" s="26"/>
      <c r="D44" s="26"/>
      <c r="E44" s="26"/>
      <c r="F44" s="26"/>
      <c r="G44" s="26"/>
      <c r="H44" s="24"/>
      <c r="I44" s="35"/>
    </row>
    <row r="45" spans="1:17" s="18" customFormat="1" ht="15" customHeight="1" x14ac:dyDescent="0.2">
      <c r="A45" s="50"/>
      <c r="B45" s="26"/>
      <c r="C45" s="26"/>
      <c r="D45" s="26"/>
      <c r="E45" s="26"/>
      <c r="F45" s="26"/>
      <c r="G45" s="26"/>
      <c r="H45" s="24"/>
      <c r="I45" s="35"/>
    </row>
    <row r="46" spans="1:17" s="18" customFormat="1" ht="15" customHeight="1" x14ac:dyDescent="0.25">
      <c r="A46" s="51"/>
      <c r="B46" s="34"/>
      <c r="C46" s="34"/>
      <c r="D46" s="34"/>
      <c r="E46" s="34"/>
      <c r="F46" s="24"/>
      <c r="G46" s="35"/>
      <c r="H46" s="24"/>
      <c r="I46" s="35"/>
    </row>
    <row r="47" spans="1:17" s="18" customFormat="1" ht="15" customHeight="1" x14ac:dyDescent="0.25">
      <c r="A47" s="51" t="s">
        <v>13</v>
      </c>
      <c r="B47" s="34"/>
      <c r="C47" s="34"/>
      <c r="D47" s="69"/>
      <c r="E47" s="69"/>
      <c r="F47" s="24"/>
      <c r="G47" s="35"/>
      <c r="H47" s="23"/>
      <c r="I47" s="35"/>
    </row>
    <row r="48" spans="1:17" s="18" customFormat="1" ht="15" customHeight="1" x14ac:dyDescent="0.2">
      <c r="A48" s="50"/>
      <c r="B48" s="26"/>
      <c r="C48" s="26"/>
      <c r="D48" s="26"/>
      <c r="E48" s="26"/>
      <c r="F48" s="26"/>
      <c r="G48" s="26"/>
      <c r="H48" s="24"/>
      <c r="I48" s="35"/>
    </row>
    <row r="49" spans="1:20" s="18" customFormat="1" ht="15" customHeight="1" x14ac:dyDescent="0.25">
      <c r="A49" s="24"/>
      <c r="B49" s="24"/>
      <c r="C49" s="24"/>
      <c r="D49" s="34"/>
      <c r="E49" s="34"/>
      <c r="F49" s="24"/>
      <c r="G49" s="35"/>
      <c r="H49" s="24"/>
      <c r="I49" s="35"/>
    </row>
    <row r="50" spans="1:20" s="18" customFormat="1" ht="15" customHeight="1" x14ac:dyDescent="0.2">
      <c r="A50" s="24"/>
      <c r="B50" s="24"/>
      <c r="C50" s="24"/>
      <c r="D50" s="24"/>
      <c r="E50" s="23"/>
      <c r="F50" s="24"/>
      <c r="G50" s="35"/>
      <c r="H50" s="24"/>
      <c r="I50" s="35"/>
    </row>
    <row r="51" spans="1:20" s="18" customFormat="1" ht="15" customHeight="1" x14ac:dyDescent="0.25">
      <c r="A51" s="24"/>
      <c r="B51" s="24"/>
      <c r="C51" s="24"/>
      <c r="D51" s="34"/>
      <c r="E51" s="34"/>
      <c r="F51" s="24"/>
      <c r="G51" s="35"/>
      <c r="H51" s="24"/>
      <c r="I51" s="35"/>
    </row>
    <row r="52" spans="1:20" s="18" customFormat="1" ht="15" customHeight="1" x14ac:dyDescent="0.2">
      <c r="A52" s="24"/>
      <c r="B52" s="24"/>
      <c r="C52" s="24"/>
      <c r="D52" s="24"/>
      <c r="E52" s="23"/>
      <c r="F52" s="24"/>
      <c r="G52" s="35"/>
      <c r="H52" s="35"/>
      <c r="I52" s="35"/>
    </row>
    <row r="53" spans="1:20" s="18" customFormat="1" ht="15" customHeight="1" x14ac:dyDescent="0.25">
      <c r="A53" s="24"/>
      <c r="B53" s="24"/>
      <c r="C53" s="24"/>
      <c r="D53" s="34"/>
      <c r="E53" s="34"/>
      <c r="F53" s="24"/>
      <c r="G53" s="35"/>
    </row>
    <row r="54" spans="1:20" s="18" customFormat="1" ht="15" customHeight="1" x14ac:dyDescent="0.2">
      <c r="A54" s="35"/>
      <c r="B54" s="35"/>
      <c r="C54" s="35"/>
      <c r="D54" s="35"/>
      <c r="E54" s="35"/>
      <c r="F54" s="35"/>
      <c r="G54" s="35"/>
    </row>
    <row r="55" spans="1:20" s="18" customFormat="1" ht="15" customHeight="1" x14ac:dyDescent="0.2">
      <c r="A55" s="28"/>
      <c r="B55" s="28"/>
      <c r="C55" s="28"/>
      <c r="D55" s="28"/>
      <c r="E55" s="28"/>
      <c r="F55" s="28"/>
      <c r="G55" s="28"/>
    </row>
    <row r="56" spans="1:20" s="18" customFormat="1" ht="15" customHeight="1" x14ac:dyDescent="0.2">
      <c r="A56" s="28"/>
      <c r="B56" s="28"/>
      <c r="C56" s="28"/>
      <c r="D56" s="28"/>
      <c r="E56" s="28"/>
      <c r="F56" s="28"/>
      <c r="G56" s="28"/>
    </row>
    <row r="57" spans="1:20" s="18" customFormat="1" ht="15" customHeight="1" x14ac:dyDescent="0.2">
      <c r="A57" s="28"/>
      <c r="B57" s="28"/>
      <c r="C57" s="28"/>
      <c r="D57" s="28"/>
      <c r="E57" s="28"/>
      <c r="F57" s="28"/>
      <c r="G57" s="28"/>
    </row>
    <row r="58" spans="1:20" s="18" customFormat="1" ht="15" customHeight="1" x14ac:dyDescent="0.2">
      <c r="A58" s="16"/>
      <c r="B58" s="16"/>
      <c r="C58" s="16"/>
      <c r="D58" s="16"/>
      <c r="E58" s="16"/>
      <c r="F58" s="16"/>
      <c r="G58" s="17"/>
    </row>
    <row r="59" spans="1:20" s="18" customFormat="1" ht="15" customHeight="1" x14ac:dyDescent="0.2">
      <c r="A59" s="16"/>
      <c r="B59" s="16"/>
      <c r="C59" s="16"/>
      <c r="D59" s="16"/>
      <c r="E59" s="16"/>
      <c r="F59" s="16"/>
      <c r="G59" s="17"/>
    </row>
    <row r="60" spans="1:20" s="18" customFormat="1" ht="15" customHeight="1" x14ac:dyDescent="0.25">
      <c r="A60" s="24"/>
      <c r="B60" s="24"/>
      <c r="C60" s="24"/>
      <c r="D60" s="24"/>
      <c r="E60" s="24"/>
      <c r="F60" s="24"/>
      <c r="G60" s="2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</row>
    <row r="61" spans="1:20" s="34" customFormat="1" ht="15.75" x14ac:dyDescent="0.25"/>
    <row r="62" spans="1:20" s="34" customFormat="1" ht="15.75" x14ac:dyDescent="0.25"/>
    <row r="63" spans="1:20" s="34" customFormat="1" ht="15.75" x14ac:dyDescent="0.25"/>
    <row r="64" spans="1:20" s="34" customFormat="1" ht="15.75" x14ac:dyDescent="0.25"/>
    <row r="65" s="34" customFormat="1" ht="15.75" x14ac:dyDescent="0.25"/>
    <row r="66" s="34" customFormat="1" ht="15.75" x14ac:dyDescent="0.25"/>
    <row r="67" s="34" customFormat="1" ht="15.75" x14ac:dyDescent="0.25"/>
    <row r="68" s="34" customFormat="1" ht="15.75" x14ac:dyDescent="0.25"/>
    <row r="69" s="34" customFormat="1" ht="15.75" x14ac:dyDescent="0.25"/>
    <row r="70" s="34" customFormat="1" ht="15.75" x14ac:dyDescent="0.25"/>
    <row r="71" s="34" customFormat="1" ht="15.75" x14ac:dyDescent="0.25"/>
  </sheetData>
  <sheetProtection algorithmName="SHA-512" hashValue="NIuDQi3yx8Soodj9GcTn1m4sz7tujMLUinjMlcFcRBPDhGRTzoFflYTWK8savL1bERXDVuo5IKleLNlq2olgWQ==" saltValue="tbH/F/w7K9GcMsxXdAMbxA==" spinCount="100000" sheet="1" objects="1" scenarios="1"/>
  <mergeCells count="15">
    <mergeCell ref="A38:P38"/>
    <mergeCell ref="A3:I3"/>
    <mergeCell ref="A28:L28"/>
    <mergeCell ref="C30:D30"/>
    <mergeCell ref="C31:D31"/>
    <mergeCell ref="C32:D32"/>
    <mergeCell ref="C5:D5"/>
    <mergeCell ref="C6:I6"/>
    <mergeCell ref="A10:B10"/>
    <mergeCell ref="F30:G30"/>
    <mergeCell ref="F31:G31"/>
    <mergeCell ref="F32:G32"/>
    <mergeCell ref="A20:B20"/>
    <mergeCell ref="A36:G36"/>
    <mergeCell ref="A37:K37"/>
  </mergeCells>
  <pageMargins left="0.11811023622047245" right="0.11811023622047245" top="0.74803149606299213" bottom="0.74803149606299213" header="0.31496062992125984" footer="0.31496062992125984"/>
  <pageSetup paperSize="9" scale="50" orientation="landscape" verticalDpi="0" r:id="rId1"/>
  <headerFooter>
    <oddFooter>&amp;C&amp;P od &amp;N</oddFooter>
  </headerFooter>
  <colBreaks count="1" manualBreakCount="1">
    <brk id="2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0B1C4-B1F4-494B-A8D3-3B6FFB8CDBE4}">
  <dimension ref="A2:E227"/>
  <sheetViews>
    <sheetView zoomScaleNormal="100" workbookViewId="0">
      <selection activeCell="A2" sqref="A2"/>
    </sheetView>
  </sheetViews>
  <sheetFormatPr defaultRowHeight="15" x14ac:dyDescent="0.25"/>
  <cols>
    <col min="1" max="1" width="41.42578125" bestFit="1" customWidth="1"/>
    <col min="2" max="2" width="11.85546875" customWidth="1"/>
    <col min="3" max="3" width="18.7109375" customWidth="1"/>
    <col min="4" max="4" width="19.5703125" customWidth="1"/>
  </cols>
  <sheetData>
    <row r="2" spans="1:4" ht="24" customHeight="1" x14ac:dyDescent="0.25">
      <c r="A2" s="115" t="s">
        <v>199</v>
      </c>
      <c r="B2" s="116" t="s">
        <v>200</v>
      </c>
      <c r="C2" s="117" t="s">
        <v>201</v>
      </c>
      <c r="D2" s="116" t="s">
        <v>202</v>
      </c>
    </row>
    <row r="3" spans="1:4" x14ac:dyDescent="0.25">
      <c r="A3" s="118"/>
      <c r="B3" s="119"/>
      <c r="C3" s="120"/>
      <c r="D3" s="119"/>
    </row>
    <row r="4" spans="1:4" x14ac:dyDescent="0.25">
      <c r="A4" s="121" t="s">
        <v>203</v>
      </c>
      <c r="B4" s="119"/>
      <c r="C4" s="120"/>
      <c r="D4" s="119"/>
    </row>
    <row r="5" spans="1:4" x14ac:dyDescent="0.25">
      <c r="A5" s="122" t="s">
        <v>204</v>
      </c>
      <c r="B5" s="119">
        <v>4551</v>
      </c>
      <c r="C5" s="120">
        <v>4824.5600000000004</v>
      </c>
      <c r="D5" s="123">
        <v>39009</v>
      </c>
    </row>
    <row r="6" spans="1:4" x14ac:dyDescent="0.25">
      <c r="A6" s="122" t="s">
        <v>205</v>
      </c>
      <c r="B6" s="119">
        <v>6332</v>
      </c>
      <c r="C6" s="120">
        <v>3792.94</v>
      </c>
      <c r="D6" s="123">
        <v>40893</v>
      </c>
    </row>
    <row r="7" spans="1:4" x14ac:dyDescent="0.25">
      <c r="A7" s="122" t="s">
        <v>206</v>
      </c>
      <c r="B7" s="119">
        <v>2907</v>
      </c>
      <c r="C7" s="120">
        <v>36620.129999999997</v>
      </c>
      <c r="D7" s="123">
        <v>38266</v>
      </c>
    </row>
    <row r="8" spans="1:4" x14ac:dyDescent="0.25">
      <c r="A8" s="122" t="s">
        <v>207</v>
      </c>
      <c r="B8" s="119">
        <v>6135</v>
      </c>
      <c r="C8" s="120">
        <v>717.85</v>
      </c>
      <c r="D8" s="123">
        <v>40221</v>
      </c>
    </row>
    <row r="9" spans="1:4" x14ac:dyDescent="0.25">
      <c r="A9" s="122" t="s">
        <v>207</v>
      </c>
      <c r="B9" s="119">
        <v>6136</v>
      </c>
      <c r="C9" s="120">
        <v>717.85</v>
      </c>
      <c r="D9" s="123">
        <v>40221</v>
      </c>
    </row>
    <row r="10" spans="1:4" x14ac:dyDescent="0.25">
      <c r="A10" s="122" t="s">
        <v>207</v>
      </c>
      <c r="B10" s="119">
        <v>6137</v>
      </c>
      <c r="C10" s="120">
        <v>717.85</v>
      </c>
      <c r="D10" s="123">
        <v>40221</v>
      </c>
    </row>
    <row r="11" spans="1:4" x14ac:dyDescent="0.25">
      <c r="A11" s="122" t="s">
        <v>207</v>
      </c>
      <c r="B11" s="119">
        <v>6138</v>
      </c>
      <c r="C11" s="120">
        <v>717.85</v>
      </c>
      <c r="D11" s="123">
        <v>40221</v>
      </c>
    </row>
    <row r="12" spans="1:4" x14ac:dyDescent="0.25">
      <c r="A12" s="122" t="s">
        <v>207</v>
      </c>
      <c r="B12" s="119">
        <v>6139</v>
      </c>
      <c r="C12" s="120">
        <v>717.85</v>
      </c>
      <c r="D12" s="123">
        <v>40221</v>
      </c>
    </row>
    <row r="13" spans="1:4" x14ac:dyDescent="0.25">
      <c r="A13" s="122" t="s">
        <v>208</v>
      </c>
      <c r="B13" s="119">
        <v>2635</v>
      </c>
      <c r="C13" s="120">
        <v>5495.82</v>
      </c>
      <c r="D13" s="123">
        <v>37390</v>
      </c>
    </row>
    <row r="14" spans="1:4" x14ac:dyDescent="0.25">
      <c r="A14" s="122" t="s">
        <v>209</v>
      </c>
      <c r="B14" s="119">
        <v>2413</v>
      </c>
      <c r="C14" s="120">
        <v>630756.87</v>
      </c>
      <c r="D14" s="123">
        <v>36707</v>
      </c>
    </row>
    <row r="15" spans="1:4" x14ac:dyDescent="0.25">
      <c r="A15" s="122" t="s">
        <v>210</v>
      </c>
      <c r="B15" s="119"/>
      <c r="C15" s="120">
        <v>2500</v>
      </c>
      <c r="D15" s="119"/>
    </row>
    <row r="16" spans="1:4" x14ac:dyDescent="0.25">
      <c r="A16" s="122" t="s">
        <v>211</v>
      </c>
      <c r="B16" s="119"/>
      <c r="C16" s="120">
        <v>800</v>
      </c>
      <c r="D16" s="119"/>
    </row>
    <row r="17" spans="1:4" x14ac:dyDescent="0.25">
      <c r="A17" s="122" t="s">
        <v>212</v>
      </c>
      <c r="B17" s="124">
        <v>7098</v>
      </c>
      <c r="C17" s="125">
        <v>7764.36</v>
      </c>
      <c r="D17" s="126">
        <v>10.201700000000001</v>
      </c>
    </row>
    <row r="18" spans="1:4" x14ac:dyDescent="0.25">
      <c r="A18" s="122" t="s">
        <v>213</v>
      </c>
      <c r="B18" s="124">
        <v>7956</v>
      </c>
      <c r="C18" s="125">
        <v>1164.45</v>
      </c>
      <c r="D18" s="124">
        <v>3.2021000000000002</v>
      </c>
    </row>
    <row r="19" spans="1:4" x14ac:dyDescent="0.25">
      <c r="A19" s="122" t="s">
        <v>214</v>
      </c>
      <c r="B19" s="124">
        <v>7674</v>
      </c>
      <c r="C19" s="125">
        <v>1859.87</v>
      </c>
      <c r="D19" s="127">
        <v>43870</v>
      </c>
    </row>
    <row r="20" spans="1:4" x14ac:dyDescent="0.25">
      <c r="A20" s="122" t="s">
        <v>215</v>
      </c>
      <c r="B20" s="124">
        <v>7237</v>
      </c>
      <c r="C20" s="125">
        <v>1024.29</v>
      </c>
      <c r="D20" s="124">
        <v>6.2018000000000004</v>
      </c>
    </row>
    <row r="21" spans="1:4" x14ac:dyDescent="0.25">
      <c r="A21" s="122" t="s">
        <v>216</v>
      </c>
      <c r="B21" s="124" t="s">
        <v>217</v>
      </c>
      <c r="C21" s="125">
        <v>2667.07</v>
      </c>
      <c r="D21" s="127">
        <v>43147</v>
      </c>
    </row>
    <row r="22" spans="1:4" x14ac:dyDescent="0.25">
      <c r="A22" s="122" t="s">
        <v>218</v>
      </c>
      <c r="B22" s="124">
        <v>4821</v>
      </c>
      <c r="C22" s="125">
        <v>78803.06</v>
      </c>
      <c r="D22" s="127">
        <v>39350</v>
      </c>
    </row>
    <row r="23" spans="1:4" x14ac:dyDescent="0.25">
      <c r="A23" s="121" t="s">
        <v>17</v>
      </c>
      <c r="B23" s="119"/>
      <c r="C23" s="128">
        <f>SUM(C5:C22)</f>
        <v>781662.66999999993</v>
      </c>
      <c r="D23" s="119"/>
    </row>
    <row r="24" spans="1:4" x14ac:dyDescent="0.25">
      <c r="A24" s="121"/>
      <c r="B24" s="119"/>
      <c r="C24" s="128"/>
      <c r="D24" s="119"/>
    </row>
    <row r="25" spans="1:4" x14ac:dyDescent="0.25">
      <c r="A25" s="121"/>
      <c r="B25" s="119"/>
      <c r="C25" s="128"/>
      <c r="D25" s="119"/>
    </row>
    <row r="26" spans="1:4" x14ac:dyDescent="0.25">
      <c r="A26" s="121" t="s">
        <v>219</v>
      </c>
      <c r="B26" s="119"/>
      <c r="C26" s="120"/>
      <c r="D26" s="119"/>
    </row>
    <row r="27" spans="1:4" x14ac:dyDescent="0.25">
      <c r="A27" s="122" t="s">
        <v>220</v>
      </c>
      <c r="B27" s="119">
        <v>5985</v>
      </c>
      <c r="C27" s="120">
        <v>40105.839999999997</v>
      </c>
      <c r="D27" s="119"/>
    </row>
    <row r="28" spans="1:4" x14ac:dyDescent="0.25">
      <c r="A28" s="122" t="s">
        <v>221</v>
      </c>
      <c r="B28" s="119">
        <v>5989</v>
      </c>
      <c r="C28" s="120">
        <v>1861.37</v>
      </c>
      <c r="D28" s="119"/>
    </row>
    <row r="29" spans="1:4" x14ac:dyDescent="0.25">
      <c r="A29" s="122" t="s">
        <v>210</v>
      </c>
      <c r="B29" s="119"/>
      <c r="C29" s="120">
        <v>2500</v>
      </c>
      <c r="D29" s="119"/>
    </row>
    <row r="30" spans="1:4" x14ac:dyDescent="0.25">
      <c r="A30" s="122" t="s">
        <v>222</v>
      </c>
      <c r="B30" s="119">
        <v>6974</v>
      </c>
      <c r="C30" s="120">
        <v>854.28</v>
      </c>
      <c r="D30" s="123">
        <v>42678</v>
      </c>
    </row>
    <row r="31" spans="1:4" x14ac:dyDescent="0.25">
      <c r="A31" s="121" t="s">
        <v>17</v>
      </c>
      <c r="B31" s="119"/>
      <c r="C31" s="128">
        <f>SUM(C27:C30)</f>
        <v>45321.49</v>
      </c>
      <c r="D31" s="119"/>
    </row>
    <row r="32" spans="1:4" x14ac:dyDescent="0.25">
      <c r="A32" s="118"/>
      <c r="B32" s="119"/>
      <c r="C32" s="120"/>
      <c r="D32" s="119"/>
    </row>
    <row r="33" spans="1:5" x14ac:dyDescent="0.25">
      <c r="B33" s="129"/>
      <c r="C33" s="130"/>
      <c r="D33" s="129"/>
    </row>
    <row r="34" spans="1:5" ht="18.75" x14ac:dyDescent="0.3">
      <c r="A34" s="131" t="s">
        <v>269</v>
      </c>
    </row>
    <row r="36" spans="1:5" ht="25.15" customHeight="1" x14ac:dyDescent="0.25">
      <c r="A36" s="132" t="s">
        <v>199</v>
      </c>
      <c r="B36" s="133" t="s">
        <v>223</v>
      </c>
      <c r="C36" s="133" t="s">
        <v>224</v>
      </c>
      <c r="D36" s="133" t="s">
        <v>202</v>
      </c>
    </row>
    <row r="37" spans="1:5" x14ac:dyDescent="0.25">
      <c r="A37" s="134" t="s">
        <v>225</v>
      </c>
      <c r="B37" s="135"/>
      <c r="C37" s="136"/>
      <c r="D37" s="137"/>
    </row>
    <row r="38" spans="1:5" x14ac:dyDescent="0.25">
      <c r="A38" s="138" t="s">
        <v>226</v>
      </c>
      <c r="B38" s="135">
        <v>2620</v>
      </c>
      <c r="C38" s="139">
        <v>1858.76</v>
      </c>
      <c r="D38" s="140">
        <v>37362</v>
      </c>
    </row>
    <row r="39" spans="1:5" x14ac:dyDescent="0.25">
      <c r="A39" s="138" t="s">
        <v>227</v>
      </c>
      <c r="B39" s="135">
        <v>4559</v>
      </c>
      <c r="C39" s="139">
        <v>877.97</v>
      </c>
      <c r="D39" s="140">
        <v>39064</v>
      </c>
    </row>
    <row r="40" spans="1:5" x14ac:dyDescent="0.25">
      <c r="A40" s="138" t="s">
        <v>228</v>
      </c>
      <c r="B40" s="135">
        <v>4697</v>
      </c>
      <c r="C40" s="139">
        <v>4374.9799999999996</v>
      </c>
      <c r="D40" s="140">
        <v>39122</v>
      </c>
    </row>
    <row r="41" spans="1:5" x14ac:dyDescent="0.25">
      <c r="A41" s="138" t="s">
        <v>229</v>
      </c>
      <c r="B41" s="135"/>
      <c r="C41" s="139">
        <v>4057.81</v>
      </c>
      <c r="D41" s="140">
        <v>41311</v>
      </c>
    </row>
    <row r="42" spans="1:5" x14ac:dyDescent="0.25">
      <c r="A42" s="138" t="s">
        <v>230</v>
      </c>
      <c r="B42" s="135">
        <v>4845</v>
      </c>
      <c r="C42" s="139">
        <v>17667.849999999999</v>
      </c>
      <c r="D42" s="140">
        <v>39406</v>
      </c>
      <c r="E42" s="141"/>
    </row>
    <row r="43" spans="1:5" x14ac:dyDescent="0.25">
      <c r="A43" s="138" t="s">
        <v>231</v>
      </c>
      <c r="B43" s="135">
        <v>4846</v>
      </c>
      <c r="C43" s="139"/>
      <c r="D43" s="140">
        <v>39406</v>
      </c>
    </row>
    <row r="44" spans="1:5" x14ac:dyDescent="0.25">
      <c r="A44" s="138" t="s">
        <v>232</v>
      </c>
      <c r="B44" s="135"/>
      <c r="C44" s="139">
        <v>2760.45</v>
      </c>
      <c r="D44" s="140">
        <v>39546</v>
      </c>
    </row>
    <row r="45" spans="1:5" x14ac:dyDescent="0.25">
      <c r="A45" s="138" t="s">
        <v>233</v>
      </c>
      <c r="B45" s="135"/>
      <c r="C45" s="139">
        <v>998.94</v>
      </c>
      <c r="D45" s="140">
        <v>39549</v>
      </c>
    </row>
    <row r="46" spans="1:5" x14ac:dyDescent="0.25">
      <c r="A46" s="138" t="s">
        <v>234</v>
      </c>
      <c r="B46" s="135"/>
      <c r="C46" s="139">
        <v>4896.04</v>
      </c>
      <c r="D46" s="140">
        <v>39559</v>
      </c>
    </row>
    <row r="47" spans="1:5" x14ac:dyDescent="0.25">
      <c r="A47" s="138" t="s">
        <v>235</v>
      </c>
      <c r="B47" s="135"/>
      <c r="C47" s="139">
        <v>4907.55</v>
      </c>
      <c r="D47" s="140">
        <v>39589</v>
      </c>
    </row>
    <row r="48" spans="1:5" x14ac:dyDescent="0.25">
      <c r="A48" s="138" t="s">
        <v>236</v>
      </c>
      <c r="B48" s="135"/>
      <c r="C48" s="139">
        <v>2344.2199999999998</v>
      </c>
      <c r="D48" s="140">
        <v>39566</v>
      </c>
    </row>
    <row r="49" spans="1:5" x14ac:dyDescent="0.25">
      <c r="A49" s="138" t="s">
        <v>237</v>
      </c>
      <c r="B49" s="135"/>
      <c r="C49" s="139">
        <v>33466.620000000003</v>
      </c>
      <c r="D49" s="140">
        <v>44606</v>
      </c>
    </row>
    <row r="50" spans="1:5" x14ac:dyDescent="0.25">
      <c r="A50" s="138" t="s">
        <v>238</v>
      </c>
      <c r="B50" s="135">
        <v>4957</v>
      </c>
      <c r="C50" s="139">
        <v>129130.8</v>
      </c>
      <c r="D50" s="140">
        <v>39598</v>
      </c>
    </row>
    <row r="51" spans="1:5" x14ac:dyDescent="0.25">
      <c r="A51" s="138" t="s">
        <v>239</v>
      </c>
      <c r="B51" s="135">
        <v>4957</v>
      </c>
      <c r="C51" s="139">
        <v>9141</v>
      </c>
      <c r="D51" s="140"/>
    </row>
    <row r="52" spans="1:5" x14ac:dyDescent="0.25">
      <c r="A52" s="138" t="s">
        <v>240</v>
      </c>
      <c r="B52" s="135"/>
      <c r="C52" s="139">
        <f>1385*1.22</f>
        <v>1689.7</v>
      </c>
      <c r="D52" s="140">
        <v>44578</v>
      </c>
    </row>
    <row r="53" spans="1:5" x14ac:dyDescent="0.25">
      <c r="A53" s="138" t="s">
        <v>241</v>
      </c>
      <c r="B53" s="135"/>
      <c r="C53" s="139">
        <f>1385*1.22</f>
        <v>1689.7</v>
      </c>
      <c r="D53" s="140">
        <v>44578</v>
      </c>
    </row>
    <row r="54" spans="1:5" x14ac:dyDescent="0.25">
      <c r="A54" s="138" t="s">
        <v>242</v>
      </c>
      <c r="B54" s="135">
        <v>6433</v>
      </c>
      <c r="C54" s="139">
        <v>7846.43</v>
      </c>
      <c r="D54" s="140">
        <v>41122</v>
      </c>
    </row>
    <row r="55" spans="1:5" x14ac:dyDescent="0.25">
      <c r="A55" s="138" t="s">
        <v>243</v>
      </c>
      <c r="B55" s="135"/>
      <c r="C55" s="139">
        <f>2916.5*1.22</f>
        <v>3558.13</v>
      </c>
      <c r="D55" s="137">
        <v>2022</v>
      </c>
    </row>
    <row r="56" spans="1:5" x14ac:dyDescent="0.25">
      <c r="A56" s="138" t="s">
        <v>244</v>
      </c>
      <c r="B56" s="135"/>
      <c r="C56" s="139">
        <f>2660*1.22</f>
        <v>3245.2</v>
      </c>
      <c r="D56" s="137">
        <v>2022</v>
      </c>
    </row>
    <row r="57" spans="1:5" x14ac:dyDescent="0.25">
      <c r="A57" s="138" t="s">
        <v>245</v>
      </c>
      <c r="B57" s="135"/>
      <c r="C57" s="139">
        <f>4541*1.22</f>
        <v>5540.0199999999995</v>
      </c>
      <c r="D57" s="137">
        <v>2022</v>
      </c>
    </row>
    <row r="58" spans="1:5" x14ac:dyDescent="0.25">
      <c r="A58" s="142" t="s">
        <v>246</v>
      </c>
      <c r="B58" s="143"/>
      <c r="C58" s="144" t="s">
        <v>247</v>
      </c>
      <c r="D58" s="145">
        <v>2019</v>
      </c>
    </row>
    <row r="59" spans="1:5" x14ac:dyDescent="0.25">
      <c r="A59" s="142" t="s">
        <v>248</v>
      </c>
      <c r="B59" s="143">
        <v>5975</v>
      </c>
      <c r="C59" s="144">
        <v>1126.31</v>
      </c>
      <c r="D59" s="145">
        <v>11.200900000000001</v>
      </c>
    </row>
    <row r="60" spans="1:5" x14ac:dyDescent="0.25">
      <c r="A60" s="142" t="s">
        <v>249</v>
      </c>
      <c r="B60" s="143"/>
      <c r="C60" s="144">
        <v>9777.32</v>
      </c>
      <c r="D60" s="145">
        <v>2018</v>
      </c>
      <c r="E60" s="141"/>
    </row>
    <row r="61" spans="1:5" x14ac:dyDescent="0.25">
      <c r="A61" s="142" t="s">
        <v>250</v>
      </c>
      <c r="B61" s="143"/>
      <c r="C61" s="144">
        <v>1197</v>
      </c>
      <c r="D61" s="145">
        <v>2019</v>
      </c>
    </row>
    <row r="62" spans="1:5" ht="25.15" customHeight="1" x14ac:dyDescent="0.25">
      <c r="A62" s="146" t="s">
        <v>251</v>
      </c>
      <c r="B62" s="147"/>
      <c r="C62" s="148">
        <f>SUM(C38:C61)</f>
        <v>252152.80000000002</v>
      </c>
      <c r="D62" s="147"/>
    </row>
    <row r="63" spans="1:5" s="149" customFormat="1" ht="12.75" x14ac:dyDescent="0.2">
      <c r="A63" s="149" t="s">
        <v>252</v>
      </c>
      <c r="C63" s="150"/>
    </row>
    <row r="64" spans="1:5" s="149" customFormat="1" ht="12.75" x14ac:dyDescent="0.2">
      <c r="A64" s="149" t="s">
        <v>253</v>
      </c>
      <c r="C64" s="150"/>
    </row>
    <row r="65" spans="2:4" x14ac:dyDescent="0.25">
      <c r="D65" s="129"/>
    </row>
    <row r="66" spans="2:4" x14ac:dyDescent="0.25">
      <c r="D66" s="129"/>
    </row>
    <row r="67" spans="2:4" x14ac:dyDescent="0.25">
      <c r="B67" s="129"/>
      <c r="C67" s="130"/>
      <c r="D67" s="129"/>
    </row>
    <row r="68" spans="2:4" x14ac:dyDescent="0.25">
      <c r="B68" s="129"/>
      <c r="C68" s="129"/>
      <c r="D68" s="129"/>
    </row>
    <row r="69" spans="2:4" x14ac:dyDescent="0.25">
      <c r="B69" s="129"/>
      <c r="C69" s="129"/>
      <c r="D69" s="129"/>
    </row>
    <row r="70" spans="2:4" x14ac:dyDescent="0.25">
      <c r="B70" s="129"/>
      <c r="C70" s="129"/>
      <c r="D70" s="129"/>
    </row>
    <row r="71" spans="2:4" x14ac:dyDescent="0.25">
      <c r="B71" s="129"/>
      <c r="C71" s="129"/>
      <c r="D71" s="129"/>
    </row>
    <row r="72" spans="2:4" x14ac:dyDescent="0.25">
      <c r="B72" s="129"/>
      <c r="C72" s="129"/>
      <c r="D72" s="129"/>
    </row>
    <row r="73" spans="2:4" x14ac:dyDescent="0.25">
      <c r="B73" s="129"/>
      <c r="C73" s="129"/>
      <c r="D73" s="129"/>
    </row>
    <row r="74" spans="2:4" x14ac:dyDescent="0.25">
      <c r="B74" s="129"/>
      <c r="C74" s="129"/>
      <c r="D74" s="129"/>
    </row>
    <row r="75" spans="2:4" x14ac:dyDescent="0.25">
      <c r="B75" s="129"/>
      <c r="C75" s="129"/>
      <c r="D75" s="129"/>
    </row>
    <row r="76" spans="2:4" x14ac:dyDescent="0.25">
      <c r="B76" s="129"/>
      <c r="C76" s="129"/>
      <c r="D76" s="129"/>
    </row>
    <row r="77" spans="2:4" x14ac:dyDescent="0.25">
      <c r="B77" s="129"/>
      <c r="C77" s="129"/>
      <c r="D77" s="129"/>
    </row>
    <row r="78" spans="2:4" x14ac:dyDescent="0.25">
      <c r="B78" s="129"/>
      <c r="C78" s="129"/>
      <c r="D78" s="129"/>
    </row>
    <row r="79" spans="2:4" x14ac:dyDescent="0.25">
      <c r="B79" s="129"/>
      <c r="C79" s="129"/>
      <c r="D79" s="129"/>
    </row>
    <row r="80" spans="2:4" x14ac:dyDescent="0.25">
      <c r="B80" s="129"/>
      <c r="C80" s="129"/>
      <c r="D80" s="129"/>
    </row>
    <row r="81" spans="2:4" x14ac:dyDescent="0.25">
      <c r="B81" s="129"/>
      <c r="C81" s="129"/>
      <c r="D81" s="129"/>
    </row>
    <row r="82" spans="2:4" x14ac:dyDescent="0.25">
      <c r="B82" s="129"/>
      <c r="C82" s="129"/>
      <c r="D82" s="129"/>
    </row>
    <row r="83" spans="2:4" x14ac:dyDescent="0.25">
      <c r="B83" s="129"/>
      <c r="C83" s="129"/>
      <c r="D83" s="129"/>
    </row>
    <row r="84" spans="2:4" x14ac:dyDescent="0.25">
      <c r="B84" s="129"/>
      <c r="C84" s="129"/>
      <c r="D84" s="129"/>
    </row>
    <row r="85" spans="2:4" x14ac:dyDescent="0.25">
      <c r="B85" s="129"/>
      <c r="C85" s="129"/>
      <c r="D85" s="129"/>
    </row>
    <row r="86" spans="2:4" x14ac:dyDescent="0.25">
      <c r="B86" s="129"/>
      <c r="C86" s="129"/>
      <c r="D86" s="129"/>
    </row>
    <row r="87" spans="2:4" x14ac:dyDescent="0.25">
      <c r="B87" s="129"/>
      <c r="C87" s="129"/>
      <c r="D87" s="129"/>
    </row>
    <row r="88" spans="2:4" x14ac:dyDescent="0.25">
      <c r="B88" s="129"/>
      <c r="C88" s="129"/>
      <c r="D88" s="129"/>
    </row>
    <row r="89" spans="2:4" x14ac:dyDescent="0.25">
      <c r="B89" s="129"/>
      <c r="C89" s="129"/>
      <c r="D89" s="129"/>
    </row>
    <row r="90" spans="2:4" x14ac:dyDescent="0.25">
      <c r="B90" s="129"/>
      <c r="C90" s="129"/>
      <c r="D90" s="129"/>
    </row>
    <row r="91" spans="2:4" x14ac:dyDescent="0.25">
      <c r="B91" s="129"/>
      <c r="C91" s="129"/>
      <c r="D91" s="129"/>
    </row>
    <row r="92" spans="2:4" x14ac:dyDescent="0.25">
      <c r="B92" s="129"/>
      <c r="C92" s="129"/>
      <c r="D92" s="129"/>
    </row>
    <row r="93" spans="2:4" x14ac:dyDescent="0.25">
      <c r="B93" s="129"/>
      <c r="C93" s="129"/>
      <c r="D93" s="129"/>
    </row>
    <row r="94" spans="2:4" x14ac:dyDescent="0.25">
      <c r="B94" s="129"/>
      <c r="C94" s="129"/>
      <c r="D94" s="129"/>
    </row>
    <row r="95" spans="2:4" x14ac:dyDescent="0.25">
      <c r="B95" s="129"/>
      <c r="C95" s="129"/>
      <c r="D95" s="129"/>
    </row>
    <row r="96" spans="2:4" x14ac:dyDescent="0.25">
      <c r="B96" s="129"/>
      <c r="C96" s="129"/>
      <c r="D96" s="129"/>
    </row>
    <row r="97" spans="2:4" x14ac:dyDescent="0.25">
      <c r="B97" s="129"/>
      <c r="C97" s="129"/>
      <c r="D97" s="129"/>
    </row>
    <row r="98" spans="2:4" x14ac:dyDescent="0.25">
      <c r="B98" s="129"/>
      <c r="C98" s="129"/>
      <c r="D98" s="129"/>
    </row>
    <row r="99" spans="2:4" x14ac:dyDescent="0.25">
      <c r="B99" s="129"/>
      <c r="C99" s="129"/>
      <c r="D99" s="129"/>
    </row>
    <row r="100" spans="2:4" x14ac:dyDescent="0.25">
      <c r="B100" s="129"/>
      <c r="C100" s="129"/>
      <c r="D100" s="129"/>
    </row>
    <row r="101" spans="2:4" x14ac:dyDescent="0.25">
      <c r="B101" s="129"/>
      <c r="C101" s="129"/>
      <c r="D101" s="129"/>
    </row>
    <row r="102" spans="2:4" x14ac:dyDescent="0.25">
      <c r="B102" s="129"/>
      <c r="C102" s="129"/>
      <c r="D102" s="129"/>
    </row>
    <row r="103" spans="2:4" x14ac:dyDescent="0.25">
      <c r="B103" s="129"/>
      <c r="C103" s="129"/>
      <c r="D103" s="129"/>
    </row>
    <row r="104" spans="2:4" x14ac:dyDescent="0.25">
      <c r="B104" s="129"/>
      <c r="C104" s="129"/>
      <c r="D104" s="129"/>
    </row>
    <row r="105" spans="2:4" x14ac:dyDescent="0.25">
      <c r="B105" s="129"/>
      <c r="C105" s="129"/>
      <c r="D105" s="129"/>
    </row>
    <row r="106" spans="2:4" x14ac:dyDescent="0.25">
      <c r="B106" s="129"/>
      <c r="C106" s="129"/>
      <c r="D106" s="129"/>
    </row>
    <row r="107" spans="2:4" x14ac:dyDescent="0.25">
      <c r="B107" s="129"/>
      <c r="C107" s="129"/>
      <c r="D107" s="129"/>
    </row>
    <row r="108" spans="2:4" x14ac:dyDescent="0.25">
      <c r="B108" s="129"/>
      <c r="C108" s="129"/>
      <c r="D108" s="129"/>
    </row>
    <row r="109" spans="2:4" x14ac:dyDescent="0.25">
      <c r="B109" s="129"/>
      <c r="C109" s="129"/>
      <c r="D109" s="129"/>
    </row>
    <row r="110" spans="2:4" x14ac:dyDescent="0.25">
      <c r="B110" s="129"/>
      <c r="C110" s="129"/>
      <c r="D110" s="129"/>
    </row>
    <row r="111" spans="2:4" x14ac:dyDescent="0.25">
      <c r="B111" s="129"/>
      <c r="C111" s="129"/>
      <c r="D111" s="129"/>
    </row>
    <row r="112" spans="2:4" x14ac:dyDescent="0.25">
      <c r="B112" s="129"/>
      <c r="C112" s="129"/>
      <c r="D112" s="129"/>
    </row>
    <row r="113" spans="2:4" x14ac:dyDescent="0.25">
      <c r="B113" s="129"/>
      <c r="C113" s="129"/>
      <c r="D113" s="129"/>
    </row>
    <row r="114" spans="2:4" x14ac:dyDescent="0.25">
      <c r="B114" s="129"/>
      <c r="C114" s="129"/>
      <c r="D114" s="129"/>
    </row>
    <row r="115" spans="2:4" x14ac:dyDescent="0.25">
      <c r="B115" s="129"/>
      <c r="C115" s="129"/>
      <c r="D115" s="129"/>
    </row>
    <row r="116" spans="2:4" x14ac:dyDescent="0.25">
      <c r="B116" s="129"/>
      <c r="C116" s="129"/>
      <c r="D116" s="129"/>
    </row>
    <row r="117" spans="2:4" x14ac:dyDescent="0.25">
      <c r="B117" s="129"/>
      <c r="C117" s="129"/>
      <c r="D117" s="129"/>
    </row>
    <row r="118" spans="2:4" x14ac:dyDescent="0.25">
      <c r="B118" s="129"/>
      <c r="C118" s="129"/>
      <c r="D118" s="129"/>
    </row>
    <row r="119" spans="2:4" x14ac:dyDescent="0.25">
      <c r="B119" s="129"/>
      <c r="C119" s="129"/>
      <c r="D119" s="129"/>
    </row>
    <row r="120" spans="2:4" x14ac:dyDescent="0.25">
      <c r="B120" s="129"/>
      <c r="C120" s="129"/>
      <c r="D120" s="129"/>
    </row>
    <row r="121" spans="2:4" x14ac:dyDescent="0.25">
      <c r="B121" s="129"/>
      <c r="C121" s="129"/>
      <c r="D121" s="129"/>
    </row>
    <row r="122" spans="2:4" x14ac:dyDescent="0.25">
      <c r="B122" s="129"/>
      <c r="C122" s="129"/>
      <c r="D122" s="129"/>
    </row>
    <row r="123" spans="2:4" x14ac:dyDescent="0.25">
      <c r="B123" s="129"/>
      <c r="C123" s="129"/>
      <c r="D123" s="129"/>
    </row>
    <row r="124" spans="2:4" x14ac:dyDescent="0.25">
      <c r="B124" s="129"/>
      <c r="C124" s="129"/>
      <c r="D124" s="129"/>
    </row>
    <row r="125" spans="2:4" x14ac:dyDescent="0.25">
      <c r="B125" s="129"/>
      <c r="C125" s="129"/>
      <c r="D125" s="129"/>
    </row>
    <row r="126" spans="2:4" x14ac:dyDescent="0.25">
      <c r="B126" s="129"/>
      <c r="C126" s="129"/>
      <c r="D126" s="129"/>
    </row>
    <row r="127" spans="2:4" x14ac:dyDescent="0.25">
      <c r="B127" s="129"/>
      <c r="C127" s="129"/>
      <c r="D127" s="129"/>
    </row>
    <row r="128" spans="2:4" x14ac:dyDescent="0.25">
      <c r="B128" s="129"/>
      <c r="C128" s="129"/>
      <c r="D128" s="129"/>
    </row>
    <row r="129" spans="2:4" x14ac:dyDescent="0.25">
      <c r="B129" s="129"/>
      <c r="C129" s="129"/>
      <c r="D129" s="129"/>
    </row>
    <row r="130" spans="2:4" x14ac:dyDescent="0.25">
      <c r="B130" s="129"/>
      <c r="C130" s="129"/>
      <c r="D130" s="129"/>
    </row>
    <row r="131" spans="2:4" x14ac:dyDescent="0.25">
      <c r="B131" s="129"/>
      <c r="C131" s="129"/>
      <c r="D131" s="129"/>
    </row>
    <row r="132" spans="2:4" x14ac:dyDescent="0.25">
      <c r="B132" s="129"/>
      <c r="C132" s="129"/>
      <c r="D132" s="129"/>
    </row>
    <row r="133" spans="2:4" x14ac:dyDescent="0.25">
      <c r="B133" s="129"/>
      <c r="C133" s="129"/>
      <c r="D133" s="129"/>
    </row>
    <row r="134" spans="2:4" x14ac:dyDescent="0.25">
      <c r="B134" s="129"/>
      <c r="C134" s="129"/>
      <c r="D134" s="129"/>
    </row>
    <row r="135" spans="2:4" x14ac:dyDescent="0.25">
      <c r="B135" s="129"/>
      <c r="C135" s="129"/>
      <c r="D135" s="129"/>
    </row>
    <row r="136" spans="2:4" x14ac:dyDescent="0.25">
      <c r="B136" s="129"/>
      <c r="C136" s="129"/>
      <c r="D136" s="129"/>
    </row>
    <row r="137" spans="2:4" x14ac:dyDescent="0.25">
      <c r="B137" s="129"/>
      <c r="C137" s="129"/>
      <c r="D137" s="129"/>
    </row>
    <row r="138" spans="2:4" x14ac:dyDescent="0.25">
      <c r="B138" s="129"/>
      <c r="C138" s="129"/>
      <c r="D138" s="129"/>
    </row>
    <row r="139" spans="2:4" x14ac:dyDescent="0.25">
      <c r="B139" s="129"/>
      <c r="C139" s="129"/>
      <c r="D139" s="129"/>
    </row>
    <row r="140" spans="2:4" x14ac:dyDescent="0.25">
      <c r="B140" s="129"/>
      <c r="C140" s="129"/>
      <c r="D140" s="129"/>
    </row>
    <row r="141" spans="2:4" x14ac:dyDescent="0.25">
      <c r="B141" s="129"/>
      <c r="C141" s="129"/>
      <c r="D141" s="129"/>
    </row>
    <row r="142" spans="2:4" x14ac:dyDescent="0.25">
      <c r="B142" s="129"/>
      <c r="C142" s="129"/>
      <c r="D142" s="129"/>
    </row>
    <row r="143" spans="2:4" x14ac:dyDescent="0.25">
      <c r="B143" s="129"/>
      <c r="C143" s="129"/>
      <c r="D143" s="129"/>
    </row>
    <row r="144" spans="2:4" x14ac:dyDescent="0.25">
      <c r="B144" s="129"/>
      <c r="C144" s="129"/>
      <c r="D144" s="129"/>
    </row>
    <row r="145" spans="2:4" x14ac:dyDescent="0.25">
      <c r="B145" s="129"/>
      <c r="C145" s="129"/>
      <c r="D145" s="129"/>
    </row>
    <row r="146" spans="2:4" x14ac:dyDescent="0.25">
      <c r="B146" s="129"/>
      <c r="C146" s="129"/>
      <c r="D146" s="129"/>
    </row>
    <row r="147" spans="2:4" x14ac:dyDescent="0.25">
      <c r="B147" s="129"/>
      <c r="C147" s="129"/>
      <c r="D147" s="129"/>
    </row>
    <row r="148" spans="2:4" x14ac:dyDescent="0.25">
      <c r="B148" s="129"/>
      <c r="C148" s="129"/>
      <c r="D148" s="129"/>
    </row>
    <row r="149" spans="2:4" x14ac:dyDescent="0.25">
      <c r="B149" s="129"/>
      <c r="C149" s="129"/>
      <c r="D149" s="129"/>
    </row>
    <row r="150" spans="2:4" x14ac:dyDescent="0.25">
      <c r="B150" s="129"/>
      <c r="C150" s="129"/>
      <c r="D150" s="129"/>
    </row>
    <row r="151" spans="2:4" x14ac:dyDescent="0.25">
      <c r="B151" s="129"/>
      <c r="C151" s="129"/>
      <c r="D151" s="129"/>
    </row>
    <row r="152" spans="2:4" x14ac:dyDescent="0.25">
      <c r="B152" s="129"/>
      <c r="C152" s="129"/>
      <c r="D152" s="129"/>
    </row>
    <row r="153" spans="2:4" x14ac:dyDescent="0.25">
      <c r="B153" s="129"/>
      <c r="C153" s="129"/>
      <c r="D153" s="129"/>
    </row>
    <row r="154" spans="2:4" x14ac:dyDescent="0.25">
      <c r="B154" s="129"/>
      <c r="C154" s="129"/>
      <c r="D154" s="129"/>
    </row>
    <row r="155" spans="2:4" x14ac:dyDescent="0.25">
      <c r="B155" s="129"/>
      <c r="C155" s="129"/>
      <c r="D155" s="129"/>
    </row>
    <row r="156" spans="2:4" x14ac:dyDescent="0.25">
      <c r="B156" s="129"/>
      <c r="C156" s="129"/>
      <c r="D156" s="129"/>
    </row>
    <row r="157" spans="2:4" x14ac:dyDescent="0.25">
      <c r="B157" s="129"/>
      <c r="C157" s="129"/>
      <c r="D157" s="129"/>
    </row>
    <row r="158" spans="2:4" x14ac:dyDescent="0.25">
      <c r="B158" s="129"/>
      <c r="C158" s="129"/>
      <c r="D158" s="129"/>
    </row>
    <row r="159" spans="2:4" x14ac:dyDescent="0.25">
      <c r="B159" s="129"/>
      <c r="C159" s="129"/>
      <c r="D159" s="129"/>
    </row>
    <row r="160" spans="2:4" x14ac:dyDescent="0.25">
      <c r="B160" s="129"/>
      <c r="C160" s="129"/>
      <c r="D160" s="129"/>
    </row>
    <row r="161" spans="2:4" x14ac:dyDescent="0.25">
      <c r="B161" s="129"/>
      <c r="C161" s="129"/>
      <c r="D161" s="129"/>
    </row>
    <row r="162" spans="2:4" x14ac:dyDescent="0.25">
      <c r="B162" s="129"/>
      <c r="C162" s="129"/>
      <c r="D162" s="129"/>
    </row>
    <row r="163" spans="2:4" x14ac:dyDescent="0.25">
      <c r="B163" s="129"/>
      <c r="C163" s="129"/>
      <c r="D163" s="129"/>
    </row>
    <row r="164" spans="2:4" x14ac:dyDescent="0.25">
      <c r="B164" s="129"/>
      <c r="C164" s="129"/>
      <c r="D164" s="129"/>
    </row>
    <row r="165" spans="2:4" x14ac:dyDescent="0.25">
      <c r="B165" s="129"/>
      <c r="C165" s="129"/>
      <c r="D165" s="129"/>
    </row>
    <row r="166" spans="2:4" x14ac:dyDescent="0.25">
      <c r="B166" s="129"/>
      <c r="C166" s="129"/>
      <c r="D166" s="129"/>
    </row>
    <row r="167" spans="2:4" x14ac:dyDescent="0.25">
      <c r="B167" s="129"/>
      <c r="C167" s="129"/>
      <c r="D167" s="129"/>
    </row>
    <row r="168" spans="2:4" x14ac:dyDescent="0.25">
      <c r="B168" s="129"/>
      <c r="C168" s="129"/>
      <c r="D168" s="129"/>
    </row>
    <row r="169" spans="2:4" x14ac:dyDescent="0.25">
      <c r="B169" s="129"/>
      <c r="C169" s="129"/>
      <c r="D169" s="129"/>
    </row>
    <row r="170" spans="2:4" x14ac:dyDescent="0.25">
      <c r="B170" s="129"/>
      <c r="C170" s="129"/>
      <c r="D170" s="129"/>
    </row>
    <row r="171" spans="2:4" x14ac:dyDescent="0.25">
      <c r="B171" s="129"/>
      <c r="C171" s="129"/>
      <c r="D171" s="129"/>
    </row>
    <row r="172" spans="2:4" x14ac:dyDescent="0.25">
      <c r="B172" s="129"/>
      <c r="C172" s="129"/>
      <c r="D172" s="129"/>
    </row>
    <row r="173" spans="2:4" x14ac:dyDescent="0.25">
      <c r="B173" s="129"/>
      <c r="C173" s="129"/>
      <c r="D173" s="129"/>
    </row>
    <row r="174" spans="2:4" x14ac:dyDescent="0.25">
      <c r="B174" s="129"/>
      <c r="C174" s="129"/>
      <c r="D174" s="129"/>
    </row>
    <row r="175" spans="2:4" x14ac:dyDescent="0.25">
      <c r="B175" s="129"/>
      <c r="C175" s="129"/>
      <c r="D175" s="129"/>
    </row>
    <row r="176" spans="2:4" x14ac:dyDescent="0.25">
      <c r="B176" s="129"/>
      <c r="C176" s="129"/>
      <c r="D176" s="129"/>
    </row>
    <row r="177" spans="2:4" x14ac:dyDescent="0.25">
      <c r="B177" s="129"/>
      <c r="C177" s="129"/>
      <c r="D177" s="129"/>
    </row>
    <row r="178" spans="2:4" x14ac:dyDescent="0.25">
      <c r="B178" s="129"/>
      <c r="C178" s="129"/>
      <c r="D178" s="129"/>
    </row>
    <row r="179" spans="2:4" x14ac:dyDescent="0.25">
      <c r="B179" s="129"/>
      <c r="C179" s="129"/>
      <c r="D179" s="129"/>
    </row>
    <row r="180" spans="2:4" x14ac:dyDescent="0.25">
      <c r="B180" s="129"/>
      <c r="C180" s="129"/>
      <c r="D180" s="129"/>
    </row>
    <row r="181" spans="2:4" x14ac:dyDescent="0.25">
      <c r="B181" s="129"/>
      <c r="C181" s="129"/>
      <c r="D181" s="129"/>
    </row>
    <row r="182" spans="2:4" x14ac:dyDescent="0.25">
      <c r="B182" s="129"/>
      <c r="C182" s="129"/>
      <c r="D182" s="129"/>
    </row>
    <row r="183" spans="2:4" x14ac:dyDescent="0.25">
      <c r="B183" s="129"/>
      <c r="C183" s="129"/>
      <c r="D183" s="129"/>
    </row>
    <row r="184" spans="2:4" x14ac:dyDescent="0.25">
      <c r="B184" s="129"/>
      <c r="C184" s="129"/>
      <c r="D184" s="129"/>
    </row>
    <row r="185" spans="2:4" x14ac:dyDescent="0.25">
      <c r="B185" s="129"/>
      <c r="C185" s="129"/>
      <c r="D185" s="129"/>
    </row>
    <row r="186" spans="2:4" x14ac:dyDescent="0.25">
      <c r="B186" s="129"/>
      <c r="C186" s="129"/>
      <c r="D186" s="129"/>
    </row>
    <row r="187" spans="2:4" x14ac:dyDescent="0.25">
      <c r="B187" s="129"/>
      <c r="C187" s="129"/>
      <c r="D187" s="129"/>
    </row>
    <row r="188" spans="2:4" x14ac:dyDescent="0.25">
      <c r="B188" s="129"/>
      <c r="C188" s="129"/>
      <c r="D188" s="129"/>
    </row>
    <row r="189" spans="2:4" x14ac:dyDescent="0.25">
      <c r="B189" s="129"/>
      <c r="C189" s="129"/>
      <c r="D189" s="129"/>
    </row>
    <row r="190" spans="2:4" x14ac:dyDescent="0.25">
      <c r="B190" s="129"/>
      <c r="C190" s="129"/>
      <c r="D190" s="129"/>
    </row>
    <row r="191" spans="2:4" x14ac:dyDescent="0.25">
      <c r="B191" s="129"/>
      <c r="C191" s="129"/>
      <c r="D191" s="129"/>
    </row>
    <row r="192" spans="2:4" x14ac:dyDescent="0.25">
      <c r="B192" s="129"/>
      <c r="C192" s="129"/>
      <c r="D192" s="129"/>
    </row>
    <row r="193" spans="2:4" x14ac:dyDescent="0.25">
      <c r="B193" s="129"/>
      <c r="C193" s="129"/>
      <c r="D193" s="129"/>
    </row>
    <row r="194" spans="2:4" x14ac:dyDescent="0.25">
      <c r="B194" s="129"/>
      <c r="C194" s="129"/>
      <c r="D194" s="129"/>
    </row>
    <row r="195" spans="2:4" x14ac:dyDescent="0.25">
      <c r="B195" s="129"/>
      <c r="C195" s="129"/>
      <c r="D195" s="129"/>
    </row>
    <row r="196" spans="2:4" x14ac:dyDescent="0.25">
      <c r="B196" s="129"/>
      <c r="C196" s="129"/>
      <c r="D196" s="129"/>
    </row>
    <row r="197" spans="2:4" x14ac:dyDescent="0.25">
      <c r="B197" s="129"/>
      <c r="C197" s="129"/>
      <c r="D197" s="129"/>
    </row>
    <row r="198" spans="2:4" x14ac:dyDescent="0.25">
      <c r="B198" s="129"/>
      <c r="C198" s="129"/>
      <c r="D198" s="129"/>
    </row>
    <row r="199" spans="2:4" x14ac:dyDescent="0.25">
      <c r="B199" s="129"/>
      <c r="C199" s="129"/>
      <c r="D199" s="129"/>
    </row>
    <row r="200" spans="2:4" x14ac:dyDescent="0.25">
      <c r="B200" s="129"/>
      <c r="C200" s="129"/>
      <c r="D200" s="129"/>
    </row>
    <row r="201" spans="2:4" x14ac:dyDescent="0.25">
      <c r="B201" s="129"/>
      <c r="C201" s="129"/>
      <c r="D201" s="129"/>
    </row>
    <row r="202" spans="2:4" x14ac:dyDescent="0.25">
      <c r="B202" s="129"/>
      <c r="C202" s="129"/>
      <c r="D202" s="129"/>
    </row>
    <row r="203" spans="2:4" x14ac:dyDescent="0.25">
      <c r="B203" s="129"/>
      <c r="C203" s="129"/>
      <c r="D203" s="129"/>
    </row>
    <row r="204" spans="2:4" x14ac:dyDescent="0.25">
      <c r="B204" s="129"/>
      <c r="C204" s="129"/>
      <c r="D204" s="129"/>
    </row>
    <row r="205" spans="2:4" x14ac:dyDescent="0.25">
      <c r="B205" s="129"/>
      <c r="C205" s="129"/>
      <c r="D205" s="129"/>
    </row>
    <row r="206" spans="2:4" x14ac:dyDescent="0.25">
      <c r="B206" s="129"/>
      <c r="C206" s="129"/>
      <c r="D206" s="129"/>
    </row>
    <row r="207" spans="2:4" x14ac:dyDescent="0.25">
      <c r="B207" s="129"/>
      <c r="C207" s="129"/>
      <c r="D207" s="129"/>
    </row>
    <row r="208" spans="2:4" x14ac:dyDescent="0.25">
      <c r="B208" s="129"/>
      <c r="C208" s="129"/>
      <c r="D208" s="129"/>
    </row>
    <row r="209" spans="2:4" x14ac:dyDescent="0.25">
      <c r="B209" s="129"/>
      <c r="C209" s="129"/>
      <c r="D209" s="129"/>
    </row>
    <row r="210" spans="2:4" x14ac:dyDescent="0.25">
      <c r="B210" s="129"/>
      <c r="C210" s="129"/>
      <c r="D210" s="129"/>
    </row>
    <row r="211" spans="2:4" x14ac:dyDescent="0.25">
      <c r="B211" s="129"/>
      <c r="C211" s="129"/>
      <c r="D211" s="129"/>
    </row>
    <row r="212" spans="2:4" x14ac:dyDescent="0.25">
      <c r="B212" s="129"/>
      <c r="C212" s="129"/>
      <c r="D212" s="129"/>
    </row>
    <row r="213" spans="2:4" x14ac:dyDescent="0.25">
      <c r="B213" s="129"/>
      <c r="C213" s="129"/>
      <c r="D213" s="129"/>
    </row>
    <row r="214" spans="2:4" x14ac:dyDescent="0.25">
      <c r="B214" s="129"/>
      <c r="C214" s="129"/>
      <c r="D214" s="129"/>
    </row>
    <row r="215" spans="2:4" x14ac:dyDescent="0.25">
      <c r="B215" s="129"/>
      <c r="C215" s="129"/>
      <c r="D215" s="129"/>
    </row>
    <row r="216" spans="2:4" x14ac:dyDescent="0.25">
      <c r="B216" s="129"/>
      <c r="C216" s="129"/>
      <c r="D216" s="129"/>
    </row>
    <row r="217" spans="2:4" x14ac:dyDescent="0.25">
      <c r="B217" s="129"/>
      <c r="C217" s="129"/>
      <c r="D217" s="129"/>
    </row>
    <row r="218" spans="2:4" x14ac:dyDescent="0.25">
      <c r="B218" s="129"/>
      <c r="C218" s="129"/>
      <c r="D218" s="129"/>
    </row>
    <row r="219" spans="2:4" x14ac:dyDescent="0.25">
      <c r="B219" s="129"/>
      <c r="C219" s="129"/>
      <c r="D219" s="129"/>
    </row>
    <row r="220" spans="2:4" x14ac:dyDescent="0.25">
      <c r="B220" s="129"/>
      <c r="C220" s="129"/>
      <c r="D220" s="129"/>
    </row>
    <row r="221" spans="2:4" x14ac:dyDescent="0.25">
      <c r="B221" s="129"/>
      <c r="C221" s="129"/>
      <c r="D221" s="129"/>
    </row>
    <row r="222" spans="2:4" x14ac:dyDescent="0.25">
      <c r="B222" s="129"/>
      <c r="C222" s="129"/>
      <c r="D222" s="129"/>
    </row>
    <row r="223" spans="2:4" x14ac:dyDescent="0.25">
      <c r="B223" s="129"/>
      <c r="C223" s="129"/>
      <c r="D223" s="129"/>
    </row>
    <row r="224" spans="2:4" x14ac:dyDescent="0.25">
      <c r="B224" s="129"/>
      <c r="C224" s="129"/>
      <c r="D224" s="129"/>
    </row>
    <row r="225" spans="2:4" x14ac:dyDescent="0.25">
      <c r="B225" s="129"/>
      <c r="C225" s="129"/>
      <c r="D225" s="129"/>
    </row>
    <row r="226" spans="2:4" x14ac:dyDescent="0.25">
      <c r="B226" s="129"/>
      <c r="C226" s="129"/>
      <c r="D226" s="129"/>
    </row>
    <row r="227" spans="2:4" x14ac:dyDescent="0.25">
      <c r="B227" s="129"/>
      <c r="C227" s="129"/>
      <c r="D227" s="129"/>
    </row>
  </sheetData>
  <sheetProtection algorithmName="SHA-512" hashValue="/k42Anht7Qf5TgOg4a98IIXolhTCvggCm85I4D8u/rM7MSKskWTX/6R4Ar5bfIpezA+2qrKK02tnQQsn6BHfpQ==" saltValue="IlxsaFtqNHoeL/7k2WHtNQ==" spinCount="100000" sheet="1" objects="1" scenarios="1"/>
  <pageMargins left="0.7" right="0.7" top="0.75" bottom="0.75" header="0.3" footer="0.3"/>
  <pageSetup paperSize="9" scale="95" orientation="portrait" verticalDpi="0" r:id="rId1"/>
  <rowBreaks count="1" manualBreakCount="1">
    <brk id="32" max="16383" man="1"/>
  </rowBreaks>
  <ignoredErrors>
    <ignoredError sqref="C5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82"/>
  <sheetViews>
    <sheetView zoomScale="90" zoomScaleNormal="90" workbookViewId="0">
      <selection activeCell="A3" sqref="A3:G3"/>
    </sheetView>
  </sheetViews>
  <sheetFormatPr defaultColWidth="8.85546875" defaultRowHeight="15" x14ac:dyDescent="0.25"/>
  <cols>
    <col min="1" max="1" width="5.7109375" customWidth="1"/>
    <col min="2" max="2" width="57.7109375" bestFit="1" customWidth="1"/>
    <col min="3" max="3" width="12.7109375" customWidth="1"/>
    <col min="4" max="5" width="24.7109375" customWidth="1"/>
    <col min="6" max="9" width="8.7109375" customWidth="1"/>
    <col min="10" max="10" width="9.5703125" customWidth="1"/>
    <col min="11" max="11" width="8.85546875" customWidth="1"/>
    <col min="12" max="12" width="8.28515625" customWidth="1"/>
    <col min="13" max="13" width="7.5703125" customWidth="1"/>
    <col min="14" max="14" width="9.140625" customWidth="1"/>
    <col min="15" max="15" width="10.7109375" customWidth="1"/>
    <col min="16" max="16" width="20" customWidth="1"/>
    <col min="17" max="17" width="11" customWidth="1"/>
    <col min="18" max="18" width="12.42578125" customWidth="1"/>
    <col min="19" max="19" width="29.5703125" customWidth="1"/>
    <col min="20" max="20" width="23.42578125" customWidth="1"/>
    <col min="21" max="21" width="5.7109375" customWidth="1"/>
    <col min="22" max="22" width="15.140625" customWidth="1"/>
    <col min="23" max="23" width="35.28515625" customWidth="1"/>
    <col min="24" max="24" width="31.85546875" customWidth="1"/>
  </cols>
  <sheetData>
    <row r="1" spans="1:11" s="29" customFormat="1" ht="18" customHeight="1" x14ac:dyDescent="0.25">
      <c r="A1" s="177" t="s">
        <v>288</v>
      </c>
      <c r="B1" s="35"/>
      <c r="C1" s="28"/>
      <c r="D1" s="28"/>
      <c r="E1" s="28"/>
      <c r="F1" s="28"/>
      <c r="G1" s="28"/>
    </row>
    <row r="2" spans="1:11" s="18" customFormat="1" ht="15" customHeight="1" x14ac:dyDescent="0.25">
      <c r="A2" s="34"/>
      <c r="B2" s="34"/>
      <c r="C2" s="34"/>
      <c r="D2" s="34"/>
      <c r="E2" s="34"/>
      <c r="F2" s="34"/>
      <c r="G2" s="34"/>
      <c r="H2" s="34"/>
      <c r="K2" s="34"/>
    </row>
    <row r="3" spans="1:11" s="29" customFormat="1" ht="24" customHeight="1" x14ac:dyDescent="0.35">
      <c r="A3" s="196" t="s">
        <v>274</v>
      </c>
      <c r="B3" s="197"/>
      <c r="C3" s="197"/>
      <c r="D3" s="197"/>
      <c r="E3" s="197"/>
      <c r="F3" s="197"/>
      <c r="G3" s="197"/>
    </row>
    <row r="4" spans="1:11" s="18" customFormat="1" ht="15" customHeight="1" x14ac:dyDescent="0.25">
      <c r="A4" s="34"/>
      <c r="B4" s="34"/>
      <c r="C4" s="34"/>
      <c r="D4" s="34"/>
      <c r="E4" s="34"/>
      <c r="F4" s="34"/>
      <c r="G4" s="34"/>
      <c r="H4" s="34"/>
      <c r="K4" s="34"/>
    </row>
    <row r="5" spans="1:11" s="30" customFormat="1" ht="24" customHeight="1" x14ac:dyDescent="0.25">
      <c r="A5" s="28"/>
      <c r="B5" s="32" t="s">
        <v>90</v>
      </c>
      <c r="C5" s="219"/>
      <c r="D5" s="220"/>
      <c r="E5" s="28"/>
      <c r="F5" s="28"/>
      <c r="G5" s="28"/>
      <c r="H5"/>
      <c r="K5"/>
    </row>
    <row r="6" spans="1:11" s="30" customFormat="1" ht="24" customHeight="1" x14ac:dyDescent="0.25">
      <c r="A6" s="28"/>
      <c r="B6" s="33" t="s">
        <v>9</v>
      </c>
      <c r="C6" s="217"/>
      <c r="D6" s="218"/>
      <c r="E6" s="218"/>
      <c r="F6" s="218"/>
      <c r="G6" s="218"/>
      <c r="H6" s="218"/>
      <c r="I6" s="31"/>
      <c r="J6" s="31"/>
      <c r="K6"/>
    </row>
    <row r="7" spans="1:11" s="18" customFormat="1" ht="15" customHeight="1" x14ac:dyDescent="0.25">
      <c r="A7" s="35"/>
      <c r="B7" s="35"/>
      <c r="C7" s="35"/>
      <c r="D7" s="35"/>
      <c r="E7" s="45"/>
      <c r="F7" s="46"/>
      <c r="G7" s="35"/>
      <c r="H7" s="34"/>
      <c r="K7" s="34"/>
    </row>
    <row r="8" spans="1:11" s="18" customFormat="1" ht="15" customHeight="1" x14ac:dyDescent="0.25">
      <c r="A8" s="35"/>
      <c r="B8" s="35"/>
      <c r="C8" s="35"/>
      <c r="D8" s="35"/>
      <c r="E8" s="45"/>
      <c r="F8" s="46"/>
      <c r="G8" s="35"/>
      <c r="H8" s="34"/>
      <c r="K8" s="34"/>
    </row>
    <row r="9" spans="1:11" s="18" customFormat="1" ht="15" customHeight="1" x14ac:dyDescent="0.25">
      <c r="A9" s="35"/>
      <c r="B9" s="35"/>
      <c r="C9" s="35"/>
      <c r="D9" s="35"/>
      <c r="E9" s="45"/>
      <c r="F9" s="46"/>
      <c r="G9" s="35"/>
      <c r="H9" s="34"/>
      <c r="K9" s="34"/>
    </row>
    <row r="10" spans="1:11" s="30" customFormat="1" ht="21" customHeight="1" x14ac:dyDescent="0.25">
      <c r="A10" s="196" t="s">
        <v>91</v>
      </c>
      <c r="B10" s="227"/>
      <c r="C10"/>
      <c r="D10"/>
      <c r="E10"/>
      <c r="F10"/>
      <c r="G10"/>
      <c r="H10"/>
      <c r="K10"/>
    </row>
    <row r="11" spans="1:11" s="18" customFormat="1" ht="15" customHeight="1" x14ac:dyDescent="0.25">
      <c r="A11" s="34"/>
      <c r="B11" s="34"/>
      <c r="C11" s="34"/>
      <c r="D11" s="34"/>
      <c r="E11" s="34"/>
      <c r="F11" s="34"/>
      <c r="G11" s="34"/>
      <c r="H11" s="34"/>
      <c r="K11" s="34"/>
    </row>
    <row r="12" spans="1:11" s="18" customFormat="1" ht="15" customHeight="1" x14ac:dyDescent="0.25">
      <c r="A12" s="10" t="s">
        <v>48</v>
      </c>
      <c r="B12" s="34"/>
      <c r="C12" s="34"/>
      <c r="D12" s="34"/>
      <c r="E12" s="34"/>
      <c r="F12" s="34"/>
      <c r="G12" s="34"/>
      <c r="H12" s="34"/>
      <c r="K12" s="34"/>
    </row>
    <row r="13" spans="1:11" s="18" customFormat="1" ht="15" customHeight="1" x14ac:dyDescent="0.25">
      <c r="A13" s="10" t="s">
        <v>92</v>
      </c>
      <c r="B13" s="34"/>
      <c r="C13" s="34"/>
      <c r="D13" s="34"/>
      <c r="E13" s="34"/>
      <c r="F13" s="34"/>
      <c r="G13" s="34"/>
      <c r="H13" s="34"/>
      <c r="K13" s="34"/>
    </row>
    <row r="14" spans="1:11" s="18" customFormat="1" ht="15" customHeight="1" x14ac:dyDescent="0.25">
      <c r="A14" s="10" t="s">
        <v>49</v>
      </c>
      <c r="B14" s="34"/>
      <c r="C14" s="34"/>
      <c r="D14" s="34"/>
      <c r="E14" s="34"/>
      <c r="F14" s="34"/>
      <c r="G14" s="34"/>
      <c r="H14" s="34"/>
      <c r="K14" s="34"/>
    </row>
    <row r="15" spans="1:11" s="18" customFormat="1" ht="15" customHeight="1" x14ac:dyDescent="0.25">
      <c r="A15" s="10" t="s">
        <v>51</v>
      </c>
      <c r="B15" s="34"/>
      <c r="C15" s="34"/>
      <c r="D15" s="34"/>
      <c r="E15" s="34"/>
      <c r="F15" s="34"/>
      <c r="G15" s="34"/>
      <c r="H15" s="34"/>
      <c r="K15" s="34"/>
    </row>
    <row r="16" spans="1:11" s="18" customFormat="1" ht="15" customHeight="1" x14ac:dyDescent="0.25">
      <c r="A16" s="10"/>
      <c r="B16" s="34"/>
      <c r="C16" s="34"/>
      <c r="D16" s="34"/>
      <c r="E16" s="34"/>
      <c r="F16" s="34"/>
      <c r="G16" s="34"/>
      <c r="H16" s="34"/>
      <c r="K16" s="34"/>
    </row>
    <row r="17" spans="1:19" s="18" customFormat="1" ht="15" customHeight="1" x14ac:dyDescent="0.25">
      <c r="A17" s="34" t="s">
        <v>29</v>
      </c>
      <c r="B17" s="34"/>
      <c r="C17" s="34"/>
      <c r="D17" s="34"/>
      <c r="E17" s="34"/>
      <c r="F17" s="34"/>
      <c r="G17" s="34"/>
      <c r="H17" s="34"/>
      <c r="K17" s="34"/>
    </row>
    <row r="18" spans="1:19" s="18" customFormat="1" ht="15" customHeight="1" x14ac:dyDescent="0.25">
      <c r="A18" s="34" t="s">
        <v>263</v>
      </c>
      <c r="B18" s="34"/>
      <c r="C18" s="34"/>
      <c r="D18" s="34"/>
      <c r="E18" s="34"/>
      <c r="F18" s="34"/>
      <c r="G18" s="34"/>
      <c r="H18" s="34"/>
      <c r="K18" s="34"/>
    </row>
    <row r="19" spans="1:19" s="18" customFormat="1" ht="15" customHeight="1" x14ac:dyDescent="0.25">
      <c r="A19" s="34" t="s">
        <v>264</v>
      </c>
      <c r="B19" s="34"/>
      <c r="C19" s="34"/>
      <c r="D19" s="34"/>
      <c r="E19" s="34"/>
      <c r="F19" s="34"/>
      <c r="G19" s="34"/>
      <c r="H19" s="34"/>
      <c r="K19" s="34"/>
    </row>
    <row r="20" spans="1:19" s="18" customFormat="1" ht="15" customHeight="1" x14ac:dyDescent="0.25">
      <c r="A20" s="34" t="s">
        <v>265</v>
      </c>
      <c r="B20" s="34"/>
      <c r="C20" s="34"/>
      <c r="D20" s="34"/>
      <c r="E20" s="34"/>
      <c r="F20" s="34"/>
      <c r="G20" s="34"/>
      <c r="H20" s="34"/>
      <c r="K20" s="34"/>
    </row>
    <row r="21" spans="1:19" s="18" customFormat="1" ht="15" customHeight="1" x14ac:dyDescent="0.25">
      <c r="A21" s="34" t="s">
        <v>266</v>
      </c>
      <c r="B21" s="34"/>
      <c r="C21" s="34"/>
      <c r="D21" s="34"/>
      <c r="E21" s="34"/>
      <c r="F21" s="34"/>
      <c r="G21" s="34"/>
      <c r="H21" s="34"/>
      <c r="K21" s="34"/>
    </row>
    <row r="22" spans="1:19" ht="15" customHeight="1" x14ac:dyDescent="0.25">
      <c r="A22" s="34" t="s">
        <v>267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</row>
    <row r="23" spans="1:19" ht="9" customHeight="1" x14ac:dyDescent="0.25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</row>
    <row r="24" spans="1:19" ht="15" customHeight="1" x14ac:dyDescent="0.25">
      <c r="A24" s="34" t="s">
        <v>50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</row>
    <row r="25" spans="1:19" s="30" customFormat="1" ht="1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</row>
    <row r="26" spans="1:19" s="34" customFormat="1" ht="18" customHeight="1" x14ac:dyDescent="0.25">
      <c r="A26" s="240" t="s">
        <v>102</v>
      </c>
      <c r="B26" s="241"/>
      <c r="C26" s="54"/>
      <c r="D26" s="55"/>
      <c r="E26" s="55"/>
    </row>
    <row r="27" spans="1:19" s="60" customFormat="1" ht="75" customHeight="1" x14ac:dyDescent="0.25">
      <c r="A27" s="37" t="s">
        <v>37</v>
      </c>
      <c r="B27" s="56" t="s">
        <v>30</v>
      </c>
      <c r="C27" s="56" t="s">
        <v>36</v>
      </c>
      <c r="D27" s="6" t="s">
        <v>31</v>
      </c>
      <c r="E27" s="6" t="s">
        <v>93</v>
      </c>
      <c r="F27" s="56" t="s">
        <v>38</v>
      </c>
      <c r="G27" s="56" t="s">
        <v>32</v>
      </c>
      <c r="H27" s="56" t="s">
        <v>94</v>
      </c>
      <c r="I27" s="94" t="s">
        <v>95</v>
      </c>
      <c r="J27" s="57" t="s">
        <v>25</v>
      </c>
      <c r="K27" s="57" t="s">
        <v>96</v>
      </c>
      <c r="L27" s="57" t="s">
        <v>97</v>
      </c>
      <c r="M27" s="57" t="s">
        <v>33</v>
      </c>
      <c r="N27" s="57" t="s">
        <v>98</v>
      </c>
      <c r="O27" s="58" t="s">
        <v>34</v>
      </c>
      <c r="P27" s="58" t="s">
        <v>99</v>
      </c>
      <c r="Q27" s="57" t="s">
        <v>100</v>
      </c>
      <c r="R27" s="57" t="s">
        <v>101</v>
      </c>
      <c r="S27" s="59" t="s">
        <v>35</v>
      </c>
    </row>
    <row r="28" spans="1:19" s="34" customFormat="1" ht="66" customHeight="1" x14ac:dyDescent="0.25">
      <c r="A28" s="40">
        <v>1</v>
      </c>
      <c r="B28" s="61" t="s">
        <v>108</v>
      </c>
      <c r="C28" s="7" t="s">
        <v>109</v>
      </c>
      <c r="D28" s="95" t="s">
        <v>110</v>
      </c>
      <c r="E28" s="8">
        <v>27517</v>
      </c>
      <c r="F28" s="40">
        <v>2012</v>
      </c>
      <c r="G28" s="40">
        <v>81</v>
      </c>
      <c r="H28" s="40">
        <v>1968</v>
      </c>
      <c r="I28" s="96">
        <v>5</v>
      </c>
      <c r="J28" s="62" t="s">
        <v>39</v>
      </c>
      <c r="K28" s="62">
        <v>3</v>
      </c>
      <c r="L28" s="62" t="s">
        <v>39</v>
      </c>
      <c r="M28" s="62" t="s">
        <v>39</v>
      </c>
      <c r="N28" s="62">
        <v>6</v>
      </c>
      <c r="O28" s="63">
        <v>0</v>
      </c>
      <c r="P28" s="165" t="s">
        <v>268</v>
      </c>
      <c r="Q28" s="62" t="s">
        <v>39</v>
      </c>
      <c r="R28" s="62" t="s">
        <v>39</v>
      </c>
      <c r="S28" s="161"/>
    </row>
    <row r="29" spans="1:19" s="34" customFormat="1" ht="66" customHeight="1" x14ac:dyDescent="0.25">
      <c r="A29" s="40">
        <v>2</v>
      </c>
      <c r="B29" s="61" t="s">
        <v>111</v>
      </c>
      <c r="C29" s="7" t="s">
        <v>112</v>
      </c>
      <c r="D29" s="95" t="s">
        <v>113</v>
      </c>
      <c r="E29" s="97">
        <v>27310</v>
      </c>
      <c r="F29" s="40">
        <v>2011</v>
      </c>
      <c r="G29" s="40">
        <v>84</v>
      </c>
      <c r="H29" s="40">
        <v>1995</v>
      </c>
      <c r="I29" s="96">
        <v>9</v>
      </c>
      <c r="J29" s="62" t="s">
        <v>39</v>
      </c>
      <c r="K29" s="62">
        <v>3</v>
      </c>
      <c r="L29" s="62" t="s">
        <v>39</v>
      </c>
      <c r="M29" s="62" t="s">
        <v>39</v>
      </c>
      <c r="N29" s="62">
        <v>2</v>
      </c>
      <c r="O29" s="63">
        <v>0</v>
      </c>
      <c r="P29" s="165" t="s">
        <v>268</v>
      </c>
      <c r="Q29" s="62" t="s">
        <v>39</v>
      </c>
      <c r="R29" s="62" t="s">
        <v>39</v>
      </c>
      <c r="S29" s="161"/>
    </row>
    <row r="30" spans="1:19" s="34" customFormat="1" ht="66" customHeight="1" x14ac:dyDescent="0.25">
      <c r="A30" s="40">
        <v>3</v>
      </c>
      <c r="B30" s="61" t="s">
        <v>114</v>
      </c>
      <c r="C30" s="7" t="s">
        <v>115</v>
      </c>
      <c r="D30" s="95" t="s">
        <v>116</v>
      </c>
      <c r="E30" s="97">
        <v>24220</v>
      </c>
      <c r="F30" s="40">
        <v>2012</v>
      </c>
      <c r="G30" s="40">
        <v>96</v>
      </c>
      <c r="H30" s="40">
        <v>1870</v>
      </c>
      <c r="I30" s="96">
        <v>5</v>
      </c>
      <c r="J30" s="62" t="s">
        <v>39</v>
      </c>
      <c r="K30" s="62">
        <v>3</v>
      </c>
      <c r="L30" s="62" t="s">
        <v>39</v>
      </c>
      <c r="M30" s="62" t="s">
        <v>39</v>
      </c>
      <c r="N30" s="62">
        <v>3</v>
      </c>
      <c r="O30" s="63">
        <v>0</v>
      </c>
      <c r="P30" s="165" t="s">
        <v>268</v>
      </c>
      <c r="Q30" s="62" t="s">
        <v>39</v>
      </c>
      <c r="R30" s="62" t="s">
        <v>39</v>
      </c>
      <c r="S30" s="161"/>
    </row>
    <row r="31" spans="1:19" s="34" customFormat="1" ht="66" customHeight="1" x14ac:dyDescent="0.25">
      <c r="A31" s="40">
        <v>4</v>
      </c>
      <c r="B31" s="61" t="s">
        <v>108</v>
      </c>
      <c r="C31" s="7" t="s">
        <v>117</v>
      </c>
      <c r="D31" s="95" t="s">
        <v>118</v>
      </c>
      <c r="E31" s="97">
        <v>30908</v>
      </c>
      <c r="F31" s="40">
        <v>2019</v>
      </c>
      <c r="G31" s="40">
        <v>90</v>
      </c>
      <c r="H31" s="40">
        <v>1968</v>
      </c>
      <c r="I31" s="96">
        <v>5</v>
      </c>
      <c r="J31" s="62" t="s">
        <v>39</v>
      </c>
      <c r="K31" s="62">
        <v>4</v>
      </c>
      <c r="L31" s="62" t="s">
        <v>39</v>
      </c>
      <c r="M31" s="62" t="s">
        <v>39</v>
      </c>
      <c r="N31" s="98">
        <v>3</v>
      </c>
      <c r="O31" s="63">
        <v>0</v>
      </c>
      <c r="P31" s="165" t="s">
        <v>268</v>
      </c>
      <c r="Q31" s="98" t="s">
        <v>39</v>
      </c>
      <c r="R31" s="62" t="s">
        <v>39</v>
      </c>
      <c r="S31" s="161"/>
    </row>
    <row r="32" spans="1:19" s="34" customFormat="1" ht="66" customHeight="1" x14ac:dyDescent="0.25">
      <c r="A32" s="40">
        <v>5</v>
      </c>
      <c r="B32" s="61" t="s">
        <v>257</v>
      </c>
      <c r="C32" s="7" t="s">
        <v>258</v>
      </c>
      <c r="D32" s="95" t="s">
        <v>259</v>
      </c>
      <c r="E32" s="97">
        <v>20350</v>
      </c>
      <c r="F32" s="40">
        <v>2021</v>
      </c>
      <c r="G32" s="40">
        <v>84</v>
      </c>
      <c r="H32" s="40">
        <v>1461</v>
      </c>
      <c r="I32" s="96">
        <v>5</v>
      </c>
      <c r="J32" s="62" t="s">
        <v>39</v>
      </c>
      <c r="K32" s="62">
        <v>4</v>
      </c>
      <c r="L32" s="62" t="s">
        <v>39</v>
      </c>
      <c r="M32" s="62" t="s">
        <v>39</v>
      </c>
      <c r="N32" s="62">
        <v>3</v>
      </c>
      <c r="O32" s="63">
        <v>0</v>
      </c>
      <c r="P32" s="165" t="s">
        <v>268</v>
      </c>
      <c r="Q32" s="98" t="s">
        <v>39</v>
      </c>
      <c r="R32" s="62" t="s">
        <v>39</v>
      </c>
      <c r="S32" s="161"/>
    </row>
    <row r="33" spans="1:19" s="34" customFormat="1" ht="52.5" customHeight="1" x14ac:dyDescent="0.25">
      <c r="A33" s="40"/>
      <c r="B33" s="61"/>
      <c r="C33" s="7"/>
      <c r="D33" s="95"/>
      <c r="E33" s="97"/>
      <c r="F33" s="40"/>
      <c r="G33" s="40"/>
      <c r="H33" s="40"/>
      <c r="I33" s="96"/>
      <c r="J33" s="62"/>
      <c r="K33" s="62"/>
      <c r="L33" s="62"/>
      <c r="M33" s="62"/>
      <c r="N33" s="62"/>
      <c r="O33" s="63"/>
      <c r="P33" s="164"/>
      <c r="Q33" s="98"/>
      <c r="R33" s="62"/>
      <c r="S33" s="162"/>
    </row>
    <row r="34" spans="1:19" s="18" customFormat="1" ht="15" customHeight="1" x14ac:dyDescent="0.2">
      <c r="A34" s="16"/>
      <c r="B34" s="16"/>
      <c r="C34" s="16"/>
      <c r="D34" s="16"/>
      <c r="E34" s="17"/>
    </row>
    <row r="35" spans="1:19" s="18" customFormat="1" ht="15" customHeight="1" x14ac:dyDescent="0.2">
      <c r="A35" s="16"/>
      <c r="B35" s="16"/>
      <c r="C35" s="16"/>
      <c r="D35" s="16"/>
      <c r="E35" s="17"/>
    </row>
    <row r="36" spans="1:19" s="18" customFormat="1" ht="15" customHeight="1" x14ac:dyDescent="0.2">
      <c r="A36" s="16"/>
      <c r="B36" s="16"/>
      <c r="C36" s="16"/>
      <c r="D36" s="16"/>
      <c r="E36" s="17"/>
    </row>
    <row r="37" spans="1:19" s="18" customFormat="1" ht="15" customHeight="1" x14ac:dyDescent="0.2">
      <c r="A37" s="16"/>
      <c r="B37" s="16"/>
      <c r="C37" s="16"/>
      <c r="D37" s="16"/>
      <c r="E37" s="17"/>
    </row>
    <row r="38" spans="1:19" s="18" customFormat="1" ht="15" customHeight="1" x14ac:dyDescent="0.2">
      <c r="A38" s="16"/>
      <c r="B38" s="16"/>
      <c r="C38" s="16"/>
      <c r="D38" s="16"/>
      <c r="E38" s="17"/>
    </row>
    <row r="39" spans="1:19" s="36" customFormat="1" ht="21" customHeight="1" x14ac:dyDescent="0.25">
      <c r="A39" s="214" t="s">
        <v>53</v>
      </c>
      <c r="B39" s="214"/>
      <c r="C39" s="214"/>
      <c r="D39" s="214"/>
      <c r="E39" s="214"/>
      <c r="F39" s="214"/>
      <c r="G39" s="214"/>
      <c r="H39" s="214"/>
      <c r="I39" s="214"/>
      <c r="J39" s="214"/>
      <c r="K39" s="214"/>
    </row>
    <row r="40" spans="1:19" s="35" customFormat="1" ht="15.75" x14ac:dyDescent="0.25">
      <c r="B40" s="14"/>
      <c r="C40" s="70"/>
      <c r="D40" s="70"/>
      <c r="E40" s="70"/>
    </row>
    <row r="41" spans="1:19" s="24" customFormat="1" ht="75" customHeight="1" x14ac:dyDescent="0.25">
      <c r="A41" s="37" t="s">
        <v>37</v>
      </c>
      <c r="B41" s="37" t="s">
        <v>21</v>
      </c>
      <c r="C41" s="221" t="s">
        <v>23</v>
      </c>
      <c r="D41" s="222"/>
      <c r="E41" s="78" t="s">
        <v>22</v>
      </c>
      <c r="F41" s="221" t="s">
        <v>24</v>
      </c>
      <c r="G41" s="233"/>
      <c r="H41" s="222"/>
    </row>
    <row r="42" spans="1:19" s="24" customFormat="1" ht="24" customHeight="1" thickBot="1" x14ac:dyDescent="0.3">
      <c r="A42" s="74">
        <v>1</v>
      </c>
      <c r="B42" s="73" t="s">
        <v>52</v>
      </c>
      <c r="C42" s="223">
        <f>SUM(S28:S32)</f>
        <v>0</v>
      </c>
      <c r="D42" s="224"/>
      <c r="E42" s="81">
        <f>ROUND(C42*0.085,2)</f>
        <v>0</v>
      </c>
      <c r="F42" s="234">
        <f>C42+E42</f>
        <v>0</v>
      </c>
      <c r="G42" s="235"/>
      <c r="H42" s="236"/>
    </row>
    <row r="43" spans="1:19" s="24" customFormat="1" ht="24" customHeight="1" thickBot="1" x14ac:dyDescent="0.3">
      <c r="A43" s="75"/>
      <c r="B43" s="75" t="s">
        <v>17</v>
      </c>
      <c r="C43" s="225">
        <f>C42</f>
        <v>0</v>
      </c>
      <c r="D43" s="226"/>
      <c r="E43" s="80">
        <f>E42</f>
        <v>0</v>
      </c>
      <c r="F43" s="237">
        <f>F42</f>
        <v>0</v>
      </c>
      <c r="G43" s="238"/>
      <c r="H43" s="239"/>
    </row>
    <row r="44" spans="1:19" s="24" customFormat="1" ht="15" customHeight="1" x14ac:dyDescent="0.25">
      <c r="E44" s="23"/>
    </row>
    <row r="45" spans="1:19" s="24" customFormat="1" ht="15" customHeight="1" x14ac:dyDescent="0.25">
      <c r="E45" s="23"/>
    </row>
    <row r="46" spans="1:19" s="24" customFormat="1" ht="15" customHeight="1" x14ac:dyDescent="0.25">
      <c r="E46" s="23"/>
    </row>
    <row r="47" spans="1:19" s="18" customFormat="1" ht="18" customHeight="1" x14ac:dyDescent="0.2">
      <c r="A47" s="212" t="s">
        <v>20</v>
      </c>
      <c r="B47" s="212"/>
      <c r="C47" s="212"/>
      <c r="D47" s="212"/>
      <c r="E47" s="212"/>
      <c r="F47" s="212"/>
      <c r="G47" s="212"/>
    </row>
    <row r="48" spans="1:19" s="35" customFormat="1" ht="21" customHeight="1" x14ac:dyDescent="0.25">
      <c r="A48" s="212" t="s">
        <v>158</v>
      </c>
      <c r="B48" s="212"/>
      <c r="C48" s="212"/>
      <c r="D48" s="212"/>
      <c r="E48" s="212"/>
      <c r="F48" s="212"/>
      <c r="G48" s="212"/>
      <c r="H48" s="212"/>
      <c r="I48" s="212"/>
      <c r="J48" s="212"/>
      <c r="K48" s="212"/>
    </row>
    <row r="49" spans="1:16" s="18" customFormat="1" ht="30" customHeight="1" x14ac:dyDescent="0.2">
      <c r="A49" s="209" t="s">
        <v>159</v>
      </c>
      <c r="B49" s="209"/>
      <c r="C49" s="209"/>
      <c r="D49" s="209"/>
      <c r="E49" s="209"/>
      <c r="F49" s="209"/>
      <c r="G49" s="209"/>
      <c r="H49" s="209"/>
      <c r="I49" s="209"/>
      <c r="J49" s="209"/>
      <c r="K49" s="209"/>
      <c r="L49" s="209"/>
      <c r="M49" s="209"/>
      <c r="N49" s="209"/>
      <c r="O49" s="209"/>
      <c r="P49" s="209"/>
    </row>
    <row r="50" spans="1:16" s="18" customFormat="1" ht="17.25" customHeight="1" x14ac:dyDescent="0.25">
      <c r="A50" s="90" t="s">
        <v>87</v>
      </c>
      <c r="B50" s="20"/>
      <c r="C50" s="20"/>
      <c r="D50" s="20"/>
      <c r="E50" s="20"/>
      <c r="F50" s="20"/>
      <c r="G50" s="20"/>
      <c r="H50" s="34"/>
      <c r="I50" s="34"/>
      <c r="J50" s="34"/>
      <c r="K50" s="34"/>
      <c r="L50" s="34"/>
      <c r="M50" s="34"/>
      <c r="N50" s="34"/>
      <c r="O50" s="34"/>
      <c r="P50" s="34"/>
    </row>
    <row r="51" spans="1:16" s="18" customFormat="1" ht="15" customHeight="1" x14ac:dyDescent="0.25">
      <c r="A51" s="90"/>
      <c r="B51" s="20"/>
      <c r="C51" s="20"/>
      <c r="D51" s="20"/>
      <c r="E51" s="20"/>
      <c r="F51" s="20"/>
      <c r="G51" s="20"/>
      <c r="H51" s="34"/>
      <c r="I51" s="34"/>
      <c r="J51" s="34"/>
      <c r="K51" s="34"/>
      <c r="L51" s="34"/>
      <c r="M51" s="34"/>
      <c r="N51" s="34"/>
      <c r="O51" s="34"/>
      <c r="P51" s="34"/>
    </row>
    <row r="52" spans="1:16" s="18" customFormat="1" ht="15" customHeight="1" x14ac:dyDescent="0.25">
      <c r="A52" s="90"/>
      <c r="B52" s="20"/>
      <c r="C52" s="20"/>
      <c r="D52" s="20"/>
      <c r="E52" s="20"/>
      <c r="F52" s="20"/>
      <c r="G52" s="20"/>
      <c r="H52" s="34"/>
      <c r="I52" s="34"/>
      <c r="J52" s="34"/>
      <c r="K52" s="34"/>
      <c r="L52" s="34"/>
      <c r="M52" s="34"/>
      <c r="N52" s="34"/>
      <c r="O52" s="34"/>
      <c r="P52" s="34"/>
    </row>
    <row r="53" spans="1:16" s="18" customFormat="1" ht="15" customHeight="1" x14ac:dyDescent="0.25">
      <c r="A53" s="90"/>
      <c r="B53" s="20"/>
      <c r="C53" s="20"/>
      <c r="D53" s="20"/>
      <c r="E53" s="20"/>
      <c r="F53" s="20"/>
      <c r="G53" s="20"/>
      <c r="H53" s="34"/>
      <c r="I53" s="34"/>
      <c r="J53" s="34"/>
      <c r="K53" s="34"/>
      <c r="L53" s="34"/>
      <c r="M53" s="34"/>
      <c r="N53" s="34"/>
      <c r="O53" s="34"/>
      <c r="P53" s="34"/>
    </row>
    <row r="54" spans="1:16" s="18" customFormat="1" ht="15" customHeight="1" x14ac:dyDescent="0.2">
      <c r="A54" s="50"/>
      <c r="B54" s="26"/>
      <c r="C54" s="26"/>
      <c r="D54" s="26"/>
      <c r="E54" s="26"/>
      <c r="F54" s="26"/>
      <c r="G54" s="26"/>
    </row>
    <row r="55" spans="1:16" s="18" customFormat="1" ht="15" customHeight="1" x14ac:dyDescent="0.2">
      <c r="A55" s="50"/>
      <c r="B55" s="26"/>
      <c r="C55" s="26"/>
      <c r="D55" s="26"/>
      <c r="E55" s="26"/>
      <c r="F55" s="26"/>
      <c r="G55" s="26"/>
    </row>
    <row r="56" spans="1:16" s="18" customFormat="1" ht="15" customHeight="1" x14ac:dyDescent="0.2">
      <c r="A56" s="50"/>
      <c r="B56" s="26"/>
      <c r="C56" s="26"/>
      <c r="D56" s="26"/>
      <c r="E56" s="26"/>
      <c r="F56" s="26"/>
      <c r="G56" s="26"/>
    </row>
    <row r="57" spans="1:16" s="18" customFormat="1" ht="15" customHeight="1" x14ac:dyDescent="0.25">
      <c r="A57" s="51"/>
      <c r="B57" s="34"/>
      <c r="C57" s="34"/>
      <c r="D57" s="34"/>
      <c r="E57" s="34"/>
      <c r="F57" s="24"/>
      <c r="G57" s="35"/>
    </row>
    <row r="58" spans="1:16" s="18" customFormat="1" ht="15" customHeight="1" x14ac:dyDescent="0.25">
      <c r="A58" s="51" t="s">
        <v>13</v>
      </c>
      <c r="B58" s="34"/>
      <c r="C58" s="34"/>
      <c r="D58" s="69"/>
      <c r="E58" s="69"/>
      <c r="F58" s="24"/>
      <c r="G58" s="35"/>
    </row>
    <row r="59" spans="1:16" s="18" customFormat="1" ht="15" customHeight="1" x14ac:dyDescent="0.2">
      <c r="A59" s="50"/>
      <c r="B59" s="26"/>
      <c r="C59" s="26"/>
      <c r="D59" s="26"/>
      <c r="E59" s="26"/>
      <c r="F59" s="26"/>
      <c r="G59" s="26"/>
    </row>
    <row r="60" spans="1:16" s="18" customFormat="1" ht="15" customHeight="1" x14ac:dyDescent="0.25">
      <c r="A60" s="24"/>
      <c r="B60" s="24"/>
      <c r="C60" s="24"/>
      <c r="D60" s="34"/>
      <c r="E60" s="34"/>
      <c r="F60" s="24"/>
      <c r="G60" s="35"/>
    </row>
    <row r="61" spans="1:16" s="18" customFormat="1" ht="15" customHeight="1" x14ac:dyDescent="0.2">
      <c r="A61" s="24"/>
      <c r="B61" s="24"/>
      <c r="C61" s="24"/>
      <c r="D61" s="24"/>
      <c r="E61" s="23"/>
      <c r="F61" s="24"/>
      <c r="G61" s="35"/>
    </row>
    <row r="62" spans="1:16" s="18" customFormat="1" ht="15" customHeight="1" x14ac:dyDescent="0.25">
      <c r="A62" s="24"/>
      <c r="B62" s="24"/>
      <c r="C62" s="24"/>
      <c r="D62" s="34"/>
      <c r="E62" s="34"/>
      <c r="F62" s="24"/>
      <c r="G62" s="35"/>
    </row>
    <row r="63" spans="1:16" s="18" customFormat="1" ht="15" customHeight="1" x14ac:dyDescent="0.2">
      <c r="A63" s="24"/>
      <c r="B63" s="24"/>
      <c r="C63" s="24"/>
      <c r="D63" s="24"/>
      <c r="E63" s="23"/>
      <c r="F63" s="24"/>
      <c r="G63" s="35"/>
    </row>
    <row r="64" spans="1:16" s="18" customFormat="1" ht="15" customHeight="1" x14ac:dyDescent="0.25">
      <c r="A64" s="24"/>
      <c r="B64" s="24"/>
      <c r="C64" s="24"/>
      <c r="D64" s="34"/>
      <c r="E64" s="34"/>
      <c r="F64" s="24"/>
      <c r="G64" s="35"/>
    </row>
    <row r="65" spans="1:19" s="18" customFormat="1" ht="15" customHeight="1" x14ac:dyDescent="0.2">
      <c r="A65" s="35"/>
      <c r="B65" s="35"/>
      <c r="C65" s="35"/>
      <c r="D65" s="35"/>
      <c r="E65" s="35"/>
      <c r="F65" s="35"/>
      <c r="G65" s="35"/>
    </row>
    <row r="66" spans="1:19" s="18" customFormat="1" ht="15" customHeight="1" x14ac:dyDescent="0.2">
      <c r="A66" s="28"/>
      <c r="B66" s="28"/>
      <c r="C66" s="28"/>
      <c r="D66" s="28"/>
      <c r="E66" s="28"/>
      <c r="F66" s="28"/>
      <c r="G66" s="28"/>
    </row>
    <row r="67" spans="1:19" s="18" customFormat="1" ht="15" customHeight="1" x14ac:dyDescent="0.2">
      <c r="A67" s="28"/>
      <c r="B67" s="28"/>
      <c r="C67" s="28"/>
      <c r="D67" s="28"/>
      <c r="E67" s="28"/>
      <c r="F67" s="28"/>
      <c r="G67" s="28"/>
    </row>
    <row r="68" spans="1:19" s="18" customFormat="1" ht="15" customHeight="1" x14ac:dyDescent="0.2">
      <c r="A68" s="28"/>
      <c r="B68" s="28"/>
      <c r="C68" s="28"/>
      <c r="D68" s="28"/>
      <c r="E68" s="28"/>
      <c r="F68" s="28"/>
      <c r="G68" s="28"/>
    </row>
    <row r="69" spans="1:19" s="18" customFormat="1" ht="15" customHeight="1" x14ac:dyDescent="0.2">
      <c r="A69" s="16"/>
      <c r="B69" s="16"/>
      <c r="C69" s="16"/>
      <c r="D69" s="16"/>
      <c r="E69" s="17"/>
    </row>
    <row r="70" spans="1:19" s="18" customFormat="1" ht="15" customHeight="1" x14ac:dyDescent="0.2">
      <c r="A70" s="16"/>
      <c r="B70" s="16"/>
      <c r="C70" s="16"/>
      <c r="D70" s="16"/>
      <c r="E70" s="17"/>
    </row>
    <row r="71" spans="1:19" s="18" customFormat="1" ht="15" customHeight="1" x14ac:dyDescent="0.25">
      <c r="A71" s="24"/>
      <c r="B71" s="24"/>
      <c r="C71" s="24"/>
      <c r="D71" s="24"/>
      <c r="E71" s="23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</row>
    <row r="72" spans="1:19" s="34" customFormat="1" ht="15.75" x14ac:dyDescent="0.25"/>
    <row r="73" spans="1:19" s="34" customFormat="1" ht="15.75" x14ac:dyDescent="0.25"/>
    <row r="74" spans="1:19" s="34" customFormat="1" ht="15.75" x14ac:dyDescent="0.25"/>
    <row r="75" spans="1:19" s="34" customFormat="1" ht="15.75" x14ac:dyDescent="0.25"/>
    <row r="76" spans="1:19" s="34" customFormat="1" ht="15.75" x14ac:dyDescent="0.25"/>
    <row r="77" spans="1:19" s="34" customFormat="1" ht="15.75" x14ac:dyDescent="0.25"/>
    <row r="78" spans="1:19" s="34" customFormat="1" ht="15.75" x14ac:dyDescent="0.25"/>
    <row r="79" spans="1:19" s="34" customFormat="1" ht="15.75" x14ac:dyDescent="0.25"/>
    <row r="80" spans="1:19" s="34" customFormat="1" ht="15.75" x14ac:dyDescent="0.25"/>
    <row r="81" s="34" customFormat="1" ht="15.75" x14ac:dyDescent="0.25"/>
    <row r="82" s="34" customFormat="1" ht="15.75" x14ac:dyDescent="0.25"/>
  </sheetData>
  <sheetProtection algorithmName="SHA-512" hashValue="LsfzsPSjEAFI4SNeK+Hx+q+Dhw6T1wWdFzWnWDwMZj4tE+1Tmmuwz8sXgAT88R1hiw1Ud2h+pIOHB2W1RcjOGw==" saltValue="5yomGpFZdkS2xFI6zhvIYQ==" spinCount="100000" sheet="1" objects="1" scenarios="1"/>
  <mergeCells count="15">
    <mergeCell ref="A3:G3"/>
    <mergeCell ref="C5:D5"/>
    <mergeCell ref="C6:H6"/>
    <mergeCell ref="A10:B10"/>
    <mergeCell ref="A26:B26"/>
    <mergeCell ref="A47:G47"/>
    <mergeCell ref="A49:P49"/>
    <mergeCell ref="A39:K39"/>
    <mergeCell ref="C41:D41"/>
    <mergeCell ref="C42:D42"/>
    <mergeCell ref="C43:D43"/>
    <mergeCell ref="A48:K48"/>
    <mergeCell ref="F41:H41"/>
    <mergeCell ref="F42:H42"/>
    <mergeCell ref="F43:H43"/>
  </mergeCells>
  <pageMargins left="0.11811023622047245" right="0.11811023622047245" top="0.74803149606299213" bottom="0.74803149606299213" header="0.31496062992125984" footer="0.31496062992125984"/>
  <pageSetup paperSize="9" scale="50" orientation="landscape" r:id="rId1"/>
  <headerFooter>
    <oddFooter>&amp;C&amp;P od &amp;N</oddFooter>
  </headerFooter>
  <colBreaks count="1" manualBreakCount="1">
    <brk id="2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5"/>
  <sheetViews>
    <sheetView zoomScale="90" zoomScaleNormal="90" workbookViewId="0">
      <selection activeCell="C5" sqref="C5"/>
    </sheetView>
  </sheetViews>
  <sheetFormatPr defaultRowHeight="15" x14ac:dyDescent="0.25"/>
  <cols>
    <col min="1" max="1" width="5.7109375" customWidth="1"/>
    <col min="2" max="2" width="51.7109375" customWidth="1"/>
    <col min="3" max="5" width="36.7109375" customWidth="1"/>
  </cols>
  <sheetData>
    <row r="1" spans="1:7" s="28" customFormat="1" ht="18" customHeight="1" x14ac:dyDescent="0.25">
      <c r="A1" s="177" t="s">
        <v>290</v>
      </c>
      <c r="B1" s="20"/>
      <c r="E1" s="3"/>
      <c r="G1" s="1"/>
    </row>
    <row r="2" spans="1:7" s="35" customFormat="1" ht="15" customHeight="1" x14ac:dyDescent="0.25"/>
    <row r="3" spans="1:7" s="29" customFormat="1" ht="24" customHeight="1" x14ac:dyDescent="0.35">
      <c r="A3" s="196" t="s">
        <v>274</v>
      </c>
      <c r="B3" s="197"/>
      <c r="C3" s="197"/>
      <c r="D3" s="197"/>
      <c r="E3" s="197"/>
      <c r="F3" s="197"/>
      <c r="G3" s="197"/>
    </row>
    <row r="4" spans="1:7" s="14" customFormat="1" ht="15" customHeight="1" x14ac:dyDescent="0.25">
      <c r="A4" s="11"/>
      <c r="B4" s="12"/>
      <c r="C4" s="13"/>
    </row>
    <row r="5" spans="1:7" s="2" customFormat="1" ht="21" customHeight="1" x14ac:dyDescent="0.25">
      <c r="A5" s="28"/>
      <c r="B5" s="32" t="s">
        <v>106</v>
      </c>
      <c r="C5" s="4"/>
      <c r="D5" s="28"/>
      <c r="E5" s="28"/>
      <c r="F5" s="28"/>
    </row>
    <row r="6" spans="1:7" s="35" customFormat="1" ht="15.75" x14ac:dyDescent="0.25">
      <c r="B6" s="11"/>
      <c r="C6" s="15"/>
    </row>
    <row r="7" spans="1:7" s="2" customFormat="1" ht="21" customHeight="1" x14ac:dyDescent="0.25">
      <c r="A7" s="28"/>
      <c r="B7" s="33" t="s">
        <v>9</v>
      </c>
      <c r="C7" s="243"/>
      <c r="D7" s="243"/>
      <c r="E7" s="243"/>
      <c r="F7" s="28"/>
    </row>
    <row r="8" spans="1:7" s="35" customFormat="1" ht="15.75" x14ac:dyDescent="0.25">
      <c r="B8" s="14"/>
      <c r="C8" s="70"/>
      <c r="D8" s="70"/>
      <c r="E8" s="70"/>
    </row>
    <row r="9" spans="1:7" s="35" customFormat="1" ht="15.75" x14ac:dyDescent="0.25">
      <c r="B9" s="14"/>
      <c r="C9" s="70"/>
      <c r="D9" s="70"/>
      <c r="E9" s="70"/>
    </row>
    <row r="10" spans="1:7" s="35" customFormat="1" ht="15.75" x14ac:dyDescent="0.25">
      <c r="B10" s="14"/>
      <c r="C10" s="70"/>
      <c r="D10" s="70"/>
      <c r="E10" s="70"/>
    </row>
    <row r="11" spans="1:7" s="36" customFormat="1" ht="21" customHeight="1" x14ac:dyDescent="0.25">
      <c r="A11" s="214" t="s">
        <v>54</v>
      </c>
      <c r="B11" s="210"/>
      <c r="C11" s="210"/>
      <c r="D11" s="210"/>
      <c r="E11" s="210"/>
    </row>
    <row r="12" spans="1:7" s="35" customFormat="1" ht="15.75" x14ac:dyDescent="0.25">
      <c r="B12" s="14"/>
      <c r="C12" s="70"/>
      <c r="D12" s="70"/>
      <c r="E12" s="70"/>
    </row>
    <row r="13" spans="1:7" s="24" customFormat="1" ht="75" customHeight="1" x14ac:dyDescent="0.25">
      <c r="A13" s="37" t="s">
        <v>37</v>
      </c>
      <c r="B13" s="37" t="s">
        <v>21</v>
      </c>
      <c r="C13" s="37" t="s">
        <v>23</v>
      </c>
      <c r="D13" s="37" t="s">
        <v>22</v>
      </c>
      <c r="E13" s="37" t="s">
        <v>24</v>
      </c>
    </row>
    <row r="14" spans="1:7" s="24" customFormat="1" ht="24" customHeight="1" x14ac:dyDescent="0.25">
      <c r="A14" s="37">
        <v>1</v>
      </c>
      <c r="B14" s="71" t="s">
        <v>0</v>
      </c>
      <c r="C14" s="72">
        <f>'PREM., ODG.'!C133</f>
        <v>0</v>
      </c>
      <c r="D14" s="72">
        <f t="shared" ref="D14:D22" si="0">ROUND(C14*0.085,2)</f>
        <v>0</v>
      </c>
      <c r="E14" s="72">
        <f>C14+D14</f>
        <v>0</v>
      </c>
    </row>
    <row r="15" spans="1:7" s="24" customFormat="1" ht="24" customHeight="1" x14ac:dyDescent="0.25">
      <c r="A15" s="37">
        <v>2</v>
      </c>
      <c r="B15" s="73" t="s">
        <v>7</v>
      </c>
      <c r="C15" s="72">
        <f>'PREM., ODG.'!C134</f>
        <v>0</v>
      </c>
      <c r="D15" s="72">
        <f t="shared" si="0"/>
        <v>0</v>
      </c>
      <c r="E15" s="72">
        <f t="shared" ref="E15:E22" si="1">C15+D15</f>
        <v>0</v>
      </c>
    </row>
    <row r="16" spans="1:7" s="24" customFormat="1" ht="24" customHeight="1" x14ac:dyDescent="0.25">
      <c r="A16" s="37">
        <v>3</v>
      </c>
      <c r="B16" s="71" t="s">
        <v>10</v>
      </c>
      <c r="C16" s="72">
        <f>'PREM., ODG.'!C135</f>
        <v>0</v>
      </c>
      <c r="D16" s="72">
        <f t="shared" si="0"/>
        <v>0</v>
      </c>
      <c r="E16" s="72">
        <f t="shared" si="1"/>
        <v>0</v>
      </c>
    </row>
    <row r="17" spans="1:5" s="24" customFormat="1" ht="24" customHeight="1" x14ac:dyDescent="0.25">
      <c r="A17" s="37">
        <v>4</v>
      </c>
      <c r="B17" s="73" t="s">
        <v>73</v>
      </c>
      <c r="C17" s="72">
        <f>'PREM., ODG.'!C136</f>
        <v>0</v>
      </c>
      <c r="D17" s="72">
        <f t="shared" si="0"/>
        <v>0</v>
      </c>
      <c r="E17" s="72">
        <f t="shared" si="1"/>
        <v>0</v>
      </c>
    </row>
    <row r="18" spans="1:5" s="24" customFormat="1" ht="24" customHeight="1" x14ac:dyDescent="0.25">
      <c r="A18" s="37">
        <v>5</v>
      </c>
      <c r="B18" s="73" t="s">
        <v>11</v>
      </c>
      <c r="C18" s="72">
        <f>'PREM., ODG.'!C137</f>
        <v>0</v>
      </c>
      <c r="D18" s="72">
        <f t="shared" si="0"/>
        <v>0</v>
      </c>
      <c r="E18" s="72">
        <f t="shared" si="1"/>
        <v>0</v>
      </c>
    </row>
    <row r="19" spans="1:5" s="24" customFormat="1" ht="24" customHeight="1" x14ac:dyDescent="0.25">
      <c r="A19" s="37">
        <v>6</v>
      </c>
      <c r="B19" s="73" t="s">
        <v>5</v>
      </c>
      <c r="C19" s="72">
        <f>'PREM., ODG.'!C138</f>
        <v>0</v>
      </c>
      <c r="D19" s="72">
        <f t="shared" si="0"/>
        <v>0</v>
      </c>
      <c r="E19" s="72">
        <f t="shared" si="1"/>
        <v>0</v>
      </c>
    </row>
    <row r="20" spans="1:5" s="24" customFormat="1" ht="24" customHeight="1" x14ac:dyDescent="0.25">
      <c r="A20" s="37">
        <v>7</v>
      </c>
      <c r="B20" s="73" t="s">
        <v>107</v>
      </c>
      <c r="C20" s="72">
        <f>ZRAKOPLOVI!C29</f>
        <v>0</v>
      </c>
      <c r="D20" s="72">
        <f t="shared" si="0"/>
        <v>0</v>
      </c>
      <c r="E20" s="72">
        <f t="shared" si="1"/>
        <v>0</v>
      </c>
    </row>
    <row r="21" spans="1:5" s="24" customFormat="1" ht="24" customHeight="1" x14ac:dyDescent="0.25">
      <c r="A21" s="37">
        <v>8</v>
      </c>
      <c r="B21" s="73" t="s">
        <v>105</v>
      </c>
      <c r="C21" s="72">
        <f>PLOVILA!C31</f>
        <v>0</v>
      </c>
      <c r="D21" s="72">
        <f t="shared" si="0"/>
        <v>0</v>
      </c>
      <c r="E21" s="72">
        <f t="shared" si="1"/>
        <v>0</v>
      </c>
    </row>
    <row r="22" spans="1:5" s="24" customFormat="1" ht="24" customHeight="1" thickBot="1" x14ac:dyDescent="0.3">
      <c r="A22" s="37">
        <v>9</v>
      </c>
      <c r="B22" s="73" t="s">
        <v>52</v>
      </c>
      <c r="C22" s="72">
        <f>VOZILA!C42</f>
        <v>0</v>
      </c>
      <c r="D22" s="72">
        <f t="shared" si="0"/>
        <v>0</v>
      </c>
      <c r="E22" s="72">
        <f t="shared" si="1"/>
        <v>0</v>
      </c>
    </row>
    <row r="23" spans="1:5" s="24" customFormat="1" ht="24" customHeight="1" thickBot="1" x14ac:dyDescent="0.3">
      <c r="A23" s="75"/>
      <c r="B23" s="75" t="s">
        <v>17</v>
      </c>
      <c r="C23" s="76">
        <f>SUM(C14:C22)</f>
        <v>0</v>
      </c>
      <c r="D23" s="76">
        <f>SUM(D14:D22)</f>
        <v>0</v>
      </c>
      <c r="E23" s="76">
        <f>SUM(E14:E22)</f>
        <v>0</v>
      </c>
    </row>
    <row r="24" spans="1:5" s="24" customFormat="1" ht="15" customHeight="1" x14ac:dyDescent="0.25">
      <c r="E24" s="23"/>
    </row>
    <row r="25" spans="1:5" s="24" customFormat="1" ht="75" customHeight="1" x14ac:dyDescent="0.25">
      <c r="A25" s="37" t="s">
        <v>37</v>
      </c>
      <c r="B25" s="37" t="s">
        <v>21</v>
      </c>
      <c r="C25" s="37" t="s">
        <v>166</v>
      </c>
      <c r="D25" s="37" t="s">
        <v>22</v>
      </c>
      <c r="E25" s="37" t="s">
        <v>167</v>
      </c>
    </row>
    <row r="26" spans="1:5" s="24" customFormat="1" ht="24" customHeight="1" x14ac:dyDescent="0.25">
      <c r="A26" s="37">
        <v>1</v>
      </c>
      <c r="B26" s="71" t="s">
        <v>0</v>
      </c>
      <c r="C26" s="72">
        <f>C14*4</f>
        <v>0</v>
      </c>
      <c r="D26" s="72">
        <f>ROUND(C26*0.085,2)</f>
        <v>0</v>
      </c>
      <c r="E26" s="72">
        <f>C26+D26</f>
        <v>0</v>
      </c>
    </row>
    <row r="27" spans="1:5" s="24" customFormat="1" ht="24" customHeight="1" x14ac:dyDescent="0.25">
      <c r="A27" s="37">
        <v>2</v>
      </c>
      <c r="B27" s="73" t="s">
        <v>7</v>
      </c>
      <c r="C27" s="72">
        <f t="shared" ref="C27:C34" si="2">C15*4</f>
        <v>0</v>
      </c>
      <c r="D27" s="72">
        <f t="shared" ref="D27:D34" si="3">ROUND(C27*0.085,2)</f>
        <v>0</v>
      </c>
      <c r="E27" s="72">
        <f t="shared" ref="E27:E34" si="4">C27+D27</f>
        <v>0</v>
      </c>
    </row>
    <row r="28" spans="1:5" s="24" customFormat="1" ht="24" customHeight="1" x14ac:dyDescent="0.25">
      <c r="A28" s="37">
        <v>3</v>
      </c>
      <c r="B28" s="71" t="s">
        <v>10</v>
      </c>
      <c r="C28" s="72">
        <f t="shared" si="2"/>
        <v>0</v>
      </c>
      <c r="D28" s="72">
        <f t="shared" si="3"/>
        <v>0</v>
      </c>
      <c r="E28" s="72">
        <f t="shared" si="4"/>
        <v>0</v>
      </c>
    </row>
    <row r="29" spans="1:5" s="24" customFormat="1" ht="24" customHeight="1" x14ac:dyDescent="0.25">
      <c r="A29" s="37">
        <v>4</v>
      </c>
      <c r="B29" s="73" t="s">
        <v>73</v>
      </c>
      <c r="C29" s="72">
        <f t="shared" si="2"/>
        <v>0</v>
      </c>
      <c r="D29" s="72">
        <f t="shared" si="3"/>
        <v>0</v>
      </c>
      <c r="E29" s="72">
        <f t="shared" si="4"/>
        <v>0</v>
      </c>
    </row>
    <row r="30" spans="1:5" s="24" customFormat="1" ht="24" customHeight="1" x14ac:dyDescent="0.25">
      <c r="A30" s="37">
        <v>5</v>
      </c>
      <c r="B30" s="73" t="s">
        <v>11</v>
      </c>
      <c r="C30" s="72">
        <f t="shared" si="2"/>
        <v>0</v>
      </c>
      <c r="D30" s="72">
        <f t="shared" si="3"/>
        <v>0</v>
      </c>
      <c r="E30" s="72">
        <f t="shared" si="4"/>
        <v>0</v>
      </c>
    </row>
    <row r="31" spans="1:5" s="24" customFormat="1" ht="24" customHeight="1" x14ac:dyDescent="0.25">
      <c r="A31" s="37">
        <v>6</v>
      </c>
      <c r="B31" s="73" t="s">
        <v>5</v>
      </c>
      <c r="C31" s="72">
        <f t="shared" si="2"/>
        <v>0</v>
      </c>
      <c r="D31" s="72">
        <f t="shared" si="3"/>
        <v>0</v>
      </c>
      <c r="E31" s="72">
        <f t="shared" si="4"/>
        <v>0</v>
      </c>
    </row>
    <row r="32" spans="1:5" s="24" customFormat="1" ht="24" customHeight="1" x14ac:dyDescent="0.25">
      <c r="A32" s="37">
        <v>7</v>
      </c>
      <c r="B32" s="73" t="s">
        <v>107</v>
      </c>
      <c r="C32" s="72">
        <f t="shared" si="2"/>
        <v>0</v>
      </c>
      <c r="D32" s="72">
        <f t="shared" si="3"/>
        <v>0</v>
      </c>
      <c r="E32" s="72">
        <f t="shared" si="4"/>
        <v>0</v>
      </c>
    </row>
    <row r="33" spans="1:7" s="24" customFormat="1" ht="24" customHeight="1" x14ac:dyDescent="0.25">
      <c r="A33" s="37">
        <v>8</v>
      </c>
      <c r="B33" s="73" t="s">
        <v>105</v>
      </c>
      <c r="C33" s="72">
        <f t="shared" si="2"/>
        <v>0</v>
      </c>
      <c r="D33" s="72">
        <f t="shared" si="3"/>
        <v>0</v>
      </c>
      <c r="E33" s="72">
        <f t="shared" si="4"/>
        <v>0</v>
      </c>
    </row>
    <row r="34" spans="1:7" s="24" customFormat="1" ht="24" customHeight="1" thickBot="1" x14ac:dyDescent="0.3">
      <c r="A34" s="37">
        <v>9</v>
      </c>
      <c r="B34" s="73" t="s">
        <v>52</v>
      </c>
      <c r="C34" s="72">
        <f t="shared" si="2"/>
        <v>0</v>
      </c>
      <c r="D34" s="72">
        <f t="shared" si="3"/>
        <v>0</v>
      </c>
      <c r="E34" s="72">
        <f t="shared" si="4"/>
        <v>0</v>
      </c>
    </row>
    <row r="35" spans="1:7" s="24" customFormat="1" ht="24" customHeight="1" thickBot="1" x14ac:dyDescent="0.3">
      <c r="A35" s="75"/>
      <c r="B35" s="75" t="s">
        <v>17</v>
      </c>
      <c r="C35" s="76">
        <f>SUM(C26:C34)</f>
        <v>0</v>
      </c>
      <c r="D35" s="76">
        <f>SUM(D26:D34)</f>
        <v>0</v>
      </c>
      <c r="E35" s="76">
        <f>SUM(E26:E34)</f>
        <v>0</v>
      </c>
    </row>
    <row r="36" spans="1:7" s="24" customFormat="1" ht="15" customHeight="1" x14ac:dyDescent="0.25">
      <c r="E36" s="23"/>
    </row>
    <row r="37" spans="1:7" s="24" customFormat="1" ht="15" customHeight="1" x14ac:dyDescent="0.25">
      <c r="E37" s="23"/>
    </row>
    <row r="38" spans="1:7" s="24" customFormat="1" ht="15" customHeight="1" x14ac:dyDescent="0.25">
      <c r="E38" s="23"/>
    </row>
    <row r="39" spans="1:7" s="24" customFormat="1" ht="18" customHeight="1" x14ac:dyDescent="0.25">
      <c r="A39" s="212" t="s">
        <v>28</v>
      </c>
      <c r="B39" s="213"/>
      <c r="C39" s="213"/>
      <c r="D39" s="213"/>
      <c r="E39" s="213"/>
      <c r="F39" s="213"/>
      <c r="G39" s="213"/>
    </row>
    <row r="40" spans="1:7" s="24" customFormat="1" ht="18" customHeight="1" x14ac:dyDescent="0.25">
      <c r="A40" s="212" t="s">
        <v>20</v>
      </c>
      <c r="B40" s="213"/>
      <c r="C40" s="213"/>
      <c r="D40" s="213"/>
      <c r="E40" s="213"/>
      <c r="F40" s="213"/>
      <c r="G40" s="213"/>
    </row>
    <row r="41" spans="1:7" s="35" customFormat="1" ht="22.5" customHeight="1" x14ac:dyDescent="0.25">
      <c r="A41" s="90" t="s">
        <v>158</v>
      </c>
      <c r="B41" s="176"/>
      <c r="C41" s="176"/>
      <c r="D41" s="176"/>
      <c r="E41" s="176"/>
      <c r="F41" s="176"/>
      <c r="G41" s="176"/>
    </row>
    <row r="42" spans="1:7" s="24" customFormat="1" ht="36" customHeight="1" x14ac:dyDescent="0.25">
      <c r="A42" s="209" t="s">
        <v>289</v>
      </c>
      <c r="B42" s="210"/>
      <c r="C42" s="210"/>
      <c r="D42" s="210"/>
      <c r="E42" s="210"/>
      <c r="F42" s="210"/>
      <c r="G42" s="210"/>
    </row>
    <row r="43" spans="1:7" s="24" customFormat="1" ht="15" customHeight="1" x14ac:dyDescent="0.25">
      <c r="A43" s="50"/>
      <c r="B43" s="26"/>
      <c r="C43" s="26"/>
      <c r="D43" s="26"/>
      <c r="E43" s="26"/>
      <c r="F43" s="26"/>
      <c r="G43" s="26"/>
    </row>
    <row r="44" spans="1:7" s="24" customFormat="1" ht="15" customHeight="1" x14ac:dyDescent="0.25">
      <c r="A44" s="50"/>
      <c r="B44" s="26"/>
      <c r="C44" s="26"/>
      <c r="D44" s="26"/>
      <c r="E44" s="26"/>
      <c r="F44" s="26"/>
      <c r="G44" s="26"/>
    </row>
    <row r="45" spans="1:7" s="24" customFormat="1" ht="15" customHeight="1" x14ac:dyDescent="0.25">
      <c r="A45" s="50"/>
      <c r="B45" s="26"/>
      <c r="C45" s="26"/>
      <c r="D45" s="26"/>
      <c r="E45" s="26"/>
      <c r="F45" s="26"/>
      <c r="G45" s="26"/>
    </row>
    <row r="46" spans="1:7" s="24" customFormat="1" ht="15" customHeight="1" x14ac:dyDescent="0.25">
      <c r="A46" s="50"/>
      <c r="B46" s="26"/>
      <c r="C46" s="26"/>
      <c r="D46" s="26"/>
      <c r="E46" s="26"/>
      <c r="F46" s="26"/>
      <c r="G46" s="26"/>
    </row>
    <row r="47" spans="1:7" s="24" customFormat="1" ht="15" customHeight="1" x14ac:dyDescent="0.25">
      <c r="A47" s="50"/>
      <c r="B47" s="26"/>
      <c r="C47" s="26"/>
      <c r="D47" s="26"/>
      <c r="E47" s="26"/>
      <c r="F47" s="26"/>
      <c r="G47" s="26"/>
    </row>
    <row r="48" spans="1:7" s="24" customFormat="1" ht="15" customHeight="1" x14ac:dyDescent="0.25">
      <c r="A48" s="51"/>
      <c r="B48" s="34"/>
      <c r="C48" s="34"/>
      <c r="D48" s="34"/>
      <c r="E48" s="34"/>
      <c r="G48" s="35"/>
    </row>
    <row r="49" spans="1:7" s="24" customFormat="1" ht="15" customHeight="1" x14ac:dyDescent="0.25">
      <c r="A49" s="51" t="s">
        <v>13</v>
      </c>
      <c r="B49" s="34" t="s">
        <v>16</v>
      </c>
      <c r="C49" s="34" t="s">
        <v>14</v>
      </c>
      <c r="D49" s="242" t="s">
        <v>43</v>
      </c>
      <c r="E49" s="242"/>
      <c r="G49" s="35"/>
    </row>
    <row r="50" spans="1:7" s="24" customFormat="1" ht="15" customHeight="1" x14ac:dyDescent="0.25">
      <c r="A50" s="51"/>
      <c r="B50" s="34"/>
      <c r="C50" s="34"/>
      <c r="D50" s="91"/>
      <c r="E50" s="91"/>
      <c r="G50" s="35"/>
    </row>
    <row r="51" spans="1:7" s="24" customFormat="1" ht="15" customHeight="1" x14ac:dyDescent="0.25">
      <c r="D51" s="52"/>
      <c r="E51" s="53"/>
      <c r="G51" s="35"/>
    </row>
    <row r="52" spans="1:7" s="24" customFormat="1" ht="15" customHeight="1" x14ac:dyDescent="0.25">
      <c r="E52" s="23"/>
      <c r="G52" s="35"/>
    </row>
    <row r="53" spans="1:7" s="24" customFormat="1" ht="15" customHeight="1" x14ac:dyDescent="0.25">
      <c r="D53" s="34" t="s">
        <v>15</v>
      </c>
      <c r="E53" s="34"/>
      <c r="G53" s="35"/>
    </row>
    <row r="54" spans="1:7" s="24" customFormat="1" ht="15" customHeight="1" x14ac:dyDescent="0.25">
      <c r="D54" s="34"/>
      <c r="E54" s="34"/>
      <c r="G54" s="35"/>
    </row>
    <row r="55" spans="1:7" s="24" customFormat="1" ht="15" customHeight="1" x14ac:dyDescent="0.25">
      <c r="D55" s="52"/>
      <c r="E55" s="53"/>
      <c r="G55" s="35"/>
    </row>
    <row r="56" spans="1:7" s="24" customFormat="1" ht="15" customHeight="1" x14ac:dyDescent="0.25">
      <c r="A56" s="35"/>
      <c r="B56" s="35"/>
      <c r="C56" s="35"/>
      <c r="D56" s="35"/>
      <c r="E56" s="35"/>
      <c r="F56" s="35"/>
      <c r="G56" s="35"/>
    </row>
    <row r="57" spans="1:7" s="24" customFormat="1" ht="15" customHeight="1" x14ac:dyDescent="0.25">
      <c r="A57" s="35"/>
      <c r="B57" s="35"/>
      <c r="C57" s="35"/>
      <c r="D57" s="35"/>
      <c r="E57" s="35"/>
      <c r="F57" s="35"/>
      <c r="G57" s="35"/>
    </row>
    <row r="58" spans="1:7" s="24" customFormat="1" ht="15" customHeight="1" x14ac:dyDescent="0.25">
      <c r="E58" s="23"/>
    </row>
    <row r="59" spans="1:7" s="24" customFormat="1" ht="15" customHeight="1" x14ac:dyDescent="0.25">
      <c r="E59" s="23"/>
    </row>
    <row r="60" spans="1:7" s="24" customFormat="1" ht="15" customHeight="1" x14ac:dyDescent="0.25">
      <c r="E60" s="23"/>
    </row>
    <row r="61" spans="1:7" s="24" customFormat="1" ht="15" customHeight="1" x14ac:dyDescent="0.25">
      <c r="E61" s="23"/>
    </row>
    <row r="62" spans="1:7" s="24" customFormat="1" ht="15" customHeight="1" x14ac:dyDescent="0.25">
      <c r="E62" s="23"/>
    </row>
    <row r="63" spans="1:7" s="24" customFormat="1" ht="15" customHeight="1" x14ac:dyDescent="0.25">
      <c r="E63" s="23"/>
    </row>
    <row r="64" spans="1:7" s="24" customFormat="1" ht="15" customHeight="1" x14ac:dyDescent="0.25">
      <c r="E64" s="23"/>
    </row>
    <row r="65" spans="5:5" s="24" customFormat="1" ht="15" customHeight="1" x14ac:dyDescent="0.25">
      <c r="E65" s="23"/>
    </row>
  </sheetData>
  <sheetProtection algorithmName="SHA-512" hashValue="lz/p0/kd9shUUa48huIrT7XCDw7OW+p5EmaZE7Frj3wjFP9TBerCXonadDWydIvaVs49UdEoU1oczip11qcTOQ==" saltValue="vdb17i0z09yoiXvN18lltg==" spinCount="100000" sheet="1" objects="1" scenarios="1"/>
  <mergeCells count="7">
    <mergeCell ref="A3:G3"/>
    <mergeCell ref="D49:E49"/>
    <mergeCell ref="A11:E11"/>
    <mergeCell ref="C7:E7"/>
    <mergeCell ref="A39:G39"/>
    <mergeCell ref="A40:G40"/>
    <mergeCell ref="A42:G42"/>
  </mergeCells>
  <pageMargins left="0.11811023622047245" right="0.11811023622047245" top="0.74803149606299213" bottom="0.74803149606299213" header="0.31496062992125984" footer="0.31496062992125984"/>
  <pageSetup paperSize="9" scale="54" orientation="portrait" r:id="rId1"/>
  <colBreaks count="1" manualBreakCount="1">
    <brk id="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0"/>
  <sheetViews>
    <sheetView workbookViewId="0">
      <selection activeCell="B7" sqref="B7"/>
    </sheetView>
  </sheetViews>
  <sheetFormatPr defaultRowHeight="15" x14ac:dyDescent="0.25"/>
  <cols>
    <col min="1" max="1" width="61" customWidth="1"/>
    <col min="2" max="2" width="19.28515625" customWidth="1"/>
    <col min="3" max="3" width="27.5703125" customWidth="1"/>
    <col min="5" max="5" width="10.140625" bestFit="1" customWidth="1"/>
  </cols>
  <sheetData>
    <row r="1" spans="1:7" ht="18.75" x14ac:dyDescent="0.3">
      <c r="A1" s="99"/>
      <c r="B1" s="99"/>
      <c r="C1" s="99"/>
      <c r="D1" s="99"/>
      <c r="E1" s="99"/>
      <c r="F1" s="99"/>
      <c r="G1" s="99"/>
    </row>
    <row r="2" spans="1:7" ht="21" x14ac:dyDescent="0.35">
      <c r="A2" s="100" t="s">
        <v>165</v>
      </c>
      <c r="B2" s="100"/>
      <c r="C2" s="100"/>
      <c r="D2" s="100"/>
      <c r="E2" s="99"/>
      <c r="F2" s="99"/>
      <c r="G2" s="99"/>
    </row>
    <row r="3" spans="1:7" ht="18.75" x14ac:dyDescent="0.3">
      <c r="A3" s="99"/>
      <c r="B3" s="99"/>
      <c r="C3" s="99"/>
      <c r="D3" s="99"/>
      <c r="E3" s="99"/>
      <c r="F3" s="99"/>
      <c r="G3" s="99"/>
    </row>
    <row r="4" spans="1:7" ht="18.75" x14ac:dyDescent="0.3">
      <c r="A4" s="244"/>
      <c r="B4" s="99"/>
      <c r="C4" s="99"/>
      <c r="D4" s="99"/>
      <c r="E4" s="99"/>
      <c r="F4" s="99"/>
      <c r="G4" s="99"/>
    </row>
    <row r="5" spans="1:7" ht="18.75" x14ac:dyDescent="0.3">
      <c r="A5" s="244"/>
      <c r="B5" s="99"/>
      <c r="C5" s="99"/>
      <c r="D5" s="99"/>
      <c r="E5" s="99"/>
      <c r="F5" s="99"/>
      <c r="G5" s="99"/>
    </row>
    <row r="6" spans="1:7" ht="18.75" x14ac:dyDescent="0.3">
      <c r="A6" s="244"/>
      <c r="B6" s="99"/>
      <c r="C6" s="99"/>
      <c r="D6" s="99"/>
      <c r="E6" s="99"/>
      <c r="F6" s="99"/>
      <c r="G6" s="99"/>
    </row>
    <row r="7" spans="1:7" x14ac:dyDescent="0.25">
      <c r="A7" s="244"/>
    </row>
    <row r="8" spans="1:7" x14ac:dyDescent="0.25">
      <c r="A8" s="244"/>
    </row>
    <row r="9" spans="1:7" x14ac:dyDescent="0.25">
      <c r="A9" s="244"/>
    </row>
    <row r="10" spans="1:7" x14ac:dyDescent="0.25">
      <c r="A10" s="244"/>
    </row>
    <row r="11" spans="1:7" x14ac:dyDescent="0.25">
      <c r="A11" s="244"/>
    </row>
    <row r="12" spans="1:7" x14ac:dyDescent="0.25">
      <c r="A12" s="244"/>
    </row>
    <row r="13" spans="1:7" x14ac:dyDescent="0.25">
      <c r="A13" s="244"/>
    </row>
    <row r="14" spans="1:7" x14ac:dyDescent="0.25">
      <c r="A14" s="244"/>
    </row>
    <row r="15" spans="1:7" x14ac:dyDescent="0.25">
      <c r="A15" s="244"/>
    </row>
    <row r="16" spans="1:7" x14ac:dyDescent="0.25">
      <c r="A16" s="244"/>
    </row>
    <row r="17" spans="1:1" x14ac:dyDescent="0.25">
      <c r="A17" s="244"/>
    </row>
    <row r="18" spans="1:1" x14ac:dyDescent="0.25">
      <c r="A18" s="244"/>
    </row>
    <row r="19" spans="1:1" x14ac:dyDescent="0.25">
      <c r="A19" s="244"/>
    </row>
    <row r="20" spans="1:1" x14ac:dyDescent="0.25">
      <c r="A20" s="244"/>
    </row>
    <row r="21" spans="1:1" x14ac:dyDescent="0.25">
      <c r="A21" s="244"/>
    </row>
    <row r="22" spans="1:1" x14ac:dyDescent="0.25">
      <c r="A22" s="244"/>
    </row>
    <row r="23" spans="1:1" x14ac:dyDescent="0.25">
      <c r="A23" s="244"/>
    </row>
    <row r="24" spans="1:1" x14ac:dyDescent="0.25">
      <c r="A24" s="244"/>
    </row>
    <row r="25" spans="1:1" x14ac:dyDescent="0.25">
      <c r="A25" s="244"/>
    </row>
    <row r="26" spans="1:1" x14ac:dyDescent="0.25">
      <c r="A26" s="244"/>
    </row>
    <row r="27" spans="1:1" x14ac:dyDescent="0.25">
      <c r="A27" s="244"/>
    </row>
    <row r="28" spans="1:1" x14ac:dyDescent="0.25">
      <c r="A28" s="244"/>
    </row>
    <row r="29" spans="1:1" x14ac:dyDescent="0.25">
      <c r="A29" s="244"/>
    </row>
    <row r="30" spans="1:1" x14ac:dyDescent="0.25">
      <c r="A30" s="244"/>
    </row>
  </sheetData>
  <sheetProtection algorithmName="SHA-512" hashValue="RZdxjx0Fi3xrf21FJ+pFSivdpSZxTr+xvAXPqrWIx7Uf2cbayi7f4YpNHJ/wrN70CeA72IARGi0SFYkmRp7p3Q==" saltValue="W/aqbJtH97WOgMrn8H/psg==" spinCount="100000" sheet="1" objects="1" scenarios="1"/>
  <mergeCells count="1">
    <mergeCell ref="A4:A30"/>
  </mergeCells>
  <pageMargins left="0.70866141732283472" right="0.70866141732283472" top="0.74803149606299213" bottom="0.74803149606299213" header="0.31496062992125984" footer="0.31496062992125984"/>
  <pageSetup paperSize="9" scale="70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zoomScale="90" zoomScaleNormal="90" workbookViewId="0">
      <selection activeCell="F21" sqref="F21"/>
    </sheetView>
  </sheetViews>
  <sheetFormatPr defaultRowHeight="15" x14ac:dyDescent="0.25"/>
  <sheetData/>
  <pageMargins left="0.7" right="0.7" top="0.75" bottom="0.75" header="0.3" footer="0.3"/>
  <pageSetup paperSize="9" scale="56" orientation="portrait" verticalDpi="0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5</vt:i4>
      </vt:variant>
    </vt:vector>
  </HeadingPairs>
  <TitlesOfParts>
    <vt:vector size="13" baseType="lpstr">
      <vt:lpstr>PREM., ODG.</vt:lpstr>
      <vt:lpstr>ZRAKOPLOVI</vt:lpstr>
      <vt:lpstr>PLOVILA</vt:lpstr>
      <vt:lpstr>Seznam opreme PLOVILA</vt:lpstr>
      <vt:lpstr>VOZILA</vt:lpstr>
      <vt:lpstr>SKUPAJ PREMIJA</vt:lpstr>
      <vt:lpstr>BOJA</vt:lpstr>
      <vt:lpstr>List</vt:lpstr>
      <vt:lpstr>PLOVILA!Področje_tiskanja</vt:lpstr>
      <vt:lpstr>'PREM., ODG.'!Področje_tiskanja</vt:lpstr>
      <vt:lpstr>'SKUPAJ PREMIJA'!Področje_tiskanja</vt:lpstr>
      <vt:lpstr>VOZILA!Področje_tiskanja</vt:lpstr>
      <vt:lpstr>ZRAKOPLOVI!Področje_tiskanja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Metka Čretnik</cp:lastModifiedBy>
  <cp:lastPrinted>2024-03-07T15:26:56Z</cp:lastPrinted>
  <dcterms:created xsi:type="dcterms:W3CDTF">2014-04-12T10:03:31Z</dcterms:created>
  <dcterms:modified xsi:type="dcterms:W3CDTF">2024-03-11T09:55:39Z</dcterms:modified>
</cp:coreProperties>
</file>