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ŠMIHEL\RAZPIS-SKUPNI-2024-2028\DATOTEKE\"/>
    </mc:Choice>
  </mc:AlternateContent>
  <xr:revisionPtr revIDLastSave="0" documentId="8_{002967C5-3E63-47C0-8A43-F339F4DB65CE}" xr6:coauthVersionLast="47" xr6:coauthVersionMax="47" xr10:uidLastSave="{00000000-0000-0000-0000-000000000000}"/>
  <bookViews>
    <workbookView xWindow="3705" yWindow="1710" windowWidth="22155" windowHeight="9660" xr2:uid="{84AF316D-7E41-4FE0-8987-2F49954D6C81}"/>
  </bookViews>
  <sheets>
    <sheet name="Sveže meso in izdelki" sheetId="5" r:id="rId1"/>
    <sheet name="Mleko in mlečni izdelki" sheetId="1" r:id="rId2"/>
    <sheet name="Juhe in začimbe" sheetId="3" r:id="rId3"/>
    <sheet name="Splošno bprehrambeno blago" sheetId="4" r:id="rId4"/>
  </sheets>
  <definedNames>
    <definedName name="_xlnm.Print_Titles" localSheetId="2">'Juhe in začimbe'!$11:$11</definedName>
    <definedName name="_xlnm.Print_Titles" localSheetId="1">'Mleko in mlečni izdelki'!$11:$11</definedName>
    <definedName name="_xlnm.Print_Titles" localSheetId="3">'Splošno bprehrambeno blago'!$11:$11</definedName>
    <definedName name="_xlnm.Print_Titles" localSheetId="0">'Sveže meso in izdelki'!$11:$11</definedName>
    <definedName name="Z_05B2066C_458C_4B30_A1F9_3375CFE90D77_.wvu.PrintTitles" localSheetId="2" hidden="1">'Juhe in začimbe'!$11:$11</definedName>
    <definedName name="Z_05B2066C_458C_4B30_A1F9_3375CFE90D77_.wvu.PrintTitles" localSheetId="1" hidden="1">'Mleko in mlečni izdelki'!$11:$11</definedName>
    <definedName name="Z_05B2066C_458C_4B30_A1F9_3375CFE90D77_.wvu.PrintTitles" localSheetId="3" hidden="1">'Splošno bprehrambeno blago'!$11:$11</definedName>
    <definedName name="Z_05B2066C_458C_4B30_A1F9_3375CFE90D77_.wvu.PrintTitles" localSheetId="0" hidden="1">'Sveže meso in izdelki'!$11:$11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5" l="1"/>
  <c r="A47" i="5" s="1"/>
  <c r="A48" i="5" s="1"/>
  <c r="A49" i="5" s="1"/>
  <c r="A50" i="5" s="1"/>
  <c r="A51" i="5" s="1"/>
  <c r="A52" i="5" s="1"/>
  <c r="N53" i="5"/>
  <c r="N52" i="5"/>
  <c r="L52" i="5"/>
  <c r="M52" i="5" s="1"/>
  <c r="N51" i="5"/>
  <c r="L51" i="5"/>
  <c r="M51" i="5" s="1"/>
  <c r="N50" i="5"/>
  <c r="M50" i="5"/>
  <c r="L50" i="5"/>
  <c r="N49" i="5"/>
  <c r="L49" i="5"/>
  <c r="M49" i="5" s="1"/>
  <c r="N48" i="5"/>
  <c r="M48" i="5"/>
  <c r="L48" i="5"/>
  <c r="N47" i="5"/>
  <c r="L47" i="5"/>
  <c r="M47" i="5" s="1"/>
  <c r="N46" i="5"/>
  <c r="M46" i="5"/>
  <c r="L46" i="5"/>
  <c r="N45" i="5"/>
  <c r="M45" i="5"/>
  <c r="L45" i="5"/>
  <c r="N44" i="5"/>
  <c r="L44" i="5"/>
  <c r="M44" i="5" s="1"/>
  <c r="N43" i="5"/>
  <c r="M43" i="5"/>
  <c r="L43" i="5"/>
  <c r="N42" i="5"/>
  <c r="L42" i="5"/>
  <c r="M42" i="5" s="1"/>
  <c r="N41" i="5"/>
  <c r="M41" i="5"/>
  <c r="L41" i="5"/>
  <c r="N40" i="5"/>
  <c r="L40" i="5"/>
  <c r="M40" i="5" s="1"/>
  <c r="N39" i="5"/>
  <c r="M39" i="5"/>
  <c r="L39" i="5"/>
  <c r="N38" i="5"/>
  <c r="L38" i="5"/>
  <c r="M38" i="5" s="1"/>
  <c r="N37" i="5"/>
  <c r="M37" i="5"/>
  <c r="L37" i="5"/>
  <c r="N36" i="5"/>
  <c r="L36" i="5"/>
  <c r="M36" i="5" s="1"/>
  <c r="N35" i="5"/>
  <c r="M35" i="5"/>
  <c r="L35" i="5"/>
  <c r="N34" i="5"/>
  <c r="L34" i="5"/>
  <c r="M34" i="5" s="1"/>
  <c r="N33" i="5"/>
  <c r="M33" i="5"/>
  <c r="L33" i="5"/>
  <c r="N32" i="5"/>
  <c r="L32" i="5"/>
  <c r="M32" i="5" s="1"/>
  <c r="N31" i="5"/>
  <c r="M31" i="5"/>
  <c r="L31" i="5"/>
  <c r="N30" i="5"/>
  <c r="L30" i="5"/>
  <c r="M30" i="5" s="1"/>
  <c r="N29" i="5"/>
  <c r="M29" i="5"/>
  <c r="L29" i="5"/>
  <c r="N28" i="5"/>
  <c r="L28" i="5"/>
  <c r="M28" i="5" s="1"/>
  <c r="N27" i="5"/>
  <c r="M27" i="5"/>
  <c r="L27" i="5"/>
  <c r="N26" i="5"/>
  <c r="L26" i="5"/>
  <c r="M26" i="5" s="1"/>
  <c r="N25" i="5"/>
  <c r="M25" i="5"/>
  <c r="L25" i="5"/>
  <c r="N24" i="5"/>
  <c r="L24" i="5"/>
  <c r="M24" i="5" s="1"/>
  <c r="N23" i="5"/>
  <c r="M23" i="5"/>
  <c r="L23" i="5"/>
  <c r="N22" i="5"/>
  <c r="L22" i="5"/>
  <c r="M22" i="5" s="1"/>
  <c r="N21" i="5"/>
  <c r="M21" i="5"/>
  <c r="L21" i="5"/>
  <c r="N20" i="5"/>
  <c r="L20" i="5"/>
  <c r="M20" i="5" s="1"/>
  <c r="N19" i="5"/>
  <c r="M19" i="5"/>
  <c r="L19" i="5"/>
  <c r="N18" i="5"/>
  <c r="L18" i="5"/>
  <c r="M18" i="5" s="1"/>
  <c r="N17" i="5"/>
  <c r="M17" i="5"/>
  <c r="L17" i="5"/>
  <c r="N16" i="5"/>
  <c r="L16" i="5"/>
  <c r="M16" i="5" s="1"/>
  <c r="N15" i="5"/>
  <c r="M15" i="5"/>
  <c r="L15" i="5"/>
  <c r="N14" i="5"/>
  <c r="L14" i="5"/>
  <c r="M14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N13" i="5"/>
  <c r="M13" i="5"/>
  <c r="L13" i="5"/>
  <c r="M53" i="5" l="1"/>
  <c r="N113" i="4" l="1"/>
  <c r="L113" i="4"/>
  <c r="M113" i="4" s="1"/>
  <c r="N112" i="4"/>
  <c r="M112" i="4"/>
  <c r="L112" i="4"/>
  <c r="N111" i="4"/>
  <c r="L111" i="4"/>
  <c r="M111" i="4" s="1"/>
  <c r="N110" i="4"/>
  <c r="M110" i="4"/>
  <c r="L110" i="4"/>
  <c r="N109" i="4"/>
  <c r="L109" i="4"/>
  <c r="M109" i="4" s="1"/>
  <c r="N108" i="4"/>
  <c r="M108" i="4"/>
  <c r="L108" i="4"/>
  <c r="N107" i="4"/>
  <c r="L107" i="4"/>
  <c r="M107" i="4" s="1"/>
  <c r="N106" i="4"/>
  <c r="M106" i="4"/>
  <c r="L106" i="4"/>
  <c r="N105" i="4"/>
  <c r="L105" i="4"/>
  <c r="M105" i="4" s="1"/>
  <c r="N104" i="4"/>
  <c r="M104" i="4"/>
  <c r="L104" i="4"/>
  <c r="N103" i="4"/>
  <c r="L103" i="4"/>
  <c r="M103" i="4" s="1"/>
  <c r="N102" i="4"/>
  <c r="M102" i="4"/>
  <c r="L102" i="4"/>
  <c r="N101" i="4"/>
  <c r="L101" i="4"/>
  <c r="M101" i="4" s="1"/>
  <c r="N100" i="4"/>
  <c r="M100" i="4"/>
  <c r="L100" i="4"/>
  <c r="N99" i="4"/>
  <c r="M99" i="4"/>
  <c r="L99" i="4"/>
  <c r="N98" i="4"/>
  <c r="M98" i="4"/>
  <c r="L98" i="4"/>
  <c r="N97" i="4"/>
  <c r="M97" i="4"/>
  <c r="L97" i="4"/>
  <c r="N96" i="4"/>
  <c r="M96" i="4"/>
  <c r="L96" i="4"/>
  <c r="N95" i="4"/>
  <c r="M95" i="4"/>
  <c r="L95" i="4"/>
  <c r="N94" i="4"/>
  <c r="M94" i="4"/>
  <c r="L94" i="4"/>
  <c r="N93" i="4"/>
  <c r="M93" i="4"/>
  <c r="L93" i="4"/>
  <c r="N92" i="4"/>
  <c r="M92" i="4"/>
  <c r="L92" i="4"/>
  <c r="N91" i="4"/>
  <c r="M91" i="4"/>
  <c r="L91" i="4"/>
  <c r="N90" i="4"/>
  <c r="M90" i="4"/>
  <c r="L90" i="4"/>
  <c r="N89" i="4"/>
  <c r="M89" i="4"/>
  <c r="L89" i="4"/>
  <c r="N88" i="4"/>
  <c r="M88" i="4"/>
  <c r="L88" i="4"/>
  <c r="N87" i="4"/>
  <c r="M87" i="4"/>
  <c r="L87" i="4"/>
  <c r="N86" i="4"/>
  <c r="M86" i="4"/>
  <c r="L86" i="4"/>
  <c r="N85" i="4"/>
  <c r="M85" i="4"/>
  <c r="L85" i="4"/>
  <c r="N84" i="4"/>
  <c r="M84" i="4"/>
  <c r="L84" i="4"/>
  <c r="N83" i="4"/>
  <c r="M83" i="4"/>
  <c r="L83" i="4"/>
  <c r="N82" i="4"/>
  <c r="M82" i="4"/>
  <c r="L82" i="4"/>
  <c r="N81" i="4"/>
  <c r="M81" i="4"/>
  <c r="L81" i="4"/>
  <c r="N80" i="4"/>
  <c r="M80" i="4"/>
  <c r="L80" i="4"/>
  <c r="N79" i="4"/>
  <c r="M79" i="4"/>
  <c r="L79" i="4"/>
  <c r="N78" i="4"/>
  <c r="M78" i="4"/>
  <c r="L78" i="4"/>
  <c r="N77" i="4"/>
  <c r="M77" i="4"/>
  <c r="L77" i="4"/>
  <c r="N76" i="4"/>
  <c r="M76" i="4"/>
  <c r="L76" i="4"/>
  <c r="N75" i="4"/>
  <c r="M75" i="4"/>
  <c r="L75" i="4"/>
  <c r="N74" i="4"/>
  <c r="M74" i="4"/>
  <c r="L74" i="4"/>
  <c r="N73" i="4"/>
  <c r="M73" i="4"/>
  <c r="L73" i="4"/>
  <c r="N72" i="4"/>
  <c r="M72" i="4"/>
  <c r="L72" i="4"/>
  <c r="N71" i="4"/>
  <c r="M71" i="4"/>
  <c r="L71" i="4"/>
  <c r="N70" i="4"/>
  <c r="M70" i="4"/>
  <c r="L70" i="4"/>
  <c r="N69" i="4"/>
  <c r="M69" i="4"/>
  <c r="L69" i="4"/>
  <c r="N68" i="4"/>
  <c r="M68" i="4"/>
  <c r="L68" i="4"/>
  <c r="N67" i="4"/>
  <c r="L67" i="4"/>
  <c r="M67" i="4" s="1"/>
  <c r="N66" i="4"/>
  <c r="M66" i="4"/>
  <c r="L66" i="4"/>
  <c r="N65" i="4"/>
  <c r="L65" i="4"/>
  <c r="M65" i="4" s="1"/>
  <c r="N64" i="4"/>
  <c r="M64" i="4"/>
  <c r="L64" i="4"/>
  <c r="N63" i="4"/>
  <c r="L63" i="4"/>
  <c r="M63" i="4" s="1"/>
  <c r="N62" i="4"/>
  <c r="M62" i="4"/>
  <c r="L62" i="4"/>
  <c r="N61" i="4"/>
  <c r="M61" i="4"/>
  <c r="L61" i="4"/>
  <c r="N60" i="4"/>
  <c r="M60" i="4"/>
  <c r="L60" i="4"/>
  <c r="N59" i="4"/>
  <c r="M59" i="4"/>
  <c r="L59" i="4"/>
  <c r="N58" i="4"/>
  <c r="M58" i="4"/>
  <c r="L58" i="4"/>
  <c r="N57" i="4"/>
  <c r="M57" i="4"/>
  <c r="L57" i="4"/>
  <c r="N56" i="4"/>
  <c r="M56" i="4"/>
  <c r="L56" i="4"/>
  <c r="N55" i="4"/>
  <c r="M55" i="4"/>
  <c r="L55" i="4"/>
  <c r="N54" i="4"/>
  <c r="M54" i="4"/>
  <c r="L54" i="4"/>
  <c r="N53" i="4"/>
  <c r="M53" i="4"/>
  <c r="L53" i="4"/>
  <c r="N52" i="4"/>
  <c r="M52" i="4"/>
  <c r="L52" i="4"/>
  <c r="N51" i="4"/>
  <c r="M51" i="4"/>
  <c r="L51" i="4"/>
  <c r="N50" i="4"/>
  <c r="M50" i="4"/>
  <c r="L50" i="4"/>
  <c r="N49" i="4"/>
  <c r="M49" i="4"/>
  <c r="L49" i="4"/>
  <c r="N48" i="4"/>
  <c r="M48" i="4"/>
  <c r="L48" i="4"/>
  <c r="N47" i="4"/>
  <c r="M47" i="4"/>
  <c r="L47" i="4"/>
  <c r="N46" i="4"/>
  <c r="M46" i="4"/>
  <c r="L46" i="4"/>
  <c r="N45" i="4"/>
  <c r="M45" i="4"/>
  <c r="L45" i="4"/>
  <c r="N44" i="4"/>
  <c r="M44" i="4"/>
  <c r="L44" i="4"/>
  <c r="N43" i="4"/>
  <c r="M43" i="4"/>
  <c r="L43" i="4"/>
  <c r="N42" i="4"/>
  <c r="M42" i="4"/>
  <c r="L42" i="4"/>
  <c r="N41" i="4"/>
  <c r="M41" i="4"/>
  <c r="L41" i="4"/>
  <c r="N40" i="4"/>
  <c r="M40" i="4"/>
  <c r="L40" i="4"/>
  <c r="N39" i="4"/>
  <c r="M39" i="4"/>
  <c r="L39" i="4"/>
  <c r="N38" i="4"/>
  <c r="M38" i="4"/>
  <c r="L38" i="4"/>
  <c r="N37" i="4"/>
  <c r="M37" i="4"/>
  <c r="L37" i="4"/>
  <c r="N36" i="4"/>
  <c r="M36" i="4"/>
  <c r="L36" i="4"/>
  <c r="N35" i="4"/>
  <c r="M35" i="4"/>
  <c r="L35" i="4"/>
  <c r="N34" i="4"/>
  <c r="M34" i="4"/>
  <c r="L34" i="4"/>
  <c r="N33" i="4"/>
  <c r="M33" i="4"/>
  <c r="L33" i="4"/>
  <c r="N32" i="4"/>
  <c r="M32" i="4"/>
  <c r="L32" i="4"/>
  <c r="N31" i="4"/>
  <c r="M31" i="4"/>
  <c r="L31" i="4"/>
  <c r="N30" i="4"/>
  <c r="M30" i="4"/>
  <c r="L30" i="4"/>
  <c r="N29" i="4"/>
  <c r="M29" i="4"/>
  <c r="L29" i="4"/>
  <c r="N28" i="4"/>
  <c r="M28" i="4"/>
  <c r="L28" i="4"/>
  <c r="N27" i="4"/>
  <c r="M27" i="4"/>
  <c r="L27" i="4"/>
  <c r="N26" i="4"/>
  <c r="M26" i="4"/>
  <c r="L26" i="4"/>
  <c r="N25" i="4"/>
  <c r="M25" i="4"/>
  <c r="L25" i="4"/>
  <c r="N24" i="4"/>
  <c r="M24" i="4"/>
  <c r="L24" i="4"/>
  <c r="N23" i="4"/>
  <c r="M23" i="4"/>
  <c r="L23" i="4"/>
  <c r="N22" i="4"/>
  <c r="M22" i="4"/>
  <c r="L22" i="4"/>
  <c r="N21" i="4"/>
  <c r="M21" i="4"/>
  <c r="L21" i="4"/>
  <c r="N20" i="4"/>
  <c r="M20" i="4"/>
  <c r="L20" i="4"/>
  <c r="N19" i="4"/>
  <c r="M19" i="4"/>
  <c r="L19" i="4"/>
  <c r="N18" i="4"/>
  <c r="M18" i="4"/>
  <c r="L18" i="4"/>
  <c r="N17" i="4"/>
  <c r="M17" i="4"/>
  <c r="L17" i="4"/>
  <c r="N16" i="4"/>
  <c r="M16" i="4"/>
  <c r="L16" i="4"/>
  <c r="N15" i="4"/>
  <c r="M15" i="4"/>
  <c r="L15" i="4"/>
  <c r="N14" i="4"/>
  <c r="M14" i="4"/>
  <c r="L14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N13" i="4"/>
  <c r="N114" i="4" s="1"/>
  <c r="M13" i="4"/>
  <c r="L13" i="4"/>
  <c r="N34" i="3"/>
  <c r="L34" i="3"/>
  <c r="M34" i="3" s="1"/>
  <c r="N33" i="3"/>
  <c r="M33" i="3"/>
  <c r="L33" i="3"/>
  <c r="N32" i="3"/>
  <c r="L32" i="3"/>
  <c r="M32" i="3" s="1"/>
  <c r="N31" i="3"/>
  <c r="M31" i="3"/>
  <c r="L31" i="3"/>
  <c r="N30" i="3"/>
  <c r="L30" i="3"/>
  <c r="M30" i="3" s="1"/>
  <c r="N29" i="3"/>
  <c r="M29" i="3"/>
  <c r="L29" i="3"/>
  <c r="N28" i="3"/>
  <c r="L28" i="3"/>
  <c r="M28" i="3" s="1"/>
  <c r="N27" i="3"/>
  <c r="M27" i="3"/>
  <c r="L27" i="3"/>
  <c r="N26" i="3"/>
  <c r="M26" i="3"/>
  <c r="L26" i="3"/>
  <c r="N25" i="3"/>
  <c r="M25" i="3"/>
  <c r="L25" i="3"/>
  <c r="N24" i="3"/>
  <c r="M24" i="3"/>
  <c r="L24" i="3"/>
  <c r="N23" i="3"/>
  <c r="M23" i="3"/>
  <c r="L23" i="3"/>
  <c r="N22" i="3"/>
  <c r="M22" i="3"/>
  <c r="L22" i="3"/>
  <c r="N21" i="3"/>
  <c r="M21" i="3"/>
  <c r="L21" i="3"/>
  <c r="N20" i="3"/>
  <c r="M20" i="3"/>
  <c r="L20" i="3"/>
  <c r="N19" i="3"/>
  <c r="M19" i="3"/>
  <c r="L19" i="3"/>
  <c r="N18" i="3"/>
  <c r="M18" i="3"/>
  <c r="L18" i="3"/>
  <c r="N17" i="3"/>
  <c r="M17" i="3"/>
  <c r="L17" i="3"/>
  <c r="N16" i="3"/>
  <c r="M16" i="3"/>
  <c r="L16" i="3"/>
  <c r="N15" i="3"/>
  <c r="M15" i="3"/>
  <c r="L15" i="3"/>
  <c r="N14" i="3"/>
  <c r="M14" i="3"/>
  <c r="L14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N13" i="3"/>
  <c r="N35" i="3" s="1"/>
  <c r="M13" i="3"/>
  <c r="L13" i="3"/>
  <c r="N66" i="1"/>
  <c r="M66" i="1"/>
  <c r="L66" i="1"/>
  <c r="N65" i="1"/>
  <c r="L65" i="1"/>
  <c r="M65" i="1" s="1"/>
  <c r="N64" i="1"/>
  <c r="M64" i="1"/>
  <c r="L64" i="1"/>
  <c r="N63" i="1"/>
  <c r="L63" i="1"/>
  <c r="M63" i="1" s="1"/>
  <c r="N62" i="1"/>
  <c r="M62" i="1"/>
  <c r="L62" i="1"/>
  <c r="N61" i="1"/>
  <c r="L61" i="1"/>
  <c r="M61" i="1" s="1"/>
  <c r="N60" i="1"/>
  <c r="M60" i="1"/>
  <c r="L60" i="1"/>
  <c r="N59" i="1"/>
  <c r="L59" i="1"/>
  <c r="M59" i="1" s="1"/>
  <c r="N58" i="1"/>
  <c r="M58" i="1"/>
  <c r="L58" i="1"/>
  <c r="N57" i="1"/>
  <c r="L57" i="1"/>
  <c r="M57" i="1" s="1"/>
  <c r="N56" i="1"/>
  <c r="M56" i="1"/>
  <c r="L56" i="1"/>
  <c r="N55" i="1"/>
  <c r="L55" i="1"/>
  <c r="M55" i="1" s="1"/>
  <c r="N54" i="1"/>
  <c r="M54" i="1"/>
  <c r="L54" i="1"/>
  <c r="N53" i="1"/>
  <c r="L53" i="1"/>
  <c r="M53" i="1" s="1"/>
  <c r="N52" i="1"/>
  <c r="M52" i="1"/>
  <c r="L52" i="1"/>
  <c r="N51" i="1"/>
  <c r="L51" i="1"/>
  <c r="M51" i="1" s="1"/>
  <c r="N50" i="1"/>
  <c r="M50" i="1"/>
  <c r="L50" i="1"/>
  <c r="N49" i="1"/>
  <c r="L49" i="1"/>
  <c r="M49" i="1" s="1"/>
  <c r="N48" i="1"/>
  <c r="M48" i="1"/>
  <c r="L48" i="1"/>
  <c r="N47" i="1"/>
  <c r="L47" i="1"/>
  <c r="M47" i="1" s="1"/>
  <c r="N46" i="1"/>
  <c r="M46" i="1"/>
  <c r="L46" i="1"/>
  <c r="N45" i="1"/>
  <c r="L45" i="1"/>
  <c r="M45" i="1" s="1"/>
  <c r="N44" i="1"/>
  <c r="M44" i="1"/>
  <c r="L44" i="1"/>
  <c r="N43" i="1"/>
  <c r="L43" i="1"/>
  <c r="M43" i="1" s="1"/>
  <c r="N42" i="1"/>
  <c r="M42" i="1"/>
  <c r="L42" i="1"/>
  <c r="N41" i="1"/>
  <c r="L41" i="1"/>
  <c r="M41" i="1" s="1"/>
  <c r="N40" i="1"/>
  <c r="M40" i="1"/>
  <c r="L40" i="1"/>
  <c r="N39" i="1"/>
  <c r="L39" i="1"/>
  <c r="M39" i="1" s="1"/>
  <c r="N38" i="1"/>
  <c r="M38" i="1"/>
  <c r="L38" i="1"/>
  <c r="N37" i="1"/>
  <c r="L37" i="1"/>
  <c r="M37" i="1" s="1"/>
  <c r="N36" i="1"/>
  <c r="M36" i="1"/>
  <c r="L36" i="1"/>
  <c r="N35" i="1"/>
  <c r="L35" i="1"/>
  <c r="M35" i="1" s="1"/>
  <c r="N34" i="1"/>
  <c r="M34" i="1"/>
  <c r="L34" i="1"/>
  <c r="N33" i="1"/>
  <c r="L33" i="1"/>
  <c r="M33" i="1" s="1"/>
  <c r="N32" i="1"/>
  <c r="M32" i="1"/>
  <c r="L32" i="1"/>
  <c r="N31" i="1"/>
  <c r="L31" i="1"/>
  <c r="M31" i="1" s="1"/>
  <c r="N30" i="1"/>
  <c r="M30" i="1"/>
  <c r="L30" i="1"/>
  <c r="N29" i="1"/>
  <c r="L29" i="1"/>
  <c r="M29" i="1" s="1"/>
  <c r="N28" i="1"/>
  <c r="M28" i="1"/>
  <c r="L28" i="1"/>
  <c r="N27" i="1"/>
  <c r="L27" i="1"/>
  <c r="M27" i="1" s="1"/>
  <c r="N26" i="1"/>
  <c r="M26" i="1"/>
  <c r="L26" i="1"/>
  <c r="N25" i="1"/>
  <c r="L25" i="1"/>
  <c r="M25" i="1" s="1"/>
  <c r="N24" i="1"/>
  <c r="M24" i="1"/>
  <c r="L24" i="1"/>
  <c r="N23" i="1"/>
  <c r="L23" i="1"/>
  <c r="M23" i="1" s="1"/>
  <c r="N22" i="1"/>
  <c r="M22" i="1"/>
  <c r="L22" i="1"/>
  <c r="N21" i="1"/>
  <c r="L21" i="1"/>
  <c r="M21" i="1" s="1"/>
  <c r="N20" i="1"/>
  <c r="M20" i="1"/>
  <c r="L20" i="1"/>
  <c r="N19" i="1"/>
  <c r="L19" i="1"/>
  <c r="M19" i="1" s="1"/>
  <c r="N18" i="1"/>
  <c r="M18" i="1"/>
  <c r="L18" i="1"/>
  <c r="N17" i="1"/>
  <c r="L17" i="1"/>
  <c r="M17" i="1" s="1"/>
  <c r="N16" i="1"/>
  <c r="M16" i="1"/>
  <c r="L16" i="1"/>
  <c r="N15" i="1"/>
  <c r="L15" i="1"/>
  <c r="M15" i="1" s="1"/>
  <c r="N14" i="1"/>
  <c r="M14" i="1"/>
  <c r="L14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N13" i="1"/>
  <c r="M13" i="1"/>
  <c r="L13" i="1"/>
  <c r="N67" i="1" l="1"/>
  <c r="M114" i="4"/>
  <c r="M35" i="3"/>
  <c r="M67" i="1"/>
</calcChain>
</file>

<file path=xl/sharedStrings.xml><?xml version="1.0" encoding="utf-8"?>
<sst xmlns="http://schemas.openxmlformats.org/spreadsheetml/2006/main" count="1129" uniqueCount="309">
  <si>
    <t>NAROČNIKI:  OSNOVNA ŠOLA ŠMIHEL, Šmihel 2, Novo mesto</t>
  </si>
  <si>
    <r>
      <t xml:space="preserve">                        </t>
    </r>
    <r>
      <rPr>
        <b/>
        <sz val="8"/>
        <color theme="1"/>
        <rFont val="Palatino Linotype"/>
        <family val="1"/>
      </rPr>
      <t xml:space="preserve"> OSNOVNA ŠOLA BRŠLJIN, Kočevarjeva ulica 40, Novo mesto</t>
    </r>
  </si>
  <si>
    <t xml:space="preserve">                         OSNOVNA ŠOLA CENTER, Seidlova cesta 7, Novo mesto</t>
  </si>
  <si>
    <t>PONUDNIK:</t>
  </si>
  <si>
    <t>Sklop 6:  Mleko in mlečni izdelki</t>
  </si>
  <si>
    <t>ZŠ</t>
  </si>
  <si>
    <t>INTERNA 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</si>
  <si>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</si>
  <si>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</si>
  <si>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</si>
  <si>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</si>
  <si>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</si>
  <si>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</si>
  <si>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</si>
  <si>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</si>
  <si>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</si>
  <si>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</si>
  <si>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ŠIFRA</t>
  </si>
  <si>
    <t>BREZ DDV</t>
  </si>
  <si>
    <t>(nacionalne, evropske)</t>
  </si>
  <si>
    <t>JOGURT,  navadni, 180 g,  1,5-3,2%mm</t>
  </si>
  <si>
    <t>kos</t>
  </si>
  <si>
    <t>JOGURT, navadni,  tekoči od 1,5- 3,2 % mm 1l</t>
  </si>
  <si>
    <t>JOGURT, sadni, tekoči od 1,5- 3,2 % mm 1l</t>
  </si>
  <si>
    <t>JOGURT sadni 160g, z od 2,6% do 3,5% mm, z dodatkom sadja ali sadnega pripravka, različni okusi</t>
  </si>
  <si>
    <t>JOGURT, navadni probiotični 180 g, od 1,3 do 1,6%mm</t>
  </si>
  <si>
    <t>JOGURT, sadni probiotični 180 g, od 1,5 do 3,2%mm, z dodatkom sadja ali sadnega pripravka, različni okusi</t>
  </si>
  <si>
    <t>JOGURT sadni probiotični 250ml, z 1,5-3,5% mm, z dodatkom sadja ali sadnega pripravka, različni okusi</t>
  </si>
  <si>
    <t>JOGURT  navadni probiotični 250ml z 1,5-3,5mm</t>
  </si>
  <si>
    <t>GRŠKI tip JOGURTA sadni  150g</t>
  </si>
  <si>
    <t>KISLA SMETANA, pasterizirana, 20-30% mm, 400 g</t>
  </si>
  <si>
    <t>KISLA SMETANA, pasterizirana, 20-30%mm, 180 g</t>
  </si>
  <si>
    <t>MASLO, surovo, 1. vrste, z najmanj 82 % mm, 250 g</t>
  </si>
  <si>
    <t>MLEČNI ali SIRNI NAMAZ, 2-3kg, min. 25%mm, brez konzervansov</t>
  </si>
  <si>
    <t>kg</t>
  </si>
  <si>
    <t>MLEČNI ali SIRNI NAMAZ, različni okusi, 140-150 g, min. 25%mm, brez konzervansov</t>
  </si>
  <si>
    <t>MLEČNI ali SIRNI NAMAZ, različni okusi, 50 g</t>
  </si>
  <si>
    <t xml:space="preserve">MLEKO  z 1,5% mm,  pasterizirano 10 l </t>
  </si>
  <si>
    <t>l</t>
  </si>
  <si>
    <t xml:space="preserve">MLEKO  z 3,5% mm,  pasterizirano 10 l </t>
  </si>
  <si>
    <t>MLEKO z 1,5% mm,  pasterizirano,1l</t>
  </si>
  <si>
    <t>MLEKO z 3,5%mm, pasterizirano, 1l</t>
  </si>
  <si>
    <t>MLEKO z 1,5% mm, sterilizirano 1l</t>
  </si>
  <si>
    <t>MLEKO z 3,5% mm, sterilizirano, 1l</t>
  </si>
  <si>
    <t>MLEKO z 3,5 % mm, 0,2 L, sterilizirano</t>
  </si>
  <si>
    <t>MLEKO čokoladno, 3,2% mm, 0,2 l</t>
  </si>
  <si>
    <t>SIRI poltrdi v kosu 2500-2600g (edamec, gauda, trapist...)</t>
  </si>
  <si>
    <t>SIR POLTRDI RIBAN (EDAMEC IN PODOBNO)</t>
  </si>
  <si>
    <t>SIR DIMLJEN (Jošt in podobno), 2600 g</t>
  </si>
  <si>
    <t>SIR za žar 1-3kg</t>
  </si>
  <si>
    <t>SIR EMENTALEC</t>
  </si>
  <si>
    <t>SIR PARMEZAN, riban, pakiran po 1kg</t>
  </si>
  <si>
    <t>SIR TOPLJENI, 1/8, 140 g</t>
  </si>
  <si>
    <t>SKUTA 110 g, lonček s podloženim sadjem, min. 15% sadja ali sadnega pripravka</t>
  </si>
  <si>
    <t>SKUTA kremna 100g, lonček, min. 15 % sadja ali sadnega pripravka</t>
  </si>
  <si>
    <t>SKUTA, nepasirana, min. 40% mm, 500 g</t>
  </si>
  <si>
    <t>SKUTA, nepasirana, min. 40% mm, rinfuza 5 kg</t>
  </si>
  <si>
    <t>SLADKA SMETANA, min. 35%mm, 250-500 ml</t>
  </si>
  <si>
    <t>SLADKA SMETANA, min. 35%mm, 1000 ml</t>
  </si>
  <si>
    <t>SLADKA SMETANA, rastlinska za stepanje, 1000 ml</t>
  </si>
  <si>
    <t>SLADKA SMETANA, za kuhanje, 20-30% mm, 500g</t>
  </si>
  <si>
    <t>MASLO, surovo, 1. vrste, z najmanj 82 % mm, 15 g</t>
  </si>
  <si>
    <t xml:space="preserve">SIR PANIRAN </t>
  </si>
  <si>
    <t>SLADOLED, RAZLIČNI OKUSI LONČEK, 120 ml</t>
  </si>
  <si>
    <t>SLADOLED na palčki, različni okusi, 65 ml</t>
  </si>
  <si>
    <t>SLADOLED na palčki, različni okusi, 65ml</t>
  </si>
  <si>
    <t>SLADOLED KORNET, MLEČNI, različni okusi 125 ml</t>
  </si>
  <si>
    <t>DIETNI SALADOLED brez mleka, glutena, oreščkov, arašidov, 90 ml</t>
  </si>
  <si>
    <t>MLEKO, brez laktoze, 1L</t>
  </si>
  <si>
    <t>JOGURT brez latoze, sadni, 180g</t>
  </si>
  <si>
    <t>SIR MASCARPONE, 1kg (sveži kremni sir)</t>
  </si>
  <si>
    <t>SIR MOZZARELLA, v kosu 250 g</t>
  </si>
  <si>
    <t>MLEKO BREZ LAKTOZE 2 dcl</t>
  </si>
  <si>
    <t>kom</t>
  </si>
  <si>
    <t>SIR BREZ LAKTOZE poltrdi, polnomastni, 370 g</t>
  </si>
  <si>
    <t>JOGURT BREZ LAKTOZE navadni , 500 g, tekoči, 1,6 % m.m.</t>
  </si>
  <si>
    <t>PUDING ČOKOLADNI, s smetano, 180 - 200 g</t>
  </si>
  <si>
    <t>PUDING VANILIJEV, s smetano, 180 - 200 g</t>
  </si>
  <si>
    <t>SIR DIMLJEN, Jošt in podobno, 350 g</t>
  </si>
  <si>
    <t>SKUPAJ SKLOP 6:</t>
  </si>
  <si>
    <r>
      <t xml:space="preserve">Blago v ponudbi je </t>
    </r>
    <r>
      <rPr>
        <b/>
        <sz val="8"/>
        <color theme="1"/>
        <rFont val="Palatino Linotype"/>
        <family val="1"/>
      </rPr>
      <t>I. kakovostnega razreda</t>
    </r>
    <r>
      <rPr>
        <sz val="8"/>
        <color theme="1"/>
        <rFont val="Palatino Linotype"/>
        <family val="1"/>
      </rPr>
      <t>.</t>
    </r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</si>
  <si>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</si>
  <si>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</si>
  <si>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rPr>
        <sz val="8"/>
        <color theme="1"/>
        <rFont val="Palatino Linotype"/>
        <family val="1"/>
      </rPr>
      <t xml:space="preserve">Dostava blaga se vrši naslednji dan od uradnega prejema naročila najkasneje od </t>
    </r>
    <r>
      <rPr>
        <b/>
        <sz val="8"/>
        <color theme="1"/>
        <rFont val="Palatino Linotype"/>
        <family val="1"/>
      </rPr>
      <t>6.00 do 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</si>
  <si>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Bršljin, Kočevarjeva ulica 40,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</si>
  <si>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7.00</t>
    </r>
    <r>
      <rPr>
        <sz val="8"/>
        <color theme="1"/>
        <rFont val="Palatino Linotype"/>
        <family val="1"/>
      </rPr>
      <t xml:space="preserve"> do 8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Mali Slatnik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</si>
  <si>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6.30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Osnovna šola Šmihel, Šmihel 2,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</si>
  <si>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6.40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7.30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Birčna vas, Novo mesto</t>
    </r>
  </si>
  <si>
    <t>Kraj in datum:</t>
  </si>
  <si>
    <t>Žig:</t>
  </si>
  <si>
    <t>Podpis odgovorne osebe:</t>
  </si>
  <si>
    <t>Sklop 18: Juhe in začimbe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</si>
  <si>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</si>
  <si>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</si>
  <si>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JUŠNA ZAKUHA ZDROBOVI ŽLIČNIKI 1500 g, enakovredno kot  Knorr</t>
  </si>
  <si>
    <t>BAZILIKA zdrobljena pakirana v dozi s pokrovom 180 g</t>
  </si>
  <si>
    <t>MAJARON zdrobljen pakiran v dozi s pokrovom 100 g</t>
  </si>
  <si>
    <t>ORIGANO zdrobljen pakiran v dozi s pokrovom 135 g</t>
  </si>
  <si>
    <t>PETERŠILJ zdrobljen pakiran v dozi s pokrovom 100 g</t>
  </si>
  <si>
    <t>TIMIJAN zdrobljen pakiran v dozi s pokrovom 215 g</t>
  </si>
  <si>
    <t>CIMETmleti pakiran v dozi s pokrovom 600 g</t>
  </si>
  <si>
    <t>PAPRIKA sladka mleta v dozi s pokrovom 640 g</t>
  </si>
  <si>
    <t>POPER črni mleti v dozi s pokrovom 600 g</t>
  </si>
  <si>
    <t>MUŠKATNI OREŠČEK mleti v zozi s pokrovom pakiran po 170 g</t>
  </si>
  <si>
    <t>ŠETRAJ zdrobljen pakiran v dozi s pokrovom 185 g</t>
  </si>
  <si>
    <t>KUMINA mleta v dozi s pokrovom pakirana po 450 g</t>
  </si>
  <si>
    <t>CURRY prah v dozi s pokrovom pakiran po 590 g</t>
  </si>
  <si>
    <t>LOVOROV LIST, 1000 g</t>
  </si>
  <si>
    <t>JUŠNA ZELENJAVA, 1000 g, vrečka</t>
  </si>
  <si>
    <t>PEHTRAN zdrobljen v dozi s pokrovom 155 g</t>
  </si>
  <si>
    <t>ČESEN mleti, v dozi s pokrovom, 860 g</t>
  </si>
  <si>
    <t>ČESEN mleti, v dozi s pokrovom, 120 g</t>
  </si>
  <si>
    <t>ČEBULA zrnasta, v dozi s pokrovom 630 g</t>
  </si>
  <si>
    <t>Začimbna mešanica za pečnga piščanca, 1140 g</t>
  </si>
  <si>
    <t>Začimbna mešanica za pečnga piščanca, 120 g</t>
  </si>
  <si>
    <t>Začimbna mešanica za svinjsko pečenko, 1050 g</t>
  </si>
  <si>
    <t>Začimbna mešanica za svinjsko pečenko, 120 g</t>
  </si>
  <si>
    <t>SKUPAJ SKLOP 18:</t>
  </si>
  <si>
    <r>
      <t xml:space="preserve">Dostava blaga se vrši naslednji dan od uradnega prejema naročila najkasneje od </t>
    </r>
    <r>
      <rPr>
        <b/>
        <sz val="8"/>
        <color theme="1"/>
        <rFont val="Palatino Linotype"/>
        <family val="1"/>
      </rPr>
      <t>7.00 do 12.00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</si>
  <si>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Bršljin, Kočevarjeva ulica 40,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</si>
  <si>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7.00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Mali Slatnik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</si>
  <si>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6.30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Osnovna šola Šmihel, Šmihel 2,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</si>
  <si>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6.40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Birčna vas, Novo mesto</t>
    </r>
  </si>
  <si>
    <t>Sklop 20: Splošno prehrambeno blago</t>
  </si>
  <si>
    <t xml:space="preserve">KAKAV ZRNCA, 25% kakav,1-5kg  enakovredno kot Benquick </t>
  </si>
  <si>
    <t>KAKAV V PRAHU, 100G</t>
  </si>
  <si>
    <t>ČOKOLADA, V PRAHU, 1-5kg</t>
  </si>
  <si>
    <t>ČOKOLADA ZA KUHANJE, 200g-500g</t>
  </si>
  <si>
    <t>ČOKOLADA MLEČNA 80g-100g</t>
  </si>
  <si>
    <t>ČOKOLADA MLEČNA  z lešniki 80g-100g</t>
  </si>
  <si>
    <t>ČOKOLADA MLEČNA z lešniki 200g-300g</t>
  </si>
  <si>
    <t>KREMNI NAMAZ  dvobarvni, 3,5 kg enakovredno kot Viki</t>
  </si>
  <si>
    <t xml:space="preserve">KREMNI NAMAZ Z LEŠNIKI 750 g, enakovredno kot Nutella </t>
  </si>
  <si>
    <t>BELA KAVA, zrnca, do 1000 g, enakovreden kot Benquck</t>
  </si>
  <si>
    <t>KAVA, prava,  mleta, enakovredno kot barcaffe, 100 g</t>
  </si>
  <si>
    <t>KOKOSOVA MOKA, 500-1000 g</t>
  </si>
  <si>
    <t>KVAS, sveži, kocka, pakiran po 42 g</t>
  </si>
  <si>
    <t>KVAS, sveži, kocka, pakiran po 500g</t>
  </si>
  <si>
    <t>KIS, jabolčni 1 l, pridelan po naravnem klasičnem postopku</t>
  </si>
  <si>
    <t>KIS, balzamični beli,  0,5-1l</t>
  </si>
  <si>
    <t>MAJONEZA, delikatesna, 600 g - 1000 g</t>
  </si>
  <si>
    <t xml:space="preserve">MARGARINA, za peko, 250 g, enakovredno kot rama </t>
  </si>
  <si>
    <t>OLJE, 100%, bučno, 1 l</t>
  </si>
  <si>
    <t>OLJE, olivno, extra deviško, hladno stiskano, steklenica 1 l</t>
  </si>
  <si>
    <t xml:space="preserve">OLJE, repično 1 l, </t>
  </si>
  <si>
    <t xml:space="preserve">OLJE, sončnično 1 l, </t>
  </si>
  <si>
    <t xml:space="preserve">OLJE  za cvrtje, 100% sončnično, 10 l </t>
  </si>
  <si>
    <t>PAŠTETA kokošja 27 g, brez ojačevalcev arom, brez konzervansov, brez barvil, brez glutena enakovredna kot Argeta</t>
  </si>
  <si>
    <t>PAŠTETA tunina 27g  enakovredno kot Argeta</t>
  </si>
  <si>
    <t>PECILNI PRAŠEK, 1 kg</t>
  </si>
  <si>
    <t>PUDING v prahu, čokolada,naravna aroma, naravno barvilo, 1 kg</t>
  </si>
  <si>
    <t>PUDING v prahu, vanilija, naravna aroma, naravno barvilo,  1 kg</t>
  </si>
  <si>
    <t>ČOKOLADNI KOSMIČI ( enakovredno kot ČOKOLINO) 1kg</t>
  </si>
  <si>
    <t xml:space="preserve">ČOKOLADNI RIŽEVI KOSMIČI  do 375 g  </t>
  </si>
  <si>
    <t xml:space="preserve">ČOKOLADNI RIŽEVI KOSMIČI 350g  </t>
  </si>
  <si>
    <t>HRUSTLJAVI MUSLI, čokoladni, 375-500g</t>
  </si>
  <si>
    <t>HRUSTLJAVI MUSLI, sadni, 375-500g</t>
  </si>
  <si>
    <t>KORUZNI KOSMIČI, 500g</t>
  </si>
  <si>
    <t>BOMBONIERA ledene kocke, 194g</t>
  </si>
  <si>
    <t>Čokoladne rezine z lešnikovim polnilom 43 g(enakovredno Kinder bueno)</t>
  </si>
  <si>
    <t>SLADKOR- rjavi trsni, pakirano 500g do 1000g</t>
  </si>
  <si>
    <t>SLADKOR, beli, 1 kg</t>
  </si>
  <si>
    <t>SLADKOR, mleti, 500 g</t>
  </si>
  <si>
    <t>VANILI SLADKOR, 1 kg</t>
  </si>
  <si>
    <t>SOL, morska,kuhinska,fino mleta, 1 kg</t>
  </si>
  <si>
    <t>TUNA V OLJČNEM OLJU, kosi tune najmanj (65%) v oljčnem olju, brez konzervansov, 1500-2000g</t>
  </si>
  <si>
    <t>TUNA V OLJČNEM OLJU, kosi tune najmanj (65%) v oljčnem olju, brez konzervansov, 1500 do 2000g</t>
  </si>
  <si>
    <t>TUNA, 80 g, enakovredna kot Rio Mare</t>
  </si>
  <si>
    <t>MED CVETLIČNI, 900g</t>
  </si>
  <si>
    <t>RUM , 1l</t>
  </si>
  <si>
    <t>CITRONSKA KISLINA 250-500g</t>
  </si>
  <si>
    <t>CITRONSKA KISLINA 500g</t>
  </si>
  <si>
    <t>KROMPIRJEVI KOSMIČI 4kg ( enakovredno pfani)</t>
  </si>
  <si>
    <t>BONBONI sadna karamela, mehki, 1kg (softi in podobni)</t>
  </si>
  <si>
    <t>NAPOLITANKE, lešnikove ali čokoladne 700g-1000g</t>
  </si>
  <si>
    <t>NAPOLITANKE, lešnikove ali čokoladne 800g-1000g</t>
  </si>
  <si>
    <t>NAPOLITANKE, oblite s čokolado, 200g-1000g</t>
  </si>
  <si>
    <t>NAPOLITANKE, oblite s čokolado, 400g-1000g</t>
  </si>
  <si>
    <t>KEKSI POLNOZRNATI enakovredno kot Gran cereale</t>
  </si>
  <si>
    <t xml:space="preserve">PIŠKOTI baby  enakovredno savoardi </t>
  </si>
  <si>
    <t xml:space="preserve">KREMIN 500g, enakovredno kot Dr. Oetker, </t>
  </si>
  <si>
    <t>ŽELATINA,lističi, 20g</t>
  </si>
  <si>
    <t>DODATEK JEDEM brez ojačevalcev okusa, 300 g, enakovredno kot Vegeta natur</t>
  </si>
  <si>
    <t>NARAVNA MINERALNA VODA BREZ CO2 , 0,5 l, enakovredno kot Dana</t>
  </si>
  <si>
    <t>KVAS SUHI 5*7g (cena za paket)</t>
  </si>
  <si>
    <t>ČOKOLADNO JAJCE 20 g (enakovredno Kinder suprise)</t>
  </si>
  <si>
    <t>MAK, 200g</t>
  </si>
  <si>
    <t>ŽELATINA, v prahu, 10g</t>
  </si>
  <si>
    <t>ROŽIČEVA MOKA, 200g</t>
  </si>
  <si>
    <t>PANAKOTA, 124g</t>
  </si>
  <si>
    <t>PANAKOTA, 120g</t>
  </si>
  <si>
    <t>ŠAMPINJONI V SLANICI 390-2500g</t>
  </si>
  <si>
    <t>ŠAMPINJONI V SLANICI 400-2500g</t>
  </si>
  <si>
    <t>SADNI NAMAZ z okusom marelice, minimalno 35%sadnega deleža, 3-5kg</t>
  </si>
  <si>
    <t>SADNI NAMAZ z okusom marelice, minimalno 35%sadnega deleža, 5kg</t>
  </si>
  <si>
    <t>SADNI NAMAZ z okusom mešanega sadja, minimalno 35%sadnega deleža, 3-5kg</t>
  </si>
  <si>
    <t>SADNI NAMAZ z okusom mešanega sadja, minimalno 35%sadnega deleža, 5kg</t>
  </si>
  <si>
    <t>KOMPOT,mešano sadje 2,5-3kg</t>
  </si>
  <si>
    <t>MARMELADA, jagoda, porcijsko 20 g</t>
  </si>
  <si>
    <t>MARMELADA, marelica, porcijsko 20 g</t>
  </si>
  <si>
    <t>MED, porcijsko, 20 g</t>
  </si>
  <si>
    <t>KOSMIČI SADNI, granula, 350 g</t>
  </si>
  <si>
    <t>KOSMIČI ČOKOLADNI, granula, 350 g</t>
  </si>
  <si>
    <t>ČOKOLADNE KROGLICE, 1000 G</t>
  </si>
  <si>
    <t>TIRAMISU krema, 1000 g</t>
  </si>
  <si>
    <t xml:space="preserve">AJVAR, nepekoč, 680-1000g, stekleni kozarec </t>
  </si>
  <si>
    <t xml:space="preserve">AJVAR, nepekoč, 1000g, stekleni kozarec </t>
  </si>
  <si>
    <t>GORČICA,  5000g</t>
  </si>
  <si>
    <t>GORČICA,  700-1050 g</t>
  </si>
  <si>
    <t>GORČICA,  1050 g</t>
  </si>
  <si>
    <t>ŠAMPINJONI V KISU 660g</t>
  </si>
  <si>
    <t>ŠAMPINJONI V KISU 530g</t>
  </si>
  <si>
    <t>FIŽOL RJAVI, zrnje vložen v konzervi 2500g,Natureta ali enakovredno</t>
  </si>
  <si>
    <t>FIŽOL RJAVI, zrnje vložen v konzervi 4100g,Natureta ali enakovredno</t>
  </si>
  <si>
    <t>FIŽOL STROČJI 2500-4000g</t>
  </si>
  <si>
    <t>FIŽOL STROČJI 4000g</t>
  </si>
  <si>
    <t>KUMARICE, vložene, pasterizirane, Natureta ali enekovredno, v konzervi 4000g</t>
  </si>
  <si>
    <t>KUMARICE, vložene, pasterizirane, Natureta ali enekovredno,stekleni kozarec 670-1000g</t>
  </si>
  <si>
    <t>KUMARICE, vložene, pasterizirane, Natureta ali enekovredno,stekleni kozarec 1000g</t>
  </si>
  <si>
    <t xml:space="preserve">RDEČA PESA, vložena, v konzervi 4000g , Natureta ali enakovredna </t>
  </si>
  <si>
    <t xml:space="preserve">RDEČA PESA, vložena, v konzervi 4000g , Natureta ali enakovredna, </t>
  </si>
  <si>
    <t>PAPRIKA, fileti, Natureta ali enakovredna, steklen kozarec 670-1000g</t>
  </si>
  <si>
    <t>PAPRIKA, fileti, Natureta ali enakovredna, steklen kozarec 1000g</t>
  </si>
  <si>
    <t>OLIVE,zelene, 510 g Natureta ali enakovredna</t>
  </si>
  <si>
    <t>OLIVE,zelene, 290 g Natureta ali enakovredna</t>
  </si>
  <si>
    <t>HREN delikatesni 680-1000 g, v steklenem kozarcu</t>
  </si>
  <si>
    <t>HREN delikatesni 1000 g, v steklenem kozarcu</t>
  </si>
  <si>
    <t>PARADIŽNIKOVI PELATI, 2550g, Natureta ali enakovredno</t>
  </si>
  <si>
    <t>PARADIŽNIKOVI PELATI, 2500g, Natureta ali enakovredno</t>
  </si>
  <si>
    <t>PARADIŽNIKOV KONCENTRAT, 4500g, v konzervi</t>
  </si>
  <si>
    <t>PARADIŽNIKOV KONCENTRAT, 4300g, v konzervi</t>
  </si>
  <si>
    <t>DŽUVEČ  2500-4000g, v konzervi</t>
  </si>
  <si>
    <t>DŽUVEČ  4000g, v konzervi</t>
  </si>
  <si>
    <t>KETCHUP PARADIŽNIK 1000g</t>
  </si>
  <si>
    <t>KETCHUP PARADIŽNIK 1100g</t>
  </si>
  <si>
    <t>MARMELADA MARELIČNA, domača 650g,  Natureta ali enakovredno</t>
  </si>
  <si>
    <t>MARMELADA jagodna 600 g, Natureta ali enakovredno</t>
  </si>
  <si>
    <t>DŽEM, gozdna borovnica, kozarec 320g, Natureta ali enakovredno</t>
  </si>
  <si>
    <t>DŽEM, iz gozdnih sadežev, kozarec 320g</t>
  </si>
  <si>
    <t>DŽEM, višnja, kozarec 320g</t>
  </si>
  <si>
    <t>KOMPOT, breskev, 825g</t>
  </si>
  <si>
    <t>KOMPOT, breskev, 850g</t>
  </si>
  <si>
    <t>KOMPOT, ananas, 850g,koluti</t>
  </si>
  <si>
    <t>KOMPOT, ananas, 820g,koluti</t>
  </si>
  <si>
    <t>KOMPOT, mešano gozdno sadje, 680 g</t>
  </si>
  <si>
    <t>KOMPOT, hruška, 820 g, rezine</t>
  </si>
  <si>
    <t>KOMPOT, hruška, 850 g, rezine</t>
  </si>
  <si>
    <t>KOMPOT, jagoda, 820g, celi sadež, min. 36% sd,Natureta ali enakovredno</t>
  </si>
  <si>
    <t>KOMPOT, višnja, 680 g, višnje bk, Natureta ali enakovredno</t>
  </si>
  <si>
    <t>ČIČERIKA, konzervirana, 400 g</t>
  </si>
  <si>
    <t>ČIČERIKA, konzervirana, 300 g</t>
  </si>
  <si>
    <t>KORUZA  mlada, 2000-2600 g, v pločevinki</t>
  </si>
  <si>
    <t>KORUZA  mlada, 4150 g, v pločevinki</t>
  </si>
  <si>
    <t>SKUPAJ SKLOP 20:</t>
  </si>
  <si>
    <t xml:space="preserve">SPECIFIKACIJA PREDRAČUNA - POPR.  </t>
  </si>
  <si>
    <t xml:space="preserve">SPECIFIKACIJA PREDRAČUNA - POPR. </t>
  </si>
  <si>
    <t>JOGURT, navadni probiotični 150 g, od 1,3 do 1,6%mm</t>
  </si>
  <si>
    <t>JOGURT, sadni probiotični 150 g, od 1,5 do 3,2%mm, z dodatkom sadja ali sadnega pripravka, različni okusi</t>
  </si>
  <si>
    <t>MASLO, surovo, 1. vrste, z najmanj 82 % mm, 20 g</t>
  </si>
  <si>
    <t>DIETNI SALADOLED brez mleka, glutena, oreščkov, arašidov, 80 ml</t>
  </si>
  <si>
    <t>JOGURT brez latoze, sadni, 330 g</t>
  </si>
  <si>
    <t>Sklop 1: Sveže meso in mesni izdelki</t>
  </si>
  <si>
    <t>GOVEJE KOSTI za juho</t>
  </si>
  <si>
    <t>MLADA GOVEDINA - PLEČE b.k., sveže, kosi obdelani 2-3 kg</t>
  </si>
  <si>
    <t>MLADA GOVEDINA - PLEČE b.k., sveže,  kocke 2x2 cm</t>
  </si>
  <si>
    <t>MLADA GOVEDINA - STEGNO ZREZKI očiščeni in potolčeni do 6-14 dag</t>
  </si>
  <si>
    <t>MLADA GOVEDINA - STEGNO b.k, sveže, kosi obdelani 2-3 kg</t>
  </si>
  <si>
    <t>MLADA GOVEDINA- STEGNO, sveže, kocke 2x2</t>
  </si>
  <si>
    <t>SVINJSKO STEGNO - b.k., sveže, kosi obdelani 2-3 kg</t>
  </si>
  <si>
    <t>SVINJSKO STEGNO - b.k., sveže, kosi obdelani 2-3 kg,  kocke 2x2 cm</t>
  </si>
  <si>
    <t>SVINJSKO STEGNO - b.k., sveže,  zrezki očiščeni od 6-14 dag</t>
  </si>
  <si>
    <t>SVINJSKO PLEČE, b.k.sveže, kosi obdelani 2-3 kg</t>
  </si>
  <si>
    <t>SVINJSKO PLEČE, b.k.sveže, kosi obdelani 2-3 kg, kocke 2x2 cm</t>
  </si>
  <si>
    <t>SVINJSKI HRBET KARE, b.k., sveže, kosi obdelani 2-3 kg</t>
  </si>
  <si>
    <t>SVINJSKO MESO - SVINJSKI FILE - RIBICA, b.k.</t>
  </si>
  <si>
    <t>TELEČJE STEGNO b.k., sveže, kosi obdelani 2-3 kg</t>
  </si>
  <si>
    <t>TELEČJE STEGNO b.k., sveže, kosi obdelani 2-3 kg, kocke 2x2 cm</t>
  </si>
  <si>
    <t>TELEČJE MESO,stegno b.k. zrezki očiščeni in potolčeni do 6-14 dag</t>
  </si>
  <si>
    <t>TELEČJE MESO, pleče, očiščeno, b.k.</t>
  </si>
  <si>
    <t>TELEČJE MESO, kare, očiščen, b.k.</t>
  </si>
  <si>
    <t>MESO - JUNETINA MLETA</t>
  </si>
  <si>
    <t>MEŠANO MESO MLETO (60% govedina/40% svinjina)</t>
  </si>
  <si>
    <t>HRENOVKE  telečje, obarjena sveža klobasa, v naravnem ovoju do 150 g za par</t>
  </si>
  <si>
    <t>OCVIRKI, suhi</t>
  </si>
  <si>
    <t>PEČENICA, otroška, v naravnem ovoju, 60g/kos</t>
  </si>
  <si>
    <t>PRŠUT SUH KRAŠKI, I. kvalitete v kosu</t>
  </si>
  <si>
    <t>PRŠUT kuhan b.k., I. kvalitete v kosu</t>
  </si>
  <si>
    <t>SALAMA, poltrajna, posebna</t>
  </si>
  <si>
    <t>SALAMA ŠUNKA prešana, brez konzervansov, narezana</t>
  </si>
  <si>
    <t>SALAMA MORTADELA, navadna v kosu 1-3kg</t>
  </si>
  <si>
    <t>PAŠTETA, jetrna, v ovoju</t>
  </si>
  <si>
    <t>VRAT SVINJSKI SUH  brez kosti, I. kvaltete</t>
  </si>
  <si>
    <t>PREKAJEN SVINJSKI VRAT (šinjek)</t>
  </si>
  <si>
    <t>KRANJSKA KLOBASA</t>
  </si>
  <si>
    <t>PLESKAVICA od 6-14dag</t>
  </si>
  <si>
    <t>ČEVAPČIČI, mešano meso (cca 20g/kom)</t>
  </si>
  <si>
    <t>ROLANA SLANINA</t>
  </si>
  <si>
    <t>MESNI SIR</t>
  </si>
  <si>
    <t>KLOBASA ALJAŽEVA</t>
  </si>
  <si>
    <t>SKUPAJ SKLOP 1:</t>
  </si>
  <si>
    <t>SPECIFIKACIJA PREDRAČUNA - POPR.</t>
  </si>
  <si>
    <t>SALAMA SUHA, trajna, drobno mleta, I. kvalitete</t>
  </si>
  <si>
    <t>HAMBURŠKA SLANINA, pečena v kosu</t>
  </si>
  <si>
    <t>SVINJSKA REBRA brez kože in kosti</t>
  </si>
  <si>
    <t>SIR MASCARPONE, 500 g (sveži kremni sir)</t>
  </si>
  <si>
    <t>SIR MOZZARELLA, v kosu 1000 g</t>
  </si>
  <si>
    <t>JUŠNA ZAKUHA ZDROBOVI ŽLIČNIKI 1000 g, enakovredno kot  Knorr</t>
  </si>
  <si>
    <t>KOKOSOVA MOKA, 200-1000 g</t>
  </si>
  <si>
    <t xml:space="preserve">KREMIN 1000g, enakovredno kot Dr. Oetker,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</si>
</sst>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 x14ac:knownFonts="1">
    <font>
      <sz val="10"/>
      <name val="Arial CE"/>
      <charset val="238"/>
    </font>
    <font>
      <b/>
      <sz val="8"/>
      <color theme="1"/>
      <name val="Palatino Linotype"/>
      <family val="1"/>
    </font>
    <font>
      <sz val="10"/>
      <name val="Palatino Linotype"/>
      <family val="1"/>
      <charset val="238"/>
    </font>
    <font>
      <sz val="8"/>
      <color theme="1"/>
      <name val="Palatino Linotype"/>
      <family val="1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color theme="1"/>
      <name val="Palatino Linotype"/>
      <family val="1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rgb="FF000000"/>
      <name val="Palatino Linotype"/>
      <family val="1"/>
    </font>
    <font>
      <sz val="10"/>
      <color rgb="FF000000"/>
      <name val="Calibri"/>
      <family val="2"/>
      <scheme val="minor"/>
    </font>
    <font>
      <sz val="8"/>
      <color rgb="FFFF0000"/>
      <name val="Palatino Linotype"/>
      <family val="1"/>
    </font>
    <font>
      <b/>
      <sz val="8"/>
      <color rgb="FFFF0000"/>
      <name val="Palatino Linotype"/>
      <family val="1"/>
      <charset val="238"/>
    </font>
    <font>
      <sz val="8"/>
      <color rgb="FFFF000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9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9" xfId="1" applyFont="1" applyBorder="1" applyAlignment="1">
      <alignment horizontal="center" wrapText="1"/>
    </xf>
    <xf numFmtId="0" fontId="5" fillId="0" borderId="9" xfId="0" applyFont="1" applyBorder="1" applyAlignment="1" applyProtection="1">
      <alignment horizontal="right"/>
      <protection locked="0"/>
    </xf>
    <xf numFmtId="0" fontId="3" fillId="2" borderId="13" xfId="0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3" fontId="1" fillId="2" borderId="13" xfId="0" applyNumberFormat="1" applyFont="1" applyFill="1" applyBorder="1" applyAlignment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5" fillId="0" borderId="0" xfId="0" applyFont="1" applyAlignment="1">
      <alignment horizontal="center"/>
    </xf>
    <xf numFmtId="0" fontId="13" fillId="0" borderId="0" xfId="0" applyFont="1"/>
    <xf numFmtId="0" fontId="5" fillId="0" borderId="9" xfId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13" xfId="2" applyFont="1" applyBorder="1" applyAlignment="1">
      <alignment horizontal="center"/>
    </xf>
    <xf numFmtId="0" fontId="16" fillId="0" borderId="13" xfId="2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6" fillId="0" borderId="13" xfId="2" applyFont="1" applyBorder="1" applyAlignment="1">
      <alignment horizontal="left" vertical="center" wrapText="1"/>
    </xf>
    <xf numFmtId="0" fontId="3" fillId="0" borderId="13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4" fillId="0" borderId="13" xfId="0" applyFont="1" applyBorder="1" applyAlignment="1">
      <alignment horizontal="center" vertical="top" wrapText="1"/>
    </xf>
    <xf numFmtId="0" fontId="18" fillId="0" borderId="13" xfId="2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4" fontId="5" fillId="4" borderId="5" xfId="0" applyNumberFormat="1" applyFont="1" applyFill="1" applyBorder="1" applyAlignment="1">
      <alignment horizontal="center"/>
    </xf>
    <xf numFmtId="0" fontId="4" fillId="4" borderId="9" xfId="1" applyFont="1" applyFill="1" applyBorder="1" applyAlignment="1">
      <alignment horizontal="center" vertical="top" wrapText="1"/>
    </xf>
    <xf numFmtId="0" fontId="5" fillId="4" borderId="9" xfId="0" applyFont="1" applyFill="1" applyBorder="1"/>
    <xf numFmtId="4" fontId="5" fillId="4" borderId="9" xfId="0" applyNumberFormat="1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4" fontId="4" fillId="4" borderId="9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2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9" fillId="4" borderId="9" xfId="1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9" fillId="4" borderId="20" xfId="1" applyFont="1" applyFill="1" applyBorder="1" applyAlignment="1">
      <alignment horizontal="left" vertical="top" wrapText="1"/>
    </xf>
    <xf numFmtId="0" fontId="9" fillId="4" borderId="21" xfId="1" applyFont="1" applyFill="1" applyBorder="1" applyAlignment="1">
      <alignment horizontal="left" vertical="top" wrapText="1"/>
    </xf>
    <xf numFmtId="0" fontId="9" fillId="4" borderId="22" xfId="1" applyFont="1" applyFill="1" applyBorder="1" applyAlignment="1">
      <alignment horizontal="left" vertical="top" wrapText="1"/>
    </xf>
    <xf numFmtId="0" fontId="12" fillId="0" borderId="10" xfId="1" applyFont="1" applyBorder="1" applyAlignment="1">
      <alignment horizontal="left" wrapText="1"/>
    </xf>
    <xf numFmtId="0" fontId="12" fillId="0" borderId="11" xfId="1" applyFont="1" applyBorder="1" applyAlignment="1">
      <alignment horizontal="left" wrapText="1"/>
    </xf>
    <xf numFmtId="0" fontId="12" fillId="0" borderId="12" xfId="1" applyFont="1" applyBorder="1" applyAlignment="1">
      <alignment horizontal="left" wrapText="1"/>
    </xf>
    <xf numFmtId="0" fontId="9" fillId="0" borderId="9" xfId="0" applyFont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5" fillId="0" borderId="9" xfId="0" applyNumberFormat="1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3" fontId="4" fillId="3" borderId="9" xfId="0" applyNumberFormat="1" applyFont="1" applyFill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center"/>
    </xf>
    <xf numFmtId="0" fontId="3" fillId="5" borderId="17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horizontal="left" vertical="top" wrapText="1"/>
    </xf>
    <xf numFmtId="0" fontId="3" fillId="5" borderId="19" xfId="0" applyFont="1" applyFill="1" applyBorder="1" applyAlignment="1">
      <alignment horizontal="left" vertical="top" wrapText="1"/>
    </xf>
  </cellXfs>
  <cellStyles count="3">
    <cellStyle name="Navadno" xfId="0" builtinId="0"/>
    <cellStyle name="Navadno 2" xfId="2" xr:uid="{A907D9A7-1ADD-439B-8125-0B38DF9EC63D}"/>
    <cellStyle name="Navadno_List1" xfId="1" xr:uid="{066878A8-A155-4EE0-A69B-B17CE58FD4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506B5-4D82-423F-AE9A-C4C3CD4678B4}">
  <dimension ref="A1:O71"/>
  <sheetViews>
    <sheetView tabSelected="1" zoomScaleNormal="100" workbookViewId="0">
      <selection activeCell="M53" sqref="M5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1" t="s">
        <v>2</v>
      </c>
      <c r="B3" s="1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4"/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5" t="s">
        <v>3</v>
      </c>
      <c r="B5" s="5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6"/>
      <c r="B6" s="6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6"/>
      <c r="B7" s="6"/>
      <c r="H7" s="7" t="s">
        <v>300</v>
      </c>
      <c r="I7" s="3"/>
      <c r="J7" s="3"/>
      <c r="K7" s="3"/>
      <c r="L7" s="3"/>
      <c r="M7" s="3"/>
      <c r="N7" s="3"/>
    </row>
    <row r="8" spans="1:15" s="8" customFormat="1" ht="12.75" customHeight="1" x14ac:dyDescent="0.3">
      <c r="H8" s="7" t="s">
        <v>261</v>
      </c>
      <c r="I8" s="9"/>
      <c r="J8" s="9"/>
      <c r="K8" s="10"/>
      <c r="L8" s="10"/>
      <c r="M8" s="10"/>
      <c r="N8" s="10"/>
    </row>
    <row r="9" spans="1:15" s="8" customFormat="1" ht="12.75" customHeight="1" x14ac:dyDescent="0.3">
      <c r="I9" s="9"/>
      <c r="J9" s="9"/>
      <c r="K9" s="10"/>
      <c r="L9" s="10"/>
      <c r="M9" s="10"/>
      <c r="N9" s="10"/>
    </row>
    <row r="10" spans="1:15" ht="12.75" customHeight="1" x14ac:dyDescent="0.3">
      <c r="A10" s="6"/>
      <c r="B10" s="6"/>
      <c r="H10" s="3"/>
      <c r="I10" s="3"/>
      <c r="J10" s="3"/>
      <c r="K10" s="3"/>
      <c r="L10" s="3"/>
      <c r="M10" s="3"/>
      <c r="N10" s="3"/>
    </row>
    <row r="11" spans="1:15" s="5" customFormat="1" ht="12.75" customHeight="1" x14ac:dyDescent="0.3">
      <c r="A11" s="43" t="s">
        <v>5</v>
      </c>
      <c r="B11" s="44" t="s">
        <v>6</v>
      </c>
      <c r="C11" s="66" t="s">
        <v>7</v>
      </c>
      <c r="D11" s="67"/>
      <c r="E11" s="67"/>
      <c r="F11" s="68"/>
      <c r="G11" s="45" t="s">
        <v>8</v>
      </c>
      <c r="H11" s="46" t="s">
        <v>9</v>
      </c>
      <c r="I11" s="46" t="s">
        <v>10</v>
      </c>
      <c r="J11" s="46" t="s">
        <v>11</v>
      </c>
      <c r="K11" s="46" t="s">
        <v>12</v>
      </c>
      <c r="L11" s="46" t="s">
        <v>13</v>
      </c>
      <c r="M11" s="46" t="s">
        <v>14</v>
      </c>
      <c r="N11" s="46" t="s">
        <v>15</v>
      </c>
      <c r="O11" s="43" t="s">
        <v>16</v>
      </c>
    </row>
    <row r="12" spans="1:15" s="5" customFormat="1" ht="12.75" customHeight="1" x14ac:dyDescent="0.3">
      <c r="A12" s="47"/>
      <c r="B12" s="48" t="s">
        <v>17</v>
      </c>
      <c r="C12" s="49"/>
      <c r="D12" s="50"/>
      <c r="E12" s="50"/>
      <c r="F12" s="51"/>
      <c r="G12" s="52"/>
      <c r="H12" s="53"/>
      <c r="I12" s="54"/>
      <c r="J12" s="54"/>
      <c r="K12" s="54"/>
      <c r="L12" s="54"/>
      <c r="M12" s="54"/>
      <c r="N12" s="54" t="s">
        <v>18</v>
      </c>
      <c r="O12" s="55" t="s">
        <v>19</v>
      </c>
    </row>
    <row r="13" spans="1:15" ht="18.75" customHeight="1" x14ac:dyDescent="0.3">
      <c r="A13" s="11">
        <v>1</v>
      </c>
      <c r="B13" s="12"/>
      <c r="C13" s="78" t="s">
        <v>262</v>
      </c>
      <c r="D13" s="79" t="s">
        <v>34</v>
      </c>
      <c r="E13" s="79"/>
      <c r="F13" s="80">
        <v>300</v>
      </c>
      <c r="G13" s="81" t="s">
        <v>34</v>
      </c>
      <c r="H13" s="82"/>
      <c r="I13" s="83">
        <v>300</v>
      </c>
      <c r="J13" s="84">
        <v>0</v>
      </c>
      <c r="K13" s="85">
        <v>9.5</v>
      </c>
      <c r="L13" s="86">
        <f>PRODUCT(J13,1.095)</f>
        <v>0</v>
      </c>
      <c r="M13" s="20">
        <f>PRODUCT(I13,L13)</f>
        <v>0</v>
      </c>
      <c r="N13" s="20">
        <f>PRODUCT(I13,J13)</f>
        <v>0</v>
      </c>
      <c r="O13" s="20"/>
    </row>
    <row r="14" spans="1:15" ht="15" customHeight="1" x14ac:dyDescent="0.3">
      <c r="A14" s="11">
        <f t="shared" ref="A14:A52" si="0">A13+1</f>
        <v>2</v>
      </c>
      <c r="B14" s="12"/>
      <c r="C14" s="78" t="s">
        <v>263</v>
      </c>
      <c r="D14" s="79" t="s">
        <v>34</v>
      </c>
      <c r="E14" s="79"/>
      <c r="F14" s="80">
        <v>60</v>
      </c>
      <c r="G14" s="87" t="s">
        <v>34</v>
      </c>
      <c r="H14" s="82"/>
      <c r="I14" s="88">
        <v>60</v>
      </c>
      <c r="J14" s="84">
        <v>0</v>
      </c>
      <c r="K14" s="85">
        <v>9.5</v>
      </c>
      <c r="L14" s="86">
        <f t="shared" ref="L14:L52" si="1">PRODUCT(J14,1.095)</f>
        <v>0</v>
      </c>
      <c r="M14" s="20">
        <f t="shared" ref="M14:M52" si="2">PRODUCT(I14,L14)</f>
        <v>0</v>
      </c>
      <c r="N14" s="20">
        <f t="shared" ref="N14:N52" si="3">PRODUCT(I14,J14)</f>
        <v>0</v>
      </c>
      <c r="O14" s="20"/>
    </row>
    <row r="15" spans="1:15" ht="15" customHeight="1" x14ac:dyDescent="0.3">
      <c r="A15" s="11">
        <f t="shared" si="0"/>
        <v>3</v>
      </c>
      <c r="B15" s="21"/>
      <c r="C15" s="62" t="s">
        <v>264</v>
      </c>
      <c r="D15" s="63" t="s">
        <v>34</v>
      </c>
      <c r="E15" s="63"/>
      <c r="F15" s="64">
        <v>25</v>
      </c>
      <c r="G15" s="87" t="s">
        <v>34</v>
      </c>
      <c r="H15" s="82"/>
      <c r="I15" s="88">
        <v>25</v>
      </c>
      <c r="J15" s="84">
        <v>0</v>
      </c>
      <c r="K15" s="17">
        <v>9.5</v>
      </c>
      <c r="L15" s="18">
        <f t="shared" si="1"/>
        <v>0</v>
      </c>
      <c r="M15" s="19">
        <f t="shared" si="2"/>
        <v>0</v>
      </c>
      <c r="N15" s="20">
        <f t="shared" si="3"/>
        <v>0</v>
      </c>
      <c r="O15" s="20"/>
    </row>
    <row r="16" spans="1:15" ht="15" customHeight="1" x14ac:dyDescent="0.3">
      <c r="A16" s="11">
        <f t="shared" si="0"/>
        <v>4</v>
      </c>
      <c r="B16" s="12"/>
      <c r="C16" s="78" t="s">
        <v>265</v>
      </c>
      <c r="D16" s="79" t="s">
        <v>34</v>
      </c>
      <c r="E16" s="79"/>
      <c r="F16" s="80">
        <v>90</v>
      </c>
      <c r="G16" s="85" t="s">
        <v>34</v>
      </c>
      <c r="H16" s="82"/>
      <c r="I16" s="89">
        <v>90</v>
      </c>
      <c r="J16" s="84">
        <v>0</v>
      </c>
      <c r="K16" s="85">
        <v>9.5</v>
      </c>
      <c r="L16" s="86">
        <f t="shared" si="1"/>
        <v>0</v>
      </c>
      <c r="M16" s="20">
        <f t="shared" si="2"/>
        <v>0</v>
      </c>
      <c r="N16" s="20">
        <f t="shared" si="3"/>
        <v>0</v>
      </c>
      <c r="O16" s="20"/>
    </row>
    <row r="17" spans="1:15" ht="15" customHeight="1" x14ac:dyDescent="0.3">
      <c r="A17" s="11">
        <f t="shared" si="0"/>
        <v>5</v>
      </c>
      <c r="B17" s="12"/>
      <c r="C17" s="78" t="s">
        <v>266</v>
      </c>
      <c r="D17" s="79" t="s">
        <v>34</v>
      </c>
      <c r="E17" s="79"/>
      <c r="F17" s="80">
        <v>410</v>
      </c>
      <c r="G17" s="85" t="s">
        <v>34</v>
      </c>
      <c r="H17" s="82"/>
      <c r="I17" s="89">
        <v>410</v>
      </c>
      <c r="J17" s="84">
        <v>0</v>
      </c>
      <c r="K17" s="85">
        <v>9.5</v>
      </c>
      <c r="L17" s="86">
        <f t="shared" si="1"/>
        <v>0</v>
      </c>
      <c r="M17" s="20">
        <f t="shared" si="2"/>
        <v>0</v>
      </c>
      <c r="N17" s="20">
        <f t="shared" si="3"/>
        <v>0</v>
      </c>
      <c r="O17" s="20"/>
    </row>
    <row r="18" spans="1:15" ht="15" customHeight="1" x14ac:dyDescent="0.3">
      <c r="A18" s="11">
        <f t="shared" si="0"/>
        <v>6</v>
      </c>
      <c r="B18" s="12"/>
      <c r="C18" s="78" t="s">
        <v>267</v>
      </c>
      <c r="D18" s="79" t="s">
        <v>34</v>
      </c>
      <c r="E18" s="79"/>
      <c r="F18" s="80">
        <v>350</v>
      </c>
      <c r="G18" s="85" t="s">
        <v>34</v>
      </c>
      <c r="H18" s="82"/>
      <c r="I18" s="89">
        <v>350</v>
      </c>
      <c r="J18" s="84">
        <v>0</v>
      </c>
      <c r="K18" s="85">
        <v>9.5</v>
      </c>
      <c r="L18" s="86">
        <f t="shared" si="1"/>
        <v>0</v>
      </c>
      <c r="M18" s="20">
        <f t="shared" si="2"/>
        <v>0</v>
      </c>
      <c r="N18" s="20">
        <f t="shared" si="3"/>
        <v>0</v>
      </c>
      <c r="O18" s="20"/>
    </row>
    <row r="19" spans="1:15" ht="15" customHeight="1" x14ac:dyDescent="0.3">
      <c r="A19" s="11">
        <f t="shared" si="0"/>
        <v>7</v>
      </c>
      <c r="B19" s="12"/>
      <c r="C19" s="78" t="s">
        <v>268</v>
      </c>
      <c r="D19" s="79" t="s">
        <v>34</v>
      </c>
      <c r="E19" s="79"/>
      <c r="F19" s="80">
        <v>580</v>
      </c>
      <c r="G19" s="87" t="s">
        <v>34</v>
      </c>
      <c r="H19" s="82"/>
      <c r="I19" s="88">
        <v>580</v>
      </c>
      <c r="J19" s="84">
        <v>0</v>
      </c>
      <c r="K19" s="85">
        <v>9.5</v>
      </c>
      <c r="L19" s="86">
        <f t="shared" si="1"/>
        <v>0</v>
      </c>
      <c r="M19" s="20">
        <f t="shared" si="2"/>
        <v>0</v>
      </c>
      <c r="N19" s="20">
        <f t="shared" si="3"/>
        <v>0</v>
      </c>
      <c r="O19" s="20"/>
    </row>
    <row r="20" spans="1:15" ht="15" customHeight="1" x14ac:dyDescent="0.3">
      <c r="A20" s="11">
        <f t="shared" si="0"/>
        <v>8</v>
      </c>
      <c r="B20" s="12"/>
      <c r="C20" s="78" t="s">
        <v>269</v>
      </c>
      <c r="D20" s="79" t="s">
        <v>34</v>
      </c>
      <c r="E20" s="79"/>
      <c r="F20" s="80">
        <v>120</v>
      </c>
      <c r="G20" s="87" t="s">
        <v>34</v>
      </c>
      <c r="H20" s="82"/>
      <c r="I20" s="88">
        <v>120</v>
      </c>
      <c r="J20" s="84">
        <v>0</v>
      </c>
      <c r="K20" s="85">
        <v>9.5</v>
      </c>
      <c r="L20" s="86">
        <f t="shared" si="1"/>
        <v>0</v>
      </c>
      <c r="M20" s="20">
        <f t="shared" si="2"/>
        <v>0</v>
      </c>
      <c r="N20" s="20">
        <f t="shared" si="3"/>
        <v>0</v>
      </c>
      <c r="O20" s="20"/>
    </row>
    <row r="21" spans="1:15" ht="15" customHeight="1" x14ac:dyDescent="0.3">
      <c r="A21" s="11">
        <f t="shared" si="0"/>
        <v>9</v>
      </c>
      <c r="B21" s="12"/>
      <c r="C21" s="78" t="s">
        <v>270</v>
      </c>
      <c r="D21" s="79" t="s">
        <v>34</v>
      </c>
      <c r="E21" s="79"/>
      <c r="F21" s="80">
        <v>300</v>
      </c>
      <c r="G21" s="85" t="s">
        <v>34</v>
      </c>
      <c r="H21" s="82"/>
      <c r="I21" s="89">
        <v>300</v>
      </c>
      <c r="J21" s="84">
        <v>0</v>
      </c>
      <c r="K21" s="85">
        <v>9.5</v>
      </c>
      <c r="L21" s="86">
        <f t="shared" si="1"/>
        <v>0</v>
      </c>
      <c r="M21" s="20">
        <f t="shared" si="2"/>
        <v>0</v>
      </c>
      <c r="N21" s="20">
        <f t="shared" si="3"/>
        <v>0</v>
      </c>
      <c r="O21" s="20"/>
    </row>
    <row r="22" spans="1:15" ht="15" customHeight="1" x14ac:dyDescent="0.3">
      <c r="A22" s="11">
        <f t="shared" si="0"/>
        <v>10</v>
      </c>
      <c r="B22" s="12"/>
      <c r="C22" s="78" t="s">
        <v>271</v>
      </c>
      <c r="D22" s="79" t="s">
        <v>34</v>
      </c>
      <c r="E22" s="79"/>
      <c r="F22" s="80">
        <v>20</v>
      </c>
      <c r="G22" s="85" t="s">
        <v>34</v>
      </c>
      <c r="H22" s="82"/>
      <c r="I22" s="89">
        <v>20</v>
      </c>
      <c r="J22" s="84">
        <v>0</v>
      </c>
      <c r="K22" s="85">
        <v>9.5</v>
      </c>
      <c r="L22" s="86">
        <f t="shared" si="1"/>
        <v>0</v>
      </c>
      <c r="M22" s="20">
        <f t="shared" si="2"/>
        <v>0</v>
      </c>
      <c r="N22" s="20">
        <f t="shared" si="3"/>
        <v>0</v>
      </c>
      <c r="O22" s="20"/>
    </row>
    <row r="23" spans="1:15" ht="15" customHeight="1" x14ac:dyDescent="0.3">
      <c r="A23" s="11">
        <f t="shared" si="0"/>
        <v>11</v>
      </c>
      <c r="B23" s="12"/>
      <c r="C23" s="78" t="s">
        <v>272</v>
      </c>
      <c r="D23" s="79" t="s">
        <v>34</v>
      </c>
      <c r="E23" s="79"/>
      <c r="F23" s="80">
        <v>120</v>
      </c>
      <c r="G23" s="85" t="s">
        <v>34</v>
      </c>
      <c r="H23" s="82"/>
      <c r="I23" s="89">
        <v>120</v>
      </c>
      <c r="J23" s="84">
        <v>0</v>
      </c>
      <c r="K23" s="85">
        <v>9.5</v>
      </c>
      <c r="L23" s="86">
        <f t="shared" si="1"/>
        <v>0</v>
      </c>
      <c r="M23" s="20">
        <f t="shared" si="2"/>
        <v>0</v>
      </c>
      <c r="N23" s="20">
        <f t="shared" si="3"/>
        <v>0</v>
      </c>
      <c r="O23" s="20"/>
    </row>
    <row r="24" spans="1:15" ht="15" customHeight="1" x14ac:dyDescent="0.3">
      <c r="A24" s="11">
        <f t="shared" si="0"/>
        <v>12</v>
      </c>
      <c r="B24" s="12"/>
      <c r="C24" s="78" t="s">
        <v>273</v>
      </c>
      <c r="D24" s="79" t="s">
        <v>34</v>
      </c>
      <c r="E24" s="79"/>
      <c r="F24" s="80">
        <v>310</v>
      </c>
      <c r="G24" s="87" t="s">
        <v>34</v>
      </c>
      <c r="H24" s="82"/>
      <c r="I24" s="88">
        <v>310</v>
      </c>
      <c r="J24" s="84">
        <v>0</v>
      </c>
      <c r="K24" s="85">
        <v>9.5</v>
      </c>
      <c r="L24" s="86">
        <f t="shared" si="1"/>
        <v>0</v>
      </c>
      <c r="M24" s="20">
        <f t="shared" si="2"/>
        <v>0</v>
      </c>
      <c r="N24" s="20">
        <f t="shared" si="3"/>
        <v>0</v>
      </c>
      <c r="O24" s="20"/>
    </row>
    <row r="25" spans="1:15" ht="15" customHeight="1" x14ac:dyDescent="0.3">
      <c r="A25" s="11">
        <f t="shared" si="0"/>
        <v>13</v>
      </c>
      <c r="B25" s="12"/>
      <c r="C25" s="78" t="s">
        <v>274</v>
      </c>
      <c r="D25" s="79" t="s">
        <v>34</v>
      </c>
      <c r="E25" s="79"/>
      <c r="F25" s="80">
        <v>30</v>
      </c>
      <c r="G25" s="85" t="s">
        <v>34</v>
      </c>
      <c r="H25" s="82"/>
      <c r="I25" s="89">
        <v>30</v>
      </c>
      <c r="J25" s="84">
        <v>0</v>
      </c>
      <c r="K25" s="85">
        <v>9.5</v>
      </c>
      <c r="L25" s="86">
        <f t="shared" si="1"/>
        <v>0</v>
      </c>
      <c r="M25" s="20">
        <f t="shared" si="2"/>
        <v>0</v>
      </c>
      <c r="N25" s="20">
        <f t="shared" si="3"/>
        <v>0</v>
      </c>
      <c r="O25" s="20"/>
    </row>
    <row r="26" spans="1:15" ht="15" customHeight="1" x14ac:dyDescent="0.3">
      <c r="A26" s="11">
        <f t="shared" si="0"/>
        <v>14</v>
      </c>
      <c r="B26" s="12"/>
      <c r="C26" s="78" t="s">
        <v>275</v>
      </c>
      <c r="D26" s="79" t="s">
        <v>34</v>
      </c>
      <c r="E26" s="79"/>
      <c r="F26" s="80">
        <v>290</v>
      </c>
      <c r="G26" s="85" t="s">
        <v>34</v>
      </c>
      <c r="H26" s="82"/>
      <c r="I26" s="89">
        <v>290</v>
      </c>
      <c r="J26" s="84">
        <v>0</v>
      </c>
      <c r="K26" s="85">
        <v>9.5</v>
      </c>
      <c r="L26" s="86">
        <f t="shared" si="1"/>
        <v>0</v>
      </c>
      <c r="M26" s="20">
        <f t="shared" si="2"/>
        <v>0</v>
      </c>
      <c r="N26" s="20">
        <f t="shared" si="3"/>
        <v>0</v>
      </c>
      <c r="O26" s="20"/>
    </row>
    <row r="27" spans="1:15" ht="15" customHeight="1" x14ac:dyDescent="0.3">
      <c r="A27" s="11">
        <f t="shared" si="0"/>
        <v>15</v>
      </c>
      <c r="B27" s="12"/>
      <c r="C27" s="78" t="s">
        <v>276</v>
      </c>
      <c r="D27" s="79" t="s">
        <v>34</v>
      </c>
      <c r="E27" s="79"/>
      <c r="F27" s="80">
        <v>20</v>
      </c>
      <c r="G27" s="85" t="s">
        <v>34</v>
      </c>
      <c r="H27" s="82"/>
      <c r="I27" s="89">
        <v>20</v>
      </c>
      <c r="J27" s="84">
        <v>0</v>
      </c>
      <c r="K27" s="85">
        <v>9.5</v>
      </c>
      <c r="L27" s="86">
        <f t="shared" si="1"/>
        <v>0</v>
      </c>
      <c r="M27" s="20">
        <f t="shared" si="2"/>
        <v>0</v>
      </c>
      <c r="N27" s="20">
        <f t="shared" si="3"/>
        <v>0</v>
      </c>
      <c r="O27" s="20"/>
    </row>
    <row r="28" spans="1:15" ht="15" customHeight="1" x14ac:dyDescent="0.3">
      <c r="A28" s="11">
        <f t="shared" si="0"/>
        <v>16</v>
      </c>
      <c r="B28" s="12"/>
      <c r="C28" s="78" t="s">
        <v>277</v>
      </c>
      <c r="D28" s="79" t="s">
        <v>34</v>
      </c>
      <c r="E28" s="79"/>
      <c r="F28" s="80">
        <v>30</v>
      </c>
      <c r="G28" s="85" t="s">
        <v>34</v>
      </c>
      <c r="H28" s="82"/>
      <c r="I28" s="89">
        <v>30</v>
      </c>
      <c r="J28" s="84">
        <v>0</v>
      </c>
      <c r="K28" s="85">
        <v>9.5</v>
      </c>
      <c r="L28" s="86">
        <f t="shared" si="1"/>
        <v>0</v>
      </c>
      <c r="M28" s="20">
        <f t="shared" si="2"/>
        <v>0</v>
      </c>
      <c r="N28" s="20">
        <f t="shared" si="3"/>
        <v>0</v>
      </c>
      <c r="O28" s="20"/>
    </row>
    <row r="29" spans="1:15" ht="15" customHeight="1" x14ac:dyDescent="0.3">
      <c r="A29" s="11">
        <f t="shared" si="0"/>
        <v>17</v>
      </c>
      <c r="B29" s="12"/>
      <c r="C29" s="78" t="s">
        <v>278</v>
      </c>
      <c r="D29" s="79" t="s">
        <v>34</v>
      </c>
      <c r="E29" s="79"/>
      <c r="F29" s="80">
        <v>20</v>
      </c>
      <c r="G29" s="85" t="s">
        <v>34</v>
      </c>
      <c r="H29" s="82"/>
      <c r="I29" s="89">
        <v>20</v>
      </c>
      <c r="J29" s="84">
        <v>0</v>
      </c>
      <c r="K29" s="85">
        <v>9.5</v>
      </c>
      <c r="L29" s="86">
        <f t="shared" si="1"/>
        <v>0</v>
      </c>
      <c r="M29" s="20">
        <f t="shared" si="2"/>
        <v>0</v>
      </c>
      <c r="N29" s="20">
        <f t="shared" si="3"/>
        <v>0</v>
      </c>
      <c r="O29" s="20"/>
    </row>
    <row r="30" spans="1:15" ht="15" customHeight="1" x14ac:dyDescent="0.3">
      <c r="A30" s="11">
        <f t="shared" si="0"/>
        <v>18</v>
      </c>
      <c r="B30" s="12"/>
      <c r="C30" s="78" t="s">
        <v>279</v>
      </c>
      <c r="D30" s="79" t="s">
        <v>34</v>
      </c>
      <c r="E30" s="79"/>
      <c r="F30" s="80">
        <v>40</v>
      </c>
      <c r="G30" s="87" t="s">
        <v>34</v>
      </c>
      <c r="H30" s="82"/>
      <c r="I30" s="88">
        <v>40</v>
      </c>
      <c r="J30" s="84">
        <v>0</v>
      </c>
      <c r="K30" s="85">
        <v>9.5</v>
      </c>
      <c r="L30" s="86">
        <f t="shared" si="1"/>
        <v>0</v>
      </c>
      <c r="M30" s="20">
        <f t="shared" si="2"/>
        <v>0</v>
      </c>
      <c r="N30" s="20">
        <f t="shared" si="3"/>
        <v>0</v>
      </c>
      <c r="O30" s="20"/>
    </row>
    <row r="31" spans="1:15" ht="15" customHeight="1" x14ac:dyDescent="0.3">
      <c r="A31" s="11">
        <f t="shared" si="0"/>
        <v>19</v>
      </c>
      <c r="B31" s="12"/>
      <c r="C31" s="78" t="s">
        <v>280</v>
      </c>
      <c r="D31" s="79" t="s">
        <v>34</v>
      </c>
      <c r="E31" s="79"/>
      <c r="F31" s="80">
        <v>40</v>
      </c>
      <c r="G31" s="85" t="s">
        <v>34</v>
      </c>
      <c r="H31" s="82"/>
      <c r="I31" s="88">
        <v>40</v>
      </c>
      <c r="J31" s="84">
        <v>0</v>
      </c>
      <c r="K31" s="85">
        <v>9.5</v>
      </c>
      <c r="L31" s="86">
        <f t="shared" si="1"/>
        <v>0</v>
      </c>
      <c r="M31" s="20">
        <f t="shared" si="2"/>
        <v>0</v>
      </c>
      <c r="N31" s="20">
        <f t="shared" si="3"/>
        <v>0</v>
      </c>
      <c r="O31" s="20"/>
    </row>
    <row r="32" spans="1:15" ht="15" customHeight="1" x14ac:dyDescent="0.3">
      <c r="A32" s="11">
        <f t="shared" si="0"/>
        <v>20</v>
      </c>
      <c r="B32" s="12"/>
      <c r="C32" s="78" t="s">
        <v>281</v>
      </c>
      <c r="D32" s="79" t="s">
        <v>34</v>
      </c>
      <c r="E32" s="79"/>
      <c r="F32" s="80">
        <v>1600</v>
      </c>
      <c r="G32" s="85" t="s">
        <v>34</v>
      </c>
      <c r="H32" s="82"/>
      <c r="I32" s="88">
        <v>1600</v>
      </c>
      <c r="J32" s="84">
        <v>0</v>
      </c>
      <c r="K32" s="85">
        <v>9.5</v>
      </c>
      <c r="L32" s="86">
        <f t="shared" si="1"/>
        <v>0</v>
      </c>
      <c r="M32" s="20">
        <f t="shared" si="2"/>
        <v>0</v>
      </c>
      <c r="N32" s="20">
        <f t="shared" si="3"/>
        <v>0</v>
      </c>
      <c r="O32" s="20"/>
    </row>
    <row r="33" spans="1:15" ht="24.95" customHeight="1" x14ac:dyDescent="0.3">
      <c r="A33" s="29">
        <f t="shared" si="0"/>
        <v>21</v>
      </c>
      <c r="B33" s="21"/>
      <c r="C33" s="62" t="s">
        <v>282</v>
      </c>
      <c r="D33" s="63" t="s">
        <v>34</v>
      </c>
      <c r="E33" s="63"/>
      <c r="F33" s="64">
        <v>50</v>
      </c>
      <c r="G33" s="17" t="s">
        <v>34</v>
      </c>
      <c r="H33" s="14"/>
      <c r="I33" s="24">
        <v>50</v>
      </c>
      <c r="J33" s="84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  <c r="O33" s="20"/>
    </row>
    <row r="34" spans="1:15" ht="15" customHeight="1" x14ac:dyDescent="0.3">
      <c r="A34" s="11">
        <f t="shared" si="0"/>
        <v>22</v>
      </c>
      <c r="B34" s="12"/>
      <c r="C34" s="78" t="s">
        <v>283</v>
      </c>
      <c r="D34" s="79" t="s">
        <v>34</v>
      </c>
      <c r="E34" s="79"/>
      <c r="F34" s="80">
        <v>30</v>
      </c>
      <c r="G34" s="85" t="s">
        <v>34</v>
      </c>
      <c r="H34" s="82"/>
      <c r="I34" s="88">
        <v>30</v>
      </c>
      <c r="J34" s="84">
        <v>0</v>
      </c>
      <c r="K34" s="85">
        <v>9.5</v>
      </c>
      <c r="L34" s="86">
        <f t="shared" si="1"/>
        <v>0</v>
      </c>
      <c r="M34" s="20">
        <f t="shared" si="2"/>
        <v>0</v>
      </c>
      <c r="N34" s="20">
        <f t="shared" si="3"/>
        <v>0</v>
      </c>
      <c r="O34" s="20"/>
    </row>
    <row r="35" spans="1:15" ht="15" customHeight="1" x14ac:dyDescent="0.3">
      <c r="A35" s="11">
        <f t="shared" si="0"/>
        <v>23</v>
      </c>
      <c r="B35" s="12"/>
      <c r="C35" s="78" t="s">
        <v>284</v>
      </c>
      <c r="D35" s="79" t="s">
        <v>34</v>
      </c>
      <c r="E35" s="79"/>
      <c r="F35" s="80">
        <v>530</v>
      </c>
      <c r="G35" s="85" t="s">
        <v>34</v>
      </c>
      <c r="H35" s="82"/>
      <c r="I35" s="88">
        <v>530</v>
      </c>
      <c r="J35" s="84">
        <v>0</v>
      </c>
      <c r="K35" s="85">
        <v>9.5</v>
      </c>
      <c r="L35" s="86">
        <f t="shared" si="1"/>
        <v>0</v>
      </c>
      <c r="M35" s="20">
        <f t="shared" si="2"/>
        <v>0</v>
      </c>
      <c r="N35" s="20">
        <f t="shared" si="3"/>
        <v>0</v>
      </c>
      <c r="O35" s="20"/>
    </row>
    <row r="36" spans="1:15" ht="15" customHeight="1" x14ac:dyDescent="0.3">
      <c r="A36" s="11">
        <f t="shared" si="0"/>
        <v>24</v>
      </c>
      <c r="B36" s="12"/>
      <c r="C36" s="78" t="s">
        <v>285</v>
      </c>
      <c r="D36" s="79" t="s">
        <v>34</v>
      </c>
      <c r="E36" s="79"/>
      <c r="F36" s="80">
        <v>170</v>
      </c>
      <c r="G36" s="85" t="s">
        <v>34</v>
      </c>
      <c r="H36" s="82"/>
      <c r="I36" s="88">
        <v>170</v>
      </c>
      <c r="J36" s="84">
        <v>0</v>
      </c>
      <c r="K36" s="85">
        <v>9.5</v>
      </c>
      <c r="L36" s="86">
        <f t="shared" si="1"/>
        <v>0</v>
      </c>
      <c r="M36" s="20">
        <f t="shared" si="2"/>
        <v>0</v>
      </c>
      <c r="N36" s="20">
        <f t="shared" si="3"/>
        <v>0</v>
      </c>
      <c r="O36" s="20"/>
    </row>
    <row r="37" spans="1:15" ht="15" customHeight="1" x14ac:dyDescent="0.3">
      <c r="A37" s="29">
        <f t="shared" si="0"/>
        <v>25</v>
      </c>
      <c r="B37" s="21"/>
      <c r="C37" s="62" t="s">
        <v>286</v>
      </c>
      <c r="D37" s="63" t="s">
        <v>34</v>
      </c>
      <c r="E37" s="63"/>
      <c r="F37" s="64">
        <v>190</v>
      </c>
      <c r="G37" s="17" t="s">
        <v>34</v>
      </c>
      <c r="H37" s="14"/>
      <c r="I37" s="24">
        <v>190</v>
      </c>
      <c r="J37" s="84">
        <v>0</v>
      </c>
      <c r="K37" s="17">
        <v>9.5</v>
      </c>
      <c r="L37" s="18">
        <f t="shared" si="1"/>
        <v>0</v>
      </c>
      <c r="M37" s="19">
        <f t="shared" si="2"/>
        <v>0</v>
      </c>
      <c r="N37" s="20">
        <f t="shared" si="3"/>
        <v>0</v>
      </c>
      <c r="O37" s="20"/>
    </row>
    <row r="38" spans="1:15" ht="15" customHeight="1" x14ac:dyDescent="0.3">
      <c r="A38" s="11">
        <f t="shared" si="0"/>
        <v>26</v>
      </c>
      <c r="B38" s="12"/>
      <c r="C38" s="78" t="s">
        <v>287</v>
      </c>
      <c r="D38" s="79" t="s">
        <v>34</v>
      </c>
      <c r="E38" s="79"/>
      <c r="F38" s="80">
        <v>90</v>
      </c>
      <c r="G38" s="85" t="s">
        <v>34</v>
      </c>
      <c r="H38" s="82"/>
      <c r="I38" s="89">
        <v>90</v>
      </c>
      <c r="J38" s="84">
        <v>0</v>
      </c>
      <c r="K38" s="85">
        <v>9.5</v>
      </c>
      <c r="L38" s="86">
        <f t="shared" si="1"/>
        <v>0</v>
      </c>
      <c r="M38" s="20">
        <f t="shared" si="2"/>
        <v>0</v>
      </c>
      <c r="N38" s="20">
        <f t="shared" si="3"/>
        <v>0</v>
      </c>
      <c r="O38" s="20"/>
    </row>
    <row r="39" spans="1:15" ht="15" customHeight="1" x14ac:dyDescent="0.3">
      <c r="A39" s="11">
        <f t="shared" si="0"/>
        <v>27</v>
      </c>
      <c r="B39" s="12"/>
      <c r="C39" s="78" t="s">
        <v>302</v>
      </c>
      <c r="D39" s="79" t="s">
        <v>34</v>
      </c>
      <c r="E39" s="79"/>
      <c r="F39" s="80">
        <v>25</v>
      </c>
      <c r="G39" s="85" t="s">
        <v>34</v>
      </c>
      <c r="H39" s="82"/>
      <c r="I39" s="89">
        <v>25</v>
      </c>
      <c r="J39" s="84">
        <v>0</v>
      </c>
      <c r="K39" s="85">
        <v>9.5</v>
      </c>
      <c r="L39" s="86">
        <f t="shared" si="1"/>
        <v>0</v>
      </c>
      <c r="M39" s="20">
        <f t="shared" si="2"/>
        <v>0</v>
      </c>
      <c r="N39" s="20">
        <f t="shared" si="3"/>
        <v>0</v>
      </c>
      <c r="O39" s="20"/>
    </row>
    <row r="40" spans="1:15" ht="15" customHeight="1" x14ac:dyDescent="0.3">
      <c r="A40" s="11">
        <f t="shared" si="0"/>
        <v>28</v>
      </c>
      <c r="B40" s="12"/>
      <c r="C40" s="78" t="s">
        <v>288</v>
      </c>
      <c r="D40" s="79" t="s">
        <v>34</v>
      </c>
      <c r="E40" s="79"/>
      <c r="F40" s="80">
        <v>160</v>
      </c>
      <c r="G40" s="85" t="s">
        <v>34</v>
      </c>
      <c r="H40" s="82"/>
      <c r="I40" s="89">
        <v>160</v>
      </c>
      <c r="J40" s="84">
        <v>0</v>
      </c>
      <c r="K40" s="85">
        <v>9.5</v>
      </c>
      <c r="L40" s="86">
        <f t="shared" si="1"/>
        <v>0</v>
      </c>
      <c r="M40" s="20">
        <f t="shared" si="2"/>
        <v>0</v>
      </c>
      <c r="N40" s="20">
        <f t="shared" si="3"/>
        <v>0</v>
      </c>
      <c r="O40" s="20"/>
    </row>
    <row r="41" spans="1:15" ht="15" customHeight="1" x14ac:dyDescent="0.3">
      <c r="A41" s="11">
        <f t="shared" si="0"/>
        <v>29</v>
      </c>
      <c r="B41" s="12"/>
      <c r="C41" s="78" t="s">
        <v>289</v>
      </c>
      <c r="D41" s="79" t="s">
        <v>34</v>
      </c>
      <c r="E41" s="79"/>
      <c r="F41" s="80">
        <v>20</v>
      </c>
      <c r="G41" s="85" t="s">
        <v>34</v>
      </c>
      <c r="H41" s="82"/>
      <c r="I41" s="89">
        <v>20</v>
      </c>
      <c r="J41" s="84">
        <v>0</v>
      </c>
      <c r="K41" s="85">
        <v>9.5</v>
      </c>
      <c r="L41" s="86">
        <f t="shared" si="1"/>
        <v>0</v>
      </c>
      <c r="M41" s="20">
        <f t="shared" si="2"/>
        <v>0</v>
      </c>
      <c r="N41" s="20">
        <f t="shared" si="3"/>
        <v>0</v>
      </c>
      <c r="O41" s="20"/>
    </row>
    <row r="42" spans="1:15" ht="15" customHeight="1" x14ac:dyDescent="0.3">
      <c r="A42" s="29">
        <f t="shared" si="0"/>
        <v>30</v>
      </c>
      <c r="B42" s="21"/>
      <c r="C42" s="62" t="s">
        <v>301</v>
      </c>
      <c r="D42" s="63" t="s">
        <v>34</v>
      </c>
      <c r="E42" s="63"/>
      <c r="F42" s="64">
        <v>70</v>
      </c>
      <c r="G42" s="17" t="s">
        <v>34</v>
      </c>
      <c r="H42" s="14"/>
      <c r="I42" s="90">
        <v>70</v>
      </c>
      <c r="J42" s="84">
        <v>0</v>
      </c>
      <c r="K42" s="17">
        <v>9.5</v>
      </c>
      <c r="L42" s="18">
        <f t="shared" si="1"/>
        <v>0</v>
      </c>
      <c r="M42" s="19">
        <f t="shared" si="2"/>
        <v>0</v>
      </c>
      <c r="N42" s="20">
        <f t="shared" si="3"/>
        <v>0</v>
      </c>
      <c r="O42" s="19"/>
    </row>
    <row r="43" spans="1:15" ht="15" customHeight="1" x14ac:dyDescent="0.3">
      <c r="A43" s="29">
        <f t="shared" si="0"/>
        <v>31</v>
      </c>
      <c r="B43" s="21"/>
      <c r="C43" s="62" t="s">
        <v>290</v>
      </c>
      <c r="D43" s="63" t="s">
        <v>34</v>
      </c>
      <c r="E43" s="63"/>
      <c r="F43" s="64">
        <v>150</v>
      </c>
      <c r="G43" s="17" t="s">
        <v>34</v>
      </c>
      <c r="H43" s="14"/>
      <c r="I43" s="90">
        <v>150</v>
      </c>
      <c r="J43" s="84">
        <v>0</v>
      </c>
      <c r="K43" s="17">
        <v>9.5</v>
      </c>
      <c r="L43" s="18">
        <f t="shared" si="1"/>
        <v>0</v>
      </c>
      <c r="M43" s="19">
        <f t="shared" si="2"/>
        <v>0</v>
      </c>
      <c r="N43" s="20">
        <f t="shared" si="3"/>
        <v>0</v>
      </c>
      <c r="O43" s="19"/>
    </row>
    <row r="44" spans="1:15" ht="15" customHeight="1" x14ac:dyDescent="0.3">
      <c r="A44" s="29">
        <f t="shared" si="0"/>
        <v>32</v>
      </c>
      <c r="B44" s="21"/>
      <c r="C44" s="62" t="s">
        <v>291</v>
      </c>
      <c r="D44" s="63" t="s">
        <v>34</v>
      </c>
      <c r="E44" s="63"/>
      <c r="F44" s="64">
        <v>20</v>
      </c>
      <c r="G44" s="17" t="s">
        <v>34</v>
      </c>
      <c r="H44" s="14"/>
      <c r="I44" s="90">
        <v>20</v>
      </c>
      <c r="J44" s="84">
        <v>0</v>
      </c>
      <c r="K44" s="17">
        <v>9.5</v>
      </c>
      <c r="L44" s="18">
        <f t="shared" si="1"/>
        <v>0</v>
      </c>
      <c r="M44" s="19">
        <f t="shared" si="2"/>
        <v>0</v>
      </c>
      <c r="N44" s="20">
        <f t="shared" si="3"/>
        <v>0</v>
      </c>
      <c r="O44" s="19"/>
    </row>
    <row r="45" spans="1:15" ht="15" customHeight="1" x14ac:dyDescent="0.3">
      <c r="A45" s="29">
        <f t="shared" si="0"/>
        <v>33</v>
      </c>
      <c r="B45" s="21"/>
      <c r="C45" s="62" t="s">
        <v>292</v>
      </c>
      <c r="D45" s="63" t="s">
        <v>34</v>
      </c>
      <c r="E45" s="63"/>
      <c r="F45" s="64">
        <v>350</v>
      </c>
      <c r="G45" s="17" t="s">
        <v>34</v>
      </c>
      <c r="H45" s="14"/>
      <c r="I45" s="90">
        <v>350</v>
      </c>
      <c r="J45" s="84">
        <v>0</v>
      </c>
      <c r="K45" s="17">
        <v>9.5</v>
      </c>
      <c r="L45" s="18">
        <f t="shared" si="1"/>
        <v>0</v>
      </c>
      <c r="M45" s="19">
        <f t="shared" si="2"/>
        <v>0</v>
      </c>
      <c r="N45" s="20">
        <f t="shared" si="3"/>
        <v>0</v>
      </c>
      <c r="O45" s="19"/>
    </row>
    <row r="46" spans="1:15" ht="15" customHeight="1" x14ac:dyDescent="0.3">
      <c r="A46" s="29">
        <f t="shared" si="0"/>
        <v>34</v>
      </c>
      <c r="B46" s="21"/>
      <c r="C46" s="62" t="s">
        <v>293</v>
      </c>
      <c r="D46" s="63" t="s">
        <v>34</v>
      </c>
      <c r="E46" s="63"/>
      <c r="F46" s="64">
        <v>240</v>
      </c>
      <c r="G46" s="17" t="s">
        <v>34</v>
      </c>
      <c r="H46" s="14"/>
      <c r="I46" s="90">
        <v>240</v>
      </c>
      <c r="J46" s="84">
        <v>0</v>
      </c>
      <c r="K46" s="17">
        <v>9.5</v>
      </c>
      <c r="L46" s="18">
        <f t="shared" si="1"/>
        <v>0</v>
      </c>
      <c r="M46" s="19">
        <f t="shared" si="2"/>
        <v>0</v>
      </c>
      <c r="N46" s="20">
        <f t="shared" si="3"/>
        <v>0</v>
      </c>
      <c r="O46" s="19"/>
    </row>
    <row r="47" spans="1:15" ht="15" customHeight="1" x14ac:dyDescent="0.3">
      <c r="A47" s="29">
        <f t="shared" si="0"/>
        <v>35</v>
      </c>
      <c r="B47" s="21"/>
      <c r="C47" s="62" t="s">
        <v>294</v>
      </c>
      <c r="D47" s="63" t="s">
        <v>34</v>
      </c>
      <c r="E47" s="63"/>
      <c r="F47" s="64">
        <v>351</v>
      </c>
      <c r="G47" s="17" t="s">
        <v>34</v>
      </c>
      <c r="H47" s="14"/>
      <c r="I47" s="90">
        <v>351</v>
      </c>
      <c r="J47" s="84">
        <v>0</v>
      </c>
      <c r="K47" s="17">
        <v>9.5</v>
      </c>
      <c r="L47" s="18">
        <f t="shared" si="1"/>
        <v>0</v>
      </c>
      <c r="M47" s="19">
        <f t="shared" si="2"/>
        <v>0</v>
      </c>
      <c r="N47" s="20">
        <f t="shared" si="3"/>
        <v>0</v>
      </c>
      <c r="O47" s="19"/>
    </row>
    <row r="48" spans="1:15" ht="15" customHeight="1" x14ac:dyDescent="0.3">
      <c r="A48" s="29">
        <f t="shared" si="0"/>
        <v>36</v>
      </c>
      <c r="B48" s="21"/>
      <c r="C48" s="62" t="s">
        <v>295</v>
      </c>
      <c r="D48" s="63" t="s">
        <v>34</v>
      </c>
      <c r="E48" s="63"/>
      <c r="F48" s="64">
        <v>210</v>
      </c>
      <c r="G48" s="17" t="s">
        <v>34</v>
      </c>
      <c r="H48" s="14"/>
      <c r="I48" s="90">
        <v>210</v>
      </c>
      <c r="J48" s="84">
        <v>0</v>
      </c>
      <c r="K48" s="17">
        <v>9.5</v>
      </c>
      <c r="L48" s="18">
        <f t="shared" si="1"/>
        <v>0</v>
      </c>
      <c r="M48" s="19">
        <f t="shared" si="2"/>
        <v>0</v>
      </c>
      <c r="N48" s="20">
        <f t="shared" si="3"/>
        <v>0</v>
      </c>
      <c r="O48" s="19"/>
    </row>
    <row r="49" spans="1:15" ht="15" customHeight="1" x14ac:dyDescent="0.3">
      <c r="A49" s="29">
        <f t="shared" si="0"/>
        <v>37</v>
      </c>
      <c r="B49" s="21"/>
      <c r="C49" s="62" t="s">
        <v>296</v>
      </c>
      <c r="D49" s="63" t="s">
        <v>34</v>
      </c>
      <c r="E49" s="63"/>
      <c r="F49" s="64">
        <v>15</v>
      </c>
      <c r="G49" s="17" t="s">
        <v>34</v>
      </c>
      <c r="H49" s="14"/>
      <c r="I49" s="90">
        <v>15</v>
      </c>
      <c r="J49" s="84">
        <v>0</v>
      </c>
      <c r="K49" s="17">
        <v>9.5</v>
      </c>
      <c r="L49" s="18">
        <f t="shared" si="1"/>
        <v>0</v>
      </c>
      <c r="M49" s="19">
        <f t="shared" si="2"/>
        <v>0</v>
      </c>
      <c r="N49" s="20">
        <f t="shared" si="3"/>
        <v>0</v>
      </c>
      <c r="O49" s="19"/>
    </row>
    <row r="50" spans="1:15" ht="15" customHeight="1" x14ac:dyDescent="0.3">
      <c r="A50" s="29">
        <f t="shared" si="0"/>
        <v>38</v>
      </c>
      <c r="B50" s="21"/>
      <c r="C50" s="62" t="s">
        <v>303</v>
      </c>
      <c r="D50" s="63" t="s">
        <v>34</v>
      </c>
      <c r="E50" s="63"/>
      <c r="F50" s="64">
        <v>30</v>
      </c>
      <c r="G50" s="17" t="s">
        <v>34</v>
      </c>
      <c r="H50" s="14"/>
      <c r="I50" s="90">
        <v>30</v>
      </c>
      <c r="J50" s="84">
        <v>0</v>
      </c>
      <c r="K50" s="17">
        <v>9.5</v>
      </c>
      <c r="L50" s="18">
        <f t="shared" si="1"/>
        <v>0</v>
      </c>
      <c r="M50" s="19">
        <f t="shared" si="2"/>
        <v>0</v>
      </c>
      <c r="N50" s="20">
        <f t="shared" si="3"/>
        <v>0</v>
      </c>
      <c r="O50" s="19"/>
    </row>
    <row r="51" spans="1:15" ht="15" customHeight="1" x14ac:dyDescent="0.3">
      <c r="A51" s="29">
        <f t="shared" si="0"/>
        <v>39</v>
      </c>
      <c r="B51" s="21"/>
      <c r="C51" s="62" t="s">
        <v>297</v>
      </c>
      <c r="D51" s="63" t="s">
        <v>34</v>
      </c>
      <c r="E51" s="63"/>
      <c r="F51" s="64">
        <v>100</v>
      </c>
      <c r="G51" s="17" t="s">
        <v>34</v>
      </c>
      <c r="H51" s="14"/>
      <c r="I51" s="90">
        <v>100</v>
      </c>
      <c r="J51" s="84">
        <v>0</v>
      </c>
      <c r="K51" s="17">
        <v>9.5</v>
      </c>
      <c r="L51" s="18">
        <f t="shared" si="1"/>
        <v>0</v>
      </c>
      <c r="M51" s="19">
        <f t="shared" si="2"/>
        <v>0</v>
      </c>
      <c r="N51" s="20">
        <f t="shared" si="3"/>
        <v>0</v>
      </c>
      <c r="O51" s="19"/>
    </row>
    <row r="52" spans="1:15" ht="15" customHeight="1" x14ac:dyDescent="0.3">
      <c r="A52" s="29">
        <f t="shared" si="0"/>
        <v>40</v>
      </c>
      <c r="B52" s="21"/>
      <c r="C52" s="62" t="s">
        <v>298</v>
      </c>
      <c r="D52" s="63"/>
      <c r="E52" s="63"/>
      <c r="F52" s="64"/>
      <c r="G52" s="17" t="s">
        <v>34</v>
      </c>
      <c r="H52" s="14"/>
      <c r="I52" s="90">
        <v>10</v>
      </c>
      <c r="J52" s="84">
        <v>0</v>
      </c>
      <c r="K52" s="17">
        <v>9.5</v>
      </c>
      <c r="L52" s="18">
        <f t="shared" si="1"/>
        <v>0</v>
      </c>
      <c r="M52" s="19">
        <f t="shared" si="2"/>
        <v>0</v>
      </c>
      <c r="N52" s="20">
        <f t="shared" si="3"/>
        <v>0</v>
      </c>
      <c r="O52" s="19"/>
    </row>
    <row r="53" spans="1:15" ht="12.75" customHeight="1" x14ac:dyDescent="0.3">
      <c r="A53" s="56"/>
      <c r="B53" s="56"/>
      <c r="C53" s="65" t="s">
        <v>299</v>
      </c>
      <c r="D53" s="65"/>
      <c r="E53" s="65"/>
      <c r="F53" s="65"/>
      <c r="G53" s="57"/>
      <c r="H53" s="57"/>
      <c r="I53" s="57"/>
      <c r="J53" s="58"/>
      <c r="K53" s="57"/>
      <c r="L53" s="59"/>
      <c r="M53" s="60">
        <f>SUM(M13:M52)</f>
        <v>0</v>
      </c>
      <c r="N53" s="60">
        <f>SUM(N13:N52)</f>
        <v>0</v>
      </c>
      <c r="O53" s="6"/>
    </row>
    <row r="54" spans="1:15" ht="12.7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 ht="12.75" customHeight="1" x14ac:dyDescent="0.3">
      <c r="A55" s="25" t="s">
        <v>80</v>
      </c>
      <c r="B55" s="26"/>
      <c r="C55" s="25"/>
      <c r="D55" s="25"/>
      <c r="E55" s="25"/>
      <c r="F55" s="25"/>
      <c r="G55" s="6"/>
      <c r="H55" s="6"/>
      <c r="I55" s="6"/>
      <c r="J55" s="6"/>
      <c r="K55" s="6"/>
      <c r="L55" s="6"/>
      <c r="M55" s="6"/>
      <c r="N55" s="6"/>
      <c r="O55" s="6"/>
    </row>
    <row r="56" spans="1:15" ht="12.75" customHeight="1" x14ac:dyDescent="0.3">
      <c r="A56" s="25" t="s">
        <v>81</v>
      </c>
      <c r="B56" s="26"/>
      <c r="C56" s="25"/>
      <c r="D56" s="25"/>
      <c r="E56" s="25"/>
      <c r="F56" s="25"/>
      <c r="G56" s="6"/>
      <c r="H56" s="6"/>
      <c r="I56" s="6"/>
      <c r="J56" s="6"/>
      <c r="K56" s="6"/>
      <c r="L56" s="6"/>
      <c r="M56" s="6"/>
      <c r="N56" s="6"/>
      <c r="O56" s="6"/>
    </row>
    <row r="57" spans="1:15" ht="12.75" customHeight="1" x14ac:dyDescent="0.3">
      <c r="A57" s="25" t="s">
        <v>82</v>
      </c>
      <c r="B57" s="26"/>
      <c r="C57" s="25"/>
      <c r="D57" s="25"/>
      <c r="E57" s="25"/>
      <c r="F57" s="25"/>
      <c r="G57" s="6"/>
      <c r="H57" s="6"/>
      <c r="I57" s="6"/>
      <c r="J57" s="6"/>
      <c r="K57" s="6"/>
      <c r="L57" s="6"/>
      <c r="M57" s="6"/>
      <c r="N57" s="6"/>
      <c r="O57" s="6"/>
    </row>
    <row r="58" spans="1:15" ht="12.75" customHeight="1" x14ac:dyDescent="0.3">
      <c r="A58" s="25"/>
      <c r="B58" s="26"/>
      <c r="C58" s="25"/>
      <c r="D58" s="25"/>
      <c r="E58" s="25"/>
      <c r="F58" s="25"/>
      <c r="G58" s="6"/>
      <c r="H58" s="6"/>
      <c r="I58" s="6"/>
      <c r="J58" s="6"/>
      <c r="K58" s="6"/>
      <c r="L58" s="6"/>
      <c r="M58" s="6"/>
      <c r="N58" s="6"/>
      <c r="O58" s="6"/>
    </row>
    <row r="59" spans="1:15" ht="12.75" customHeight="1" x14ac:dyDescent="0.3">
      <c r="A59" s="25" t="s">
        <v>83</v>
      </c>
      <c r="B59" s="25"/>
      <c r="C59" s="25"/>
      <c r="D59" s="25"/>
      <c r="E59" s="25"/>
      <c r="F59" s="25"/>
      <c r="G59" s="6"/>
      <c r="H59" s="6"/>
      <c r="I59" s="6"/>
      <c r="J59" s="6"/>
      <c r="K59" s="6"/>
      <c r="L59" s="6"/>
      <c r="M59" s="6"/>
      <c r="N59" s="6"/>
      <c r="O59" s="6"/>
    </row>
    <row r="60" spans="1:15" ht="12.75" customHeight="1" x14ac:dyDescent="0.3">
      <c r="A60" s="25" t="s">
        <v>84</v>
      </c>
      <c r="B60" s="25"/>
      <c r="C60" s="25"/>
      <c r="D60" s="25"/>
      <c r="E60" s="25"/>
      <c r="F60" s="25"/>
      <c r="G60" s="6"/>
      <c r="H60" s="6"/>
      <c r="I60" s="6"/>
      <c r="J60" s="6"/>
      <c r="K60" s="6"/>
      <c r="L60" s="6"/>
      <c r="M60" s="6"/>
      <c r="N60" s="6"/>
      <c r="O60" s="6"/>
    </row>
    <row r="61" spans="1:15" ht="12.75" customHeight="1" x14ac:dyDescent="0.3">
      <c r="A61" s="25" t="s">
        <v>85</v>
      </c>
      <c r="B61" s="26"/>
      <c r="C61" s="25"/>
      <c r="D61" s="25"/>
      <c r="E61" s="25"/>
      <c r="F61" s="25"/>
      <c r="G61" s="6"/>
      <c r="H61" s="6"/>
      <c r="I61" s="6"/>
      <c r="J61" s="6"/>
      <c r="K61" s="6"/>
      <c r="L61" s="6"/>
      <c r="M61" s="6"/>
      <c r="N61" s="6"/>
      <c r="O61" s="6"/>
    </row>
    <row r="62" spans="1:15" ht="12.75" customHeight="1" x14ac:dyDescent="0.3">
      <c r="A62" s="25" t="s">
        <v>86</v>
      </c>
      <c r="B62" s="26"/>
      <c r="C62" s="25"/>
      <c r="D62" s="25"/>
      <c r="E62" s="25"/>
      <c r="F62" s="25"/>
      <c r="G62" s="6"/>
      <c r="H62" s="6"/>
      <c r="I62" s="6"/>
      <c r="J62" s="6"/>
      <c r="K62" s="6"/>
      <c r="L62" s="6"/>
      <c r="M62" s="6"/>
      <c r="N62" s="6"/>
      <c r="O62" s="6"/>
    </row>
    <row r="63" spans="1:15" ht="12.75" customHeight="1" x14ac:dyDescent="0.3">
      <c r="A63" s="25" t="s">
        <v>87</v>
      </c>
      <c r="B63" s="26"/>
      <c r="C63" s="25"/>
      <c r="D63" s="25"/>
      <c r="E63" s="25"/>
      <c r="F63" s="25"/>
      <c r="G63" s="6"/>
      <c r="H63" s="6"/>
      <c r="I63" s="6"/>
      <c r="J63" s="6"/>
      <c r="K63" s="6"/>
      <c r="L63" s="6"/>
      <c r="M63" s="6"/>
      <c r="N63" s="6"/>
      <c r="O63" s="6"/>
    </row>
    <row r="64" spans="1:15" ht="12.75" customHeight="1" x14ac:dyDescent="0.3">
      <c r="A64" s="25"/>
      <c r="B64" s="26"/>
      <c r="C64" s="25"/>
      <c r="D64" s="25"/>
      <c r="E64" s="25"/>
      <c r="F64" s="25"/>
      <c r="G64" s="6"/>
      <c r="H64" s="6"/>
      <c r="I64" s="6"/>
      <c r="J64" s="6"/>
      <c r="K64" s="6"/>
      <c r="L64" s="6"/>
      <c r="M64" s="6"/>
      <c r="N64" s="6"/>
      <c r="O64" s="6"/>
    </row>
    <row r="65" spans="1:15" ht="12.75" customHeight="1" x14ac:dyDescent="0.3">
      <c r="A65" s="6" t="s">
        <v>88</v>
      </c>
      <c r="B65" s="6"/>
      <c r="C65" s="6"/>
      <c r="D65" s="6"/>
      <c r="E65" s="6"/>
      <c r="F65" s="6"/>
      <c r="G65" s="6"/>
      <c r="H65" s="27" t="s">
        <v>89</v>
      </c>
      <c r="I65" s="6"/>
      <c r="J65" s="6"/>
      <c r="K65" s="6" t="s">
        <v>90</v>
      </c>
      <c r="L65" s="6"/>
      <c r="M65" s="6"/>
      <c r="N65" s="6"/>
      <c r="O65" s="6"/>
    </row>
    <row r="68" spans="1:15" ht="12.75" customHeight="1" x14ac:dyDescent="0.3">
      <c r="B68" s="28"/>
      <c r="C68" s="28"/>
    </row>
    <row r="69" spans="1:15" ht="12.75" customHeight="1" x14ac:dyDescent="0.3">
      <c r="B69" s="28"/>
      <c r="C69" s="28"/>
    </row>
    <row r="70" spans="1:15" ht="12.75" customHeight="1" x14ac:dyDescent="0.3">
      <c r="B70" s="28"/>
      <c r="C70" s="28"/>
    </row>
    <row r="71" spans="1:15" ht="12.75" customHeight="1" x14ac:dyDescent="0.3">
      <c r="B71" s="28"/>
      <c r="C71" s="28"/>
    </row>
  </sheetData>
  <sheetProtection algorithmName="SHA-512" hashValue="257breJIv7tU2AydVY+PvUYxLzIusXTasTw7hKll5MGKkgf1iRD9Om0YksWzRr9M6hOi/dzrJpl+8YEur7BFwA==" saltValue="AzxaoQz/9vpUPdkZEkGyIA==" spinCount="100000" sheet="1" objects="1" scenarios="1"/>
  <protectedRanges>
    <protectedRange sqref="C65" name="Obseg5"/>
    <protectedRange sqref="C5:C6" name="Obseg4"/>
    <protectedRange sqref="C65" name="Range2"/>
    <protectedRange sqref="O12" name="Range6_1"/>
    <protectedRange sqref="O13:O52" name="Obseg3"/>
  </protectedRanges>
  <mergeCells count="42">
    <mergeCell ref="C53:F53"/>
    <mergeCell ref="C47:F47"/>
    <mergeCell ref="C48:F48"/>
    <mergeCell ref="C49:F49"/>
    <mergeCell ref="C50:F50"/>
    <mergeCell ref="C51:F51"/>
    <mergeCell ref="C52:F52"/>
    <mergeCell ref="C42:F42"/>
    <mergeCell ref="C43:F43"/>
    <mergeCell ref="C44:F44"/>
    <mergeCell ref="C45:F45"/>
    <mergeCell ref="C46:F46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4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5CC1-3510-434D-A2FF-C4A4D036DEF4}">
  <dimension ref="A1:O85"/>
  <sheetViews>
    <sheetView topLeftCell="A6" zoomScaleNormal="100" workbookViewId="0">
      <selection activeCell="H61" sqref="H6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1" t="s">
        <v>2</v>
      </c>
      <c r="B3" s="1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4"/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5" t="s">
        <v>3</v>
      </c>
      <c r="B5" s="5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6"/>
      <c r="B6" s="6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6"/>
      <c r="B7" s="6"/>
      <c r="H7" s="7" t="s">
        <v>254</v>
      </c>
      <c r="I7" s="3"/>
      <c r="J7" s="3"/>
      <c r="K7" s="3"/>
      <c r="L7" s="3"/>
      <c r="M7" s="3"/>
      <c r="N7" s="3"/>
    </row>
    <row r="8" spans="1:15" s="8" customFormat="1" ht="12.75" customHeight="1" x14ac:dyDescent="0.3">
      <c r="H8" s="7" t="s">
        <v>4</v>
      </c>
      <c r="I8" s="9"/>
      <c r="J8" s="9"/>
      <c r="K8" s="10"/>
      <c r="L8" s="10"/>
      <c r="M8" s="10"/>
      <c r="N8" s="10"/>
    </row>
    <row r="9" spans="1:15" s="8" customFormat="1" ht="12.75" customHeight="1" x14ac:dyDescent="0.3">
      <c r="I9" s="9"/>
      <c r="J9" s="9"/>
      <c r="K9" s="10"/>
      <c r="L9" s="10"/>
      <c r="M9" s="10"/>
      <c r="N9" s="10"/>
    </row>
    <row r="10" spans="1:15" ht="12.75" customHeight="1" x14ac:dyDescent="0.3">
      <c r="A10" s="6"/>
      <c r="B10" s="6"/>
      <c r="H10" s="3"/>
      <c r="I10" s="3"/>
      <c r="J10" s="3"/>
      <c r="K10" s="3"/>
      <c r="L10" s="3"/>
      <c r="M10" s="3"/>
      <c r="N10" s="3"/>
    </row>
    <row r="11" spans="1:15" s="5" customFormat="1" ht="12.75" customHeight="1" x14ac:dyDescent="0.3">
      <c r="A11" s="43" t="s">
        <v>5</v>
      </c>
      <c r="B11" s="44" t="s">
        <v>6</v>
      </c>
      <c r="C11" s="66" t="s">
        <v>7</v>
      </c>
      <c r="D11" s="67"/>
      <c r="E11" s="67"/>
      <c r="F11" s="68"/>
      <c r="G11" s="45" t="s">
        <v>8</v>
      </c>
      <c r="H11" s="46" t="s">
        <v>9</v>
      </c>
      <c r="I11" s="46" t="s">
        <v>10</v>
      </c>
      <c r="J11" s="46" t="s">
        <v>11</v>
      </c>
      <c r="K11" s="46" t="s">
        <v>12</v>
      </c>
      <c r="L11" s="46" t="s">
        <v>13</v>
      </c>
      <c r="M11" s="46" t="s">
        <v>14</v>
      </c>
      <c r="N11" s="46" t="s">
        <v>15</v>
      </c>
      <c r="O11" s="43" t="s">
        <v>16</v>
      </c>
    </row>
    <row r="12" spans="1:15" s="5" customFormat="1" ht="12.75" customHeight="1" x14ac:dyDescent="0.3">
      <c r="A12" s="47"/>
      <c r="B12" s="48" t="s">
        <v>17</v>
      </c>
      <c r="C12" s="49"/>
      <c r="D12" s="50"/>
      <c r="E12" s="50"/>
      <c r="F12" s="51"/>
      <c r="G12" s="52"/>
      <c r="H12" s="53"/>
      <c r="I12" s="54"/>
      <c r="J12" s="54"/>
      <c r="K12" s="54"/>
      <c r="L12" s="54"/>
      <c r="M12" s="54"/>
      <c r="N12" s="54" t="s">
        <v>18</v>
      </c>
      <c r="O12" s="55" t="s">
        <v>19</v>
      </c>
    </row>
    <row r="13" spans="1:15" ht="18.75" customHeight="1" x14ac:dyDescent="0.3">
      <c r="A13" s="11">
        <v>1</v>
      </c>
      <c r="B13" s="12"/>
      <c r="C13" s="62" t="s">
        <v>20</v>
      </c>
      <c r="D13" s="63" t="s">
        <v>20</v>
      </c>
      <c r="E13" s="63" t="s">
        <v>20</v>
      </c>
      <c r="F13" s="64" t="s">
        <v>20</v>
      </c>
      <c r="G13" s="13" t="s">
        <v>21</v>
      </c>
      <c r="H13" s="14"/>
      <c r="I13" s="15">
        <v>2000</v>
      </c>
      <c r="J13" s="16">
        <v>0</v>
      </c>
      <c r="K13" s="17">
        <v>9.5</v>
      </c>
      <c r="L13" s="18">
        <f>PRODUCT(J13,1.095)</f>
        <v>0</v>
      </c>
      <c r="M13" s="19">
        <f>PRODUCT(I13,L13)</f>
        <v>0</v>
      </c>
      <c r="N13" s="19">
        <f>PRODUCT(I13,J13)</f>
        <v>0</v>
      </c>
      <c r="O13" s="20"/>
    </row>
    <row r="14" spans="1:15" ht="15" customHeight="1" x14ac:dyDescent="0.3">
      <c r="A14" s="11">
        <f t="shared" ref="A14:A66" si="0">A13+1</f>
        <v>2</v>
      </c>
      <c r="B14" s="12"/>
      <c r="C14" s="62" t="s">
        <v>22</v>
      </c>
      <c r="D14" s="63" t="s">
        <v>22</v>
      </c>
      <c r="E14" s="63" t="s">
        <v>22</v>
      </c>
      <c r="F14" s="64" t="s">
        <v>22</v>
      </c>
      <c r="G14" s="13" t="s">
        <v>21</v>
      </c>
      <c r="H14" s="14"/>
      <c r="I14" s="15">
        <v>1000</v>
      </c>
      <c r="J14" s="16">
        <v>0</v>
      </c>
      <c r="K14" s="17">
        <v>9.5</v>
      </c>
      <c r="L14" s="18">
        <f t="shared" ref="L14:L66" si="1">PRODUCT(J14,1.095)</f>
        <v>0</v>
      </c>
      <c r="M14" s="19">
        <f t="shared" ref="M14:M66" si="2">PRODUCT(I14,L14)</f>
        <v>0</v>
      </c>
      <c r="N14" s="19">
        <f t="shared" ref="N14:N66" si="3">PRODUCT(I14,J14)</f>
        <v>0</v>
      </c>
      <c r="O14" s="20"/>
    </row>
    <row r="15" spans="1:15" ht="15" customHeight="1" x14ac:dyDescent="0.3">
      <c r="A15" s="11">
        <f t="shared" si="0"/>
        <v>3</v>
      </c>
      <c r="B15" s="21"/>
      <c r="C15" s="62" t="s">
        <v>23</v>
      </c>
      <c r="D15" s="63" t="s">
        <v>23</v>
      </c>
      <c r="E15" s="63" t="s">
        <v>23</v>
      </c>
      <c r="F15" s="64" t="s">
        <v>23</v>
      </c>
      <c r="G15" s="13" t="s">
        <v>21</v>
      </c>
      <c r="H15" s="14"/>
      <c r="I15" s="15">
        <v>1000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  <c r="N15" s="19">
        <f t="shared" si="3"/>
        <v>0</v>
      </c>
      <c r="O15" s="20"/>
    </row>
    <row r="16" spans="1:15" ht="24.95" customHeight="1" x14ac:dyDescent="0.3">
      <c r="A16" s="11">
        <f t="shared" si="0"/>
        <v>4</v>
      </c>
      <c r="B16" s="12"/>
      <c r="C16" s="62" t="s">
        <v>24</v>
      </c>
      <c r="D16" s="63" t="s">
        <v>24</v>
      </c>
      <c r="E16" s="63" t="s">
        <v>24</v>
      </c>
      <c r="F16" s="64" t="s">
        <v>24</v>
      </c>
      <c r="G16" s="13" t="s">
        <v>21</v>
      </c>
      <c r="H16" s="14"/>
      <c r="I16" s="15">
        <v>4000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  <c r="N16" s="19">
        <f t="shared" si="3"/>
        <v>0</v>
      </c>
      <c r="O16" s="20"/>
    </row>
    <row r="17" spans="1:15" ht="15" customHeight="1" x14ac:dyDescent="0.3">
      <c r="A17" s="11">
        <f t="shared" si="0"/>
        <v>5</v>
      </c>
      <c r="B17" s="12"/>
      <c r="C17" s="62" t="s">
        <v>256</v>
      </c>
      <c r="D17" s="63" t="s">
        <v>25</v>
      </c>
      <c r="E17" s="63" t="s">
        <v>25</v>
      </c>
      <c r="F17" s="64" t="s">
        <v>25</v>
      </c>
      <c r="G17" s="13" t="s">
        <v>21</v>
      </c>
      <c r="H17" s="14"/>
      <c r="I17" s="15">
        <v>2000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  <c r="N17" s="19">
        <f t="shared" si="3"/>
        <v>0</v>
      </c>
      <c r="O17" s="20"/>
    </row>
    <row r="18" spans="1:15" ht="24.95" customHeight="1" x14ac:dyDescent="0.3">
      <c r="A18" s="11">
        <f t="shared" si="0"/>
        <v>6</v>
      </c>
      <c r="B18" s="12"/>
      <c r="C18" s="62" t="s">
        <v>257</v>
      </c>
      <c r="D18" s="63" t="s">
        <v>26</v>
      </c>
      <c r="E18" s="63" t="s">
        <v>26</v>
      </c>
      <c r="F18" s="64" t="s">
        <v>26</v>
      </c>
      <c r="G18" s="13" t="s">
        <v>21</v>
      </c>
      <c r="H18" s="14"/>
      <c r="I18" s="15">
        <v>1200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  <c r="N18" s="19">
        <f t="shared" si="3"/>
        <v>0</v>
      </c>
      <c r="O18" s="20"/>
    </row>
    <row r="19" spans="1:15" ht="24.95" customHeight="1" x14ac:dyDescent="0.3">
      <c r="A19" s="11">
        <f t="shared" si="0"/>
        <v>7</v>
      </c>
      <c r="B19" s="12"/>
      <c r="C19" s="62" t="s">
        <v>27</v>
      </c>
      <c r="D19" s="63" t="s">
        <v>27</v>
      </c>
      <c r="E19" s="63" t="s">
        <v>27</v>
      </c>
      <c r="F19" s="64" t="s">
        <v>27</v>
      </c>
      <c r="G19" s="13" t="s">
        <v>21</v>
      </c>
      <c r="H19" s="14"/>
      <c r="I19" s="15">
        <v>400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  <c r="N19" s="19">
        <f t="shared" si="3"/>
        <v>0</v>
      </c>
      <c r="O19" s="20"/>
    </row>
    <row r="20" spans="1:15" ht="15" customHeight="1" x14ac:dyDescent="0.3">
      <c r="A20" s="11">
        <f t="shared" si="0"/>
        <v>8</v>
      </c>
      <c r="B20" s="12"/>
      <c r="C20" s="62" t="s">
        <v>28</v>
      </c>
      <c r="D20" s="63" t="s">
        <v>28</v>
      </c>
      <c r="E20" s="63" t="s">
        <v>28</v>
      </c>
      <c r="F20" s="64" t="s">
        <v>28</v>
      </c>
      <c r="G20" s="13" t="s">
        <v>21</v>
      </c>
      <c r="H20" s="14"/>
      <c r="I20" s="15">
        <v>1600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  <c r="N20" s="19">
        <f t="shared" si="3"/>
        <v>0</v>
      </c>
      <c r="O20" s="20"/>
    </row>
    <row r="21" spans="1:15" ht="15" customHeight="1" x14ac:dyDescent="0.3">
      <c r="A21" s="11">
        <f t="shared" si="0"/>
        <v>9</v>
      </c>
      <c r="B21" s="12"/>
      <c r="C21" s="62" t="s">
        <v>29</v>
      </c>
      <c r="D21" s="63" t="s">
        <v>29</v>
      </c>
      <c r="E21" s="63" t="s">
        <v>29</v>
      </c>
      <c r="F21" s="64" t="s">
        <v>29</v>
      </c>
      <c r="G21" s="13" t="s">
        <v>21</v>
      </c>
      <c r="H21" s="14"/>
      <c r="I21" s="15">
        <v>4600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  <c r="N21" s="19">
        <f t="shared" si="3"/>
        <v>0</v>
      </c>
      <c r="O21" s="20"/>
    </row>
    <row r="22" spans="1:15" ht="15" customHeight="1" x14ac:dyDescent="0.3">
      <c r="A22" s="11">
        <f t="shared" si="0"/>
        <v>10</v>
      </c>
      <c r="B22" s="12"/>
      <c r="C22" s="62" t="s">
        <v>30</v>
      </c>
      <c r="D22" s="63" t="s">
        <v>30</v>
      </c>
      <c r="E22" s="63" t="s">
        <v>30</v>
      </c>
      <c r="F22" s="64" t="s">
        <v>30</v>
      </c>
      <c r="G22" s="22" t="s">
        <v>21</v>
      </c>
      <c r="H22" s="14"/>
      <c r="I22" s="23">
        <v>800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  <c r="N22" s="19">
        <f t="shared" si="3"/>
        <v>0</v>
      </c>
      <c r="O22" s="20"/>
    </row>
    <row r="23" spans="1:15" ht="15" customHeight="1" x14ac:dyDescent="0.3">
      <c r="A23" s="11">
        <f t="shared" si="0"/>
        <v>11</v>
      </c>
      <c r="B23" s="12"/>
      <c r="C23" s="62" t="s">
        <v>31</v>
      </c>
      <c r="D23" s="63" t="s">
        <v>31</v>
      </c>
      <c r="E23" s="63" t="s">
        <v>31</v>
      </c>
      <c r="F23" s="64" t="s">
        <v>31</v>
      </c>
      <c r="G23" s="22" t="s">
        <v>21</v>
      </c>
      <c r="H23" s="14"/>
      <c r="I23" s="23">
        <v>10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  <c r="N23" s="19">
        <f t="shared" si="3"/>
        <v>0</v>
      </c>
      <c r="O23" s="20"/>
    </row>
    <row r="24" spans="1:15" ht="15" customHeight="1" x14ac:dyDescent="0.3">
      <c r="A24" s="11">
        <f t="shared" si="0"/>
        <v>12</v>
      </c>
      <c r="B24" s="12"/>
      <c r="C24" s="62" t="s">
        <v>32</v>
      </c>
      <c r="D24" s="63" t="s">
        <v>32</v>
      </c>
      <c r="E24" s="63" t="s">
        <v>32</v>
      </c>
      <c r="F24" s="64" t="s">
        <v>32</v>
      </c>
      <c r="G24" s="22" t="s">
        <v>21</v>
      </c>
      <c r="H24" s="14"/>
      <c r="I24" s="23">
        <v>1500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  <c r="N24" s="19">
        <f t="shared" si="3"/>
        <v>0</v>
      </c>
      <c r="O24" s="20"/>
    </row>
    <row r="25" spans="1:15" ht="15" customHeight="1" x14ac:dyDescent="0.3">
      <c r="A25" s="11">
        <f t="shared" si="0"/>
        <v>13</v>
      </c>
      <c r="B25" s="12"/>
      <c r="C25" s="62" t="s">
        <v>33</v>
      </c>
      <c r="D25" s="63" t="s">
        <v>33</v>
      </c>
      <c r="E25" s="63" t="s">
        <v>33</v>
      </c>
      <c r="F25" s="64" t="s">
        <v>33</v>
      </c>
      <c r="G25" s="22" t="s">
        <v>34</v>
      </c>
      <c r="H25" s="14"/>
      <c r="I25" s="23">
        <v>50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  <c r="N25" s="19">
        <f t="shared" si="3"/>
        <v>0</v>
      </c>
      <c r="O25" s="20"/>
    </row>
    <row r="26" spans="1:15" ht="24.95" customHeight="1" x14ac:dyDescent="0.3">
      <c r="A26" s="11">
        <f t="shared" si="0"/>
        <v>14</v>
      </c>
      <c r="B26" s="12"/>
      <c r="C26" s="62" t="s">
        <v>35</v>
      </c>
      <c r="D26" s="63" t="s">
        <v>35</v>
      </c>
      <c r="E26" s="63" t="s">
        <v>35</v>
      </c>
      <c r="F26" s="64" t="s">
        <v>35</v>
      </c>
      <c r="G26" s="22" t="s">
        <v>34</v>
      </c>
      <c r="H26" s="14"/>
      <c r="I26" s="23">
        <v>700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  <c r="N26" s="19">
        <f t="shared" si="3"/>
        <v>0</v>
      </c>
      <c r="O26" s="20"/>
    </row>
    <row r="27" spans="1:15" ht="15" customHeight="1" x14ac:dyDescent="0.3">
      <c r="A27" s="11">
        <f t="shared" si="0"/>
        <v>15</v>
      </c>
      <c r="B27" s="12"/>
      <c r="C27" s="62" t="s">
        <v>36</v>
      </c>
      <c r="D27" s="63" t="s">
        <v>36</v>
      </c>
      <c r="E27" s="63" t="s">
        <v>36</v>
      </c>
      <c r="F27" s="64" t="s">
        <v>36</v>
      </c>
      <c r="G27" s="22" t="s">
        <v>21</v>
      </c>
      <c r="H27" s="14"/>
      <c r="I27" s="23">
        <v>50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  <c r="N27" s="19">
        <f t="shared" si="3"/>
        <v>0</v>
      </c>
      <c r="O27" s="20"/>
    </row>
    <row r="28" spans="1:15" ht="15" customHeight="1" x14ac:dyDescent="0.3">
      <c r="A28" s="11">
        <f t="shared" si="0"/>
        <v>16</v>
      </c>
      <c r="B28" s="12"/>
      <c r="C28" s="62" t="s">
        <v>37</v>
      </c>
      <c r="D28" s="63" t="s">
        <v>37</v>
      </c>
      <c r="E28" s="63" t="s">
        <v>37</v>
      </c>
      <c r="F28" s="64" t="s">
        <v>37</v>
      </c>
      <c r="G28" s="22" t="s">
        <v>38</v>
      </c>
      <c r="H28" s="14"/>
      <c r="I28" s="23">
        <v>1200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  <c r="N28" s="19">
        <f t="shared" si="3"/>
        <v>0</v>
      </c>
      <c r="O28" s="20"/>
    </row>
    <row r="29" spans="1:15" ht="15" customHeight="1" x14ac:dyDescent="0.3">
      <c r="A29" s="11">
        <f t="shared" si="0"/>
        <v>17</v>
      </c>
      <c r="B29" s="12"/>
      <c r="C29" s="62" t="s">
        <v>39</v>
      </c>
      <c r="D29" s="63" t="s">
        <v>39</v>
      </c>
      <c r="E29" s="63" t="s">
        <v>39</v>
      </c>
      <c r="F29" s="64" t="s">
        <v>39</v>
      </c>
      <c r="G29" s="22" t="s">
        <v>38</v>
      </c>
      <c r="H29" s="14"/>
      <c r="I29" s="23">
        <v>2000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  <c r="N29" s="19">
        <f t="shared" si="3"/>
        <v>0</v>
      </c>
      <c r="O29" s="20"/>
    </row>
    <row r="30" spans="1:15" ht="15" customHeight="1" x14ac:dyDescent="0.3">
      <c r="A30" s="11">
        <f t="shared" si="0"/>
        <v>18</v>
      </c>
      <c r="B30" s="12"/>
      <c r="C30" s="62" t="s">
        <v>40</v>
      </c>
      <c r="D30" s="63" t="s">
        <v>40</v>
      </c>
      <c r="E30" s="63" t="s">
        <v>40</v>
      </c>
      <c r="F30" s="64" t="s">
        <v>40</v>
      </c>
      <c r="G30" s="22" t="s">
        <v>38</v>
      </c>
      <c r="H30" s="14"/>
      <c r="I30" s="23">
        <v>200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  <c r="N30" s="19">
        <f t="shared" si="3"/>
        <v>0</v>
      </c>
      <c r="O30" s="20"/>
    </row>
    <row r="31" spans="1:15" ht="15" customHeight="1" x14ac:dyDescent="0.3">
      <c r="A31" s="11">
        <f t="shared" si="0"/>
        <v>19</v>
      </c>
      <c r="B31" s="12"/>
      <c r="C31" s="62" t="s">
        <v>41</v>
      </c>
      <c r="D31" s="63" t="s">
        <v>41</v>
      </c>
      <c r="E31" s="63" t="s">
        <v>41</v>
      </c>
      <c r="F31" s="64" t="s">
        <v>41</v>
      </c>
      <c r="G31" s="22" t="s">
        <v>38</v>
      </c>
      <c r="H31" s="14"/>
      <c r="I31" s="23">
        <v>100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  <c r="N31" s="19">
        <f t="shared" si="3"/>
        <v>0</v>
      </c>
      <c r="O31" s="20"/>
    </row>
    <row r="32" spans="1:15" ht="15" customHeight="1" x14ac:dyDescent="0.3">
      <c r="A32" s="11">
        <f t="shared" si="0"/>
        <v>20</v>
      </c>
      <c r="B32" s="12"/>
      <c r="C32" s="62" t="s">
        <v>42</v>
      </c>
      <c r="D32" s="63" t="s">
        <v>42</v>
      </c>
      <c r="E32" s="63" t="s">
        <v>42</v>
      </c>
      <c r="F32" s="64" t="s">
        <v>42</v>
      </c>
      <c r="G32" s="22" t="s">
        <v>21</v>
      </c>
      <c r="H32" s="14"/>
      <c r="I32" s="23">
        <v>300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  <c r="N32" s="19">
        <f t="shared" si="3"/>
        <v>0</v>
      </c>
      <c r="O32" s="20"/>
    </row>
    <row r="33" spans="1:15" ht="15" customHeight="1" x14ac:dyDescent="0.3">
      <c r="A33" s="11">
        <f t="shared" si="0"/>
        <v>21</v>
      </c>
      <c r="B33" s="21"/>
      <c r="C33" s="62" t="s">
        <v>43</v>
      </c>
      <c r="D33" s="63" t="s">
        <v>43</v>
      </c>
      <c r="E33" s="63" t="s">
        <v>43</v>
      </c>
      <c r="F33" s="64" t="s">
        <v>43</v>
      </c>
      <c r="G33" s="22" t="s">
        <v>38</v>
      </c>
      <c r="H33" s="14"/>
      <c r="I33" s="23">
        <v>50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  <c r="O33" s="20"/>
    </row>
    <row r="34" spans="1:15" ht="15" customHeight="1" x14ac:dyDescent="0.3">
      <c r="A34" s="11">
        <f t="shared" si="0"/>
        <v>22</v>
      </c>
      <c r="B34" s="12"/>
      <c r="C34" s="62" t="s">
        <v>44</v>
      </c>
      <c r="D34" s="63" t="s">
        <v>44</v>
      </c>
      <c r="E34" s="63" t="s">
        <v>44</v>
      </c>
      <c r="F34" s="64" t="s">
        <v>44</v>
      </c>
      <c r="G34" s="22" t="s">
        <v>21</v>
      </c>
      <c r="H34" s="14"/>
      <c r="I34" s="23">
        <v>500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  <c r="N34" s="19">
        <f t="shared" si="3"/>
        <v>0</v>
      </c>
      <c r="O34" s="20"/>
    </row>
    <row r="35" spans="1:15" ht="15" customHeight="1" x14ac:dyDescent="0.3">
      <c r="A35" s="11">
        <f t="shared" si="0"/>
        <v>23</v>
      </c>
      <c r="B35" s="12"/>
      <c r="C35" s="62" t="s">
        <v>45</v>
      </c>
      <c r="D35" s="63" t="s">
        <v>45</v>
      </c>
      <c r="E35" s="63" t="s">
        <v>45</v>
      </c>
      <c r="F35" s="64" t="s">
        <v>45</v>
      </c>
      <c r="G35" s="22" t="s">
        <v>21</v>
      </c>
      <c r="H35" s="14"/>
      <c r="I35" s="23">
        <v>500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  <c r="N35" s="19">
        <f t="shared" si="3"/>
        <v>0</v>
      </c>
      <c r="O35" s="20"/>
    </row>
    <row r="36" spans="1:15" ht="15" customHeight="1" x14ac:dyDescent="0.3">
      <c r="A36" s="11">
        <f t="shared" si="0"/>
        <v>24</v>
      </c>
      <c r="B36" s="12"/>
      <c r="C36" s="62" t="s">
        <v>46</v>
      </c>
      <c r="D36" s="63" t="s">
        <v>46</v>
      </c>
      <c r="E36" s="63" t="s">
        <v>46</v>
      </c>
      <c r="F36" s="64" t="s">
        <v>46</v>
      </c>
      <c r="G36" s="22" t="s">
        <v>34</v>
      </c>
      <c r="H36" s="14"/>
      <c r="I36" s="23">
        <v>450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  <c r="N36" s="19">
        <f t="shared" si="3"/>
        <v>0</v>
      </c>
      <c r="O36" s="20"/>
    </row>
    <row r="37" spans="1:15" ht="15" customHeight="1" x14ac:dyDescent="0.3">
      <c r="A37" s="11">
        <f t="shared" si="0"/>
        <v>25</v>
      </c>
      <c r="B37" s="12"/>
      <c r="C37" s="62" t="s">
        <v>47</v>
      </c>
      <c r="D37" s="63" t="s">
        <v>47</v>
      </c>
      <c r="E37" s="63" t="s">
        <v>47</v>
      </c>
      <c r="F37" s="64" t="s">
        <v>47</v>
      </c>
      <c r="G37" s="22" t="s">
        <v>34</v>
      </c>
      <c r="H37" s="14"/>
      <c r="I37" s="23">
        <v>200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  <c r="N37" s="19">
        <f t="shared" si="3"/>
        <v>0</v>
      </c>
      <c r="O37" s="20"/>
    </row>
    <row r="38" spans="1:15" ht="15" customHeight="1" x14ac:dyDescent="0.3">
      <c r="A38" s="11">
        <f t="shared" si="0"/>
        <v>26</v>
      </c>
      <c r="B38" s="12"/>
      <c r="C38" s="62" t="s">
        <v>48</v>
      </c>
      <c r="D38" s="63" t="s">
        <v>48</v>
      </c>
      <c r="E38" s="63" t="s">
        <v>48</v>
      </c>
      <c r="F38" s="64" t="s">
        <v>48</v>
      </c>
      <c r="G38" s="22" t="s">
        <v>34</v>
      </c>
      <c r="H38" s="14"/>
      <c r="I38" s="23">
        <v>20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  <c r="N38" s="19">
        <f t="shared" si="3"/>
        <v>0</v>
      </c>
      <c r="O38" s="20"/>
    </row>
    <row r="39" spans="1:15" ht="15" customHeight="1" x14ac:dyDescent="0.3">
      <c r="A39" s="11">
        <f t="shared" si="0"/>
        <v>27</v>
      </c>
      <c r="B39" s="12"/>
      <c r="C39" s="62" t="s">
        <v>49</v>
      </c>
      <c r="D39" s="63" t="s">
        <v>49</v>
      </c>
      <c r="E39" s="63" t="s">
        <v>49</v>
      </c>
      <c r="F39" s="64" t="s">
        <v>49</v>
      </c>
      <c r="G39" s="22" t="s">
        <v>34</v>
      </c>
      <c r="H39" s="14"/>
      <c r="I39" s="23">
        <v>10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  <c r="N39" s="19">
        <f t="shared" si="3"/>
        <v>0</v>
      </c>
      <c r="O39" s="20"/>
    </row>
    <row r="40" spans="1:15" ht="15" customHeight="1" x14ac:dyDescent="0.3">
      <c r="A40" s="11">
        <f t="shared" si="0"/>
        <v>28</v>
      </c>
      <c r="B40" s="12"/>
      <c r="C40" s="62" t="s">
        <v>50</v>
      </c>
      <c r="D40" s="63" t="s">
        <v>50</v>
      </c>
      <c r="E40" s="63" t="s">
        <v>50</v>
      </c>
      <c r="F40" s="64" t="s">
        <v>50</v>
      </c>
      <c r="G40" s="22" t="s">
        <v>34</v>
      </c>
      <c r="H40" s="14"/>
      <c r="I40" s="23">
        <v>50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  <c r="N40" s="19">
        <f t="shared" si="3"/>
        <v>0</v>
      </c>
      <c r="O40" s="20"/>
    </row>
    <row r="41" spans="1:15" ht="15" customHeight="1" x14ac:dyDescent="0.3">
      <c r="A41" s="11">
        <f t="shared" si="0"/>
        <v>29</v>
      </c>
      <c r="B41" s="12"/>
      <c r="C41" s="62" t="s">
        <v>51</v>
      </c>
      <c r="D41" s="63" t="s">
        <v>51</v>
      </c>
      <c r="E41" s="63" t="s">
        <v>51</v>
      </c>
      <c r="F41" s="64" t="s">
        <v>51</v>
      </c>
      <c r="G41" s="22" t="s">
        <v>34</v>
      </c>
      <c r="H41" s="14"/>
      <c r="I41" s="23">
        <v>50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  <c r="N41" s="19">
        <f t="shared" si="3"/>
        <v>0</v>
      </c>
      <c r="O41" s="20"/>
    </row>
    <row r="42" spans="1:15" ht="15" customHeight="1" x14ac:dyDescent="0.3">
      <c r="A42" s="11">
        <f t="shared" si="0"/>
        <v>30</v>
      </c>
      <c r="B42" s="12"/>
      <c r="C42" s="62" t="s">
        <v>52</v>
      </c>
      <c r="D42" s="63" t="s">
        <v>52</v>
      </c>
      <c r="E42" s="63" t="s">
        <v>52</v>
      </c>
      <c r="F42" s="64" t="s">
        <v>52</v>
      </c>
      <c r="G42" s="22" t="s">
        <v>21</v>
      </c>
      <c r="H42" s="14"/>
      <c r="I42" s="23">
        <v>2100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  <c r="N42" s="19">
        <f t="shared" si="3"/>
        <v>0</v>
      </c>
      <c r="O42" s="20"/>
    </row>
    <row r="43" spans="1:15" ht="24.95" customHeight="1" x14ac:dyDescent="0.3">
      <c r="A43" s="11">
        <f t="shared" si="0"/>
        <v>31</v>
      </c>
      <c r="B43" s="12"/>
      <c r="C43" s="62" t="s">
        <v>53</v>
      </c>
      <c r="D43" s="63" t="s">
        <v>53</v>
      </c>
      <c r="E43" s="63" t="s">
        <v>53</v>
      </c>
      <c r="F43" s="64" t="s">
        <v>53</v>
      </c>
      <c r="G43" s="22" t="s">
        <v>21</v>
      </c>
      <c r="H43" s="14"/>
      <c r="I43" s="23">
        <v>2000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  <c r="N43" s="19">
        <f t="shared" si="3"/>
        <v>0</v>
      </c>
      <c r="O43" s="20"/>
    </row>
    <row r="44" spans="1:15" ht="15" customHeight="1" x14ac:dyDescent="0.3">
      <c r="A44" s="11">
        <f t="shared" si="0"/>
        <v>32</v>
      </c>
      <c r="B44" s="12"/>
      <c r="C44" s="62" t="s">
        <v>54</v>
      </c>
      <c r="D44" s="63" t="s">
        <v>54</v>
      </c>
      <c r="E44" s="63" t="s">
        <v>54</v>
      </c>
      <c r="F44" s="64" t="s">
        <v>54</v>
      </c>
      <c r="G44" s="22" t="s">
        <v>21</v>
      </c>
      <c r="H44" s="14"/>
      <c r="I44" s="23">
        <v>200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  <c r="N44" s="19">
        <f t="shared" si="3"/>
        <v>0</v>
      </c>
      <c r="O44" s="20"/>
    </row>
    <row r="45" spans="1:15" ht="15" customHeight="1" x14ac:dyDescent="0.3">
      <c r="A45" s="11">
        <f t="shared" si="0"/>
        <v>33</v>
      </c>
      <c r="B45" s="12"/>
      <c r="C45" s="62" t="s">
        <v>55</v>
      </c>
      <c r="D45" s="63" t="s">
        <v>55</v>
      </c>
      <c r="E45" s="63" t="s">
        <v>55</v>
      </c>
      <c r="F45" s="64" t="s">
        <v>55</v>
      </c>
      <c r="G45" s="22" t="s">
        <v>34</v>
      </c>
      <c r="H45" s="14"/>
      <c r="I45" s="23">
        <v>10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  <c r="N45" s="19">
        <f t="shared" si="3"/>
        <v>0</v>
      </c>
      <c r="O45" s="20"/>
    </row>
    <row r="46" spans="1:15" ht="15" customHeight="1" x14ac:dyDescent="0.3">
      <c r="A46" s="11">
        <f t="shared" si="0"/>
        <v>34</v>
      </c>
      <c r="B46" s="12"/>
      <c r="C46" s="62" t="s">
        <v>56</v>
      </c>
      <c r="D46" s="63" t="s">
        <v>56</v>
      </c>
      <c r="E46" s="63" t="s">
        <v>56</v>
      </c>
      <c r="F46" s="64" t="s">
        <v>56</v>
      </c>
      <c r="G46" s="22" t="s">
        <v>34</v>
      </c>
      <c r="H46" s="14"/>
      <c r="I46" s="23">
        <v>100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  <c r="N46" s="19">
        <f t="shared" si="3"/>
        <v>0</v>
      </c>
      <c r="O46" s="20"/>
    </row>
    <row r="47" spans="1:15" ht="15" customHeight="1" x14ac:dyDescent="0.3">
      <c r="A47" s="11">
        <f t="shared" si="0"/>
        <v>35</v>
      </c>
      <c r="B47" s="12"/>
      <c r="C47" s="62" t="s">
        <v>57</v>
      </c>
      <c r="D47" s="63" t="s">
        <v>57</v>
      </c>
      <c r="E47" s="63" t="s">
        <v>57</v>
      </c>
      <c r="F47" s="64" t="s">
        <v>57</v>
      </c>
      <c r="G47" s="22" t="s">
        <v>38</v>
      </c>
      <c r="H47" s="14"/>
      <c r="I47" s="23">
        <v>10</v>
      </c>
      <c r="J47" s="16">
        <v>0</v>
      </c>
      <c r="K47" s="17">
        <v>9.5</v>
      </c>
      <c r="L47" s="18">
        <f t="shared" si="1"/>
        <v>0</v>
      </c>
      <c r="M47" s="19">
        <f t="shared" si="2"/>
        <v>0</v>
      </c>
      <c r="N47" s="19">
        <f t="shared" si="3"/>
        <v>0</v>
      </c>
      <c r="O47" s="20"/>
    </row>
    <row r="48" spans="1:15" ht="15" customHeight="1" x14ac:dyDescent="0.3">
      <c r="A48" s="11">
        <f t="shared" si="0"/>
        <v>36</v>
      </c>
      <c r="B48" s="12"/>
      <c r="C48" s="62" t="s">
        <v>58</v>
      </c>
      <c r="D48" s="63" t="s">
        <v>58</v>
      </c>
      <c r="E48" s="63" t="s">
        <v>58</v>
      </c>
      <c r="F48" s="64" t="s">
        <v>58</v>
      </c>
      <c r="G48" s="22" t="s">
        <v>38</v>
      </c>
      <c r="H48" s="14"/>
      <c r="I48" s="23">
        <v>200</v>
      </c>
      <c r="J48" s="16">
        <v>0</v>
      </c>
      <c r="K48" s="17">
        <v>9.5</v>
      </c>
      <c r="L48" s="18">
        <f t="shared" si="1"/>
        <v>0</v>
      </c>
      <c r="M48" s="19">
        <f t="shared" si="2"/>
        <v>0</v>
      </c>
      <c r="N48" s="19">
        <f t="shared" si="3"/>
        <v>0</v>
      </c>
      <c r="O48" s="20"/>
    </row>
    <row r="49" spans="1:15" ht="15" customHeight="1" x14ac:dyDescent="0.3">
      <c r="A49" s="11">
        <f t="shared" si="0"/>
        <v>37</v>
      </c>
      <c r="B49" s="12"/>
      <c r="C49" s="62" t="s">
        <v>59</v>
      </c>
      <c r="D49" s="63" t="s">
        <v>59</v>
      </c>
      <c r="E49" s="63" t="s">
        <v>59</v>
      </c>
      <c r="F49" s="64" t="s">
        <v>59</v>
      </c>
      <c r="G49" s="22" t="s">
        <v>38</v>
      </c>
      <c r="H49" s="14"/>
      <c r="I49" s="23">
        <v>20</v>
      </c>
      <c r="J49" s="16">
        <v>0</v>
      </c>
      <c r="K49" s="17">
        <v>9.5</v>
      </c>
      <c r="L49" s="18">
        <f t="shared" si="1"/>
        <v>0</v>
      </c>
      <c r="M49" s="19">
        <f t="shared" si="2"/>
        <v>0</v>
      </c>
      <c r="N49" s="19">
        <f t="shared" si="3"/>
        <v>0</v>
      </c>
      <c r="O49" s="20"/>
    </row>
    <row r="50" spans="1:15" ht="15" customHeight="1" x14ac:dyDescent="0.3">
      <c r="A50" s="11">
        <f t="shared" si="0"/>
        <v>38</v>
      </c>
      <c r="B50" s="12"/>
      <c r="C50" s="62" t="s">
        <v>60</v>
      </c>
      <c r="D50" s="63" t="s">
        <v>60</v>
      </c>
      <c r="E50" s="63" t="s">
        <v>60</v>
      </c>
      <c r="F50" s="64" t="s">
        <v>60</v>
      </c>
      <c r="G50" s="22" t="s">
        <v>34</v>
      </c>
      <c r="H50" s="14"/>
      <c r="I50" s="23">
        <v>10</v>
      </c>
      <c r="J50" s="16">
        <v>0</v>
      </c>
      <c r="K50" s="17">
        <v>9.5</v>
      </c>
      <c r="L50" s="18">
        <f t="shared" si="1"/>
        <v>0</v>
      </c>
      <c r="M50" s="19">
        <f t="shared" si="2"/>
        <v>0</v>
      </c>
      <c r="N50" s="19">
        <f t="shared" si="3"/>
        <v>0</v>
      </c>
      <c r="O50" s="20"/>
    </row>
    <row r="51" spans="1:15" ht="15" customHeight="1" x14ac:dyDescent="0.3">
      <c r="A51" s="11">
        <f t="shared" si="0"/>
        <v>39</v>
      </c>
      <c r="B51" s="12"/>
      <c r="C51" s="62" t="s">
        <v>258</v>
      </c>
      <c r="D51" s="63" t="s">
        <v>61</v>
      </c>
      <c r="E51" s="63" t="s">
        <v>61</v>
      </c>
      <c r="F51" s="64" t="s">
        <v>61</v>
      </c>
      <c r="G51" s="13" t="s">
        <v>21</v>
      </c>
      <c r="H51" s="14"/>
      <c r="I51" s="23">
        <v>100</v>
      </c>
      <c r="J51" s="16">
        <v>0</v>
      </c>
      <c r="K51" s="17">
        <v>9.5</v>
      </c>
      <c r="L51" s="18">
        <f t="shared" si="1"/>
        <v>0</v>
      </c>
      <c r="M51" s="19">
        <f t="shared" si="2"/>
        <v>0</v>
      </c>
      <c r="N51" s="19">
        <f t="shared" si="3"/>
        <v>0</v>
      </c>
      <c r="O51" s="20"/>
    </row>
    <row r="52" spans="1:15" ht="15" customHeight="1" x14ac:dyDescent="0.3">
      <c r="A52" s="11">
        <f t="shared" si="0"/>
        <v>40</v>
      </c>
      <c r="B52" s="12"/>
      <c r="C52" s="62" t="s">
        <v>62</v>
      </c>
      <c r="D52" s="63" t="s">
        <v>62</v>
      </c>
      <c r="E52" s="63" t="s">
        <v>62</v>
      </c>
      <c r="F52" s="64" t="s">
        <v>62</v>
      </c>
      <c r="G52" s="13" t="s">
        <v>34</v>
      </c>
      <c r="H52" s="14"/>
      <c r="I52" s="23">
        <v>100</v>
      </c>
      <c r="J52" s="16">
        <v>0</v>
      </c>
      <c r="K52" s="17">
        <v>9.5</v>
      </c>
      <c r="L52" s="18">
        <f t="shared" si="1"/>
        <v>0</v>
      </c>
      <c r="M52" s="19">
        <f t="shared" si="2"/>
        <v>0</v>
      </c>
      <c r="N52" s="19">
        <f t="shared" si="3"/>
        <v>0</v>
      </c>
      <c r="O52" s="20"/>
    </row>
    <row r="53" spans="1:15" ht="15" customHeight="1" x14ac:dyDescent="0.3">
      <c r="A53" s="11">
        <f t="shared" si="0"/>
        <v>41</v>
      </c>
      <c r="B53" s="12"/>
      <c r="C53" s="62" t="s">
        <v>63</v>
      </c>
      <c r="D53" s="63" t="s">
        <v>63</v>
      </c>
      <c r="E53" s="63" t="s">
        <v>63</v>
      </c>
      <c r="F53" s="64" t="s">
        <v>63</v>
      </c>
      <c r="G53" s="13" t="s">
        <v>21</v>
      </c>
      <c r="H53" s="14"/>
      <c r="I53" s="15">
        <v>450</v>
      </c>
      <c r="J53" s="16">
        <v>0</v>
      </c>
      <c r="K53" s="17">
        <v>9.5</v>
      </c>
      <c r="L53" s="18">
        <f t="shared" si="1"/>
        <v>0</v>
      </c>
      <c r="M53" s="19">
        <f t="shared" si="2"/>
        <v>0</v>
      </c>
      <c r="N53" s="19">
        <f t="shared" si="3"/>
        <v>0</v>
      </c>
      <c r="O53" s="20"/>
    </row>
    <row r="54" spans="1:15" ht="15" customHeight="1" x14ac:dyDescent="0.3">
      <c r="A54" s="11">
        <f t="shared" si="0"/>
        <v>42</v>
      </c>
      <c r="B54" s="12"/>
      <c r="C54" s="62" t="s">
        <v>64</v>
      </c>
      <c r="D54" s="63" t="s">
        <v>65</v>
      </c>
      <c r="E54" s="63" t="s">
        <v>65</v>
      </c>
      <c r="F54" s="64" t="s">
        <v>65</v>
      </c>
      <c r="G54" s="13" t="s">
        <v>21</v>
      </c>
      <c r="H54" s="14"/>
      <c r="I54" s="15">
        <v>3600</v>
      </c>
      <c r="J54" s="16">
        <v>0</v>
      </c>
      <c r="K54" s="17">
        <v>9.5</v>
      </c>
      <c r="L54" s="18">
        <f t="shared" si="1"/>
        <v>0</v>
      </c>
      <c r="M54" s="19">
        <f t="shared" si="2"/>
        <v>0</v>
      </c>
      <c r="N54" s="19">
        <f t="shared" si="3"/>
        <v>0</v>
      </c>
      <c r="O54" s="20"/>
    </row>
    <row r="55" spans="1:15" ht="15" customHeight="1" x14ac:dyDescent="0.3">
      <c r="A55" s="11">
        <f t="shared" si="0"/>
        <v>43</v>
      </c>
      <c r="B55" s="12"/>
      <c r="C55" s="62" t="s">
        <v>66</v>
      </c>
      <c r="D55" s="63" t="s">
        <v>66</v>
      </c>
      <c r="E55" s="63" t="s">
        <v>66</v>
      </c>
      <c r="F55" s="64" t="s">
        <v>66</v>
      </c>
      <c r="G55" s="13" t="s">
        <v>21</v>
      </c>
      <c r="H55" s="14"/>
      <c r="I55" s="15">
        <v>2600</v>
      </c>
      <c r="J55" s="16">
        <v>0</v>
      </c>
      <c r="K55" s="17">
        <v>9.5</v>
      </c>
      <c r="L55" s="18">
        <f t="shared" si="1"/>
        <v>0</v>
      </c>
      <c r="M55" s="19">
        <f t="shared" si="2"/>
        <v>0</v>
      </c>
      <c r="N55" s="19">
        <f t="shared" si="3"/>
        <v>0</v>
      </c>
      <c r="O55" s="20"/>
    </row>
    <row r="56" spans="1:15" ht="15" customHeight="1" x14ac:dyDescent="0.3">
      <c r="A56" s="11">
        <f t="shared" si="0"/>
        <v>44</v>
      </c>
      <c r="B56" s="12"/>
      <c r="C56" s="62" t="s">
        <v>259</v>
      </c>
      <c r="D56" s="63" t="s">
        <v>67</v>
      </c>
      <c r="E56" s="63" t="s">
        <v>67</v>
      </c>
      <c r="F56" s="64" t="s">
        <v>67</v>
      </c>
      <c r="G56" s="13" t="s">
        <v>21</v>
      </c>
      <c r="H56" s="14"/>
      <c r="I56" s="15">
        <v>100</v>
      </c>
      <c r="J56" s="16">
        <v>0</v>
      </c>
      <c r="K56" s="17">
        <v>9.5</v>
      </c>
      <c r="L56" s="18">
        <f t="shared" si="1"/>
        <v>0</v>
      </c>
      <c r="M56" s="19">
        <f t="shared" si="2"/>
        <v>0</v>
      </c>
      <c r="N56" s="19">
        <f t="shared" si="3"/>
        <v>0</v>
      </c>
      <c r="O56" s="20"/>
    </row>
    <row r="57" spans="1:15" ht="15" customHeight="1" x14ac:dyDescent="0.3">
      <c r="A57" s="11">
        <f t="shared" si="0"/>
        <v>45</v>
      </c>
      <c r="B57" s="12"/>
      <c r="C57" s="62" t="s">
        <v>68</v>
      </c>
      <c r="D57" s="63" t="s">
        <v>68</v>
      </c>
      <c r="E57" s="63" t="s">
        <v>68</v>
      </c>
      <c r="F57" s="64" t="s">
        <v>68</v>
      </c>
      <c r="G57" s="13" t="s">
        <v>38</v>
      </c>
      <c r="H57" s="14"/>
      <c r="I57" s="15">
        <v>50</v>
      </c>
      <c r="J57" s="16">
        <v>0</v>
      </c>
      <c r="K57" s="17">
        <v>9.5</v>
      </c>
      <c r="L57" s="18">
        <f t="shared" si="1"/>
        <v>0</v>
      </c>
      <c r="M57" s="19">
        <f t="shared" si="2"/>
        <v>0</v>
      </c>
      <c r="N57" s="19">
        <f t="shared" si="3"/>
        <v>0</v>
      </c>
      <c r="O57" s="20"/>
    </row>
    <row r="58" spans="1:15" ht="15" customHeight="1" x14ac:dyDescent="0.3">
      <c r="A58" s="11">
        <f t="shared" si="0"/>
        <v>46</v>
      </c>
      <c r="B58" s="12"/>
      <c r="C58" s="62" t="s">
        <v>260</v>
      </c>
      <c r="D58" s="63" t="s">
        <v>69</v>
      </c>
      <c r="E58" s="63" t="s">
        <v>69</v>
      </c>
      <c r="F58" s="64" t="s">
        <v>69</v>
      </c>
      <c r="G58" s="13" t="s">
        <v>21</v>
      </c>
      <c r="H58" s="14"/>
      <c r="I58" s="15">
        <v>200</v>
      </c>
      <c r="J58" s="16">
        <v>0</v>
      </c>
      <c r="K58" s="17">
        <v>9.5</v>
      </c>
      <c r="L58" s="18">
        <f t="shared" si="1"/>
        <v>0</v>
      </c>
      <c r="M58" s="19">
        <f t="shared" si="2"/>
        <v>0</v>
      </c>
      <c r="N58" s="19">
        <f t="shared" si="3"/>
        <v>0</v>
      </c>
      <c r="O58" s="20"/>
    </row>
    <row r="59" spans="1:15" ht="15" customHeight="1" x14ac:dyDescent="0.3">
      <c r="A59" s="11">
        <f t="shared" si="0"/>
        <v>47</v>
      </c>
      <c r="B59" s="12"/>
      <c r="C59" s="62" t="s">
        <v>304</v>
      </c>
      <c r="D59" s="63" t="s">
        <v>70</v>
      </c>
      <c r="E59" s="63" t="s">
        <v>70</v>
      </c>
      <c r="F59" s="64" t="s">
        <v>70</v>
      </c>
      <c r="G59" s="13" t="s">
        <v>21</v>
      </c>
      <c r="H59" s="14"/>
      <c r="I59" s="15">
        <v>20</v>
      </c>
      <c r="J59" s="16">
        <v>0</v>
      </c>
      <c r="K59" s="17">
        <v>9.5</v>
      </c>
      <c r="L59" s="18">
        <f t="shared" si="1"/>
        <v>0</v>
      </c>
      <c r="M59" s="19">
        <f t="shared" si="2"/>
        <v>0</v>
      </c>
      <c r="N59" s="19">
        <f t="shared" si="3"/>
        <v>0</v>
      </c>
      <c r="O59" s="20"/>
    </row>
    <row r="60" spans="1:15" ht="15" customHeight="1" x14ac:dyDescent="0.3">
      <c r="A60" s="11">
        <f t="shared" si="0"/>
        <v>48</v>
      </c>
      <c r="B60" s="12"/>
      <c r="C60" s="62" t="s">
        <v>305</v>
      </c>
      <c r="D60" s="63" t="s">
        <v>71</v>
      </c>
      <c r="E60" s="63" t="s">
        <v>71</v>
      </c>
      <c r="F60" s="64" t="s">
        <v>71</v>
      </c>
      <c r="G60" s="13" t="s">
        <v>21</v>
      </c>
      <c r="H60" s="14"/>
      <c r="I60" s="15">
        <v>30</v>
      </c>
      <c r="J60" s="16">
        <v>0</v>
      </c>
      <c r="K60" s="17">
        <v>9.5</v>
      </c>
      <c r="L60" s="18">
        <f t="shared" si="1"/>
        <v>0</v>
      </c>
      <c r="M60" s="19">
        <f t="shared" si="2"/>
        <v>0</v>
      </c>
      <c r="N60" s="19">
        <f t="shared" si="3"/>
        <v>0</v>
      </c>
      <c r="O60" s="20"/>
    </row>
    <row r="61" spans="1:15" ht="15" customHeight="1" x14ac:dyDescent="0.3">
      <c r="A61" s="11">
        <f t="shared" si="0"/>
        <v>49</v>
      </c>
      <c r="B61" s="12"/>
      <c r="C61" s="62" t="s">
        <v>72</v>
      </c>
      <c r="D61" s="63" t="s">
        <v>72</v>
      </c>
      <c r="E61" s="63" t="s">
        <v>72</v>
      </c>
      <c r="F61" s="64" t="s">
        <v>72</v>
      </c>
      <c r="G61" s="17" t="s">
        <v>73</v>
      </c>
      <c r="H61" s="14"/>
      <c r="I61" s="24">
        <v>180</v>
      </c>
      <c r="J61" s="16">
        <v>0</v>
      </c>
      <c r="K61" s="17">
        <v>9.5</v>
      </c>
      <c r="L61" s="18">
        <f t="shared" si="1"/>
        <v>0</v>
      </c>
      <c r="M61" s="19">
        <f t="shared" si="2"/>
        <v>0</v>
      </c>
      <c r="N61" s="19">
        <f t="shared" si="3"/>
        <v>0</v>
      </c>
      <c r="O61" s="20"/>
    </row>
    <row r="62" spans="1:15" ht="15" customHeight="1" x14ac:dyDescent="0.3">
      <c r="A62" s="11">
        <f t="shared" si="0"/>
        <v>50</v>
      </c>
      <c r="B62" s="12"/>
      <c r="C62" s="62" t="s">
        <v>74</v>
      </c>
      <c r="D62" s="63" t="s">
        <v>74</v>
      </c>
      <c r="E62" s="63" t="s">
        <v>74</v>
      </c>
      <c r="F62" s="64" t="s">
        <v>74</v>
      </c>
      <c r="G62" s="17" t="s">
        <v>34</v>
      </c>
      <c r="H62" s="14"/>
      <c r="I62" s="24">
        <v>2</v>
      </c>
      <c r="J62" s="16">
        <v>0</v>
      </c>
      <c r="K62" s="17">
        <v>9.5</v>
      </c>
      <c r="L62" s="18">
        <f t="shared" si="1"/>
        <v>0</v>
      </c>
      <c r="M62" s="19">
        <f t="shared" si="2"/>
        <v>0</v>
      </c>
      <c r="N62" s="19">
        <f t="shared" si="3"/>
        <v>0</v>
      </c>
      <c r="O62" s="20"/>
    </row>
    <row r="63" spans="1:15" ht="15" customHeight="1" x14ac:dyDescent="0.3">
      <c r="A63" s="11">
        <f t="shared" si="0"/>
        <v>51</v>
      </c>
      <c r="B63" s="12"/>
      <c r="C63" s="62" t="s">
        <v>75</v>
      </c>
      <c r="D63" s="63" t="s">
        <v>75</v>
      </c>
      <c r="E63" s="63" t="s">
        <v>75</v>
      </c>
      <c r="F63" s="64" t="s">
        <v>75</v>
      </c>
      <c r="G63" s="17" t="s">
        <v>21</v>
      </c>
      <c r="H63" s="14"/>
      <c r="I63" s="24">
        <v>100</v>
      </c>
      <c r="J63" s="16">
        <v>0</v>
      </c>
      <c r="K63" s="17">
        <v>9.5</v>
      </c>
      <c r="L63" s="18">
        <f t="shared" si="1"/>
        <v>0</v>
      </c>
      <c r="M63" s="19">
        <f t="shared" si="2"/>
        <v>0</v>
      </c>
      <c r="N63" s="19">
        <f t="shared" si="3"/>
        <v>0</v>
      </c>
      <c r="O63" s="20"/>
    </row>
    <row r="64" spans="1:15" ht="15" customHeight="1" x14ac:dyDescent="0.3">
      <c r="A64" s="11">
        <f t="shared" si="0"/>
        <v>52</v>
      </c>
      <c r="B64" s="12"/>
      <c r="C64" s="62" t="s">
        <v>76</v>
      </c>
      <c r="D64" s="63" t="s">
        <v>76</v>
      </c>
      <c r="E64" s="63" t="s">
        <v>76</v>
      </c>
      <c r="F64" s="64" t="s">
        <v>76</v>
      </c>
      <c r="G64" s="17" t="s">
        <v>34</v>
      </c>
      <c r="H64" s="14"/>
      <c r="I64" s="24">
        <v>200</v>
      </c>
      <c r="J64" s="16">
        <v>0</v>
      </c>
      <c r="K64" s="17">
        <v>9.5</v>
      </c>
      <c r="L64" s="18">
        <f t="shared" si="1"/>
        <v>0</v>
      </c>
      <c r="M64" s="19">
        <f t="shared" si="2"/>
        <v>0</v>
      </c>
      <c r="N64" s="19">
        <f t="shared" si="3"/>
        <v>0</v>
      </c>
      <c r="O64" s="20"/>
    </row>
    <row r="65" spans="1:15" ht="15" customHeight="1" x14ac:dyDescent="0.3">
      <c r="A65" s="11">
        <f t="shared" si="0"/>
        <v>53</v>
      </c>
      <c r="B65" s="12"/>
      <c r="C65" s="62" t="s">
        <v>77</v>
      </c>
      <c r="D65" s="63" t="s">
        <v>77</v>
      </c>
      <c r="E65" s="63" t="s">
        <v>77</v>
      </c>
      <c r="F65" s="64" t="s">
        <v>77</v>
      </c>
      <c r="G65" s="17" t="s">
        <v>34</v>
      </c>
      <c r="H65" s="14"/>
      <c r="I65" s="24">
        <v>200</v>
      </c>
      <c r="J65" s="16">
        <v>0</v>
      </c>
      <c r="K65" s="17">
        <v>9.5</v>
      </c>
      <c r="L65" s="18">
        <f t="shared" si="1"/>
        <v>0</v>
      </c>
      <c r="M65" s="19">
        <f t="shared" si="2"/>
        <v>0</v>
      </c>
      <c r="N65" s="19">
        <f t="shared" si="3"/>
        <v>0</v>
      </c>
      <c r="O65" s="20"/>
    </row>
    <row r="66" spans="1:15" ht="15" customHeight="1" x14ac:dyDescent="0.3">
      <c r="A66" s="11">
        <f t="shared" si="0"/>
        <v>54</v>
      </c>
      <c r="B66" s="12"/>
      <c r="C66" s="62" t="s">
        <v>78</v>
      </c>
      <c r="D66" s="63" t="s">
        <v>78</v>
      </c>
      <c r="E66" s="63" t="s">
        <v>78</v>
      </c>
      <c r="F66" s="64" t="s">
        <v>78</v>
      </c>
      <c r="G66" s="17" t="s">
        <v>21</v>
      </c>
      <c r="H66" s="14"/>
      <c r="I66" s="24">
        <v>20</v>
      </c>
      <c r="J66" s="16">
        <v>0</v>
      </c>
      <c r="K66" s="17">
        <v>9.5</v>
      </c>
      <c r="L66" s="18">
        <f t="shared" si="1"/>
        <v>0</v>
      </c>
      <c r="M66" s="19">
        <f t="shared" si="2"/>
        <v>0</v>
      </c>
      <c r="N66" s="19">
        <f t="shared" si="3"/>
        <v>0</v>
      </c>
      <c r="O66" s="20"/>
    </row>
    <row r="67" spans="1:15" ht="12.75" customHeight="1" x14ac:dyDescent="0.3">
      <c r="A67" s="56"/>
      <c r="B67" s="56"/>
      <c r="C67" s="65" t="s">
        <v>79</v>
      </c>
      <c r="D67" s="65"/>
      <c r="E67" s="65"/>
      <c r="F67" s="65"/>
      <c r="G67" s="57"/>
      <c r="H67" s="57"/>
      <c r="I67" s="57"/>
      <c r="J67" s="58"/>
      <c r="K67" s="57"/>
      <c r="L67" s="59"/>
      <c r="M67" s="60">
        <f>SUM(M13:M66)</f>
        <v>0</v>
      </c>
      <c r="N67" s="60">
        <f>SUM(N13:N66)</f>
        <v>0</v>
      </c>
      <c r="O67" s="6"/>
    </row>
    <row r="68" spans="1:15" ht="12.7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ht="12.75" customHeight="1" x14ac:dyDescent="0.3">
      <c r="A69" s="25" t="s">
        <v>80</v>
      </c>
      <c r="B69" s="26"/>
      <c r="C69" s="25"/>
      <c r="D69" s="25"/>
      <c r="E69" s="25"/>
      <c r="F69" s="25"/>
      <c r="G69" s="6"/>
      <c r="H69" s="6"/>
      <c r="I69" s="6"/>
      <c r="J69" s="6"/>
      <c r="K69" s="6"/>
      <c r="L69" s="6"/>
      <c r="M69" s="6"/>
      <c r="N69" s="6"/>
      <c r="O69" s="6"/>
    </row>
    <row r="70" spans="1:15" ht="12.75" customHeight="1" x14ac:dyDescent="0.3">
      <c r="A70" s="25" t="s">
        <v>81</v>
      </c>
      <c r="B70" s="26"/>
      <c r="C70" s="25"/>
      <c r="D70" s="25"/>
      <c r="E70" s="25"/>
      <c r="F70" s="25"/>
      <c r="G70" s="6"/>
      <c r="H70" s="6"/>
      <c r="I70" s="6"/>
      <c r="J70" s="6"/>
      <c r="K70" s="6"/>
      <c r="L70" s="6"/>
      <c r="M70" s="6"/>
      <c r="N70" s="6"/>
      <c r="O70" s="6"/>
    </row>
    <row r="71" spans="1:15" ht="12.75" customHeight="1" x14ac:dyDescent="0.3">
      <c r="A71" s="25" t="s">
        <v>82</v>
      </c>
      <c r="B71" s="26"/>
      <c r="C71" s="25"/>
      <c r="D71" s="25"/>
      <c r="E71" s="25"/>
      <c r="F71" s="25"/>
      <c r="G71" s="6"/>
      <c r="H71" s="6"/>
      <c r="I71" s="6"/>
      <c r="J71" s="6"/>
      <c r="K71" s="6"/>
      <c r="L71" s="6"/>
      <c r="M71" s="6"/>
      <c r="N71" s="6"/>
      <c r="O71" s="6"/>
    </row>
    <row r="72" spans="1:15" ht="12.75" customHeight="1" x14ac:dyDescent="0.3">
      <c r="A72" s="25"/>
      <c r="B72" s="26"/>
      <c r="C72" s="25"/>
      <c r="D72" s="25"/>
      <c r="E72" s="25"/>
      <c r="F72" s="25"/>
      <c r="G72" s="6"/>
      <c r="H72" s="6"/>
      <c r="I72" s="6"/>
      <c r="J72" s="6"/>
      <c r="K72" s="6"/>
      <c r="L72" s="6"/>
      <c r="M72" s="6"/>
      <c r="N72" s="6"/>
      <c r="O72" s="6"/>
    </row>
    <row r="73" spans="1:15" ht="12.75" customHeight="1" x14ac:dyDescent="0.3">
      <c r="A73" s="25" t="s">
        <v>83</v>
      </c>
      <c r="B73" s="25"/>
      <c r="C73" s="25"/>
      <c r="D73" s="25"/>
      <c r="E73" s="25"/>
      <c r="F73" s="25"/>
      <c r="G73" s="6"/>
      <c r="H73" s="6"/>
      <c r="I73" s="6"/>
      <c r="J73" s="6"/>
      <c r="K73" s="6"/>
      <c r="L73" s="6"/>
      <c r="M73" s="6"/>
      <c r="N73" s="6"/>
      <c r="O73" s="6"/>
    </row>
    <row r="74" spans="1:15" ht="12.75" customHeight="1" x14ac:dyDescent="0.3">
      <c r="A74" s="25" t="s">
        <v>84</v>
      </c>
      <c r="B74" s="25"/>
      <c r="C74" s="25"/>
      <c r="D74" s="25"/>
      <c r="E74" s="25"/>
      <c r="F74" s="25"/>
      <c r="G74" s="6"/>
      <c r="H74" s="6"/>
      <c r="I74" s="6"/>
      <c r="J74" s="6"/>
      <c r="K74" s="6"/>
      <c r="L74" s="6"/>
      <c r="M74" s="6"/>
      <c r="N74" s="6"/>
      <c r="O74" s="6"/>
    </row>
    <row r="75" spans="1:15" ht="12.75" customHeight="1" x14ac:dyDescent="0.3">
      <c r="A75" s="25" t="s">
        <v>85</v>
      </c>
      <c r="B75" s="26"/>
      <c r="C75" s="25"/>
      <c r="D75" s="25"/>
      <c r="E75" s="25"/>
      <c r="F75" s="25"/>
      <c r="G75" s="6"/>
      <c r="H75" s="6"/>
      <c r="I75" s="6"/>
      <c r="J75" s="6"/>
      <c r="K75" s="6"/>
      <c r="L75" s="6"/>
      <c r="M75" s="6"/>
      <c r="N75" s="6"/>
      <c r="O75" s="6"/>
    </row>
    <row r="76" spans="1:15" ht="12.75" customHeight="1" x14ac:dyDescent="0.3">
      <c r="A76" s="25" t="s">
        <v>86</v>
      </c>
      <c r="B76" s="26"/>
      <c r="C76" s="25"/>
      <c r="D76" s="25"/>
      <c r="E76" s="25"/>
      <c r="F76" s="25"/>
      <c r="G76" s="6"/>
      <c r="H76" s="6"/>
      <c r="I76" s="6"/>
      <c r="J76" s="6"/>
      <c r="K76" s="6"/>
      <c r="L76" s="6"/>
      <c r="M76" s="6"/>
      <c r="N76" s="6"/>
      <c r="O76" s="6"/>
    </row>
    <row r="77" spans="1:15" ht="12.75" customHeight="1" x14ac:dyDescent="0.3">
      <c r="A77" s="25" t="s">
        <v>87</v>
      </c>
      <c r="B77" s="26"/>
      <c r="C77" s="25"/>
      <c r="D77" s="25"/>
      <c r="E77" s="25"/>
      <c r="F77" s="25"/>
      <c r="G77" s="6"/>
      <c r="H77" s="6"/>
      <c r="I77" s="6"/>
      <c r="J77" s="6"/>
      <c r="K77" s="6"/>
      <c r="L77" s="6"/>
      <c r="M77" s="6"/>
      <c r="N77" s="6"/>
      <c r="O77" s="6"/>
    </row>
    <row r="78" spans="1:15" ht="12.75" customHeight="1" x14ac:dyDescent="0.3">
      <c r="A78" s="25"/>
      <c r="B78" s="26"/>
      <c r="C78" s="25"/>
      <c r="D78" s="25"/>
      <c r="E78" s="25"/>
      <c r="F78" s="25"/>
      <c r="G78" s="6"/>
      <c r="H78" s="6"/>
      <c r="I78" s="6"/>
      <c r="J78" s="6"/>
      <c r="K78" s="6"/>
      <c r="L78" s="6"/>
      <c r="M78" s="6"/>
      <c r="N78" s="6"/>
      <c r="O78" s="6"/>
    </row>
    <row r="79" spans="1:15" ht="12.75" customHeight="1" x14ac:dyDescent="0.3">
      <c r="A79" s="6" t="s">
        <v>88</v>
      </c>
      <c r="B79" s="6"/>
      <c r="C79" s="6"/>
      <c r="D79" s="6"/>
      <c r="E79" s="6"/>
      <c r="F79" s="6"/>
      <c r="G79" s="6"/>
      <c r="H79" s="27" t="s">
        <v>89</v>
      </c>
      <c r="I79" s="6"/>
      <c r="J79" s="6"/>
      <c r="K79" s="6" t="s">
        <v>90</v>
      </c>
      <c r="L79" s="6"/>
      <c r="M79" s="6"/>
      <c r="N79" s="6"/>
      <c r="O79" s="6"/>
    </row>
    <row r="82" spans="2:3" ht="12.75" customHeight="1" x14ac:dyDescent="0.3">
      <c r="B82" s="28"/>
      <c r="C82" s="28"/>
    </row>
    <row r="83" spans="2:3" ht="12.75" customHeight="1" x14ac:dyDescent="0.3">
      <c r="B83" s="28"/>
      <c r="C83" s="28"/>
    </row>
    <row r="84" spans="2:3" ht="12.75" customHeight="1" x14ac:dyDescent="0.3">
      <c r="B84" s="28"/>
      <c r="C84" s="28"/>
    </row>
    <row r="85" spans="2:3" ht="12.75" customHeight="1" x14ac:dyDescent="0.3">
      <c r="B85" s="28"/>
      <c r="C85" s="28"/>
    </row>
  </sheetData>
  <sheetProtection algorithmName="SHA-512" hashValue="F23OtDlQ22tSKZ5t5//sHlqnNctistZw1QQYMG2K1j0Qzk77nde2XeE332xKGKN4c7kst92XTMqU8tlP9KcPew==" saltValue="umZxkxw4tMowX6fjweZc9Q==" spinCount="100000" sheet="1" objects="1" scenarios="1"/>
  <protectedRanges>
    <protectedRange sqref="C79" name="Obseg5"/>
    <protectedRange sqref="C5:C6" name="Obseg4"/>
    <protectedRange sqref="C79" name="Range2"/>
    <protectedRange sqref="O12" name="Range6_1"/>
    <protectedRange sqref="O13:O66" name="Obseg3"/>
  </protectedRanges>
  <mergeCells count="56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66:F66"/>
    <mergeCell ref="C67:F67"/>
    <mergeCell ref="C60:F60"/>
    <mergeCell ref="C61:F61"/>
    <mergeCell ref="C62:F62"/>
    <mergeCell ref="C63:F63"/>
    <mergeCell ref="C64:F64"/>
    <mergeCell ref="C65:F65"/>
  </mergeCells>
  <pageMargins left="0.75" right="0.75" top="1" bottom="1" header="0" footer="0"/>
  <pageSetup paperSize="9" scale="4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1AA04-BCE7-4A4D-AC05-0AA1FE877860}">
  <dimension ref="A1:N49"/>
  <sheetViews>
    <sheetView topLeftCell="A6" zoomScaleNormal="100" workbookViewId="0">
      <selection activeCell="H25" sqref="H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1" t="s">
        <v>2</v>
      </c>
      <c r="B3" s="1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6"/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5" t="s">
        <v>3</v>
      </c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6"/>
      <c r="B6" s="6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6"/>
      <c r="B7" s="6"/>
      <c r="H7" s="3"/>
      <c r="I7" s="3"/>
      <c r="J7" s="3"/>
      <c r="K7" s="3"/>
      <c r="L7" s="3"/>
      <c r="M7" s="3"/>
      <c r="N7" s="3"/>
    </row>
    <row r="8" spans="1:14" s="8" customFormat="1" ht="12.75" customHeight="1" x14ac:dyDescent="0.3">
      <c r="H8" s="9" t="s">
        <v>255</v>
      </c>
      <c r="I8" s="9"/>
      <c r="J8" s="9"/>
      <c r="K8" s="10"/>
      <c r="L8" s="10"/>
      <c r="M8" s="10"/>
      <c r="N8" s="10"/>
    </row>
    <row r="9" spans="1:14" s="8" customFormat="1" ht="12.75" customHeight="1" x14ac:dyDescent="0.3">
      <c r="H9" s="32" t="s">
        <v>91</v>
      </c>
      <c r="I9" s="9"/>
      <c r="J9" s="9"/>
      <c r="K9" s="10"/>
      <c r="L9" s="10"/>
      <c r="M9" s="10"/>
      <c r="N9" s="10"/>
    </row>
    <row r="10" spans="1:14" ht="12.75" customHeight="1" x14ac:dyDescent="0.3">
      <c r="A10" s="6"/>
      <c r="B10" s="6"/>
      <c r="H10" s="3"/>
      <c r="I10" s="3"/>
      <c r="J10" s="3"/>
      <c r="K10" s="3"/>
      <c r="L10" s="3"/>
      <c r="M10" s="3"/>
      <c r="N10" s="3"/>
    </row>
    <row r="11" spans="1:14" s="5" customFormat="1" ht="12.75" customHeight="1" x14ac:dyDescent="0.3">
      <c r="A11" s="43" t="s">
        <v>5</v>
      </c>
      <c r="B11" s="44" t="s">
        <v>6</v>
      </c>
      <c r="C11" s="66" t="s">
        <v>7</v>
      </c>
      <c r="D11" s="67"/>
      <c r="E11" s="67"/>
      <c r="F11" s="68"/>
      <c r="G11" s="45" t="s">
        <v>8</v>
      </c>
      <c r="H11" s="61" t="s">
        <v>9</v>
      </c>
      <c r="I11" s="46" t="s">
        <v>10</v>
      </c>
      <c r="J11" s="46" t="s">
        <v>11</v>
      </c>
      <c r="K11" s="46" t="s">
        <v>12</v>
      </c>
      <c r="L11" s="46" t="s">
        <v>13</v>
      </c>
      <c r="M11" s="46" t="s">
        <v>14</v>
      </c>
      <c r="N11" s="46" t="s">
        <v>15</v>
      </c>
    </row>
    <row r="12" spans="1:14" s="5" customFormat="1" ht="12.75" customHeight="1" x14ac:dyDescent="0.3">
      <c r="A12" s="47"/>
      <c r="B12" s="48" t="s">
        <v>17</v>
      </c>
      <c r="C12" s="49"/>
      <c r="D12" s="50"/>
      <c r="E12" s="50"/>
      <c r="F12" s="51"/>
      <c r="G12" s="52"/>
      <c r="H12" s="53"/>
      <c r="I12" s="54"/>
      <c r="J12" s="54"/>
      <c r="K12" s="54"/>
      <c r="L12" s="54"/>
      <c r="M12" s="54"/>
      <c r="N12" s="54" t="s">
        <v>18</v>
      </c>
    </row>
    <row r="13" spans="1:14" ht="15" customHeight="1" x14ac:dyDescent="0.3">
      <c r="A13" s="29">
        <v>1</v>
      </c>
      <c r="B13" s="21"/>
      <c r="C13" s="69" t="s">
        <v>92</v>
      </c>
      <c r="D13" s="70" t="s">
        <v>92</v>
      </c>
      <c r="E13" s="70" t="s">
        <v>92</v>
      </c>
      <c r="F13" s="71" t="s">
        <v>92</v>
      </c>
      <c r="G13" s="30" t="s">
        <v>21</v>
      </c>
      <c r="H13" s="33"/>
      <c r="I13" s="23">
        <v>20</v>
      </c>
      <c r="J13" s="16">
        <v>0</v>
      </c>
      <c r="K13" s="17">
        <v>9.5</v>
      </c>
      <c r="L13" s="18">
        <f t="shared" ref="L13:L34" si="0">PRODUCT(J13,1.095)</f>
        <v>0</v>
      </c>
      <c r="M13" s="19">
        <f t="shared" ref="M13:M34" si="1">PRODUCT(I13,L13)</f>
        <v>0</v>
      </c>
      <c r="N13" s="19">
        <f t="shared" ref="N13:N34" si="2">PRODUCT(I13,J13)</f>
        <v>0</v>
      </c>
    </row>
    <row r="14" spans="1:14" ht="15" customHeight="1" x14ac:dyDescent="0.3">
      <c r="A14" s="29">
        <f t="shared" ref="A14:A34" si="3">A13+1</f>
        <v>2</v>
      </c>
      <c r="B14" s="21"/>
      <c r="C14" s="69" t="s">
        <v>93</v>
      </c>
      <c r="D14" s="70" t="s">
        <v>93</v>
      </c>
      <c r="E14" s="70" t="s">
        <v>93</v>
      </c>
      <c r="F14" s="71" t="s">
        <v>93</v>
      </c>
      <c r="G14" s="30" t="s">
        <v>21</v>
      </c>
      <c r="H14" s="34"/>
      <c r="I14" s="23">
        <v>5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  <c r="N14" s="19">
        <f t="shared" si="2"/>
        <v>0</v>
      </c>
    </row>
    <row r="15" spans="1:14" ht="15" customHeight="1" x14ac:dyDescent="0.3">
      <c r="A15" s="29">
        <f t="shared" si="3"/>
        <v>3</v>
      </c>
      <c r="B15" s="21"/>
      <c r="C15" s="69" t="s">
        <v>306</v>
      </c>
      <c r="D15" s="70" t="s">
        <v>94</v>
      </c>
      <c r="E15" s="70" t="s">
        <v>94</v>
      </c>
      <c r="F15" s="71" t="s">
        <v>94</v>
      </c>
      <c r="G15" s="30" t="s">
        <v>21</v>
      </c>
      <c r="H15" s="33"/>
      <c r="I15" s="23">
        <v>5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  <c r="N15" s="19">
        <f t="shared" si="2"/>
        <v>0</v>
      </c>
    </row>
    <row r="16" spans="1:14" ht="15" customHeight="1" x14ac:dyDescent="0.3">
      <c r="A16" s="29">
        <f t="shared" si="3"/>
        <v>4</v>
      </c>
      <c r="B16" s="21"/>
      <c r="C16" s="69" t="s">
        <v>95</v>
      </c>
      <c r="D16" s="70" t="s">
        <v>95</v>
      </c>
      <c r="E16" s="70" t="s">
        <v>95</v>
      </c>
      <c r="F16" s="71" t="s">
        <v>95</v>
      </c>
      <c r="G16" s="30" t="s">
        <v>21</v>
      </c>
      <c r="H16" s="33"/>
      <c r="I16" s="23">
        <v>20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  <c r="N16" s="19">
        <f t="shared" si="2"/>
        <v>0</v>
      </c>
    </row>
    <row r="17" spans="1:14" ht="15" customHeight="1" x14ac:dyDescent="0.3">
      <c r="A17" s="29">
        <f t="shared" si="3"/>
        <v>5</v>
      </c>
      <c r="B17" s="21"/>
      <c r="C17" s="69" t="s">
        <v>96</v>
      </c>
      <c r="D17" s="70" t="s">
        <v>96</v>
      </c>
      <c r="E17" s="70" t="s">
        <v>96</v>
      </c>
      <c r="F17" s="71" t="s">
        <v>96</v>
      </c>
      <c r="G17" s="30" t="s">
        <v>21</v>
      </c>
      <c r="H17" s="33"/>
      <c r="I17" s="23">
        <v>30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  <c r="N17" s="19">
        <f t="shared" si="2"/>
        <v>0</v>
      </c>
    </row>
    <row r="18" spans="1:14" ht="15" customHeight="1" x14ac:dyDescent="0.3">
      <c r="A18" s="29">
        <f t="shared" si="3"/>
        <v>6</v>
      </c>
      <c r="B18" s="21"/>
      <c r="C18" s="69" t="s">
        <v>97</v>
      </c>
      <c r="D18" s="70" t="s">
        <v>97</v>
      </c>
      <c r="E18" s="70" t="s">
        <v>97</v>
      </c>
      <c r="F18" s="71" t="s">
        <v>97</v>
      </c>
      <c r="G18" s="30" t="s">
        <v>21</v>
      </c>
      <c r="H18" s="33"/>
      <c r="I18" s="23">
        <v>20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  <c r="N18" s="19">
        <f t="shared" si="2"/>
        <v>0</v>
      </c>
    </row>
    <row r="19" spans="1:14" ht="15" customHeight="1" x14ac:dyDescent="0.3">
      <c r="A19" s="29">
        <f t="shared" si="3"/>
        <v>7</v>
      </c>
      <c r="B19" s="21"/>
      <c r="C19" s="69" t="s">
        <v>98</v>
      </c>
      <c r="D19" s="70" t="s">
        <v>98</v>
      </c>
      <c r="E19" s="70" t="s">
        <v>98</v>
      </c>
      <c r="F19" s="71" t="s">
        <v>98</v>
      </c>
      <c r="G19" s="30" t="s">
        <v>21</v>
      </c>
      <c r="H19" s="33"/>
      <c r="I19" s="23">
        <v>30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  <c r="N19" s="19">
        <f t="shared" si="2"/>
        <v>0</v>
      </c>
    </row>
    <row r="20" spans="1:14" ht="15" customHeight="1" x14ac:dyDescent="0.3">
      <c r="A20" s="29">
        <f t="shared" si="3"/>
        <v>8</v>
      </c>
      <c r="B20" s="21"/>
      <c r="C20" s="69" t="s">
        <v>99</v>
      </c>
      <c r="D20" s="70" t="s">
        <v>99</v>
      </c>
      <c r="E20" s="70" t="s">
        <v>99</v>
      </c>
      <c r="F20" s="71" t="s">
        <v>99</v>
      </c>
      <c r="G20" s="30" t="s">
        <v>21</v>
      </c>
      <c r="H20" s="33"/>
      <c r="I20" s="23">
        <v>15</v>
      </c>
      <c r="J20" s="16">
        <v>0</v>
      </c>
      <c r="K20" s="17">
        <v>9.5</v>
      </c>
      <c r="L20" s="18">
        <f t="shared" si="0"/>
        <v>0</v>
      </c>
      <c r="M20" s="19">
        <f t="shared" si="1"/>
        <v>0</v>
      </c>
      <c r="N20" s="19">
        <f t="shared" si="2"/>
        <v>0</v>
      </c>
    </row>
    <row r="21" spans="1:14" ht="15" customHeight="1" x14ac:dyDescent="0.3">
      <c r="A21" s="29">
        <f t="shared" si="3"/>
        <v>9</v>
      </c>
      <c r="B21" s="21"/>
      <c r="C21" s="69" t="s">
        <v>100</v>
      </c>
      <c r="D21" s="70" t="s">
        <v>100</v>
      </c>
      <c r="E21" s="70" t="s">
        <v>100</v>
      </c>
      <c r="F21" s="71" t="s">
        <v>100</v>
      </c>
      <c r="G21" s="30" t="s">
        <v>21</v>
      </c>
      <c r="H21" s="33"/>
      <c r="I21" s="23">
        <v>20</v>
      </c>
      <c r="J21" s="16">
        <v>0</v>
      </c>
      <c r="K21" s="17">
        <v>9.5</v>
      </c>
      <c r="L21" s="18">
        <f t="shared" si="0"/>
        <v>0</v>
      </c>
      <c r="M21" s="19">
        <f t="shared" si="1"/>
        <v>0</v>
      </c>
      <c r="N21" s="19">
        <f t="shared" si="2"/>
        <v>0</v>
      </c>
    </row>
    <row r="22" spans="1:14" ht="15" customHeight="1" x14ac:dyDescent="0.3">
      <c r="A22" s="29">
        <f t="shared" si="3"/>
        <v>10</v>
      </c>
      <c r="B22" s="21"/>
      <c r="C22" s="69" t="s">
        <v>101</v>
      </c>
      <c r="D22" s="70" t="s">
        <v>101</v>
      </c>
      <c r="E22" s="70" t="s">
        <v>101</v>
      </c>
      <c r="F22" s="71" t="s">
        <v>101</v>
      </c>
      <c r="G22" s="30" t="s">
        <v>21</v>
      </c>
      <c r="H22" s="34"/>
      <c r="I22" s="23">
        <v>30</v>
      </c>
      <c r="J22" s="16">
        <v>0</v>
      </c>
      <c r="K22" s="17">
        <v>9.5</v>
      </c>
      <c r="L22" s="18">
        <f t="shared" si="0"/>
        <v>0</v>
      </c>
      <c r="M22" s="19">
        <f t="shared" si="1"/>
        <v>0</v>
      </c>
      <c r="N22" s="19">
        <f t="shared" si="2"/>
        <v>0</v>
      </c>
    </row>
    <row r="23" spans="1:14" ht="15" customHeight="1" x14ac:dyDescent="0.3">
      <c r="A23" s="29">
        <f t="shared" si="3"/>
        <v>11</v>
      </c>
      <c r="B23" s="21"/>
      <c r="C23" s="69" t="s">
        <v>102</v>
      </c>
      <c r="D23" s="70" t="s">
        <v>102</v>
      </c>
      <c r="E23" s="70" t="s">
        <v>102</v>
      </c>
      <c r="F23" s="71" t="s">
        <v>102</v>
      </c>
      <c r="G23" s="30" t="s">
        <v>21</v>
      </c>
      <c r="H23" s="33"/>
      <c r="I23" s="23">
        <v>80</v>
      </c>
      <c r="J23" s="16">
        <v>0</v>
      </c>
      <c r="K23" s="17">
        <v>9.5</v>
      </c>
      <c r="L23" s="18">
        <f t="shared" si="0"/>
        <v>0</v>
      </c>
      <c r="M23" s="19">
        <f t="shared" si="1"/>
        <v>0</v>
      </c>
      <c r="N23" s="19">
        <f t="shared" si="2"/>
        <v>0</v>
      </c>
    </row>
    <row r="24" spans="1:14" ht="15" customHeight="1" x14ac:dyDescent="0.3">
      <c r="A24" s="29">
        <f t="shared" si="3"/>
        <v>12</v>
      </c>
      <c r="B24" s="21"/>
      <c r="C24" s="69" t="s">
        <v>103</v>
      </c>
      <c r="D24" s="70" t="s">
        <v>103</v>
      </c>
      <c r="E24" s="70" t="s">
        <v>103</v>
      </c>
      <c r="F24" s="71" t="s">
        <v>103</v>
      </c>
      <c r="G24" s="30" t="s">
        <v>21</v>
      </c>
      <c r="H24" s="33"/>
      <c r="I24" s="23">
        <v>15</v>
      </c>
      <c r="J24" s="16">
        <v>0</v>
      </c>
      <c r="K24" s="17">
        <v>9.5</v>
      </c>
      <c r="L24" s="18">
        <f t="shared" si="0"/>
        <v>0</v>
      </c>
      <c r="M24" s="19">
        <f t="shared" si="1"/>
        <v>0</v>
      </c>
      <c r="N24" s="19">
        <f t="shared" si="2"/>
        <v>0</v>
      </c>
    </row>
    <row r="25" spans="1:14" ht="15" customHeight="1" x14ac:dyDescent="0.3">
      <c r="A25" s="29">
        <f t="shared" si="3"/>
        <v>13</v>
      </c>
      <c r="B25" s="21"/>
      <c r="C25" s="69" t="s">
        <v>104</v>
      </c>
      <c r="D25" s="70" t="s">
        <v>104</v>
      </c>
      <c r="E25" s="70" t="s">
        <v>104</v>
      </c>
      <c r="F25" s="71" t="s">
        <v>104</v>
      </c>
      <c r="G25" s="30" t="s">
        <v>21</v>
      </c>
      <c r="H25" s="33"/>
      <c r="I25" s="23">
        <v>10</v>
      </c>
      <c r="J25" s="16">
        <v>0</v>
      </c>
      <c r="K25" s="17">
        <v>9.5</v>
      </c>
      <c r="L25" s="18">
        <f t="shared" si="0"/>
        <v>0</v>
      </c>
      <c r="M25" s="19">
        <f t="shared" si="1"/>
        <v>0</v>
      </c>
      <c r="N25" s="19">
        <f t="shared" si="2"/>
        <v>0</v>
      </c>
    </row>
    <row r="26" spans="1:14" ht="15" customHeight="1" x14ac:dyDescent="0.3">
      <c r="A26" s="29">
        <f t="shared" si="3"/>
        <v>14</v>
      </c>
      <c r="B26" s="21"/>
      <c r="C26" s="69" t="s">
        <v>105</v>
      </c>
      <c r="D26" s="70" t="s">
        <v>105</v>
      </c>
      <c r="E26" s="70" t="s">
        <v>105</v>
      </c>
      <c r="F26" s="71" t="s">
        <v>105</v>
      </c>
      <c r="G26" s="30" t="s">
        <v>21</v>
      </c>
      <c r="H26" s="33"/>
      <c r="I26" s="23">
        <v>10</v>
      </c>
      <c r="J26" s="16">
        <v>0</v>
      </c>
      <c r="K26" s="17">
        <v>9.5</v>
      </c>
      <c r="L26" s="18">
        <f t="shared" si="0"/>
        <v>0</v>
      </c>
      <c r="M26" s="19">
        <f t="shared" si="1"/>
        <v>0</v>
      </c>
      <c r="N26" s="19">
        <f t="shared" si="2"/>
        <v>0</v>
      </c>
    </row>
    <row r="27" spans="1:14" ht="15" customHeight="1" x14ac:dyDescent="0.3">
      <c r="A27" s="29">
        <f t="shared" si="3"/>
        <v>15</v>
      </c>
      <c r="B27" s="21"/>
      <c r="C27" s="69" t="s">
        <v>106</v>
      </c>
      <c r="D27" s="70" t="s">
        <v>106</v>
      </c>
      <c r="E27" s="70" t="s">
        <v>106</v>
      </c>
      <c r="F27" s="71" t="s">
        <v>106</v>
      </c>
      <c r="G27" s="30" t="s">
        <v>21</v>
      </c>
      <c r="H27" s="33"/>
      <c r="I27" s="23">
        <v>5</v>
      </c>
      <c r="J27" s="16">
        <v>0</v>
      </c>
      <c r="K27" s="17">
        <v>9.5</v>
      </c>
      <c r="L27" s="18">
        <f t="shared" si="0"/>
        <v>0</v>
      </c>
      <c r="M27" s="19">
        <f t="shared" si="1"/>
        <v>0</v>
      </c>
      <c r="N27" s="19">
        <f t="shared" si="2"/>
        <v>0</v>
      </c>
    </row>
    <row r="28" spans="1:14" ht="15" customHeight="1" x14ac:dyDescent="0.3">
      <c r="A28" s="29">
        <f t="shared" si="3"/>
        <v>16</v>
      </c>
      <c r="B28" s="21"/>
      <c r="C28" s="69" t="s">
        <v>107</v>
      </c>
      <c r="D28" s="70" t="s">
        <v>107</v>
      </c>
      <c r="E28" s="70" t="s">
        <v>107</v>
      </c>
      <c r="F28" s="71" t="s">
        <v>107</v>
      </c>
      <c r="G28" s="30" t="s">
        <v>21</v>
      </c>
      <c r="H28" s="33"/>
      <c r="I28" s="23">
        <v>5</v>
      </c>
      <c r="J28" s="16">
        <v>0</v>
      </c>
      <c r="K28" s="17">
        <v>9.5</v>
      </c>
      <c r="L28" s="18">
        <f t="shared" si="0"/>
        <v>0</v>
      </c>
      <c r="M28" s="19">
        <f t="shared" si="1"/>
        <v>0</v>
      </c>
      <c r="N28" s="19">
        <f t="shared" si="2"/>
        <v>0</v>
      </c>
    </row>
    <row r="29" spans="1:14" ht="15" customHeight="1" x14ac:dyDescent="0.3">
      <c r="A29" s="29">
        <f t="shared" si="3"/>
        <v>17</v>
      </c>
      <c r="B29" s="21"/>
      <c r="C29" s="69" t="s">
        <v>108</v>
      </c>
      <c r="D29" s="70" t="s">
        <v>108</v>
      </c>
      <c r="E29" s="70" t="s">
        <v>108</v>
      </c>
      <c r="F29" s="71" t="s">
        <v>108</v>
      </c>
      <c r="G29" s="30" t="s">
        <v>21</v>
      </c>
      <c r="H29" s="33"/>
      <c r="I29" s="23">
        <v>15</v>
      </c>
      <c r="J29" s="16">
        <v>0</v>
      </c>
      <c r="K29" s="17">
        <v>9.5</v>
      </c>
      <c r="L29" s="18">
        <f t="shared" si="0"/>
        <v>0</v>
      </c>
      <c r="M29" s="19">
        <f t="shared" si="1"/>
        <v>0</v>
      </c>
      <c r="N29" s="19">
        <f t="shared" si="2"/>
        <v>0</v>
      </c>
    </row>
    <row r="30" spans="1:14" ht="15" customHeight="1" x14ac:dyDescent="0.3">
      <c r="A30" s="29">
        <f t="shared" si="3"/>
        <v>18</v>
      </c>
      <c r="B30" s="21"/>
      <c r="C30" s="69" t="s">
        <v>109</v>
      </c>
      <c r="D30" s="70" t="s">
        <v>109</v>
      </c>
      <c r="E30" s="70" t="s">
        <v>109</v>
      </c>
      <c r="F30" s="71" t="s">
        <v>109</v>
      </c>
      <c r="G30" s="30" t="s">
        <v>21</v>
      </c>
      <c r="H30" s="33"/>
      <c r="I30" s="35">
        <v>5</v>
      </c>
      <c r="J30" s="16">
        <v>0</v>
      </c>
      <c r="K30" s="17">
        <v>9.5</v>
      </c>
      <c r="L30" s="18">
        <f t="shared" si="0"/>
        <v>0</v>
      </c>
      <c r="M30" s="19">
        <f t="shared" si="1"/>
        <v>0</v>
      </c>
      <c r="N30" s="19">
        <f t="shared" si="2"/>
        <v>0</v>
      </c>
    </row>
    <row r="31" spans="1:14" ht="15" customHeight="1" x14ac:dyDescent="0.3">
      <c r="A31" s="29">
        <f t="shared" si="3"/>
        <v>19</v>
      </c>
      <c r="B31" s="21"/>
      <c r="C31" s="69" t="s">
        <v>110</v>
      </c>
      <c r="D31" s="70" t="s">
        <v>111</v>
      </c>
      <c r="E31" s="70" t="s">
        <v>111</v>
      </c>
      <c r="F31" s="71" t="s">
        <v>111</v>
      </c>
      <c r="G31" s="30" t="s">
        <v>21</v>
      </c>
      <c r="H31" s="36"/>
      <c r="I31" s="31">
        <v>3</v>
      </c>
      <c r="J31" s="16">
        <v>0</v>
      </c>
      <c r="K31" s="17">
        <v>9.5</v>
      </c>
      <c r="L31" s="18">
        <f t="shared" si="0"/>
        <v>0</v>
      </c>
      <c r="M31" s="19">
        <f t="shared" si="1"/>
        <v>0</v>
      </c>
      <c r="N31" s="19">
        <f t="shared" si="2"/>
        <v>0</v>
      </c>
    </row>
    <row r="32" spans="1:14" ht="15" customHeight="1" x14ac:dyDescent="0.3">
      <c r="A32" s="29">
        <f t="shared" si="3"/>
        <v>20</v>
      </c>
      <c r="B32" s="21"/>
      <c r="C32" s="69" t="s">
        <v>112</v>
      </c>
      <c r="D32" s="70" t="s">
        <v>112</v>
      </c>
      <c r="E32" s="70" t="s">
        <v>112</v>
      </c>
      <c r="F32" s="71" t="s">
        <v>112</v>
      </c>
      <c r="G32" s="30" t="s">
        <v>21</v>
      </c>
      <c r="H32" s="37"/>
      <c r="I32" s="23">
        <v>5</v>
      </c>
      <c r="J32" s="16">
        <v>0</v>
      </c>
      <c r="K32" s="17">
        <v>9.5</v>
      </c>
      <c r="L32" s="18">
        <f t="shared" si="0"/>
        <v>0</v>
      </c>
      <c r="M32" s="19">
        <f t="shared" si="1"/>
        <v>0</v>
      </c>
      <c r="N32" s="19">
        <f t="shared" si="2"/>
        <v>0</v>
      </c>
    </row>
    <row r="33" spans="1:14" ht="15" customHeight="1" x14ac:dyDescent="0.3">
      <c r="A33" s="29">
        <f t="shared" si="3"/>
        <v>21</v>
      </c>
      <c r="B33" s="21"/>
      <c r="C33" s="69" t="s">
        <v>113</v>
      </c>
      <c r="D33" s="70" t="s">
        <v>114</v>
      </c>
      <c r="E33" s="70" t="s">
        <v>114</v>
      </c>
      <c r="F33" s="71" t="s">
        <v>114</v>
      </c>
      <c r="G33" s="30" t="s">
        <v>21</v>
      </c>
      <c r="H33" s="38"/>
      <c r="I33" s="31">
        <v>3</v>
      </c>
      <c r="J33" s="16">
        <v>0</v>
      </c>
      <c r="K33" s="17">
        <v>9.5</v>
      </c>
      <c r="L33" s="18">
        <f t="shared" si="0"/>
        <v>0</v>
      </c>
      <c r="M33" s="19">
        <f t="shared" si="1"/>
        <v>0</v>
      </c>
      <c r="N33" s="19">
        <f t="shared" si="2"/>
        <v>0</v>
      </c>
    </row>
    <row r="34" spans="1:14" ht="15" customHeight="1" x14ac:dyDescent="0.3">
      <c r="A34" s="29">
        <f t="shared" si="3"/>
        <v>22</v>
      </c>
      <c r="B34" s="21"/>
      <c r="C34" s="69" t="s">
        <v>115</v>
      </c>
      <c r="D34" s="70" t="s">
        <v>116</v>
      </c>
      <c r="E34" s="70" t="s">
        <v>116</v>
      </c>
      <c r="F34" s="71" t="s">
        <v>116</v>
      </c>
      <c r="G34" s="30" t="s">
        <v>21</v>
      </c>
      <c r="H34" s="38"/>
      <c r="I34" s="31">
        <v>3</v>
      </c>
      <c r="J34" s="16">
        <v>0</v>
      </c>
      <c r="K34" s="17">
        <v>9.5</v>
      </c>
      <c r="L34" s="18">
        <f t="shared" si="0"/>
        <v>0</v>
      </c>
      <c r="M34" s="19">
        <f t="shared" si="1"/>
        <v>0</v>
      </c>
      <c r="N34" s="19">
        <f t="shared" si="2"/>
        <v>0</v>
      </c>
    </row>
    <row r="35" spans="1:14" ht="12.75" customHeight="1" x14ac:dyDescent="0.3">
      <c r="A35" s="56"/>
      <c r="B35" s="56"/>
      <c r="C35" s="75" t="s">
        <v>117</v>
      </c>
      <c r="D35" s="76"/>
      <c r="E35" s="76"/>
      <c r="F35" s="77"/>
      <c r="G35" s="57"/>
      <c r="H35" s="57"/>
      <c r="I35" s="57"/>
      <c r="J35" s="58"/>
      <c r="K35" s="57"/>
      <c r="L35" s="59"/>
      <c r="M35" s="60">
        <f>SUM(M13:M34)</f>
        <v>0</v>
      </c>
      <c r="N35" s="60">
        <f>SUM(N13:N34)</f>
        <v>0</v>
      </c>
    </row>
    <row r="36" spans="1:14" ht="12.7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2.75" customHeight="1" x14ac:dyDescent="0.3">
      <c r="A37" s="25" t="s">
        <v>80</v>
      </c>
      <c r="B37" s="26"/>
      <c r="C37" s="25"/>
      <c r="D37" s="25"/>
      <c r="E37" s="25"/>
      <c r="F37" s="25"/>
      <c r="G37" s="6"/>
      <c r="H37" s="6"/>
      <c r="I37" s="6"/>
      <c r="J37" s="6"/>
      <c r="K37" s="6"/>
      <c r="L37" s="6"/>
      <c r="M37" s="6"/>
      <c r="N37" s="6"/>
    </row>
    <row r="38" spans="1:14" ht="12.75" customHeight="1" x14ac:dyDescent="0.3">
      <c r="A38" s="25" t="s">
        <v>81</v>
      </c>
      <c r="B38" s="26"/>
      <c r="C38" s="25"/>
      <c r="D38" s="25"/>
      <c r="E38" s="25"/>
      <c r="F38" s="25"/>
      <c r="G38" s="6"/>
      <c r="H38" s="6"/>
      <c r="I38" s="6"/>
      <c r="J38" s="6"/>
      <c r="K38" s="6"/>
      <c r="L38" s="6"/>
      <c r="M38" s="6"/>
      <c r="N38" s="6"/>
    </row>
    <row r="39" spans="1:14" ht="12.75" customHeight="1" x14ac:dyDescent="0.3">
      <c r="A39" s="25" t="s">
        <v>82</v>
      </c>
      <c r="B39" s="26"/>
      <c r="C39" s="25"/>
      <c r="D39" s="25"/>
      <c r="E39" s="25"/>
      <c r="F39" s="25"/>
      <c r="G39" s="6"/>
      <c r="H39" s="6"/>
      <c r="I39" s="6"/>
      <c r="J39" s="6"/>
      <c r="K39" s="6"/>
      <c r="L39" s="6"/>
      <c r="M39" s="6"/>
      <c r="N39" s="6"/>
    </row>
    <row r="40" spans="1:14" ht="12.75" customHeight="1" x14ac:dyDescent="0.3">
      <c r="A40" s="25"/>
      <c r="B40" s="26"/>
      <c r="C40" s="25"/>
      <c r="D40" s="25"/>
      <c r="E40" s="25"/>
      <c r="F40" s="25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3">
      <c r="A41" s="25" t="s">
        <v>118</v>
      </c>
      <c r="B41" s="25"/>
      <c r="C41" s="25"/>
      <c r="D41" s="25"/>
      <c r="E41" s="25"/>
      <c r="F41" s="25"/>
      <c r="G41" s="25"/>
      <c r="H41" s="25"/>
      <c r="I41" s="6"/>
      <c r="J41" s="6"/>
      <c r="K41" s="6"/>
      <c r="L41" s="6"/>
      <c r="M41" s="6"/>
      <c r="N41" s="6"/>
    </row>
    <row r="42" spans="1:14" ht="12.75" customHeight="1" x14ac:dyDescent="0.3">
      <c r="A42" s="25" t="s">
        <v>119</v>
      </c>
      <c r="B42" s="25"/>
      <c r="C42" s="25"/>
      <c r="D42" s="25"/>
      <c r="E42" s="25"/>
      <c r="F42" s="25"/>
      <c r="G42" s="25"/>
      <c r="H42" s="25"/>
      <c r="I42" s="6"/>
      <c r="J42" s="6"/>
      <c r="K42" s="6"/>
      <c r="L42" s="6"/>
      <c r="M42" s="6"/>
      <c r="N42" s="6"/>
    </row>
    <row r="43" spans="1:14" ht="12.75" customHeight="1" x14ac:dyDescent="0.3">
      <c r="A43" s="25" t="s">
        <v>120</v>
      </c>
      <c r="B43" s="26"/>
      <c r="C43" s="25"/>
      <c r="D43" s="25"/>
      <c r="E43" s="25"/>
      <c r="F43" s="25"/>
      <c r="G43" s="25"/>
      <c r="H43" s="25"/>
      <c r="I43" s="6"/>
      <c r="J43" s="6"/>
      <c r="K43" s="6"/>
      <c r="L43" s="6"/>
      <c r="M43" s="6"/>
      <c r="N43" s="6"/>
    </row>
    <row r="44" spans="1:14" ht="12.75" customHeight="1" x14ac:dyDescent="0.3">
      <c r="A44" s="25" t="s">
        <v>121</v>
      </c>
      <c r="B44" s="26"/>
      <c r="C44" s="25"/>
      <c r="D44" s="25"/>
      <c r="E44" s="25"/>
      <c r="F44" s="25"/>
      <c r="G44" s="25"/>
      <c r="H44" s="25"/>
      <c r="I44" s="6"/>
      <c r="J44" s="6"/>
      <c r="K44" s="6"/>
      <c r="L44" s="6"/>
    </row>
    <row r="45" spans="1:14" ht="12.75" customHeight="1" x14ac:dyDescent="0.3">
      <c r="A45" s="25" t="s">
        <v>122</v>
      </c>
      <c r="B45" s="26"/>
      <c r="C45" s="25"/>
      <c r="D45" s="25"/>
      <c r="E45" s="25"/>
      <c r="F45" s="25"/>
      <c r="G45" s="25"/>
      <c r="H45" s="25"/>
      <c r="I45" s="6"/>
      <c r="J45" s="6"/>
      <c r="K45" s="6"/>
      <c r="L45" s="6"/>
    </row>
    <row r="46" spans="1:14" ht="12.75" customHeight="1" x14ac:dyDescent="0.3">
      <c r="A46" s="25"/>
      <c r="B46" s="25"/>
      <c r="C46" s="39"/>
      <c r="D46" s="25"/>
      <c r="E46" s="25"/>
      <c r="F46" s="25"/>
      <c r="G46" s="25"/>
      <c r="H46" s="25"/>
    </row>
    <row r="47" spans="1:14" ht="12.75" customHeight="1" x14ac:dyDescent="0.3">
      <c r="A47" s="6" t="s">
        <v>88</v>
      </c>
      <c r="B47" s="6"/>
      <c r="C47" s="6"/>
      <c r="D47" s="6"/>
      <c r="E47" s="6"/>
      <c r="F47" s="6"/>
      <c r="G47" s="6"/>
      <c r="H47" s="27" t="s">
        <v>89</v>
      </c>
      <c r="I47" s="6"/>
      <c r="J47" s="6"/>
      <c r="K47" s="6" t="s">
        <v>90</v>
      </c>
      <c r="L47" s="6"/>
    </row>
    <row r="48" spans="1:14" ht="12.75" customHeight="1" x14ac:dyDescent="0.3">
      <c r="B48" s="28"/>
      <c r="C48" s="28"/>
    </row>
    <row r="49" spans="2:3" ht="12.75" customHeight="1" x14ac:dyDescent="0.3">
      <c r="B49" s="28"/>
      <c r="C49" s="28"/>
    </row>
  </sheetData>
  <sheetProtection algorithmName="SHA-512" hashValue="Rik86Z4kJZ6lIYiWzXl6fCs862zIfr/52ymnsvGUgQfT+oYdFq9XuHyvE7uaWnqwp6WW+O+XOPgfWxgGEGCD6A==" saltValue="8ZCx94fh8gssu/eOSwOwhQ==" spinCount="100000" sheet="1" objects="1" scenarios="1"/>
  <protectedRanges>
    <protectedRange sqref="H13:H34" name="Obseg6"/>
    <protectedRange sqref="C47" name="Range2_1_1_1"/>
    <protectedRange sqref="C47" name="Obseg5_1_1"/>
    <protectedRange sqref="C45" name="Range2_1_1"/>
    <protectedRange sqref="C45" name="Obseg5_1"/>
    <protectedRange sqref="C5:C6" name="Obseg2"/>
  </protectedRanges>
  <mergeCells count="24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8DD6F-70C1-4C6B-8EF4-C0676C738AAE}">
  <dimension ref="A1:N127"/>
  <sheetViews>
    <sheetView zoomScaleNormal="100" workbookViewId="0">
      <selection activeCell="H65" sqref="H6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B1" s="1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B2" s="4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1" t="s">
        <v>2</v>
      </c>
      <c r="B3" s="1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6"/>
      <c r="B4" s="6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5" t="s">
        <v>3</v>
      </c>
      <c r="B5" s="5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6"/>
      <c r="B6" s="6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6"/>
      <c r="B7" s="6"/>
      <c r="H7" s="3"/>
      <c r="I7" s="3"/>
      <c r="J7" s="3"/>
      <c r="K7" s="3"/>
      <c r="L7" s="3"/>
      <c r="M7" s="3"/>
      <c r="N7" s="3"/>
    </row>
    <row r="8" spans="1:14" s="8" customFormat="1" ht="12.75" customHeight="1" x14ac:dyDescent="0.3">
      <c r="H8" s="9" t="s">
        <v>254</v>
      </c>
      <c r="I8" s="9"/>
      <c r="J8" s="9"/>
      <c r="K8" s="10"/>
      <c r="L8" s="10"/>
      <c r="M8" s="10"/>
      <c r="N8" s="10"/>
    </row>
    <row r="9" spans="1:14" s="8" customFormat="1" ht="12.75" customHeight="1" x14ac:dyDescent="0.3">
      <c r="H9" s="32" t="s">
        <v>123</v>
      </c>
      <c r="I9" s="9"/>
      <c r="J9" s="9"/>
      <c r="K9" s="10"/>
      <c r="L9" s="10"/>
      <c r="M9" s="10"/>
      <c r="N9" s="10"/>
    </row>
    <row r="10" spans="1:14" ht="12.75" customHeight="1" x14ac:dyDescent="0.3">
      <c r="A10" s="6"/>
      <c r="B10" s="6"/>
      <c r="H10" s="3"/>
      <c r="I10" s="3"/>
      <c r="J10" s="3"/>
      <c r="K10" s="3"/>
      <c r="L10" s="3"/>
      <c r="M10" s="3"/>
      <c r="N10" s="3"/>
    </row>
    <row r="11" spans="1:14" s="5" customFormat="1" ht="12.75" customHeight="1" x14ac:dyDescent="0.3">
      <c r="A11" s="43" t="s">
        <v>5</v>
      </c>
      <c r="B11" s="44" t="s">
        <v>6</v>
      </c>
      <c r="C11" s="66" t="s">
        <v>7</v>
      </c>
      <c r="D11" s="67"/>
      <c r="E11" s="67"/>
      <c r="F11" s="68"/>
      <c r="G11" s="45" t="s">
        <v>8</v>
      </c>
      <c r="H11" s="61" t="s">
        <v>9</v>
      </c>
      <c r="I11" s="46" t="s">
        <v>10</v>
      </c>
      <c r="J11" s="46" t="s">
        <v>11</v>
      </c>
      <c r="K11" s="46" t="s">
        <v>12</v>
      </c>
      <c r="L11" s="46" t="s">
        <v>13</v>
      </c>
      <c r="M11" s="46" t="s">
        <v>14</v>
      </c>
      <c r="N11" s="46" t="s">
        <v>15</v>
      </c>
    </row>
    <row r="12" spans="1:14" s="5" customFormat="1" ht="12.75" customHeight="1" x14ac:dyDescent="0.3">
      <c r="A12" s="47"/>
      <c r="B12" s="48" t="s">
        <v>17</v>
      </c>
      <c r="C12" s="49"/>
      <c r="D12" s="50"/>
      <c r="E12" s="50"/>
      <c r="F12" s="51"/>
      <c r="G12" s="52"/>
      <c r="H12" s="53"/>
      <c r="I12" s="54"/>
      <c r="J12" s="54"/>
      <c r="K12" s="54"/>
      <c r="L12" s="54"/>
      <c r="M12" s="54"/>
      <c r="N12" s="54" t="s">
        <v>18</v>
      </c>
    </row>
    <row r="13" spans="1:14" ht="15" customHeight="1" x14ac:dyDescent="0.3">
      <c r="A13" s="29">
        <v>1</v>
      </c>
      <c r="B13" s="21"/>
      <c r="C13" s="72" t="s">
        <v>124</v>
      </c>
      <c r="D13" s="73" t="s">
        <v>124</v>
      </c>
      <c r="E13" s="73" t="s">
        <v>124</v>
      </c>
      <c r="F13" s="74" t="s">
        <v>124</v>
      </c>
      <c r="G13" s="40" t="s">
        <v>34</v>
      </c>
      <c r="H13" s="33"/>
      <c r="I13" s="23">
        <v>20</v>
      </c>
      <c r="J13" s="16">
        <v>0</v>
      </c>
      <c r="K13" s="17">
        <v>9.5</v>
      </c>
      <c r="L13" s="18">
        <f t="shared" ref="L13:L76" si="0">PRODUCT(J13,1.095)</f>
        <v>0</v>
      </c>
      <c r="M13" s="19">
        <f>PRODUCT(I13,L13)</f>
        <v>0</v>
      </c>
      <c r="N13" s="19">
        <f>PRODUCT(I13,J13)</f>
        <v>0</v>
      </c>
    </row>
    <row r="14" spans="1:14" ht="15" customHeight="1" x14ac:dyDescent="0.3">
      <c r="A14" s="29">
        <f t="shared" ref="A14:A77" si="1">A13+1</f>
        <v>2</v>
      </c>
      <c r="B14" s="21"/>
      <c r="C14" s="69" t="s">
        <v>125</v>
      </c>
      <c r="D14" s="70" t="s">
        <v>125</v>
      </c>
      <c r="E14" s="70" t="s">
        <v>125</v>
      </c>
      <c r="F14" s="71" t="s">
        <v>125</v>
      </c>
      <c r="G14" s="40" t="s">
        <v>21</v>
      </c>
      <c r="H14" s="33"/>
      <c r="I14" s="23">
        <v>410</v>
      </c>
      <c r="J14" s="16">
        <v>0</v>
      </c>
      <c r="K14" s="17">
        <v>9.5</v>
      </c>
      <c r="L14" s="18">
        <f t="shared" si="0"/>
        <v>0</v>
      </c>
      <c r="M14" s="19">
        <f t="shared" ref="M14:M77" si="2">PRODUCT(I14,L14)</f>
        <v>0</v>
      </c>
      <c r="N14" s="19">
        <f t="shared" ref="N14:N77" si="3">PRODUCT(I14,J14)</f>
        <v>0</v>
      </c>
    </row>
    <row r="15" spans="1:14" ht="15" customHeight="1" x14ac:dyDescent="0.3">
      <c r="A15" s="29">
        <f t="shared" si="1"/>
        <v>3</v>
      </c>
      <c r="B15" s="21"/>
      <c r="C15" s="69" t="s">
        <v>126</v>
      </c>
      <c r="D15" s="70" t="s">
        <v>126</v>
      </c>
      <c r="E15" s="70" t="s">
        <v>126</v>
      </c>
      <c r="F15" s="71" t="s">
        <v>126</v>
      </c>
      <c r="G15" s="40" t="s">
        <v>34</v>
      </c>
      <c r="H15" s="41"/>
      <c r="I15" s="23">
        <v>600</v>
      </c>
      <c r="J15" s="16">
        <v>0</v>
      </c>
      <c r="K15" s="17">
        <v>9.5</v>
      </c>
      <c r="L15" s="18">
        <f t="shared" si="0"/>
        <v>0</v>
      </c>
      <c r="M15" s="19">
        <f t="shared" si="2"/>
        <v>0</v>
      </c>
      <c r="N15" s="19">
        <f t="shared" si="3"/>
        <v>0</v>
      </c>
    </row>
    <row r="16" spans="1:14" ht="15" customHeight="1" x14ac:dyDescent="0.3">
      <c r="A16" s="29">
        <f t="shared" si="1"/>
        <v>4</v>
      </c>
      <c r="B16" s="21"/>
      <c r="C16" s="69" t="s">
        <v>127</v>
      </c>
      <c r="D16" s="70" t="s">
        <v>127</v>
      </c>
      <c r="E16" s="70" t="s">
        <v>127</v>
      </c>
      <c r="F16" s="71" t="s">
        <v>127</v>
      </c>
      <c r="G16" s="40" t="s">
        <v>34</v>
      </c>
      <c r="H16" s="33"/>
      <c r="I16" s="23">
        <v>60</v>
      </c>
      <c r="J16" s="16">
        <v>0</v>
      </c>
      <c r="K16" s="17">
        <v>9.5</v>
      </c>
      <c r="L16" s="18">
        <f t="shared" si="0"/>
        <v>0</v>
      </c>
      <c r="M16" s="19">
        <f t="shared" si="2"/>
        <v>0</v>
      </c>
      <c r="N16" s="19">
        <f t="shared" si="3"/>
        <v>0</v>
      </c>
    </row>
    <row r="17" spans="1:14" ht="15" customHeight="1" x14ac:dyDescent="0.3">
      <c r="A17" s="29">
        <f t="shared" si="1"/>
        <v>5</v>
      </c>
      <c r="B17" s="21"/>
      <c r="C17" s="69" t="s">
        <v>128</v>
      </c>
      <c r="D17" s="70" t="s">
        <v>128</v>
      </c>
      <c r="E17" s="70" t="s">
        <v>128</v>
      </c>
      <c r="F17" s="71" t="s">
        <v>128</v>
      </c>
      <c r="G17" s="42" t="s">
        <v>34</v>
      </c>
      <c r="H17" s="33"/>
      <c r="I17" s="23">
        <v>50</v>
      </c>
      <c r="J17" s="16">
        <v>0</v>
      </c>
      <c r="K17" s="17">
        <v>9.5</v>
      </c>
      <c r="L17" s="18">
        <f t="shared" si="0"/>
        <v>0</v>
      </c>
      <c r="M17" s="19">
        <f t="shared" si="2"/>
        <v>0</v>
      </c>
      <c r="N17" s="19">
        <f t="shared" si="3"/>
        <v>0</v>
      </c>
    </row>
    <row r="18" spans="1:14" ht="15" customHeight="1" x14ac:dyDescent="0.3">
      <c r="A18" s="29">
        <f t="shared" si="1"/>
        <v>6</v>
      </c>
      <c r="B18" s="21"/>
      <c r="C18" s="69" t="s">
        <v>129</v>
      </c>
      <c r="D18" s="70" t="s">
        <v>129</v>
      </c>
      <c r="E18" s="70" t="s">
        <v>129</v>
      </c>
      <c r="F18" s="71" t="s">
        <v>129</v>
      </c>
      <c r="G18" s="42" t="s">
        <v>34</v>
      </c>
      <c r="H18" s="33"/>
      <c r="I18" s="23">
        <v>90</v>
      </c>
      <c r="J18" s="16">
        <v>0</v>
      </c>
      <c r="K18" s="17">
        <v>9.5</v>
      </c>
      <c r="L18" s="18">
        <f t="shared" si="0"/>
        <v>0</v>
      </c>
      <c r="M18" s="19">
        <f t="shared" si="2"/>
        <v>0</v>
      </c>
      <c r="N18" s="19">
        <f t="shared" si="3"/>
        <v>0</v>
      </c>
    </row>
    <row r="19" spans="1:14" ht="15" customHeight="1" x14ac:dyDescent="0.3">
      <c r="A19" s="29">
        <f t="shared" si="1"/>
        <v>7</v>
      </c>
      <c r="B19" s="21"/>
      <c r="C19" s="69" t="s">
        <v>130</v>
      </c>
      <c r="D19" s="70" t="s">
        <v>130</v>
      </c>
      <c r="E19" s="70" t="s">
        <v>130</v>
      </c>
      <c r="F19" s="71" t="s">
        <v>130</v>
      </c>
      <c r="G19" s="42" t="s">
        <v>34</v>
      </c>
      <c r="H19" s="33"/>
      <c r="I19" s="23">
        <v>135</v>
      </c>
      <c r="J19" s="16">
        <v>0</v>
      </c>
      <c r="K19" s="17">
        <v>9.5</v>
      </c>
      <c r="L19" s="18">
        <f t="shared" si="0"/>
        <v>0</v>
      </c>
      <c r="M19" s="19">
        <f t="shared" si="2"/>
        <v>0</v>
      </c>
      <c r="N19" s="19">
        <f t="shared" si="3"/>
        <v>0</v>
      </c>
    </row>
    <row r="20" spans="1:14" ht="15" customHeight="1" x14ac:dyDescent="0.3">
      <c r="A20" s="29">
        <f t="shared" si="1"/>
        <v>8</v>
      </c>
      <c r="B20" s="21"/>
      <c r="C20" s="69" t="s">
        <v>131</v>
      </c>
      <c r="D20" s="70" t="s">
        <v>131</v>
      </c>
      <c r="E20" s="70" t="s">
        <v>131</v>
      </c>
      <c r="F20" s="71" t="s">
        <v>131</v>
      </c>
      <c r="G20" s="42" t="s">
        <v>21</v>
      </c>
      <c r="H20" s="33"/>
      <c r="I20" s="23">
        <v>30</v>
      </c>
      <c r="J20" s="16">
        <v>0</v>
      </c>
      <c r="K20" s="17">
        <v>9.5</v>
      </c>
      <c r="L20" s="18">
        <f t="shared" si="0"/>
        <v>0</v>
      </c>
      <c r="M20" s="19">
        <f t="shared" si="2"/>
        <v>0</v>
      </c>
      <c r="N20" s="19">
        <f t="shared" si="3"/>
        <v>0</v>
      </c>
    </row>
    <row r="21" spans="1:14" ht="15" customHeight="1" x14ac:dyDescent="0.3">
      <c r="A21" s="29">
        <f t="shared" si="1"/>
        <v>9</v>
      </c>
      <c r="B21" s="21"/>
      <c r="C21" s="69" t="s">
        <v>132</v>
      </c>
      <c r="D21" s="70" t="s">
        <v>132</v>
      </c>
      <c r="E21" s="70" t="s">
        <v>132</v>
      </c>
      <c r="F21" s="71" t="s">
        <v>132</v>
      </c>
      <c r="G21" s="40" t="s">
        <v>21</v>
      </c>
      <c r="H21" s="33"/>
      <c r="I21" s="23">
        <v>1140</v>
      </c>
      <c r="J21" s="16">
        <v>0</v>
      </c>
      <c r="K21" s="17">
        <v>9.5</v>
      </c>
      <c r="L21" s="18">
        <f t="shared" si="0"/>
        <v>0</v>
      </c>
      <c r="M21" s="19">
        <f t="shared" si="2"/>
        <v>0</v>
      </c>
      <c r="N21" s="19">
        <f t="shared" si="3"/>
        <v>0</v>
      </c>
    </row>
    <row r="22" spans="1:14" ht="15" customHeight="1" x14ac:dyDescent="0.3">
      <c r="A22" s="29">
        <f t="shared" si="1"/>
        <v>10</v>
      </c>
      <c r="B22" s="21"/>
      <c r="C22" s="69" t="s">
        <v>133</v>
      </c>
      <c r="D22" s="70" t="s">
        <v>133</v>
      </c>
      <c r="E22" s="70" t="s">
        <v>133</v>
      </c>
      <c r="F22" s="71" t="s">
        <v>133</v>
      </c>
      <c r="G22" s="40" t="s">
        <v>34</v>
      </c>
      <c r="H22" s="33"/>
      <c r="I22" s="23">
        <v>30</v>
      </c>
      <c r="J22" s="16">
        <v>0</v>
      </c>
      <c r="K22" s="17">
        <v>9.5</v>
      </c>
      <c r="L22" s="18">
        <f t="shared" si="0"/>
        <v>0</v>
      </c>
      <c r="M22" s="19">
        <f t="shared" si="2"/>
        <v>0</v>
      </c>
      <c r="N22" s="19">
        <f t="shared" si="3"/>
        <v>0</v>
      </c>
    </row>
    <row r="23" spans="1:14" ht="15" customHeight="1" x14ac:dyDescent="0.3">
      <c r="A23" s="29">
        <f t="shared" si="1"/>
        <v>11</v>
      </c>
      <c r="B23" s="21"/>
      <c r="C23" s="69" t="s">
        <v>134</v>
      </c>
      <c r="D23" s="70" t="s">
        <v>134</v>
      </c>
      <c r="E23" s="70" t="s">
        <v>134</v>
      </c>
      <c r="F23" s="71" t="s">
        <v>134</v>
      </c>
      <c r="G23" s="40" t="s">
        <v>21</v>
      </c>
      <c r="H23" s="33"/>
      <c r="I23" s="23">
        <v>450</v>
      </c>
      <c r="J23" s="16">
        <v>0</v>
      </c>
      <c r="K23" s="17">
        <v>9.5</v>
      </c>
      <c r="L23" s="18">
        <f t="shared" si="0"/>
        <v>0</v>
      </c>
      <c r="M23" s="19">
        <f t="shared" si="2"/>
        <v>0</v>
      </c>
      <c r="N23" s="19">
        <f t="shared" si="3"/>
        <v>0</v>
      </c>
    </row>
    <row r="24" spans="1:14" ht="15" customHeight="1" x14ac:dyDescent="0.3">
      <c r="A24" s="29">
        <f t="shared" si="1"/>
        <v>12</v>
      </c>
      <c r="B24" s="21"/>
      <c r="C24" s="91" t="s">
        <v>307</v>
      </c>
      <c r="D24" s="92" t="s">
        <v>135</v>
      </c>
      <c r="E24" s="92" t="s">
        <v>135</v>
      </c>
      <c r="F24" s="93" t="s">
        <v>135</v>
      </c>
      <c r="G24" s="40" t="s">
        <v>34</v>
      </c>
      <c r="H24" s="41"/>
      <c r="I24" s="23">
        <v>70</v>
      </c>
      <c r="J24" s="16">
        <v>0</v>
      </c>
      <c r="K24" s="17">
        <v>9.5</v>
      </c>
      <c r="L24" s="18">
        <f t="shared" si="0"/>
        <v>0</v>
      </c>
      <c r="M24" s="19">
        <f t="shared" si="2"/>
        <v>0</v>
      </c>
      <c r="N24" s="19">
        <f t="shared" si="3"/>
        <v>0</v>
      </c>
    </row>
    <row r="25" spans="1:14" ht="15" customHeight="1" x14ac:dyDescent="0.3">
      <c r="A25" s="29">
        <f t="shared" si="1"/>
        <v>13</v>
      </c>
      <c r="B25" s="21"/>
      <c r="C25" s="69" t="s">
        <v>136</v>
      </c>
      <c r="D25" s="70" t="s">
        <v>136</v>
      </c>
      <c r="E25" s="70" t="s">
        <v>136</v>
      </c>
      <c r="F25" s="71" t="s">
        <v>136</v>
      </c>
      <c r="G25" s="40" t="s">
        <v>21</v>
      </c>
      <c r="H25" s="33"/>
      <c r="I25" s="23">
        <v>125</v>
      </c>
      <c r="J25" s="16">
        <v>0</v>
      </c>
      <c r="K25" s="17">
        <v>9.5</v>
      </c>
      <c r="L25" s="18">
        <f t="shared" si="0"/>
        <v>0</v>
      </c>
      <c r="M25" s="19">
        <f t="shared" si="2"/>
        <v>0</v>
      </c>
      <c r="N25" s="19">
        <f t="shared" si="3"/>
        <v>0</v>
      </c>
    </row>
    <row r="26" spans="1:14" ht="15" customHeight="1" x14ac:dyDescent="0.3">
      <c r="A26" s="29">
        <f t="shared" si="1"/>
        <v>14</v>
      </c>
      <c r="B26" s="21"/>
      <c r="C26" s="69" t="s">
        <v>137</v>
      </c>
      <c r="D26" s="70" t="s">
        <v>137</v>
      </c>
      <c r="E26" s="70" t="s">
        <v>137</v>
      </c>
      <c r="F26" s="71" t="s">
        <v>137</v>
      </c>
      <c r="G26" s="40" t="s">
        <v>21</v>
      </c>
      <c r="H26" s="33"/>
      <c r="I26" s="23">
        <v>60</v>
      </c>
      <c r="J26" s="16">
        <v>0</v>
      </c>
      <c r="K26" s="17">
        <v>9.5</v>
      </c>
      <c r="L26" s="18">
        <f t="shared" si="0"/>
        <v>0</v>
      </c>
      <c r="M26" s="19">
        <f t="shared" si="2"/>
        <v>0</v>
      </c>
      <c r="N26" s="19">
        <f t="shared" si="3"/>
        <v>0</v>
      </c>
    </row>
    <row r="27" spans="1:14" ht="15" customHeight="1" x14ac:dyDescent="0.3">
      <c r="A27" s="29">
        <f t="shared" si="1"/>
        <v>15</v>
      </c>
      <c r="B27" s="21"/>
      <c r="C27" s="69" t="s">
        <v>138</v>
      </c>
      <c r="D27" s="70" t="s">
        <v>138</v>
      </c>
      <c r="E27" s="70" t="s">
        <v>138</v>
      </c>
      <c r="F27" s="71" t="s">
        <v>138</v>
      </c>
      <c r="G27" s="40" t="s">
        <v>38</v>
      </c>
      <c r="H27" s="33"/>
      <c r="I27" s="23">
        <v>1225</v>
      </c>
      <c r="J27" s="16">
        <v>0</v>
      </c>
      <c r="K27" s="17">
        <v>9.5</v>
      </c>
      <c r="L27" s="18">
        <f t="shared" si="0"/>
        <v>0</v>
      </c>
      <c r="M27" s="19">
        <f t="shared" si="2"/>
        <v>0</v>
      </c>
      <c r="N27" s="19">
        <f t="shared" si="3"/>
        <v>0</v>
      </c>
    </row>
    <row r="28" spans="1:14" ht="15" customHeight="1" x14ac:dyDescent="0.3">
      <c r="A28" s="29">
        <f t="shared" si="1"/>
        <v>16</v>
      </c>
      <c r="B28" s="21"/>
      <c r="C28" s="69" t="s">
        <v>139</v>
      </c>
      <c r="D28" s="70" t="s">
        <v>139</v>
      </c>
      <c r="E28" s="70" t="s">
        <v>139</v>
      </c>
      <c r="F28" s="71" t="s">
        <v>139</v>
      </c>
      <c r="G28" s="40" t="s">
        <v>38</v>
      </c>
      <c r="H28" s="33"/>
      <c r="I28" s="23">
        <v>20</v>
      </c>
      <c r="J28" s="16">
        <v>0</v>
      </c>
      <c r="K28" s="17">
        <v>9.5</v>
      </c>
      <c r="L28" s="18">
        <f t="shared" si="0"/>
        <v>0</v>
      </c>
      <c r="M28" s="19">
        <f t="shared" si="2"/>
        <v>0</v>
      </c>
      <c r="N28" s="19">
        <f t="shared" si="3"/>
        <v>0</v>
      </c>
    </row>
    <row r="29" spans="1:14" ht="15" customHeight="1" x14ac:dyDescent="0.3">
      <c r="A29" s="29">
        <f t="shared" si="1"/>
        <v>17</v>
      </c>
      <c r="B29" s="21"/>
      <c r="C29" s="69" t="s">
        <v>140</v>
      </c>
      <c r="D29" s="70" t="s">
        <v>140</v>
      </c>
      <c r="E29" s="70" t="s">
        <v>140</v>
      </c>
      <c r="F29" s="71" t="s">
        <v>140</v>
      </c>
      <c r="G29" s="30" t="s">
        <v>34</v>
      </c>
      <c r="H29" s="33"/>
      <c r="I29" s="23">
        <v>220</v>
      </c>
      <c r="J29" s="16">
        <v>0</v>
      </c>
      <c r="K29" s="17">
        <v>9.5</v>
      </c>
      <c r="L29" s="18">
        <f t="shared" si="0"/>
        <v>0</v>
      </c>
      <c r="M29" s="19">
        <f t="shared" si="2"/>
        <v>0</v>
      </c>
      <c r="N29" s="19">
        <f t="shared" si="3"/>
        <v>0</v>
      </c>
    </row>
    <row r="30" spans="1:14" ht="15" customHeight="1" x14ac:dyDescent="0.3">
      <c r="A30" s="29">
        <f t="shared" si="1"/>
        <v>18</v>
      </c>
      <c r="B30" s="21"/>
      <c r="C30" s="69" t="s">
        <v>141</v>
      </c>
      <c r="D30" s="70" t="s">
        <v>141</v>
      </c>
      <c r="E30" s="70" t="s">
        <v>141</v>
      </c>
      <c r="F30" s="71" t="s">
        <v>141</v>
      </c>
      <c r="G30" s="40" t="s">
        <v>21</v>
      </c>
      <c r="H30" s="33"/>
      <c r="I30" s="23">
        <v>2820</v>
      </c>
      <c r="J30" s="16">
        <v>0</v>
      </c>
      <c r="K30" s="17">
        <v>9.5</v>
      </c>
      <c r="L30" s="18">
        <f t="shared" si="0"/>
        <v>0</v>
      </c>
      <c r="M30" s="19">
        <f t="shared" si="2"/>
        <v>0</v>
      </c>
      <c r="N30" s="19">
        <f t="shared" si="3"/>
        <v>0</v>
      </c>
    </row>
    <row r="31" spans="1:14" ht="15" customHeight="1" x14ac:dyDescent="0.3">
      <c r="A31" s="29">
        <f t="shared" si="1"/>
        <v>19</v>
      </c>
      <c r="B31" s="21"/>
      <c r="C31" s="69" t="s">
        <v>142</v>
      </c>
      <c r="D31" s="70" t="s">
        <v>142</v>
      </c>
      <c r="E31" s="70" t="s">
        <v>142</v>
      </c>
      <c r="F31" s="71" t="s">
        <v>142</v>
      </c>
      <c r="G31" s="40" t="s">
        <v>38</v>
      </c>
      <c r="H31" s="33"/>
      <c r="I31" s="23">
        <v>105</v>
      </c>
      <c r="J31" s="16">
        <v>0</v>
      </c>
      <c r="K31" s="17">
        <v>9.5</v>
      </c>
      <c r="L31" s="18">
        <f t="shared" si="0"/>
        <v>0</v>
      </c>
      <c r="M31" s="19">
        <f t="shared" si="2"/>
        <v>0</v>
      </c>
      <c r="N31" s="19">
        <f t="shared" si="3"/>
        <v>0</v>
      </c>
    </row>
    <row r="32" spans="1:14" ht="15" customHeight="1" x14ac:dyDescent="0.3">
      <c r="A32" s="29">
        <f t="shared" si="1"/>
        <v>20</v>
      </c>
      <c r="B32" s="21"/>
      <c r="C32" s="69" t="s">
        <v>143</v>
      </c>
      <c r="D32" s="70" t="s">
        <v>143</v>
      </c>
      <c r="E32" s="70" t="s">
        <v>143</v>
      </c>
      <c r="F32" s="71" t="s">
        <v>143</v>
      </c>
      <c r="G32" s="40" t="s">
        <v>38</v>
      </c>
      <c r="H32" s="33"/>
      <c r="I32" s="23">
        <v>170</v>
      </c>
      <c r="J32" s="16">
        <v>0</v>
      </c>
      <c r="K32" s="17">
        <v>9.5</v>
      </c>
      <c r="L32" s="18">
        <f t="shared" si="0"/>
        <v>0</v>
      </c>
      <c r="M32" s="19">
        <f t="shared" si="2"/>
        <v>0</v>
      </c>
      <c r="N32" s="19">
        <f t="shared" si="3"/>
        <v>0</v>
      </c>
    </row>
    <row r="33" spans="1:14" ht="15" customHeight="1" x14ac:dyDescent="0.3">
      <c r="A33" s="29">
        <f t="shared" si="1"/>
        <v>21</v>
      </c>
      <c r="B33" s="21"/>
      <c r="C33" s="69" t="s">
        <v>144</v>
      </c>
      <c r="D33" s="70" t="s">
        <v>144</v>
      </c>
      <c r="E33" s="70" t="s">
        <v>144</v>
      </c>
      <c r="F33" s="71" t="s">
        <v>144</v>
      </c>
      <c r="G33" s="40" t="s">
        <v>38</v>
      </c>
      <c r="H33" s="33"/>
      <c r="I33" s="23">
        <v>5380</v>
      </c>
      <c r="J33" s="16">
        <v>0</v>
      </c>
      <c r="K33" s="17">
        <v>9.5</v>
      </c>
      <c r="L33" s="18">
        <f t="shared" si="0"/>
        <v>0</v>
      </c>
      <c r="M33" s="19">
        <f t="shared" si="2"/>
        <v>0</v>
      </c>
      <c r="N33" s="19">
        <f t="shared" si="3"/>
        <v>0</v>
      </c>
    </row>
    <row r="34" spans="1:14" ht="15" customHeight="1" x14ac:dyDescent="0.3">
      <c r="A34" s="29">
        <f t="shared" si="1"/>
        <v>22</v>
      </c>
      <c r="B34" s="21"/>
      <c r="C34" s="69" t="s">
        <v>145</v>
      </c>
      <c r="D34" s="70" t="s">
        <v>145</v>
      </c>
      <c r="E34" s="70" t="s">
        <v>145</v>
      </c>
      <c r="F34" s="71" t="s">
        <v>145</v>
      </c>
      <c r="G34" s="40" t="s">
        <v>38</v>
      </c>
      <c r="H34" s="33"/>
      <c r="I34" s="23">
        <v>1980</v>
      </c>
      <c r="J34" s="16">
        <v>0</v>
      </c>
      <c r="K34" s="17">
        <v>9.5</v>
      </c>
      <c r="L34" s="18">
        <f t="shared" si="0"/>
        <v>0</v>
      </c>
      <c r="M34" s="19">
        <f t="shared" si="2"/>
        <v>0</v>
      </c>
      <c r="N34" s="19">
        <f t="shared" si="3"/>
        <v>0</v>
      </c>
    </row>
    <row r="35" spans="1:14" ht="15" customHeight="1" x14ac:dyDescent="0.3">
      <c r="A35" s="29">
        <f t="shared" si="1"/>
        <v>23</v>
      </c>
      <c r="B35" s="21"/>
      <c r="C35" s="69" t="s">
        <v>146</v>
      </c>
      <c r="D35" s="70" t="s">
        <v>146</v>
      </c>
      <c r="E35" s="70" t="s">
        <v>146</v>
      </c>
      <c r="F35" s="71" t="s">
        <v>146</v>
      </c>
      <c r="G35" s="40" t="s">
        <v>38</v>
      </c>
      <c r="H35" s="33"/>
      <c r="I35" s="23">
        <v>2130</v>
      </c>
      <c r="J35" s="16">
        <v>0</v>
      </c>
      <c r="K35" s="17">
        <v>9.5</v>
      </c>
      <c r="L35" s="18">
        <f t="shared" si="0"/>
        <v>0</v>
      </c>
      <c r="M35" s="19">
        <f t="shared" si="2"/>
        <v>0</v>
      </c>
      <c r="N35" s="19">
        <f t="shared" si="3"/>
        <v>0</v>
      </c>
    </row>
    <row r="36" spans="1:14" ht="24.95" customHeight="1" x14ac:dyDescent="0.3">
      <c r="A36" s="29">
        <f t="shared" si="1"/>
        <v>24</v>
      </c>
      <c r="B36" s="21"/>
      <c r="C36" s="69" t="s">
        <v>147</v>
      </c>
      <c r="D36" s="70" t="s">
        <v>147</v>
      </c>
      <c r="E36" s="70" t="s">
        <v>147</v>
      </c>
      <c r="F36" s="71" t="s">
        <v>147</v>
      </c>
      <c r="G36" s="40" t="s">
        <v>21</v>
      </c>
      <c r="H36" s="33"/>
      <c r="I36" s="23">
        <v>15000</v>
      </c>
      <c r="J36" s="16">
        <v>0</v>
      </c>
      <c r="K36" s="17">
        <v>9.5</v>
      </c>
      <c r="L36" s="18">
        <f t="shared" si="0"/>
        <v>0</v>
      </c>
      <c r="M36" s="19">
        <f t="shared" si="2"/>
        <v>0</v>
      </c>
      <c r="N36" s="19">
        <f t="shared" si="3"/>
        <v>0</v>
      </c>
    </row>
    <row r="37" spans="1:14" ht="15" customHeight="1" x14ac:dyDescent="0.3">
      <c r="A37" s="29">
        <f t="shared" si="1"/>
        <v>25</v>
      </c>
      <c r="B37" s="21"/>
      <c r="C37" s="69" t="s">
        <v>148</v>
      </c>
      <c r="D37" s="70" t="s">
        <v>148</v>
      </c>
      <c r="E37" s="70" t="s">
        <v>148</v>
      </c>
      <c r="F37" s="71" t="s">
        <v>148</v>
      </c>
      <c r="G37" s="40" t="s">
        <v>21</v>
      </c>
      <c r="H37" s="41"/>
      <c r="I37" s="23">
        <v>13000</v>
      </c>
      <c r="J37" s="16">
        <v>0</v>
      </c>
      <c r="K37" s="17">
        <v>9.5</v>
      </c>
      <c r="L37" s="18">
        <f t="shared" si="0"/>
        <v>0</v>
      </c>
      <c r="M37" s="19">
        <f t="shared" si="2"/>
        <v>0</v>
      </c>
      <c r="N37" s="19">
        <f t="shared" si="3"/>
        <v>0</v>
      </c>
    </row>
    <row r="38" spans="1:14" ht="15" customHeight="1" x14ac:dyDescent="0.3">
      <c r="A38" s="29">
        <f t="shared" si="1"/>
        <v>26</v>
      </c>
      <c r="B38" s="21"/>
      <c r="C38" s="69" t="s">
        <v>149</v>
      </c>
      <c r="D38" s="70" t="s">
        <v>149</v>
      </c>
      <c r="E38" s="70" t="s">
        <v>149</v>
      </c>
      <c r="F38" s="71" t="s">
        <v>149</v>
      </c>
      <c r="G38" s="40" t="s">
        <v>34</v>
      </c>
      <c r="H38" s="33"/>
      <c r="I38" s="23">
        <v>40</v>
      </c>
      <c r="J38" s="16">
        <v>0</v>
      </c>
      <c r="K38" s="17">
        <v>9.5</v>
      </c>
      <c r="L38" s="18">
        <f t="shared" si="0"/>
        <v>0</v>
      </c>
      <c r="M38" s="19">
        <f t="shared" si="2"/>
        <v>0</v>
      </c>
      <c r="N38" s="19">
        <f t="shared" si="3"/>
        <v>0</v>
      </c>
    </row>
    <row r="39" spans="1:14" ht="15" customHeight="1" x14ac:dyDescent="0.3">
      <c r="A39" s="29">
        <f t="shared" si="1"/>
        <v>27</v>
      </c>
      <c r="B39" s="21"/>
      <c r="C39" s="69" t="s">
        <v>150</v>
      </c>
      <c r="D39" s="70" t="s">
        <v>150</v>
      </c>
      <c r="E39" s="70" t="s">
        <v>150</v>
      </c>
      <c r="F39" s="71" t="s">
        <v>150</v>
      </c>
      <c r="G39" s="40" t="s">
        <v>34</v>
      </c>
      <c r="H39" s="33"/>
      <c r="I39" s="23">
        <v>30</v>
      </c>
      <c r="J39" s="16">
        <v>0</v>
      </c>
      <c r="K39" s="17">
        <v>9.5</v>
      </c>
      <c r="L39" s="18">
        <f t="shared" si="0"/>
        <v>0</v>
      </c>
      <c r="M39" s="19">
        <f t="shared" si="2"/>
        <v>0</v>
      </c>
      <c r="N39" s="19">
        <f t="shared" si="3"/>
        <v>0</v>
      </c>
    </row>
    <row r="40" spans="1:14" ht="15" customHeight="1" x14ac:dyDescent="0.3">
      <c r="A40" s="29">
        <f t="shared" si="1"/>
        <v>28</v>
      </c>
      <c r="B40" s="21"/>
      <c r="C40" s="69" t="s">
        <v>151</v>
      </c>
      <c r="D40" s="70" t="s">
        <v>151</v>
      </c>
      <c r="E40" s="70" t="s">
        <v>151</v>
      </c>
      <c r="F40" s="71" t="s">
        <v>151</v>
      </c>
      <c r="G40" s="40" t="s">
        <v>34</v>
      </c>
      <c r="H40" s="33"/>
      <c r="I40" s="23">
        <v>30</v>
      </c>
      <c r="J40" s="16">
        <v>0</v>
      </c>
      <c r="K40" s="17">
        <v>9.5</v>
      </c>
      <c r="L40" s="18">
        <f t="shared" si="0"/>
        <v>0</v>
      </c>
      <c r="M40" s="19">
        <f t="shared" si="2"/>
        <v>0</v>
      </c>
      <c r="N40" s="19">
        <f t="shared" si="3"/>
        <v>0</v>
      </c>
    </row>
    <row r="41" spans="1:14" ht="15" customHeight="1" x14ac:dyDescent="0.3">
      <c r="A41" s="29">
        <f t="shared" si="1"/>
        <v>29</v>
      </c>
      <c r="B41" s="21"/>
      <c r="C41" s="69" t="s">
        <v>152</v>
      </c>
      <c r="D41" s="70" t="s">
        <v>152</v>
      </c>
      <c r="E41" s="70" t="s">
        <v>152</v>
      </c>
      <c r="F41" s="71" t="s">
        <v>152</v>
      </c>
      <c r="G41" s="30" t="s">
        <v>34</v>
      </c>
      <c r="H41" s="33"/>
      <c r="I41" s="23">
        <v>370</v>
      </c>
      <c r="J41" s="16">
        <v>0</v>
      </c>
      <c r="K41" s="17">
        <v>9.5</v>
      </c>
      <c r="L41" s="18">
        <f t="shared" si="0"/>
        <v>0</v>
      </c>
      <c r="M41" s="19">
        <f t="shared" si="2"/>
        <v>0</v>
      </c>
      <c r="N41" s="19">
        <f t="shared" si="3"/>
        <v>0</v>
      </c>
    </row>
    <row r="42" spans="1:14" ht="15" customHeight="1" x14ac:dyDescent="0.3">
      <c r="A42" s="29">
        <f t="shared" si="1"/>
        <v>30</v>
      </c>
      <c r="B42" s="21"/>
      <c r="C42" s="69" t="s">
        <v>153</v>
      </c>
      <c r="D42" s="70" t="s">
        <v>154</v>
      </c>
      <c r="E42" s="70" t="s">
        <v>154</v>
      </c>
      <c r="F42" s="71" t="s">
        <v>154</v>
      </c>
      <c r="G42" s="30" t="s">
        <v>34</v>
      </c>
      <c r="H42" s="41"/>
      <c r="I42" s="23">
        <v>900</v>
      </c>
      <c r="J42" s="16">
        <v>0</v>
      </c>
      <c r="K42" s="17">
        <v>9.5</v>
      </c>
      <c r="L42" s="18">
        <f t="shared" si="0"/>
        <v>0</v>
      </c>
      <c r="M42" s="19">
        <f t="shared" si="2"/>
        <v>0</v>
      </c>
      <c r="N42" s="19">
        <f t="shared" si="3"/>
        <v>0</v>
      </c>
    </row>
    <row r="43" spans="1:14" ht="15" customHeight="1" x14ac:dyDescent="0.3">
      <c r="A43" s="29">
        <f t="shared" si="1"/>
        <v>31</v>
      </c>
      <c r="B43" s="21"/>
      <c r="C43" s="69" t="s">
        <v>155</v>
      </c>
      <c r="D43" s="70" t="s">
        <v>155</v>
      </c>
      <c r="E43" s="70" t="s">
        <v>155</v>
      </c>
      <c r="F43" s="71" t="s">
        <v>155</v>
      </c>
      <c r="G43" s="40" t="s">
        <v>34</v>
      </c>
      <c r="H43" s="33"/>
      <c r="I43" s="23">
        <v>500</v>
      </c>
      <c r="J43" s="16">
        <v>0</v>
      </c>
      <c r="K43" s="17">
        <v>9.5</v>
      </c>
      <c r="L43" s="18">
        <f t="shared" si="0"/>
        <v>0</v>
      </c>
      <c r="M43" s="19">
        <f t="shared" si="2"/>
        <v>0</v>
      </c>
      <c r="N43" s="19">
        <f t="shared" si="3"/>
        <v>0</v>
      </c>
    </row>
    <row r="44" spans="1:14" ht="15" customHeight="1" x14ac:dyDescent="0.3">
      <c r="A44" s="29">
        <f t="shared" si="1"/>
        <v>32</v>
      </c>
      <c r="B44" s="21"/>
      <c r="C44" s="69" t="s">
        <v>156</v>
      </c>
      <c r="D44" s="70" t="s">
        <v>156</v>
      </c>
      <c r="E44" s="70" t="s">
        <v>156</v>
      </c>
      <c r="F44" s="71" t="s">
        <v>156</v>
      </c>
      <c r="G44" s="40" t="s">
        <v>34</v>
      </c>
      <c r="H44" s="33"/>
      <c r="I44" s="23">
        <v>640</v>
      </c>
      <c r="J44" s="16">
        <v>0</v>
      </c>
      <c r="K44" s="17">
        <v>9.5</v>
      </c>
      <c r="L44" s="18">
        <f t="shared" si="0"/>
        <v>0</v>
      </c>
      <c r="M44" s="19">
        <f t="shared" si="2"/>
        <v>0</v>
      </c>
      <c r="N44" s="19">
        <f t="shared" si="3"/>
        <v>0</v>
      </c>
    </row>
    <row r="45" spans="1:14" ht="15" customHeight="1" x14ac:dyDescent="0.3">
      <c r="A45" s="29">
        <f t="shared" si="1"/>
        <v>33</v>
      </c>
      <c r="B45" s="21"/>
      <c r="C45" s="69" t="s">
        <v>157</v>
      </c>
      <c r="D45" s="70" t="s">
        <v>157</v>
      </c>
      <c r="E45" s="70" t="s">
        <v>157</v>
      </c>
      <c r="F45" s="71" t="s">
        <v>157</v>
      </c>
      <c r="G45" s="40" t="s">
        <v>34</v>
      </c>
      <c r="H45" s="33"/>
      <c r="I45" s="23">
        <v>975</v>
      </c>
      <c r="J45" s="16">
        <v>0</v>
      </c>
      <c r="K45" s="17">
        <v>9.5</v>
      </c>
      <c r="L45" s="18">
        <f t="shared" si="0"/>
        <v>0</v>
      </c>
      <c r="M45" s="19">
        <f t="shared" si="2"/>
        <v>0</v>
      </c>
      <c r="N45" s="19">
        <f t="shared" si="3"/>
        <v>0</v>
      </c>
    </row>
    <row r="46" spans="1:14" ht="15" customHeight="1" x14ac:dyDescent="0.3">
      <c r="A46" s="29">
        <f t="shared" si="1"/>
        <v>34</v>
      </c>
      <c r="B46" s="21"/>
      <c r="C46" s="69" t="s">
        <v>158</v>
      </c>
      <c r="D46" s="70" t="s">
        <v>158</v>
      </c>
      <c r="E46" s="70" t="s">
        <v>158</v>
      </c>
      <c r="F46" s="71" t="s">
        <v>158</v>
      </c>
      <c r="G46" s="40" t="s">
        <v>21</v>
      </c>
      <c r="H46" s="33"/>
      <c r="I46" s="23">
        <v>45</v>
      </c>
      <c r="J46" s="16">
        <v>0</v>
      </c>
      <c r="K46" s="17">
        <v>9.5</v>
      </c>
      <c r="L46" s="18">
        <f t="shared" si="0"/>
        <v>0</v>
      </c>
      <c r="M46" s="19">
        <f t="shared" si="2"/>
        <v>0</v>
      </c>
      <c r="N46" s="19">
        <f t="shared" si="3"/>
        <v>0</v>
      </c>
    </row>
    <row r="47" spans="1:14" ht="15" customHeight="1" x14ac:dyDescent="0.3">
      <c r="A47" s="29">
        <f t="shared" si="1"/>
        <v>35</v>
      </c>
      <c r="B47" s="21"/>
      <c r="C47" s="69" t="s">
        <v>159</v>
      </c>
      <c r="D47" s="70" t="s">
        <v>159</v>
      </c>
      <c r="E47" s="70" t="s">
        <v>159</v>
      </c>
      <c r="F47" s="71" t="s">
        <v>159</v>
      </c>
      <c r="G47" s="40" t="s">
        <v>21</v>
      </c>
      <c r="H47" s="33"/>
      <c r="I47" s="23">
        <v>4130</v>
      </c>
      <c r="J47" s="16">
        <v>0</v>
      </c>
      <c r="K47" s="17">
        <v>9.5</v>
      </c>
      <c r="L47" s="18">
        <f t="shared" si="0"/>
        <v>0</v>
      </c>
      <c r="M47" s="19">
        <f t="shared" si="2"/>
        <v>0</v>
      </c>
      <c r="N47" s="19">
        <f t="shared" si="3"/>
        <v>0</v>
      </c>
    </row>
    <row r="48" spans="1:14" ht="15" customHeight="1" x14ac:dyDescent="0.3">
      <c r="A48" s="29">
        <f t="shared" si="1"/>
        <v>36</v>
      </c>
      <c r="B48" s="21"/>
      <c r="C48" s="69" t="s">
        <v>160</v>
      </c>
      <c r="D48" s="70" t="s">
        <v>160</v>
      </c>
      <c r="E48" s="70" t="s">
        <v>160</v>
      </c>
      <c r="F48" s="71" t="s">
        <v>160</v>
      </c>
      <c r="G48" s="40" t="s">
        <v>34</v>
      </c>
      <c r="H48" s="33"/>
      <c r="I48" s="23">
        <v>100</v>
      </c>
      <c r="J48" s="16">
        <v>0</v>
      </c>
      <c r="K48" s="17">
        <v>9.5</v>
      </c>
      <c r="L48" s="18">
        <f t="shared" si="0"/>
        <v>0</v>
      </c>
      <c r="M48" s="19">
        <f t="shared" si="2"/>
        <v>0</v>
      </c>
      <c r="N48" s="19">
        <f t="shared" si="3"/>
        <v>0</v>
      </c>
    </row>
    <row r="49" spans="1:14" ht="15" customHeight="1" x14ac:dyDescent="0.3">
      <c r="A49" s="29">
        <f t="shared" si="1"/>
        <v>37</v>
      </c>
      <c r="B49" s="21"/>
      <c r="C49" s="69" t="s">
        <v>161</v>
      </c>
      <c r="D49" s="70" t="s">
        <v>161</v>
      </c>
      <c r="E49" s="70" t="s">
        <v>161</v>
      </c>
      <c r="F49" s="71" t="s">
        <v>161</v>
      </c>
      <c r="G49" s="40" t="s">
        <v>34</v>
      </c>
      <c r="H49" s="33"/>
      <c r="I49" s="23">
        <v>1590</v>
      </c>
      <c r="J49" s="16">
        <v>0</v>
      </c>
      <c r="K49" s="17">
        <v>9.5</v>
      </c>
      <c r="L49" s="18">
        <f t="shared" si="0"/>
        <v>0</v>
      </c>
      <c r="M49" s="19">
        <f t="shared" si="2"/>
        <v>0</v>
      </c>
      <c r="N49" s="19">
        <f t="shared" si="3"/>
        <v>0</v>
      </c>
    </row>
    <row r="50" spans="1:14" ht="15" customHeight="1" x14ac:dyDescent="0.3">
      <c r="A50" s="29">
        <f t="shared" si="1"/>
        <v>38</v>
      </c>
      <c r="B50" s="21"/>
      <c r="C50" s="69" t="s">
        <v>162</v>
      </c>
      <c r="D50" s="70" t="s">
        <v>162</v>
      </c>
      <c r="E50" s="70" t="s">
        <v>162</v>
      </c>
      <c r="F50" s="71" t="s">
        <v>162</v>
      </c>
      <c r="G50" s="40" t="s">
        <v>21</v>
      </c>
      <c r="H50" s="33"/>
      <c r="I50" s="23">
        <v>265</v>
      </c>
      <c r="J50" s="16">
        <v>0</v>
      </c>
      <c r="K50" s="17">
        <v>9.5</v>
      </c>
      <c r="L50" s="18">
        <f t="shared" si="0"/>
        <v>0</v>
      </c>
      <c r="M50" s="19">
        <f t="shared" si="2"/>
        <v>0</v>
      </c>
      <c r="N50" s="19">
        <f t="shared" si="3"/>
        <v>0</v>
      </c>
    </row>
    <row r="51" spans="1:14" ht="15" customHeight="1" x14ac:dyDescent="0.3">
      <c r="A51" s="29">
        <f t="shared" si="1"/>
        <v>39</v>
      </c>
      <c r="B51" s="21"/>
      <c r="C51" s="69" t="s">
        <v>163</v>
      </c>
      <c r="D51" s="70" t="s">
        <v>163</v>
      </c>
      <c r="E51" s="70" t="s">
        <v>163</v>
      </c>
      <c r="F51" s="71" t="s">
        <v>163</v>
      </c>
      <c r="G51" s="40" t="s">
        <v>34</v>
      </c>
      <c r="H51" s="33"/>
      <c r="I51" s="23">
        <v>80</v>
      </c>
      <c r="J51" s="16">
        <v>0</v>
      </c>
      <c r="K51" s="17">
        <v>9.5</v>
      </c>
      <c r="L51" s="18">
        <f t="shared" si="0"/>
        <v>0</v>
      </c>
      <c r="M51" s="19">
        <f t="shared" si="2"/>
        <v>0</v>
      </c>
      <c r="N51" s="19">
        <f t="shared" si="3"/>
        <v>0</v>
      </c>
    </row>
    <row r="52" spans="1:14" ht="15" customHeight="1" x14ac:dyDescent="0.3">
      <c r="A52" s="29">
        <f t="shared" si="1"/>
        <v>40</v>
      </c>
      <c r="B52" s="21"/>
      <c r="C52" s="69" t="s">
        <v>164</v>
      </c>
      <c r="D52" s="70" t="s">
        <v>164</v>
      </c>
      <c r="E52" s="70" t="s">
        <v>164</v>
      </c>
      <c r="F52" s="71" t="s">
        <v>164</v>
      </c>
      <c r="G52" s="40" t="s">
        <v>34</v>
      </c>
      <c r="H52" s="33"/>
      <c r="I52" s="23">
        <v>1880</v>
      </c>
      <c r="J52" s="16">
        <v>0</v>
      </c>
      <c r="K52" s="17">
        <v>9.5</v>
      </c>
      <c r="L52" s="18">
        <f t="shared" si="0"/>
        <v>0</v>
      </c>
      <c r="M52" s="19">
        <f t="shared" si="2"/>
        <v>0</v>
      </c>
      <c r="N52" s="19">
        <f t="shared" si="3"/>
        <v>0</v>
      </c>
    </row>
    <row r="53" spans="1:14" ht="24.95" customHeight="1" x14ac:dyDescent="0.3">
      <c r="A53" s="29">
        <f t="shared" si="1"/>
        <v>41</v>
      </c>
      <c r="B53" s="21"/>
      <c r="C53" s="69" t="s">
        <v>165</v>
      </c>
      <c r="D53" s="70" t="s">
        <v>166</v>
      </c>
      <c r="E53" s="70" t="s">
        <v>166</v>
      </c>
      <c r="F53" s="71" t="s">
        <v>166</v>
      </c>
      <c r="G53" s="42" t="s">
        <v>34</v>
      </c>
      <c r="H53" s="33"/>
      <c r="I53" s="23">
        <v>1680</v>
      </c>
      <c r="J53" s="16">
        <v>0</v>
      </c>
      <c r="K53" s="17">
        <v>9.5</v>
      </c>
      <c r="L53" s="18">
        <f t="shared" si="0"/>
        <v>0</v>
      </c>
      <c r="M53" s="19">
        <f t="shared" si="2"/>
        <v>0</v>
      </c>
      <c r="N53" s="19">
        <f t="shared" si="3"/>
        <v>0</v>
      </c>
    </row>
    <row r="54" spans="1:14" ht="15" customHeight="1" x14ac:dyDescent="0.3">
      <c r="A54" s="29">
        <f t="shared" si="1"/>
        <v>42</v>
      </c>
      <c r="B54" s="21"/>
      <c r="C54" s="69" t="s">
        <v>167</v>
      </c>
      <c r="D54" s="70" t="s">
        <v>167</v>
      </c>
      <c r="E54" s="70" t="s">
        <v>167</v>
      </c>
      <c r="F54" s="71" t="s">
        <v>167</v>
      </c>
      <c r="G54" s="40" t="s">
        <v>21</v>
      </c>
      <c r="H54" s="33"/>
      <c r="I54" s="23">
        <v>50</v>
      </c>
      <c r="J54" s="16">
        <v>0</v>
      </c>
      <c r="K54" s="17">
        <v>9.5</v>
      </c>
      <c r="L54" s="18">
        <f t="shared" si="0"/>
        <v>0</v>
      </c>
      <c r="M54" s="19">
        <f t="shared" si="2"/>
        <v>0</v>
      </c>
      <c r="N54" s="19">
        <f t="shared" si="3"/>
        <v>0</v>
      </c>
    </row>
    <row r="55" spans="1:14" ht="15" customHeight="1" x14ac:dyDescent="0.3">
      <c r="A55" s="29">
        <f t="shared" si="1"/>
        <v>43</v>
      </c>
      <c r="B55" s="21"/>
      <c r="C55" s="69" t="s">
        <v>168</v>
      </c>
      <c r="D55" s="70" t="s">
        <v>168</v>
      </c>
      <c r="E55" s="70" t="s">
        <v>168</v>
      </c>
      <c r="F55" s="71" t="s">
        <v>168</v>
      </c>
      <c r="G55" s="40" t="s">
        <v>21</v>
      </c>
      <c r="H55" s="33"/>
      <c r="I55" s="23">
        <v>1180</v>
      </c>
      <c r="J55" s="16">
        <v>0</v>
      </c>
      <c r="K55" s="17">
        <v>9.5</v>
      </c>
      <c r="L55" s="18">
        <f t="shared" si="0"/>
        <v>0</v>
      </c>
      <c r="M55" s="19">
        <f t="shared" si="2"/>
        <v>0</v>
      </c>
      <c r="N55" s="19">
        <f t="shared" si="3"/>
        <v>0</v>
      </c>
    </row>
    <row r="56" spans="1:14" ht="15" customHeight="1" x14ac:dyDescent="0.3">
      <c r="A56" s="29">
        <f t="shared" si="1"/>
        <v>44</v>
      </c>
      <c r="B56" s="21"/>
      <c r="C56" s="69" t="s">
        <v>169</v>
      </c>
      <c r="D56" s="70" t="s">
        <v>169</v>
      </c>
      <c r="E56" s="70" t="s">
        <v>169</v>
      </c>
      <c r="F56" s="71" t="s">
        <v>169</v>
      </c>
      <c r="G56" s="40" t="s">
        <v>21</v>
      </c>
      <c r="H56" s="33"/>
      <c r="I56" s="23">
        <v>20</v>
      </c>
      <c r="J56" s="16">
        <v>0</v>
      </c>
      <c r="K56" s="17">
        <v>22</v>
      </c>
      <c r="L56" s="18">
        <f>PRODUCT(J56,1.22)</f>
        <v>0</v>
      </c>
      <c r="M56" s="19">
        <f t="shared" si="2"/>
        <v>0</v>
      </c>
      <c r="N56" s="19">
        <f t="shared" si="3"/>
        <v>0</v>
      </c>
    </row>
    <row r="57" spans="1:14" ht="15" customHeight="1" x14ac:dyDescent="0.3">
      <c r="A57" s="29">
        <f t="shared" si="1"/>
        <v>45</v>
      </c>
      <c r="B57" s="21"/>
      <c r="C57" s="69" t="s">
        <v>170</v>
      </c>
      <c r="D57" s="70" t="s">
        <v>171</v>
      </c>
      <c r="E57" s="70" t="s">
        <v>171</v>
      </c>
      <c r="F57" s="71" t="s">
        <v>171</v>
      </c>
      <c r="G57" s="40" t="s">
        <v>34</v>
      </c>
      <c r="H57" s="41"/>
      <c r="I57" s="23">
        <v>30</v>
      </c>
      <c r="J57" s="16">
        <v>0</v>
      </c>
      <c r="K57" s="17">
        <v>22</v>
      </c>
      <c r="L57" s="18">
        <f>PRODUCT(J57,1.22)</f>
        <v>0</v>
      </c>
      <c r="M57" s="19">
        <f t="shared" si="2"/>
        <v>0</v>
      </c>
      <c r="N57" s="19">
        <f t="shared" si="3"/>
        <v>0</v>
      </c>
    </row>
    <row r="58" spans="1:14" ht="15" customHeight="1" x14ac:dyDescent="0.3">
      <c r="A58" s="29">
        <f t="shared" si="1"/>
        <v>46</v>
      </c>
      <c r="B58" s="21"/>
      <c r="C58" s="69" t="s">
        <v>172</v>
      </c>
      <c r="D58" s="70" t="s">
        <v>172</v>
      </c>
      <c r="E58" s="70" t="s">
        <v>172</v>
      </c>
      <c r="F58" s="71" t="s">
        <v>172</v>
      </c>
      <c r="G58" s="40" t="s">
        <v>21</v>
      </c>
      <c r="H58" s="33"/>
      <c r="I58" s="23">
        <v>165</v>
      </c>
      <c r="J58" s="16">
        <v>0</v>
      </c>
      <c r="K58" s="17">
        <v>9.5</v>
      </c>
      <c r="L58" s="18">
        <f t="shared" si="0"/>
        <v>0</v>
      </c>
      <c r="M58" s="19">
        <f t="shared" si="2"/>
        <v>0</v>
      </c>
      <c r="N58" s="19">
        <f t="shared" si="3"/>
        <v>0</v>
      </c>
    </row>
    <row r="59" spans="1:14" ht="15" customHeight="1" x14ac:dyDescent="0.3">
      <c r="A59" s="29">
        <f t="shared" si="1"/>
        <v>47</v>
      </c>
      <c r="B59" s="21"/>
      <c r="C59" s="69" t="s">
        <v>173</v>
      </c>
      <c r="D59" s="70" t="s">
        <v>173</v>
      </c>
      <c r="E59" s="70" t="s">
        <v>173</v>
      </c>
      <c r="F59" s="71" t="s">
        <v>173</v>
      </c>
      <c r="G59" s="40" t="s">
        <v>34</v>
      </c>
      <c r="H59" s="33"/>
      <c r="I59" s="23">
        <v>70</v>
      </c>
      <c r="J59" s="16">
        <v>0</v>
      </c>
      <c r="K59" s="17">
        <v>9.5</v>
      </c>
      <c r="L59" s="18">
        <f t="shared" si="0"/>
        <v>0</v>
      </c>
      <c r="M59" s="19">
        <f t="shared" si="2"/>
        <v>0</v>
      </c>
      <c r="N59" s="19">
        <f t="shared" si="3"/>
        <v>0</v>
      </c>
    </row>
    <row r="60" spans="1:14" ht="15" customHeight="1" x14ac:dyDescent="0.3">
      <c r="A60" s="29">
        <f t="shared" si="1"/>
        <v>48</v>
      </c>
      <c r="B60" s="21"/>
      <c r="C60" s="69" t="s">
        <v>174</v>
      </c>
      <c r="D60" s="70" t="s">
        <v>175</v>
      </c>
      <c r="E60" s="70" t="s">
        <v>175</v>
      </c>
      <c r="F60" s="71" t="s">
        <v>175</v>
      </c>
      <c r="G60" s="40" t="s">
        <v>34</v>
      </c>
      <c r="H60" s="41"/>
      <c r="I60" s="23">
        <v>90</v>
      </c>
      <c r="J60" s="16">
        <v>0</v>
      </c>
      <c r="K60" s="17">
        <v>9.5</v>
      </c>
      <c r="L60" s="18">
        <f t="shared" si="0"/>
        <v>0</v>
      </c>
      <c r="M60" s="19">
        <f t="shared" si="2"/>
        <v>0</v>
      </c>
      <c r="N60" s="19">
        <f t="shared" si="3"/>
        <v>0</v>
      </c>
    </row>
    <row r="61" spans="1:14" ht="15" customHeight="1" x14ac:dyDescent="0.3">
      <c r="A61" s="29">
        <f t="shared" si="1"/>
        <v>49</v>
      </c>
      <c r="B61" s="21"/>
      <c r="C61" s="69" t="s">
        <v>176</v>
      </c>
      <c r="D61" s="70" t="s">
        <v>177</v>
      </c>
      <c r="E61" s="70" t="s">
        <v>177</v>
      </c>
      <c r="F61" s="71" t="s">
        <v>177</v>
      </c>
      <c r="G61" s="40" t="s">
        <v>34</v>
      </c>
      <c r="H61" s="41"/>
      <c r="I61" s="23">
        <v>95</v>
      </c>
      <c r="J61" s="16">
        <v>0</v>
      </c>
      <c r="K61" s="17">
        <v>9.5</v>
      </c>
      <c r="L61" s="18">
        <f t="shared" si="0"/>
        <v>0</v>
      </c>
      <c r="M61" s="19">
        <f t="shared" si="2"/>
        <v>0</v>
      </c>
      <c r="N61" s="19">
        <f t="shared" si="3"/>
        <v>0</v>
      </c>
    </row>
    <row r="62" spans="1:14" ht="15" customHeight="1" x14ac:dyDescent="0.3">
      <c r="A62" s="29">
        <f t="shared" si="1"/>
        <v>50</v>
      </c>
      <c r="B62" s="21"/>
      <c r="C62" s="69" t="s">
        <v>178</v>
      </c>
      <c r="D62" s="70" t="s">
        <v>178</v>
      </c>
      <c r="E62" s="70" t="s">
        <v>178</v>
      </c>
      <c r="F62" s="71" t="s">
        <v>178</v>
      </c>
      <c r="G62" s="40" t="s">
        <v>34</v>
      </c>
      <c r="H62" s="33"/>
      <c r="I62" s="23">
        <v>1420</v>
      </c>
      <c r="J62" s="16">
        <v>0</v>
      </c>
      <c r="K62" s="17">
        <v>9.5</v>
      </c>
      <c r="L62" s="18">
        <f t="shared" si="0"/>
        <v>0</v>
      </c>
      <c r="M62" s="19">
        <f t="shared" si="2"/>
        <v>0</v>
      </c>
      <c r="N62" s="19">
        <f t="shared" si="3"/>
        <v>0</v>
      </c>
    </row>
    <row r="63" spans="1:14" ht="15" customHeight="1" x14ac:dyDescent="0.3">
      <c r="A63" s="29">
        <f t="shared" si="1"/>
        <v>51</v>
      </c>
      <c r="B63" s="21"/>
      <c r="C63" s="69" t="s">
        <v>179</v>
      </c>
      <c r="D63" s="70" t="s">
        <v>179</v>
      </c>
      <c r="E63" s="70" t="s">
        <v>179</v>
      </c>
      <c r="F63" s="71" t="s">
        <v>179</v>
      </c>
      <c r="G63" s="40" t="s">
        <v>34</v>
      </c>
      <c r="H63" s="33"/>
      <c r="I63" s="23">
        <v>120</v>
      </c>
      <c r="J63" s="16">
        <v>0</v>
      </c>
      <c r="K63" s="17">
        <v>9.5</v>
      </c>
      <c r="L63" s="18">
        <f t="shared" si="0"/>
        <v>0</v>
      </c>
      <c r="M63" s="19">
        <f t="shared" si="2"/>
        <v>0</v>
      </c>
      <c r="N63" s="19">
        <f t="shared" si="3"/>
        <v>0</v>
      </c>
    </row>
    <row r="64" spans="1:14" ht="15" customHeight="1" x14ac:dyDescent="0.3">
      <c r="A64" s="29">
        <f t="shared" si="1"/>
        <v>52</v>
      </c>
      <c r="B64" s="21"/>
      <c r="C64" s="91" t="s">
        <v>308</v>
      </c>
      <c r="D64" s="92" t="s">
        <v>180</v>
      </c>
      <c r="E64" s="92" t="s">
        <v>180</v>
      </c>
      <c r="F64" s="93" t="s">
        <v>180</v>
      </c>
      <c r="G64" s="40" t="s">
        <v>21</v>
      </c>
      <c r="H64" s="33"/>
      <c r="I64" s="23">
        <v>90</v>
      </c>
      <c r="J64" s="16">
        <v>0</v>
      </c>
      <c r="K64" s="17">
        <v>9.5</v>
      </c>
      <c r="L64" s="18">
        <f t="shared" si="0"/>
        <v>0</v>
      </c>
      <c r="M64" s="19">
        <f t="shared" si="2"/>
        <v>0</v>
      </c>
      <c r="N64" s="19">
        <f t="shared" si="3"/>
        <v>0</v>
      </c>
    </row>
    <row r="65" spans="1:14" ht="15" customHeight="1" x14ac:dyDescent="0.3">
      <c r="A65" s="29">
        <f t="shared" si="1"/>
        <v>53</v>
      </c>
      <c r="B65" s="21"/>
      <c r="C65" s="69" t="s">
        <v>181</v>
      </c>
      <c r="D65" s="70" t="s">
        <v>181</v>
      </c>
      <c r="E65" s="70" t="s">
        <v>181</v>
      </c>
      <c r="F65" s="71" t="s">
        <v>181</v>
      </c>
      <c r="G65" s="40" t="s">
        <v>21</v>
      </c>
      <c r="H65" s="33"/>
      <c r="I65" s="23">
        <v>150</v>
      </c>
      <c r="J65" s="16">
        <v>0</v>
      </c>
      <c r="K65" s="17">
        <v>9.5</v>
      </c>
      <c r="L65" s="18">
        <f t="shared" si="0"/>
        <v>0</v>
      </c>
      <c r="M65" s="19">
        <f t="shared" si="2"/>
        <v>0</v>
      </c>
      <c r="N65" s="19">
        <f t="shared" si="3"/>
        <v>0</v>
      </c>
    </row>
    <row r="66" spans="1:14" ht="24.95" customHeight="1" x14ac:dyDescent="0.3">
      <c r="A66" s="29">
        <f t="shared" si="1"/>
        <v>54</v>
      </c>
      <c r="B66" s="21"/>
      <c r="C66" s="69" t="s">
        <v>182</v>
      </c>
      <c r="D66" s="70" t="s">
        <v>182</v>
      </c>
      <c r="E66" s="70" t="s">
        <v>182</v>
      </c>
      <c r="F66" s="71" t="s">
        <v>182</v>
      </c>
      <c r="G66" s="40" t="s">
        <v>21</v>
      </c>
      <c r="H66" s="34"/>
      <c r="I66" s="23">
        <v>1000</v>
      </c>
      <c r="J66" s="16">
        <v>0</v>
      </c>
      <c r="K66" s="17">
        <v>9.5</v>
      </c>
      <c r="L66" s="18">
        <f t="shared" si="0"/>
        <v>0</v>
      </c>
      <c r="M66" s="19">
        <f t="shared" si="2"/>
        <v>0</v>
      </c>
      <c r="N66" s="19">
        <f t="shared" si="3"/>
        <v>0</v>
      </c>
    </row>
    <row r="67" spans="1:14" ht="24.95" customHeight="1" x14ac:dyDescent="0.3">
      <c r="A67" s="29">
        <f t="shared" si="1"/>
        <v>55</v>
      </c>
      <c r="B67" s="21"/>
      <c r="C67" s="69" t="s">
        <v>183</v>
      </c>
      <c r="D67" s="70" t="s">
        <v>183</v>
      </c>
      <c r="E67" s="70" t="s">
        <v>183</v>
      </c>
      <c r="F67" s="71" t="s">
        <v>183</v>
      </c>
      <c r="G67" s="40" t="s">
        <v>21</v>
      </c>
      <c r="H67" s="33"/>
      <c r="I67" s="23">
        <v>25000</v>
      </c>
      <c r="J67" s="16">
        <v>0</v>
      </c>
      <c r="K67" s="17">
        <v>9.5</v>
      </c>
      <c r="L67" s="18">
        <f t="shared" si="0"/>
        <v>0</v>
      </c>
      <c r="M67" s="19">
        <f t="shared" si="2"/>
        <v>0</v>
      </c>
      <c r="N67" s="19">
        <f t="shared" si="3"/>
        <v>0</v>
      </c>
    </row>
    <row r="68" spans="1:14" ht="15" customHeight="1" x14ac:dyDescent="0.3">
      <c r="A68" s="29">
        <f t="shared" si="1"/>
        <v>56</v>
      </c>
      <c r="B68" s="21"/>
      <c r="C68" s="69" t="s">
        <v>184</v>
      </c>
      <c r="D68" s="70" t="s">
        <v>184</v>
      </c>
      <c r="E68" s="70" t="s">
        <v>184</v>
      </c>
      <c r="F68" s="71" t="s">
        <v>184</v>
      </c>
      <c r="G68" s="40" t="s">
        <v>21</v>
      </c>
      <c r="H68" s="33"/>
      <c r="I68" s="23">
        <v>20</v>
      </c>
      <c r="J68" s="16">
        <v>0</v>
      </c>
      <c r="K68" s="17">
        <v>9.5</v>
      </c>
      <c r="L68" s="18">
        <f t="shared" si="0"/>
        <v>0</v>
      </c>
      <c r="M68" s="19">
        <f t="shared" si="2"/>
        <v>0</v>
      </c>
      <c r="N68" s="19">
        <f t="shared" si="3"/>
        <v>0</v>
      </c>
    </row>
    <row r="69" spans="1:14" ht="15" customHeight="1" x14ac:dyDescent="0.3">
      <c r="A69" s="29">
        <f t="shared" si="1"/>
        <v>57</v>
      </c>
      <c r="B69" s="21"/>
      <c r="C69" s="69" t="s">
        <v>185</v>
      </c>
      <c r="D69" s="70" t="s">
        <v>185</v>
      </c>
      <c r="E69" s="70" t="s">
        <v>185</v>
      </c>
      <c r="F69" s="71" t="s">
        <v>185</v>
      </c>
      <c r="G69" s="40" t="s">
        <v>21</v>
      </c>
      <c r="H69" s="33"/>
      <c r="I69" s="23">
        <v>5860</v>
      </c>
      <c r="J69" s="16">
        <v>0</v>
      </c>
      <c r="K69" s="17">
        <v>9.5</v>
      </c>
      <c r="L69" s="18">
        <f t="shared" si="0"/>
        <v>0</v>
      </c>
      <c r="M69" s="19">
        <f t="shared" si="2"/>
        <v>0</v>
      </c>
      <c r="N69" s="19">
        <f t="shared" si="3"/>
        <v>0</v>
      </c>
    </row>
    <row r="70" spans="1:14" ht="15" customHeight="1" x14ac:dyDescent="0.3">
      <c r="A70" s="29">
        <f t="shared" si="1"/>
        <v>58</v>
      </c>
      <c r="B70" s="21"/>
      <c r="C70" s="69" t="s">
        <v>186</v>
      </c>
      <c r="D70" s="70" t="s">
        <v>186</v>
      </c>
      <c r="E70" s="70" t="s">
        <v>186</v>
      </c>
      <c r="F70" s="71" t="s">
        <v>186</v>
      </c>
      <c r="G70" s="40" t="s">
        <v>21</v>
      </c>
      <c r="H70" s="33"/>
      <c r="I70" s="23">
        <v>50</v>
      </c>
      <c r="J70" s="16">
        <v>0</v>
      </c>
      <c r="K70" s="17">
        <v>9.5</v>
      </c>
      <c r="L70" s="18">
        <f t="shared" si="0"/>
        <v>0</v>
      </c>
      <c r="M70" s="19">
        <f t="shared" si="2"/>
        <v>0</v>
      </c>
      <c r="N70" s="19">
        <f t="shared" si="3"/>
        <v>0</v>
      </c>
    </row>
    <row r="71" spans="1:14" ht="15" customHeight="1" x14ac:dyDescent="0.3">
      <c r="A71" s="29">
        <f t="shared" si="1"/>
        <v>59</v>
      </c>
      <c r="B71" s="21"/>
      <c r="C71" s="69" t="s">
        <v>187</v>
      </c>
      <c r="D71" s="70" t="s">
        <v>187</v>
      </c>
      <c r="E71" s="70" t="s">
        <v>187</v>
      </c>
      <c r="F71" s="71" t="s">
        <v>187</v>
      </c>
      <c r="G71" s="40" t="s">
        <v>21</v>
      </c>
      <c r="H71" s="33"/>
      <c r="I71" s="23">
        <v>30</v>
      </c>
      <c r="J71" s="16">
        <v>0</v>
      </c>
      <c r="K71" s="17">
        <v>22</v>
      </c>
      <c r="L71" s="18">
        <f>PRODUCT(J71,1.22)</f>
        <v>0</v>
      </c>
      <c r="M71" s="19">
        <f t="shared" si="2"/>
        <v>0</v>
      </c>
      <c r="N71" s="19">
        <f t="shared" si="3"/>
        <v>0</v>
      </c>
    </row>
    <row r="72" spans="1:14" ht="15" customHeight="1" x14ac:dyDescent="0.3">
      <c r="A72" s="29">
        <f t="shared" si="1"/>
        <v>60</v>
      </c>
      <c r="B72" s="21"/>
      <c r="C72" s="69" t="s">
        <v>188</v>
      </c>
      <c r="D72" s="70" t="s">
        <v>188</v>
      </c>
      <c r="E72" s="70" t="s">
        <v>188</v>
      </c>
      <c r="F72" s="71" t="s">
        <v>188</v>
      </c>
      <c r="G72" s="40" t="s">
        <v>21</v>
      </c>
      <c r="H72" s="33"/>
      <c r="I72" s="23">
        <v>150</v>
      </c>
      <c r="J72" s="16">
        <v>0</v>
      </c>
      <c r="K72" s="17">
        <v>9.5</v>
      </c>
      <c r="L72" s="18">
        <f t="shared" si="0"/>
        <v>0</v>
      </c>
      <c r="M72" s="19">
        <f t="shared" si="2"/>
        <v>0</v>
      </c>
      <c r="N72" s="19">
        <f t="shared" si="3"/>
        <v>0</v>
      </c>
    </row>
    <row r="73" spans="1:14" ht="15" customHeight="1" x14ac:dyDescent="0.3">
      <c r="A73" s="29">
        <f t="shared" si="1"/>
        <v>61</v>
      </c>
      <c r="B73" s="21"/>
      <c r="C73" s="69" t="s">
        <v>189</v>
      </c>
      <c r="D73" s="70" t="s">
        <v>190</v>
      </c>
      <c r="E73" s="70" t="s">
        <v>190</v>
      </c>
      <c r="F73" s="71" t="s">
        <v>190</v>
      </c>
      <c r="G73" s="40" t="s">
        <v>21</v>
      </c>
      <c r="H73" s="41"/>
      <c r="I73" s="23">
        <v>200</v>
      </c>
      <c r="J73" s="16">
        <v>0</v>
      </c>
      <c r="K73" s="17">
        <v>9.5</v>
      </c>
      <c r="L73" s="18">
        <f t="shared" si="0"/>
        <v>0</v>
      </c>
      <c r="M73" s="19">
        <f t="shared" si="2"/>
        <v>0</v>
      </c>
      <c r="N73" s="19">
        <f t="shared" si="3"/>
        <v>0</v>
      </c>
    </row>
    <row r="74" spans="1:14" ht="15" customHeight="1" x14ac:dyDescent="0.3">
      <c r="A74" s="29">
        <f t="shared" si="1"/>
        <v>62</v>
      </c>
      <c r="B74" s="21"/>
      <c r="C74" s="69" t="s">
        <v>191</v>
      </c>
      <c r="D74" s="70" t="s">
        <v>192</v>
      </c>
      <c r="E74" s="70" t="s">
        <v>192</v>
      </c>
      <c r="F74" s="71" t="s">
        <v>192</v>
      </c>
      <c r="G74" s="40" t="s">
        <v>34</v>
      </c>
      <c r="H74" s="41"/>
      <c r="I74" s="23">
        <v>120</v>
      </c>
      <c r="J74" s="16">
        <v>0</v>
      </c>
      <c r="K74" s="17">
        <v>9.5</v>
      </c>
      <c r="L74" s="18">
        <f t="shared" si="0"/>
        <v>0</v>
      </c>
      <c r="M74" s="19">
        <f t="shared" si="2"/>
        <v>0</v>
      </c>
      <c r="N74" s="19">
        <f t="shared" si="3"/>
        <v>0</v>
      </c>
    </row>
    <row r="75" spans="1:14" ht="15" customHeight="1" x14ac:dyDescent="0.3">
      <c r="A75" s="29">
        <f t="shared" si="1"/>
        <v>63</v>
      </c>
      <c r="B75" s="21"/>
      <c r="C75" s="69" t="s">
        <v>193</v>
      </c>
      <c r="D75" s="70" t="s">
        <v>194</v>
      </c>
      <c r="E75" s="70" t="s">
        <v>194</v>
      </c>
      <c r="F75" s="71" t="s">
        <v>194</v>
      </c>
      <c r="G75" s="40" t="s">
        <v>34</v>
      </c>
      <c r="H75" s="34"/>
      <c r="I75" s="23">
        <v>840</v>
      </c>
      <c r="J75" s="16">
        <v>0</v>
      </c>
      <c r="K75" s="17">
        <v>9.5</v>
      </c>
      <c r="L75" s="18">
        <f t="shared" si="0"/>
        <v>0</v>
      </c>
      <c r="M75" s="19">
        <f t="shared" si="2"/>
        <v>0</v>
      </c>
      <c r="N75" s="19">
        <f t="shared" si="3"/>
        <v>0</v>
      </c>
    </row>
    <row r="76" spans="1:14" ht="24.95" customHeight="1" x14ac:dyDescent="0.3">
      <c r="A76" s="29">
        <f t="shared" si="1"/>
        <v>64</v>
      </c>
      <c r="B76" s="21"/>
      <c r="C76" s="69" t="s">
        <v>195</v>
      </c>
      <c r="D76" s="70" t="s">
        <v>196</v>
      </c>
      <c r="E76" s="70" t="s">
        <v>196</v>
      </c>
      <c r="F76" s="71" t="s">
        <v>196</v>
      </c>
      <c r="G76" s="40" t="s">
        <v>34</v>
      </c>
      <c r="H76" s="34"/>
      <c r="I76" s="23">
        <v>400</v>
      </c>
      <c r="J76" s="16">
        <v>0</v>
      </c>
      <c r="K76" s="17">
        <v>9.5</v>
      </c>
      <c r="L76" s="18">
        <f t="shared" si="0"/>
        <v>0</v>
      </c>
      <c r="M76" s="19">
        <f t="shared" si="2"/>
        <v>0</v>
      </c>
      <c r="N76" s="19">
        <f t="shared" si="3"/>
        <v>0</v>
      </c>
    </row>
    <row r="77" spans="1:14" ht="15" customHeight="1" x14ac:dyDescent="0.3">
      <c r="A77" s="29">
        <f t="shared" si="1"/>
        <v>65</v>
      </c>
      <c r="B77" s="21"/>
      <c r="C77" s="69" t="s">
        <v>197</v>
      </c>
      <c r="D77" s="70" t="s">
        <v>197</v>
      </c>
      <c r="E77" s="70" t="s">
        <v>197</v>
      </c>
      <c r="F77" s="71" t="s">
        <v>197</v>
      </c>
      <c r="G77" s="42" t="s">
        <v>34</v>
      </c>
      <c r="H77" s="33"/>
      <c r="I77" s="23">
        <v>300</v>
      </c>
      <c r="J77" s="16">
        <v>0</v>
      </c>
      <c r="K77" s="17">
        <v>9.5</v>
      </c>
      <c r="L77" s="18">
        <f t="shared" ref="L77:L113" si="4">PRODUCT(J77,1.095)</f>
        <v>0</v>
      </c>
      <c r="M77" s="19">
        <f t="shared" si="2"/>
        <v>0</v>
      </c>
      <c r="N77" s="19">
        <f t="shared" si="3"/>
        <v>0</v>
      </c>
    </row>
    <row r="78" spans="1:14" ht="15" customHeight="1" x14ac:dyDescent="0.3">
      <c r="A78" s="29">
        <f t="shared" ref="A78:A113" si="5">A77+1</f>
        <v>66</v>
      </c>
      <c r="B78" s="21"/>
      <c r="C78" s="69" t="s">
        <v>198</v>
      </c>
      <c r="D78" s="70" t="s">
        <v>198</v>
      </c>
      <c r="E78" s="70" t="s">
        <v>198</v>
      </c>
      <c r="F78" s="71" t="s">
        <v>198</v>
      </c>
      <c r="G78" s="40" t="s">
        <v>21</v>
      </c>
      <c r="H78" s="33"/>
      <c r="I78" s="23">
        <v>10000</v>
      </c>
      <c r="J78" s="16">
        <v>0</v>
      </c>
      <c r="K78" s="17">
        <v>9.5</v>
      </c>
      <c r="L78" s="18">
        <f t="shared" si="4"/>
        <v>0</v>
      </c>
      <c r="M78" s="19">
        <f t="shared" ref="M78:M113" si="6">PRODUCT(I78,L78)</f>
        <v>0</v>
      </c>
      <c r="N78" s="19">
        <f t="shared" ref="N78:N113" si="7">PRODUCT(I78,J78)</f>
        <v>0</v>
      </c>
    </row>
    <row r="79" spans="1:14" ht="15" customHeight="1" x14ac:dyDescent="0.3">
      <c r="A79" s="29">
        <f t="shared" si="5"/>
        <v>67</v>
      </c>
      <c r="B79" s="21"/>
      <c r="C79" s="69" t="s">
        <v>199</v>
      </c>
      <c r="D79" s="70" t="s">
        <v>199</v>
      </c>
      <c r="E79" s="70" t="s">
        <v>199</v>
      </c>
      <c r="F79" s="71" t="s">
        <v>199</v>
      </c>
      <c r="G79" s="40" t="s">
        <v>21</v>
      </c>
      <c r="H79" s="33"/>
      <c r="I79" s="23">
        <v>10000</v>
      </c>
      <c r="J79" s="16">
        <v>0</v>
      </c>
      <c r="K79" s="17">
        <v>9.5</v>
      </c>
      <c r="L79" s="18">
        <f t="shared" si="4"/>
        <v>0</v>
      </c>
      <c r="M79" s="19">
        <f t="shared" si="6"/>
        <v>0</v>
      </c>
      <c r="N79" s="19">
        <f t="shared" si="7"/>
        <v>0</v>
      </c>
    </row>
    <row r="80" spans="1:14" ht="15" customHeight="1" x14ac:dyDescent="0.3">
      <c r="A80" s="29">
        <f t="shared" si="5"/>
        <v>68</v>
      </c>
      <c r="B80" s="21"/>
      <c r="C80" s="69" t="s">
        <v>200</v>
      </c>
      <c r="D80" s="70" t="s">
        <v>200</v>
      </c>
      <c r="E80" s="70" t="s">
        <v>200</v>
      </c>
      <c r="F80" s="71" t="s">
        <v>200</v>
      </c>
      <c r="G80" s="40" t="s">
        <v>21</v>
      </c>
      <c r="H80" s="33"/>
      <c r="I80" s="23">
        <v>10000</v>
      </c>
      <c r="J80" s="16">
        <v>0</v>
      </c>
      <c r="K80" s="17">
        <v>9.5</v>
      </c>
      <c r="L80" s="18">
        <f t="shared" si="4"/>
        <v>0</v>
      </c>
      <c r="M80" s="19">
        <f t="shared" si="6"/>
        <v>0</v>
      </c>
      <c r="N80" s="19">
        <f t="shared" si="7"/>
        <v>0</v>
      </c>
    </row>
    <row r="81" spans="1:14" ht="15" customHeight="1" x14ac:dyDescent="0.3">
      <c r="A81" s="29">
        <f t="shared" si="5"/>
        <v>69</v>
      </c>
      <c r="B81" s="21"/>
      <c r="C81" s="69" t="s">
        <v>201</v>
      </c>
      <c r="D81" s="70" t="s">
        <v>201</v>
      </c>
      <c r="E81" s="70" t="s">
        <v>201</v>
      </c>
      <c r="F81" s="71" t="s">
        <v>201</v>
      </c>
      <c r="G81" s="40" t="s">
        <v>34</v>
      </c>
      <c r="H81" s="33"/>
      <c r="I81" s="31">
        <v>500</v>
      </c>
      <c r="J81" s="16">
        <v>0</v>
      </c>
      <c r="K81" s="17">
        <v>9.5</v>
      </c>
      <c r="L81" s="18">
        <f t="shared" si="4"/>
        <v>0</v>
      </c>
      <c r="M81" s="19">
        <f t="shared" si="6"/>
        <v>0</v>
      </c>
      <c r="N81" s="19">
        <f t="shared" si="7"/>
        <v>0</v>
      </c>
    </row>
    <row r="82" spans="1:14" ht="15" customHeight="1" x14ac:dyDescent="0.3">
      <c r="A82" s="29">
        <f t="shared" si="5"/>
        <v>70</v>
      </c>
      <c r="B82" s="21"/>
      <c r="C82" s="69" t="s">
        <v>202</v>
      </c>
      <c r="D82" s="70" t="s">
        <v>202</v>
      </c>
      <c r="E82" s="70" t="s">
        <v>202</v>
      </c>
      <c r="F82" s="71" t="s">
        <v>202</v>
      </c>
      <c r="G82" s="40" t="s">
        <v>34</v>
      </c>
      <c r="H82" s="33"/>
      <c r="I82" s="31">
        <v>500</v>
      </c>
      <c r="J82" s="16">
        <v>0</v>
      </c>
      <c r="K82" s="17">
        <v>9.5</v>
      </c>
      <c r="L82" s="18">
        <f t="shared" si="4"/>
        <v>0</v>
      </c>
      <c r="M82" s="19">
        <f t="shared" si="6"/>
        <v>0</v>
      </c>
      <c r="N82" s="19">
        <f t="shared" si="7"/>
        <v>0</v>
      </c>
    </row>
    <row r="83" spans="1:14" ht="15" customHeight="1" x14ac:dyDescent="0.3">
      <c r="A83" s="29">
        <f t="shared" si="5"/>
        <v>71</v>
      </c>
      <c r="B83" s="21"/>
      <c r="C83" s="69" t="s">
        <v>203</v>
      </c>
      <c r="D83" s="70" t="s">
        <v>203</v>
      </c>
      <c r="E83" s="70" t="s">
        <v>203</v>
      </c>
      <c r="F83" s="71" t="s">
        <v>203</v>
      </c>
      <c r="G83" s="40" t="s">
        <v>34</v>
      </c>
      <c r="H83" s="33"/>
      <c r="I83" s="31">
        <v>500</v>
      </c>
      <c r="J83" s="16">
        <v>0</v>
      </c>
      <c r="K83" s="17">
        <v>9.5</v>
      </c>
      <c r="L83" s="18">
        <f t="shared" si="4"/>
        <v>0</v>
      </c>
      <c r="M83" s="19">
        <f t="shared" si="6"/>
        <v>0</v>
      </c>
      <c r="N83" s="19">
        <f t="shared" si="7"/>
        <v>0</v>
      </c>
    </row>
    <row r="84" spans="1:14" ht="15" customHeight="1" x14ac:dyDescent="0.3">
      <c r="A84" s="29">
        <f t="shared" si="5"/>
        <v>72</v>
      </c>
      <c r="B84" s="21"/>
      <c r="C84" s="69" t="s">
        <v>204</v>
      </c>
      <c r="D84" s="70" t="s">
        <v>204</v>
      </c>
      <c r="E84" s="70" t="s">
        <v>204</v>
      </c>
      <c r="F84" s="71" t="s">
        <v>204</v>
      </c>
      <c r="G84" s="40" t="s">
        <v>34</v>
      </c>
      <c r="H84" s="33"/>
      <c r="I84" s="31">
        <v>500</v>
      </c>
      <c r="J84" s="16">
        <v>0</v>
      </c>
      <c r="K84" s="17">
        <v>9.5</v>
      </c>
      <c r="L84" s="18">
        <f t="shared" si="4"/>
        <v>0</v>
      </c>
      <c r="M84" s="19">
        <f t="shared" si="6"/>
        <v>0</v>
      </c>
      <c r="N84" s="19">
        <f t="shared" si="7"/>
        <v>0</v>
      </c>
    </row>
    <row r="85" spans="1:14" ht="15" customHeight="1" x14ac:dyDescent="0.3">
      <c r="A85" s="29">
        <f t="shared" si="5"/>
        <v>73</v>
      </c>
      <c r="B85" s="21"/>
      <c r="C85" s="69" t="s">
        <v>205</v>
      </c>
      <c r="D85" s="70" t="s">
        <v>206</v>
      </c>
      <c r="E85" s="70" t="s">
        <v>206</v>
      </c>
      <c r="F85" s="71" t="s">
        <v>206</v>
      </c>
      <c r="G85" s="40" t="s">
        <v>34</v>
      </c>
      <c r="H85" s="41"/>
      <c r="I85" s="23">
        <v>100</v>
      </c>
      <c r="J85" s="16">
        <v>0</v>
      </c>
      <c r="K85" s="17">
        <v>9.5</v>
      </c>
      <c r="L85" s="18">
        <f t="shared" si="4"/>
        <v>0</v>
      </c>
      <c r="M85" s="19">
        <f t="shared" si="6"/>
        <v>0</v>
      </c>
      <c r="N85" s="19">
        <f t="shared" si="7"/>
        <v>0</v>
      </c>
    </row>
    <row r="86" spans="1:14" ht="15" customHeight="1" x14ac:dyDescent="0.3">
      <c r="A86" s="29">
        <f t="shared" si="5"/>
        <v>74</v>
      </c>
      <c r="B86" s="21"/>
      <c r="C86" s="69" t="s">
        <v>207</v>
      </c>
      <c r="D86" s="70" t="s">
        <v>207</v>
      </c>
      <c r="E86" s="70" t="s">
        <v>207</v>
      </c>
      <c r="F86" s="71" t="s">
        <v>207</v>
      </c>
      <c r="G86" s="40" t="s">
        <v>21</v>
      </c>
      <c r="H86" s="33"/>
      <c r="I86" s="23">
        <v>5</v>
      </c>
      <c r="J86" s="16">
        <v>0</v>
      </c>
      <c r="K86" s="17">
        <v>9.5</v>
      </c>
      <c r="L86" s="18">
        <f t="shared" si="4"/>
        <v>0</v>
      </c>
      <c r="M86" s="19">
        <f t="shared" si="6"/>
        <v>0</v>
      </c>
      <c r="N86" s="19">
        <f t="shared" si="7"/>
        <v>0</v>
      </c>
    </row>
    <row r="87" spans="1:14" ht="15" customHeight="1" x14ac:dyDescent="0.3">
      <c r="A87" s="29">
        <f t="shared" si="5"/>
        <v>75</v>
      </c>
      <c r="B87" s="21"/>
      <c r="C87" s="69" t="s">
        <v>208</v>
      </c>
      <c r="D87" s="70" t="s">
        <v>209</v>
      </c>
      <c r="E87" s="70" t="s">
        <v>209</v>
      </c>
      <c r="F87" s="71" t="s">
        <v>209</v>
      </c>
      <c r="G87" s="40" t="s">
        <v>34</v>
      </c>
      <c r="H87" s="41"/>
      <c r="I87" s="23">
        <v>20</v>
      </c>
      <c r="J87" s="16">
        <v>0</v>
      </c>
      <c r="K87" s="17">
        <v>9.5</v>
      </c>
      <c r="L87" s="18">
        <f t="shared" si="4"/>
        <v>0</v>
      </c>
      <c r="M87" s="19">
        <f t="shared" si="6"/>
        <v>0</v>
      </c>
      <c r="N87" s="19">
        <f t="shared" si="7"/>
        <v>0</v>
      </c>
    </row>
    <row r="88" spans="1:14" ht="15" customHeight="1" x14ac:dyDescent="0.3">
      <c r="A88" s="29">
        <f t="shared" si="5"/>
        <v>76</v>
      </c>
      <c r="B88" s="21"/>
      <c r="C88" s="69" t="s">
        <v>210</v>
      </c>
      <c r="D88" s="70" t="s">
        <v>211</v>
      </c>
      <c r="E88" s="70" t="s">
        <v>211</v>
      </c>
      <c r="F88" s="71" t="s">
        <v>211</v>
      </c>
      <c r="G88" s="40" t="s">
        <v>21</v>
      </c>
      <c r="H88" s="34"/>
      <c r="I88" s="23">
        <v>10</v>
      </c>
      <c r="J88" s="16">
        <v>0</v>
      </c>
      <c r="K88" s="17">
        <v>9.5</v>
      </c>
      <c r="L88" s="18">
        <f t="shared" si="4"/>
        <v>0</v>
      </c>
      <c r="M88" s="19">
        <f t="shared" si="6"/>
        <v>0</v>
      </c>
      <c r="N88" s="19">
        <f t="shared" si="7"/>
        <v>0</v>
      </c>
    </row>
    <row r="89" spans="1:14" ht="15" customHeight="1" x14ac:dyDescent="0.3">
      <c r="A89" s="29">
        <f t="shared" si="5"/>
        <v>77</v>
      </c>
      <c r="B89" s="21"/>
      <c r="C89" s="69" t="s">
        <v>212</v>
      </c>
      <c r="D89" s="70" t="s">
        <v>213</v>
      </c>
      <c r="E89" s="70" t="s">
        <v>213</v>
      </c>
      <c r="F89" s="71" t="s">
        <v>213</v>
      </c>
      <c r="G89" s="40" t="s">
        <v>21</v>
      </c>
      <c r="H89" s="34"/>
      <c r="I89" s="23">
        <v>40</v>
      </c>
      <c r="J89" s="16">
        <v>0</v>
      </c>
      <c r="K89" s="17">
        <v>9.5</v>
      </c>
      <c r="L89" s="18">
        <f t="shared" si="4"/>
        <v>0</v>
      </c>
      <c r="M89" s="19">
        <f t="shared" si="6"/>
        <v>0</v>
      </c>
      <c r="N89" s="19">
        <f t="shared" si="7"/>
        <v>0</v>
      </c>
    </row>
    <row r="90" spans="1:14" ht="15" customHeight="1" x14ac:dyDescent="0.3">
      <c r="A90" s="29">
        <f t="shared" si="5"/>
        <v>78</v>
      </c>
      <c r="B90" s="21"/>
      <c r="C90" s="69" t="s">
        <v>214</v>
      </c>
      <c r="D90" s="70" t="s">
        <v>215</v>
      </c>
      <c r="E90" s="70" t="s">
        <v>215</v>
      </c>
      <c r="F90" s="71" t="s">
        <v>215</v>
      </c>
      <c r="G90" s="40" t="s">
        <v>34</v>
      </c>
      <c r="H90" s="34"/>
      <c r="I90" s="23">
        <v>100</v>
      </c>
      <c r="J90" s="16">
        <v>0</v>
      </c>
      <c r="K90" s="17">
        <v>9.5</v>
      </c>
      <c r="L90" s="18">
        <f t="shared" si="4"/>
        <v>0</v>
      </c>
      <c r="M90" s="19">
        <f t="shared" si="6"/>
        <v>0</v>
      </c>
      <c r="N90" s="19">
        <f t="shared" si="7"/>
        <v>0</v>
      </c>
    </row>
    <row r="91" spans="1:14" ht="24.95" customHeight="1" x14ac:dyDescent="0.3">
      <c r="A91" s="29">
        <f t="shared" si="5"/>
        <v>79</v>
      </c>
      <c r="B91" s="21"/>
      <c r="C91" s="69" t="s">
        <v>216</v>
      </c>
      <c r="D91" s="70" t="s">
        <v>216</v>
      </c>
      <c r="E91" s="70" t="s">
        <v>216</v>
      </c>
      <c r="F91" s="71" t="s">
        <v>216</v>
      </c>
      <c r="G91" s="40" t="s">
        <v>21</v>
      </c>
      <c r="H91" s="34"/>
      <c r="I91" s="23">
        <v>100</v>
      </c>
      <c r="J91" s="16">
        <v>0</v>
      </c>
      <c r="K91" s="17">
        <v>9.5</v>
      </c>
      <c r="L91" s="18">
        <f t="shared" si="4"/>
        <v>0</v>
      </c>
      <c r="M91" s="19">
        <f t="shared" si="6"/>
        <v>0</v>
      </c>
      <c r="N91" s="19">
        <f t="shared" si="7"/>
        <v>0</v>
      </c>
    </row>
    <row r="92" spans="1:14" ht="24.95" customHeight="1" x14ac:dyDescent="0.3">
      <c r="A92" s="29">
        <f t="shared" si="5"/>
        <v>80</v>
      </c>
      <c r="B92" s="21"/>
      <c r="C92" s="69" t="s">
        <v>217</v>
      </c>
      <c r="D92" s="70" t="s">
        <v>218</v>
      </c>
      <c r="E92" s="70" t="s">
        <v>218</v>
      </c>
      <c r="F92" s="71" t="s">
        <v>218</v>
      </c>
      <c r="G92" s="40" t="s">
        <v>34</v>
      </c>
      <c r="H92" s="34"/>
      <c r="I92" s="23">
        <v>50</v>
      </c>
      <c r="J92" s="16">
        <v>0</v>
      </c>
      <c r="K92" s="17">
        <v>9.5</v>
      </c>
      <c r="L92" s="18">
        <f t="shared" si="4"/>
        <v>0</v>
      </c>
      <c r="M92" s="19">
        <f t="shared" si="6"/>
        <v>0</v>
      </c>
      <c r="N92" s="19">
        <f t="shared" si="7"/>
        <v>0</v>
      </c>
    </row>
    <row r="93" spans="1:14" ht="15" customHeight="1" x14ac:dyDescent="0.3">
      <c r="A93" s="29">
        <f t="shared" si="5"/>
        <v>81</v>
      </c>
      <c r="B93" s="21"/>
      <c r="C93" s="69" t="s">
        <v>219</v>
      </c>
      <c r="D93" s="70" t="s">
        <v>220</v>
      </c>
      <c r="E93" s="70" t="s">
        <v>220</v>
      </c>
      <c r="F93" s="71" t="s">
        <v>220</v>
      </c>
      <c r="G93" s="40" t="s">
        <v>21</v>
      </c>
      <c r="H93" s="34"/>
      <c r="I93" s="23">
        <v>150</v>
      </c>
      <c r="J93" s="16">
        <v>0</v>
      </c>
      <c r="K93" s="17">
        <v>9.5</v>
      </c>
      <c r="L93" s="18">
        <f t="shared" si="4"/>
        <v>0</v>
      </c>
      <c r="M93" s="19">
        <f t="shared" si="6"/>
        <v>0</v>
      </c>
      <c r="N93" s="19">
        <f t="shared" si="7"/>
        <v>0</v>
      </c>
    </row>
    <row r="94" spans="1:14" ht="15" customHeight="1" x14ac:dyDescent="0.3">
      <c r="A94" s="29">
        <f t="shared" si="5"/>
        <v>82</v>
      </c>
      <c r="B94" s="21"/>
      <c r="C94" s="69" t="s">
        <v>221</v>
      </c>
      <c r="D94" s="70" t="s">
        <v>222</v>
      </c>
      <c r="E94" s="70" t="s">
        <v>222</v>
      </c>
      <c r="F94" s="71" t="s">
        <v>222</v>
      </c>
      <c r="G94" s="40" t="s">
        <v>34</v>
      </c>
      <c r="H94" s="34"/>
      <c r="I94" s="23">
        <v>30</v>
      </c>
      <c r="J94" s="16">
        <v>0</v>
      </c>
      <c r="K94" s="17">
        <v>9.5</v>
      </c>
      <c r="L94" s="18">
        <f t="shared" si="4"/>
        <v>0</v>
      </c>
      <c r="M94" s="19">
        <f t="shared" si="6"/>
        <v>0</v>
      </c>
      <c r="N94" s="19">
        <f t="shared" si="7"/>
        <v>0</v>
      </c>
    </row>
    <row r="95" spans="1:14" ht="15" customHeight="1" x14ac:dyDescent="0.3">
      <c r="A95" s="29">
        <f t="shared" si="5"/>
        <v>83</v>
      </c>
      <c r="B95" s="21"/>
      <c r="C95" s="69" t="s">
        <v>223</v>
      </c>
      <c r="D95" s="70" t="s">
        <v>224</v>
      </c>
      <c r="E95" s="70" t="s">
        <v>224</v>
      </c>
      <c r="F95" s="71" t="s">
        <v>224</v>
      </c>
      <c r="G95" s="40" t="s">
        <v>21</v>
      </c>
      <c r="H95" s="34"/>
      <c r="I95" s="23">
        <v>10</v>
      </c>
      <c r="J95" s="16">
        <v>0</v>
      </c>
      <c r="K95" s="17">
        <v>9.5</v>
      </c>
      <c r="L95" s="18">
        <f t="shared" si="4"/>
        <v>0</v>
      </c>
      <c r="M95" s="19">
        <f t="shared" si="6"/>
        <v>0</v>
      </c>
      <c r="N95" s="19">
        <f t="shared" si="7"/>
        <v>0</v>
      </c>
    </row>
    <row r="96" spans="1:14" ht="15" customHeight="1" x14ac:dyDescent="0.3">
      <c r="A96" s="29">
        <f t="shared" si="5"/>
        <v>84</v>
      </c>
      <c r="B96" s="21"/>
      <c r="C96" s="69" t="s">
        <v>225</v>
      </c>
      <c r="D96" s="70" t="s">
        <v>226</v>
      </c>
      <c r="E96" s="70" t="s">
        <v>226</v>
      </c>
      <c r="F96" s="71" t="s">
        <v>226</v>
      </c>
      <c r="G96" s="40" t="s">
        <v>34</v>
      </c>
      <c r="H96" s="34"/>
      <c r="I96" s="23">
        <v>25</v>
      </c>
      <c r="J96" s="16">
        <v>0</v>
      </c>
      <c r="K96" s="17">
        <v>9.5</v>
      </c>
      <c r="L96" s="18">
        <f t="shared" si="4"/>
        <v>0</v>
      </c>
      <c r="M96" s="19">
        <f t="shared" si="6"/>
        <v>0</v>
      </c>
      <c r="N96" s="19">
        <f t="shared" si="7"/>
        <v>0</v>
      </c>
    </row>
    <row r="97" spans="1:14" ht="15" customHeight="1" x14ac:dyDescent="0.3">
      <c r="A97" s="29">
        <f t="shared" si="5"/>
        <v>85</v>
      </c>
      <c r="B97" s="21"/>
      <c r="C97" s="69" t="s">
        <v>227</v>
      </c>
      <c r="D97" s="70" t="s">
        <v>228</v>
      </c>
      <c r="E97" s="70" t="s">
        <v>228</v>
      </c>
      <c r="F97" s="71" t="s">
        <v>228</v>
      </c>
      <c r="G97" s="40" t="s">
        <v>21</v>
      </c>
      <c r="H97" s="34"/>
      <c r="I97" s="23">
        <v>50</v>
      </c>
      <c r="J97" s="16">
        <v>0</v>
      </c>
      <c r="K97" s="17">
        <v>9.5</v>
      </c>
      <c r="L97" s="18">
        <f t="shared" si="4"/>
        <v>0</v>
      </c>
      <c r="M97" s="19">
        <f t="shared" si="6"/>
        <v>0</v>
      </c>
      <c r="N97" s="19">
        <f t="shared" si="7"/>
        <v>0</v>
      </c>
    </row>
    <row r="98" spans="1:14" ht="15" customHeight="1" x14ac:dyDescent="0.3">
      <c r="A98" s="29">
        <f t="shared" si="5"/>
        <v>86</v>
      </c>
      <c r="B98" s="21"/>
      <c r="C98" s="69" t="s">
        <v>229</v>
      </c>
      <c r="D98" s="70" t="s">
        <v>230</v>
      </c>
      <c r="E98" s="70" t="s">
        <v>230</v>
      </c>
      <c r="F98" s="71" t="s">
        <v>230</v>
      </c>
      <c r="G98" s="40" t="s">
        <v>21</v>
      </c>
      <c r="H98" s="34"/>
      <c r="I98" s="23">
        <v>100</v>
      </c>
      <c r="J98" s="16">
        <v>0</v>
      </c>
      <c r="K98" s="17">
        <v>9.5</v>
      </c>
      <c r="L98" s="18">
        <f t="shared" si="4"/>
        <v>0</v>
      </c>
      <c r="M98" s="19">
        <f t="shared" si="6"/>
        <v>0</v>
      </c>
      <c r="N98" s="19">
        <f t="shared" si="7"/>
        <v>0</v>
      </c>
    </row>
    <row r="99" spans="1:14" ht="15" customHeight="1" x14ac:dyDescent="0.3">
      <c r="A99" s="29">
        <f t="shared" si="5"/>
        <v>87</v>
      </c>
      <c r="B99" s="21"/>
      <c r="C99" s="69" t="s">
        <v>231</v>
      </c>
      <c r="D99" s="70" t="s">
        <v>232</v>
      </c>
      <c r="E99" s="70" t="s">
        <v>232</v>
      </c>
      <c r="F99" s="71" t="s">
        <v>232</v>
      </c>
      <c r="G99" s="40" t="s">
        <v>34</v>
      </c>
      <c r="H99" s="34"/>
      <c r="I99" s="23">
        <v>200</v>
      </c>
      <c r="J99" s="16">
        <v>0</v>
      </c>
      <c r="K99" s="17">
        <v>9.5</v>
      </c>
      <c r="L99" s="18">
        <f t="shared" si="4"/>
        <v>0</v>
      </c>
      <c r="M99" s="19">
        <f t="shared" si="6"/>
        <v>0</v>
      </c>
      <c r="N99" s="19">
        <f t="shared" si="7"/>
        <v>0</v>
      </c>
    </row>
    <row r="100" spans="1:14" ht="15" customHeight="1" x14ac:dyDescent="0.3">
      <c r="A100" s="29">
        <f t="shared" si="5"/>
        <v>88</v>
      </c>
      <c r="B100" s="21"/>
      <c r="C100" s="69" t="s">
        <v>233</v>
      </c>
      <c r="D100" s="70" t="s">
        <v>234</v>
      </c>
      <c r="E100" s="70" t="s">
        <v>234</v>
      </c>
      <c r="F100" s="71" t="s">
        <v>234</v>
      </c>
      <c r="G100" s="40" t="s">
        <v>21</v>
      </c>
      <c r="H100" s="34"/>
      <c r="I100" s="23">
        <v>100</v>
      </c>
      <c r="J100" s="16">
        <v>0</v>
      </c>
      <c r="K100" s="17">
        <v>9.5</v>
      </c>
      <c r="L100" s="18">
        <f t="shared" si="4"/>
        <v>0</v>
      </c>
      <c r="M100" s="19">
        <f t="shared" si="6"/>
        <v>0</v>
      </c>
      <c r="N100" s="19">
        <f t="shared" si="7"/>
        <v>0</v>
      </c>
    </row>
    <row r="101" spans="1:14" ht="15" customHeight="1" x14ac:dyDescent="0.3">
      <c r="A101" s="29">
        <f t="shared" si="5"/>
        <v>89</v>
      </c>
      <c r="B101" s="21"/>
      <c r="C101" s="69" t="s">
        <v>235</v>
      </c>
      <c r="D101" s="70" t="s">
        <v>235</v>
      </c>
      <c r="E101" s="70" t="s">
        <v>235</v>
      </c>
      <c r="F101" s="71" t="s">
        <v>235</v>
      </c>
      <c r="G101" s="40" t="s">
        <v>21</v>
      </c>
      <c r="H101" s="34"/>
      <c r="I101" s="23">
        <v>70</v>
      </c>
      <c r="J101" s="16">
        <v>0</v>
      </c>
      <c r="K101" s="17">
        <v>9.5</v>
      </c>
      <c r="L101" s="18">
        <f t="shared" si="4"/>
        <v>0</v>
      </c>
      <c r="M101" s="19">
        <f t="shared" si="6"/>
        <v>0</v>
      </c>
      <c r="N101" s="19">
        <f t="shared" si="7"/>
        <v>0</v>
      </c>
    </row>
    <row r="102" spans="1:14" ht="15" customHeight="1" x14ac:dyDescent="0.3">
      <c r="A102" s="29">
        <f t="shared" si="5"/>
        <v>90</v>
      </c>
      <c r="B102" s="21"/>
      <c r="C102" s="69" t="s">
        <v>236</v>
      </c>
      <c r="D102" s="70" t="s">
        <v>236</v>
      </c>
      <c r="E102" s="70" t="s">
        <v>236</v>
      </c>
      <c r="F102" s="71" t="s">
        <v>236</v>
      </c>
      <c r="G102" s="40" t="s">
        <v>21</v>
      </c>
      <c r="H102" s="34"/>
      <c r="I102" s="23">
        <v>320</v>
      </c>
      <c r="J102" s="16">
        <v>0</v>
      </c>
      <c r="K102" s="17">
        <v>9.5</v>
      </c>
      <c r="L102" s="18">
        <f t="shared" si="4"/>
        <v>0</v>
      </c>
      <c r="M102" s="19">
        <f t="shared" si="6"/>
        <v>0</v>
      </c>
      <c r="N102" s="19">
        <f t="shared" si="7"/>
        <v>0</v>
      </c>
    </row>
    <row r="103" spans="1:14" ht="15" customHeight="1" x14ac:dyDescent="0.3">
      <c r="A103" s="29">
        <f t="shared" si="5"/>
        <v>91</v>
      </c>
      <c r="B103" s="21"/>
      <c r="C103" s="69" t="s">
        <v>237</v>
      </c>
      <c r="D103" s="70" t="s">
        <v>237</v>
      </c>
      <c r="E103" s="70" t="s">
        <v>237</v>
      </c>
      <c r="F103" s="71" t="s">
        <v>237</v>
      </c>
      <c r="G103" s="40" t="s">
        <v>21</v>
      </c>
      <c r="H103" s="33"/>
      <c r="I103" s="23">
        <v>20</v>
      </c>
      <c r="J103" s="16">
        <v>0</v>
      </c>
      <c r="K103" s="17">
        <v>9.5</v>
      </c>
      <c r="L103" s="18">
        <f t="shared" si="4"/>
        <v>0</v>
      </c>
      <c r="M103" s="19">
        <f t="shared" si="6"/>
        <v>0</v>
      </c>
      <c r="N103" s="19">
        <f t="shared" si="7"/>
        <v>0</v>
      </c>
    </row>
    <row r="104" spans="1:14" ht="15" customHeight="1" x14ac:dyDescent="0.3">
      <c r="A104" s="29">
        <f t="shared" si="5"/>
        <v>92</v>
      </c>
      <c r="B104" s="21"/>
      <c r="C104" s="69" t="s">
        <v>238</v>
      </c>
      <c r="D104" s="70" t="s">
        <v>238</v>
      </c>
      <c r="E104" s="70" t="s">
        <v>238</v>
      </c>
      <c r="F104" s="71" t="s">
        <v>238</v>
      </c>
      <c r="G104" s="40" t="s">
        <v>21</v>
      </c>
      <c r="H104" s="33"/>
      <c r="I104" s="23">
        <v>20</v>
      </c>
      <c r="J104" s="16">
        <v>0</v>
      </c>
      <c r="K104" s="17">
        <v>9.5</v>
      </c>
      <c r="L104" s="18">
        <f t="shared" si="4"/>
        <v>0</v>
      </c>
      <c r="M104" s="19">
        <f t="shared" si="6"/>
        <v>0</v>
      </c>
      <c r="N104" s="19">
        <f t="shared" si="7"/>
        <v>0</v>
      </c>
    </row>
    <row r="105" spans="1:14" ht="15" customHeight="1" x14ac:dyDescent="0.3">
      <c r="A105" s="29">
        <f t="shared" si="5"/>
        <v>93</v>
      </c>
      <c r="B105" s="21"/>
      <c r="C105" s="69" t="s">
        <v>239</v>
      </c>
      <c r="D105" s="70" t="s">
        <v>239</v>
      </c>
      <c r="E105" s="70" t="s">
        <v>239</v>
      </c>
      <c r="F105" s="71" t="s">
        <v>239</v>
      </c>
      <c r="G105" s="40" t="s">
        <v>21</v>
      </c>
      <c r="H105" s="33"/>
      <c r="I105" s="23">
        <v>20</v>
      </c>
      <c r="J105" s="16">
        <v>0</v>
      </c>
      <c r="K105" s="17">
        <v>9.5</v>
      </c>
      <c r="L105" s="18">
        <f t="shared" si="4"/>
        <v>0</v>
      </c>
      <c r="M105" s="19">
        <f t="shared" si="6"/>
        <v>0</v>
      </c>
      <c r="N105" s="19">
        <f t="shared" si="7"/>
        <v>0</v>
      </c>
    </row>
    <row r="106" spans="1:14" ht="15" customHeight="1" x14ac:dyDescent="0.3">
      <c r="A106" s="29">
        <f t="shared" si="5"/>
        <v>94</v>
      </c>
      <c r="B106" s="21"/>
      <c r="C106" s="69" t="s">
        <v>240</v>
      </c>
      <c r="D106" s="70" t="s">
        <v>241</v>
      </c>
      <c r="E106" s="70" t="s">
        <v>241</v>
      </c>
      <c r="F106" s="71" t="s">
        <v>241</v>
      </c>
      <c r="G106" s="40" t="s">
        <v>21</v>
      </c>
      <c r="H106" s="41"/>
      <c r="I106" s="23">
        <v>10</v>
      </c>
      <c r="J106" s="16">
        <v>0</v>
      </c>
      <c r="K106" s="17">
        <v>9.5</v>
      </c>
      <c r="L106" s="18">
        <f t="shared" si="4"/>
        <v>0</v>
      </c>
      <c r="M106" s="19">
        <f t="shared" si="6"/>
        <v>0</v>
      </c>
      <c r="N106" s="19">
        <f t="shared" si="7"/>
        <v>0</v>
      </c>
    </row>
    <row r="107" spans="1:14" ht="15" customHeight="1" x14ac:dyDescent="0.3">
      <c r="A107" s="29">
        <f t="shared" si="5"/>
        <v>95</v>
      </c>
      <c r="B107" s="21"/>
      <c r="C107" s="69" t="s">
        <v>242</v>
      </c>
      <c r="D107" s="70" t="s">
        <v>243</v>
      </c>
      <c r="E107" s="70" t="s">
        <v>243</v>
      </c>
      <c r="F107" s="71" t="s">
        <v>243</v>
      </c>
      <c r="G107" s="40" t="s">
        <v>21</v>
      </c>
      <c r="H107" s="41"/>
      <c r="I107" s="23">
        <v>10</v>
      </c>
      <c r="J107" s="16">
        <v>0</v>
      </c>
      <c r="K107" s="17">
        <v>9.5</v>
      </c>
      <c r="L107" s="18">
        <f t="shared" si="4"/>
        <v>0</v>
      </c>
      <c r="M107" s="19">
        <f t="shared" si="6"/>
        <v>0</v>
      </c>
      <c r="N107" s="19">
        <f t="shared" si="7"/>
        <v>0</v>
      </c>
    </row>
    <row r="108" spans="1:14" ht="15" customHeight="1" x14ac:dyDescent="0.3">
      <c r="A108" s="29">
        <f t="shared" si="5"/>
        <v>96</v>
      </c>
      <c r="B108" s="21"/>
      <c r="C108" s="69" t="s">
        <v>244</v>
      </c>
      <c r="D108" s="70" t="s">
        <v>244</v>
      </c>
      <c r="E108" s="70" t="s">
        <v>244</v>
      </c>
      <c r="F108" s="71" t="s">
        <v>244</v>
      </c>
      <c r="G108" s="40" t="s">
        <v>21</v>
      </c>
      <c r="H108" s="33"/>
      <c r="I108" s="23">
        <v>10</v>
      </c>
      <c r="J108" s="16">
        <v>0</v>
      </c>
      <c r="K108" s="17">
        <v>9.5</v>
      </c>
      <c r="L108" s="18">
        <f t="shared" si="4"/>
        <v>0</v>
      </c>
      <c r="M108" s="19">
        <f t="shared" si="6"/>
        <v>0</v>
      </c>
      <c r="N108" s="19">
        <f t="shared" si="7"/>
        <v>0</v>
      </c>
    </row>
    <row r="109" spans="1:14" ht="15" customHeight="1" x14ac:dyDescent="0.3">
      <c r="A109" s="29">
        <f t="shared" si="5"/>
        <v>97</v>
      </c>
      <c r="B109" s="21"/>
      <c r="C109" s="69" t="s">
        <v>245</v>
      </c>
      <c r="D109" s="70" t="s">
        <v>246</v>
      </c>
      <c r="E109" s="70" t="s">
        <v>246</v>
      </c>
      <c r="F109" s="71" t="s">
        <v>246</v>
      </c>
      <c r="G109" s="40" t="s">
        <v>21</v>
      </c>
      <c r="H109" s="34"/>
      <c r="I109" s="23">
        <v>10</v>
      </c>
      <c r="J109" s="16">
        <v>0</v>
      </c>
      <c r="K109" s="17">
        <v>9.5</v>
      </c>
      <c r="L109" s="18">
        <f t="shared" si="4"/>
        <v>0</v>
      </c>
      <c r="M109" s="19">
        <f t="shared" si="6"/>
        <v>0</v>
      </c>
      <c r="N109" s="19">
        <f t="shared" si="7"/>
        <v>0</v>
      </c>
    </row>
    <row r="110" spans="1:14" ht="15" customHeight="1" x14ac:dyDescent="0.3">
      <c r="A110" s="29">
        <f t="shared" si="5"/>
        <v>98</v>
      </c>
      <c r="B110" s="21"/>
      <c r="C110" s="69" t="s">
        <v>247</v>
      </c>
      <c r="D110" s="70"/>
      <c r="E110" s="70"/>
      <c r="F110" s="71"/>
      <c r="G110" s="40" t="s">
        <v>21</v>
      </c>
      <c r="H110" s="34"/>
      <c r="I110" s="23">
        <v>10</v>
      </c>
      <c r="J110" s="16">
        <v>0</v>
      </c>
      <c r="K110" s="17">
        <v>9.5</v>
      </c>
      <c r="L110" s="18">
        <f t="shared" si="4"/>
        <v>0</v>
      </c>
      <c r="M110" s="19">
        <f t="shared" si="6"/>
        <v>0</v>
      </c>
      <c r="N110" s="19">
        <f t="shared" si="7"/>
        <v>0</v>
      </c>
    </row>
    <row r="111" spans="1:14" ht="15" customHeight="1" x14ac:dyDescent="0.3">
      <c r="A111" s="29">
        <f t="shared" si="5"/>
        <v>99</v>
      </c>
      <c r="B111" s="21"/>
      <c r="C111" s="69" t="s">
        <v>248</v>
      </c>
      <c r="D111" s="70" t="s">
        <v>248</v>
      </c>
      <c r="E111" s="70" t="s">
        <v>248</v>
      </c>
      <c r="F111" s="71" t="s">
        <v>248</v>
      </c>
      <c r="G111" s="40" t="s">
        <v>21</v>
      </c>
      <c r="H111" s="33"/>
      <c r="I111" s="23">
        <v>50</v>
      </c>
      <c r="J111" s="16">
        <v>0</v>
      </c>
      <c r="K111" s="17">
        <v>9.5</v>
      </c>
      <c r="L111" s="18">
        <f t="shared" si="4"/>
        <v>0</v>
      </c>
      <c r="M111" s="19">
        <f t="shared" si="6"/>
        <v>0</v>
      </c>
      <c r="N111" s="19">
        <f t="shared" si="7"/>
        <v>0</v>
      </c>
    </row>
    <row r="112" spans="1:14" ht="15" customHeight="1" x14ac:dyDescent="0.3">
      <c r="A112" s="29">
        <f t="shared" si="5"/>
        <v>100</v>
      </c>
      <c r="B112" s="21"/>
      <c r="C112" s="69" t="s">
        <v>249</v>
      </c>
      <c r="D112" s="70" t="s">
        <v>250</v>
      </c>
      <c r="E112" s="70" t="s">
        <v>250</v>
      </c>
      <c r="F112" s="71" t="s">
        <v>250</v>
      </c>
      <c r="G112" s="40" t="s">
        <v>21</v>
      </c>
      <c r="H112" s="41"/>
      <c r="I112" s="23">
        <v>30</v>
      </c>
      <c r="J112" s="16">
        <v>0</v>
      </c>
      <c r="K112" s="17">
        <v>9.5</v>
      </c>
      <c r="L112" s="18">
        <f t="shared" si="4"/>
        <v>0</v>
      </c>
      <c r="M112" s="19">
        <f t="shared" si="6"/>
        <v>0</v>
      </c>
      <c r="N112" s="19">
        <f t="shared" si="7"/>
        <v>0</v>
      </c>
    </row>
    <row r="113" spans="1:14" ht="15" customHeight="1" x14ac:dyDescent="0.3">
      <c r="A113" s="29">
        <f t="shared" si="5"/>
        <v>101</v>
      </c>
      <c r="B113" s="21"/>
      <c r="C113" s="69" t="s">
        <v>251</v>
      </c>
      <c r="D113" s="70" t="s">
        <v>252</v>
      </c>
      <c r="E113" s="70" t="s">
        <v>252</v>
      </c>
      <c r="F113" s="71" t="s">
        <v>252</v>
      </c>
      <c r="G113" s="40" t="s">
        <v>34</v>
      </c>
      <c r="H113" s="41"/>
      <c r="I113" s="23">
        <v>80</v>
      </c>
      <c r="J113" s="16">
        <v>0</v>
      </c>
      <c r="K113" s="17">
        <v>9.5</v>
      </c>
      <c r="L113" s="18">
        <f t="shared" si="4"/>
        <v>0</v>
      </c>
      <c r="M113" s="19">
        <f t="shared" si="6"/>
        <v>0</v>
      </c>
      <c r="N113" s="19">
        <f t="shared" si="7"/>
        <v>0</v>
      </c>
    </row>
    <row r="114" spans="1:14" ht="12.75" customHeight="1" x14ac:dyDescent="0.3">
      <c r="A114" s="56"/>
      <c r="B114" s="56"/>
      <c r="C114" s="75" t="s">
        <v>253</v>
      </c>
      <c r="D114" s="76"/>
      <c r="E114" s="76"/>
      <c r="F114" s="77"/>
      <c r="G114" s="57"/>
      <c r="H114" s="57"/>
      <c r="I114" s="57"/>
      <c r="J114" s="58"/>
      <c r="K114" s="57"/>
      <c r="L114" s="59"/>
      <c r="M114" s="60">
        <f>SUM(M13:M113)</f>
        <v>0</v>
      </c>
      <c r="N114" s="60">
        <f>SUM(N13:N113)</f>
        <v>0</v>
      </c>
    </row>
    <row r="115" spans="1:14" ht="12.7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12.75" customHeight="1" x14ac:dyDescent="0.3">
      <c r="A116" s="25" t="s">
        <v>80</v>
      </c>
      <c r="B116" s="26"/>
      <c r="C116" s="25"/>
      <c r="D116" s="25"/>
      <c r="E116" s="25"/>
      <c r="F116" s="25"/>
      <c r="G116" s="6"/>
      <c r="H116" s="6"/>
      <c r="I116" s="6"/>
      <c r="J116" s="6"/>
      <c r="K116" s="6"/>
      <c r="L116" s="6"/>
      <c r="M116" s="6"/>
      <c r="N116" s="6"/>
    </row>
    <row r="117" spans="1:14" ht="12.75" customHeight="1" x14ac:dyDescent="0.3">
      <c r="A117" s="25" t="s">
        <v>81</v>
      </c>
      <c r="B117" s="26"/>
      <c r="C117" s="25"/>
      <c r="D117" s="25"/>
      <c r="E117" s="25"/>
      <c r="F117" s="25"/>
      <c r="G117" s="6"/>
      <c r="H117" s="6"/>
      <c r="I117" s="6"/>
      <c r="J117" s="6"/>
      <c r="K117" s="6"/>
      <c r="L117" s="6"/>
      <c r="M117" s="6"/>
      <c r="N117" s="6"/>
    </row>
    <row r="118" spans="1:14" ht="12.75" customHeight="1" x14ac:dyDescent="0.3">
      <c r="A118" s="25" t="s">
        <v>82</v>
      </c>
      <c r="B118" s="26"/>
      <c r="C118" s="25"/>
      <c r="D118" s="25"/>
      <c r="E118" s="25"/>
      <c r="F118" s="25"/>
      <c r="G118" s="6"/>
      <c r="H118" s="6"/>
      <c r="I118" s="6"/>
      <c r="J118" s="6"/>
      <c r="K118" s="6"/>
      <c r="L118" s="6"/>
      <c r="M118" s="6"/>
      <c r="N118" s="6"/>
    </row>
    <row r="119" spans="1:14" ht="12.75" customHeight="1" x14ac:dyDescent="0.3">
      <c r="A119" s="25"/>
      <c r="B119" s="26"/>
      <c r="C119" s="25"/>
      <c r="D119" s="25"/>
      <c r="E119" s="25"/>
      <c r="F119" s="25"/>
      <c r="G119" s="6"/>
      <c r="H119" s="6"/>
      <c r="I119" s="6"/>
      <c r="J119" s="6"/>
      <c r="K119" s="6"/>
      <c r="L119" s="6"/>
      <c r="M119" s="6"/>
      <c r="N119" s="6"/>
    </row>
    <row r="120" spans="1:14" ht="12.75" customHeight="1" x14ac:dyDescent="0.3">
      <c r="A120" s="25" t="s">
        <v>118</v>
      </c>
      <c r="B120" s="25"/>
      <c r="C120" s="25"/>
      <c r="D120" s="25"/>
      <c r="E120" s="25"/>
      <c r="F120" s="25"/>
      <c r="G120" s="25"/>
      <c r="H120" s="25"/>
      <c r="I120" s="6"/>
      <c r="J120" s="6"/>
      <c r="K120" s="6"/>
      <c r="L120" s="6"/>
      <c r="M120" s="6"/>
      <c r="N120" s="6"/>
    </row>
    <row r="121" spans="1:14" ht="12.75" customHeight="1" x14ac:dyDescent="0.3">
      <c r="A121" s="25" t="s">
        <v>119</v>
      </c>
      <c r="B121" s="25"/>
      <c r="C121" s="25"/>
      <c r="D121" s="25"/>
      <c r="E121" s="25"/>
      <c r="F121" s="25"/>
      <c r="G121" s="25"/>
      <c r="H121" s="25"/>
      <c r="I121" s="6"/>
      <c r="J121" s="6"/>
      <c r="K121" s="6"/>
      <c r="L121" s="6"/>
      <c r="M121" s="6"/>
      <c r="N121" s="6"/>
    </row>
    <row r="122" spans="1:14" ht="12.75" customHeight="1" x14ac:dyDescent="0.3">
      <c r="A122" s="25" t="s">
        <v>120</v>
      </c>
      <c r="B122" s="26"/>
      <c r="C122" s="25"/>
      <c r="D122" s="25"/>
      <c r="E122" s="25"/>
      <c r="F122" s="25"/>
      <c r="G122" s="25"/>
      <c r="H122" s="25"/>
      <c r="I122" s="6"/>
      <c r="J122" s="6"/>
      <c r="K122" s="6"/>
      <c r="L122" s="6"/>
      <c r="M122" s="6"/>
      <c r="N122" s="6"/>
    </row>
    <row r="123" spans="1:14" ht="12.75" customHeight="1" x14ac:dyDescent="0.3">
      <c r="A123" s="25" t="s">
        <v>121</v>
      </c>
      <c r="B123" s="26"/>
      <c r="C123" s="25"/>
      <c r="D123" s="25"/>
      <c r="E123" s="25"/>
      <c r="F123" s="25"/>
      <c r="G123" s="25"/>
      <c r="H123" s="25"/>
      <c r="I123" s="6"/>
      <c r="J123" s="6"/>
      <c r="K123" s="6"/>
      <c r="L123" s="6"/>
    </row>
    <row r="124" spans="1:14" ht="12.75" customHeight="1" x14ac:dyDescent="0.3">
      <c r="A124" s="25" t="s">
        <v>122</v>
      </c>
      <c r="B124" s="26"/>
      <c r="C124" s="25"/>
      <c r="D124" s="25"/>
      <c r="E124" s="25"/>
      <c r="F124" s="25"/>
      <c r="G124" s="25"/>
      <c r="H124" s="25"/>
      <c r="I124" s="6"/>
      <c r="J124" s="6"/>
      <c r="K124" s="6"/>
      <c r="L124" s="6"/>
    </row>
    <row r="125" spans="1:14" ht="12.75" customHeight="1" x14ac:dyDescent="0.3">
      <c r="A125" s="25"/>
      <c r="B125" s="25"/>
      <c r="C125" s="39"/>
      <c r="D125" s="25"/>
      <c r="E125" s="25"/>
      <c r="F125" s="25"/>
      <c r="G125" s="25"/>
      <c r="H125" s="25"/>
    </row>
    <row r="126" spans="1:14" ht="12.75" customHeight="1" x14ac:dyDescent="0.3">
      <c r="A126" s="6" t="s">
        <v>88</v>
      </c>
      <c r="B126" s="6"/>
      <c r="C126" s="6"/>
      <c r="D126" s="6"/>
      <c r="E126" s="6"/>
      <c r="F126" s="6"/>
      <c r="G126" s="6"/>
      <c r="H126" s="27" t="s">
        <v>89</v>
      </c>
      <c r="I126" s="6"/>
      <c r="J126" s="6"/>
      <c r="K126" s="6" t="s">
        <v>90</v>
      </c>
      <c r="L126" s="6"/>
    </row>
    <row r="127" spans="1:14" ht="12.75" customHeight="1" x14ac:dyDescent="0.3">
      <c r="B127" s="28"/>
      <c r="C127" s="28"/>
    </row>
  </sheetData>
  <sheetProtection algorithmName="SHA-512" hashValue="8WDHEohXgcUORNFKxwCuQcFkk84tGaRCDNF6Ht2KTLw1ogw9lcOfOHlUg/D3eVJc+2HiInKesw0Oqc8sJTcVGA==" saltValue="ozSaeBluJbZJw/wvNa0dqg==" spinCount="100000" sheet="1" objects="1" scenarios="1"/>
  <protectedRanges>
    <protectedRange sqref="C5:D6" name="Obseg8"/>
    <protectedRange sqref="C126" name="Obseg7"/>
    <protectedRange sqref="H13:H113" name="Obseg6"/>
    <protectedRange sqref="C126" name="Range2_1_1"/>
    <protectedRange sqref="C126" name="Obseg5_1"/>
    <protectedRange sqref="C124" name="Range2_1"/>
    <protectedRange sqref="C124" name="Obseg5"/>
    <protectedRange sqref="C5:C6" name="Obseg2"/>
  </protectedRanges>
  <mergeCells count="103">
    <mergeCell ref="C11:F11"/>
    <mergeCell ref="C13:F13"/>
    <mergeCell ref="C14:F14"/>
    <mergeCell ref="C15:F15"/>
    <mergeCell ref="C16:F16"/>
    <mergeCell ref="C17:F17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48:F48"/>
    <mergeCell ref="C49:F49"/>
    <mergeCell ref="C50:F50"/>
    <mergeCell ref="C51:F51"/>
    <mergeCell ref="C52:F52"/>
    <mergeCell ref="C53:F53"/>
    <mergeCell ref="C42:F42"/>
    <mergeCell ref="C43:F43"/>
    <mergeCell ref="C44:F44"/>
    <mergeCell ref="C45:F45"/>
    <mergeCell ref="C46:F46"/>
    <mergeCell ref="C47:F47"/>
    <mergeCell ref="C60:F60"/>
    <mergeCell ref="C61:F61"/>
    <mergeCell ref="C62:F62"/>
    <mergeCell ref="C63:F63"/>
    <mergeCell ref="C64:F64"/>
    <mergeCell ref="C65:F65"/>
    <mergeCell ref="C54:F54"/>
    <mergeCell ref="C55:F55"/>
    <mergeCell ref="C56:F56"/>
    <mergeCell ref="C57:F57"/>
    <mergeCell ref="C58:F58"/>
    <mergeCell ref="C59:F59"/>
    <mergeCell ref="C72:F72"/>
    <mergeCell ref="C73:F73"/>
    <mergeCell ref="C74:F74"/>
    <mergeCell ref="C75:F75"/>
    <mergeCell ref="C76:F76"/>
    <mergeCell ref="C77:F77"/>
    <mergeCell ref="C66:F66"/>
    <mergeCell ref="C67:F67"/>
    <mergeCell ref="C68:F68"/>
    <mergeCell ref="C69:F69"/>
    <mergeCell ref="C70:F70"/>
    <mergeCell ref="C71:F71"/>
    <mergeCell ref="C84:F84"/>
    <mergeCell ref="C85:F85"/>
    <mergeCell ref="C86:F86"/>
    <mergeCell ref="C87:F87"/>
    <mergeCell ref="C88:F88"/>
    <mergeCell ref="C89:F89"/>
    <mergeCell ref="C78:F78"/>
    <mergeCell ref="C79:F79"/>
    <mergeCell ref="C80:F80"/>
    <mergeCell ref="C81:F81"/>
    <mergeCell ref="C82:F82"/>
    <mergeCell ref="C83:F83"/>
    <mergeCell ref="C96:F96"/>
    <mergeCell ref="C97:F97"/>
    <mergeCell ref="C98:F98"/>
    <mergeCell ref="C99:F99"/>
    <mergeCell ref="C100:F100"/>
    <mergeCell ref="C101:F101"/>
    <mergeCell ref="C90:F90"/>
    <mergeCell ref="C91:F91"/>
    <mergeCell ref="C92:F92"/>
    <mergeCell ref="C93:F93"/>
    <mergeCell ref="C94:F94"/>
    <mergeCell ref="C95:F95"/>
    <mergeCell ref="C114:F114"/>
    <mergeCell ref="C108:F108"/>
    <mergeCell ref="C109:F109"/>
    <mergeCell ref="C110:F110"/>
    <mergeCell ref="C111:F111"/>
    <mergeCell ref="C112:F112"/>
    <mergeCell ref="C113:F113"/>
    <mergeCell ref="C102:F102"/>
    <mergeCell ref="C103:F103"/>
    <mergeCell ref="C104:F104"/>
    <mergeCell ref="C105:F105"/>
    <mergeCell ref="C106:F106"/>
    <mergeCell ref="C107:F10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Sveže meso in izdelki</vt:lpstr>
      <vt:lpstr>Mleko in mlečni izdelki</vt:lpstr>
      <vt:lpstr>Juhe in začimbe</vt:lpstr>
      <vt:lpstr>Splošno bprehrambeno blago</vt:lpstr>
      <vt:lpstr>'Juhe in začimbe'!Tiskanje_naslovov</vt:lpstr>
      <vt:lpstr>'Mleko in mlečni izdelki'!Tiskanje_naslovov</vt:lpstr>
      <vt:lpstr>'Splošno bprehrambeno blago'!Tiskanje_naslovov</vt:lpstr>
      <vt:lpstr>'Sveže meso in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2024-03-11T11:30:45Z</dcterms:created>
  <dcterms:modified xsi:type="dcterms:W3CDTF">2024-03-12T13:33:28Z</dcterms:modified>
</cp:coreProperties>
</file>