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905/332590435/"/>
    </mc:Choice>
  </mc:AlternateContent>
  <bookViews>
    <workbookView xWindow="28680" yWindow="-120" windowWidth="29040" windowHeight="17640" activeTab="1"/>
  </bookViews>
  <sheets>
    <sheet name="sklop 1" sheetId="3" r:id="rId1"/>
    <sheet name="sklop 2" sheetId="4" r:id="rId2"/>
    <sheet name="sklop 3" sheetId="5" r:id="rId3"/>
    <sheet name="sklop 4" sheetId="6" r:id="rId4"/>
    <sheet name="sklop 5" sheetId="7" r:id="rId5"/>
    <sheet name="sklop 6" sheetId="8" r:id="rId6"/>
  </sheets>
  <definedNames>
    <definedName name="_Hlk127191626" localSheetId="0">'sklop 1'!#REF!</definedName>
    <definedName name="_xlnm.Print_Area" localSheetId="0">'sklop 1'!$A$1:$K$59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8" l="1"/>
  <c r="J34" i="6"/>
  <c r="J36" i="3"/>
  <c r="J16" i="5"/>
  <c r="J16" i="4"/>
  <c r="G13" i="5" l="1"/>
  <c r="H13" i="5" s="1"/>
  <c r="J13" i="5" s="1"/>
  <c r="J14" i="5" s="1"/>
  <c r="J15" i="5" s="1"/>
  <c r="G13" i="8"/>
  <c r="H13" i="8" s="1"/>
  <c r="J13" i="8" s="1"/>
  <c r="J14" i="8" s="1"/>
  <c r="J17" i="7"/>
  <c r="G14" i="7"/>
  <c r="H14" i="7" s="1"/>
  <c r="J14" i="7" s="1"/>
  <c r="G13" i="7"/>
  <c r="H13" i="7" s="1"/>
  <c r="J13" i="7" s="1"/>
  <c r="G31" i="6"/>
  <c r="H31" i="6" s="1"/>
  <c r="J31" i="6" s="1"/>
  <c r="G30" i="6"/>
  <c r="H30" i="6" s="1"/>
  <c r="J30" i="6" s="1"/>
  <c r="G29" i="6"/>
  <c r="H29" i="6" s="1"/>
  <c r="J29" i="6" s="1"/>
  <c r="G28" i="6"/>
  <c r="H28" i="6" s="1"/>
  <c r="J28" i="6" s="1"/>
  <c r="G27" i="6"/>
  <c r="H27" i="6" s="1"/>
  <c r="J27" i="6" s="1"/>
  <c r="G26" i="6"/>
  <c r="H26" i="6" s="1"/>
  <c r="J26" i="6" s="1"/>
  <c r="G25" i="6"/>
  <c r="H25" i="6" s="1"/>
  <c r="J25" i="6" s="1"/>
  <c r="G24" i="6"/>
  <c r="H24" i="6" s="1"/>
  <c r="J24" i="6" s="1"/>
  <c r="G23" i="6"/>
  <c r="H23" i="6" s="1"/>
  <c r="J23" i="6" s="1"/>
  <c r="G22" i="6"/>
  <c r="H22" i="6" s="1"/>
  <c r="J22" i="6" s="1"/>
  <c r="G21" i="6"/>
  <c r="H21" i="6" s="1"/>
  <c r="J21" i="6" s="1"/>
  <c r="G20" i="6"/>
  <c r="H20" i="6" s="1"/>
  <c r="J20" i="6" s="1"/>
  <c r="G19" i="6"/>
  <c r="H19" i="6" s="1"/>
  <c r="J19" i="6" s="1"/>
  <c r="G18" i="6"/>
  <c r="H18" i="6" s="1"/>
  <c r="J18" i="6" s="1"/>
  <c r="G17" i="6"/>
  <c r="H17" i="6" s="1"/>
  <c r="J17" i="6" s="1"/>
  <c r="G16" i="6"/>
  <c r="H16" i="6" s="1"/>
  <c r="J16" i="6" s="1"/>
  <c r="G15" i="6"/>
  <c r="H15" i="6" s="1"/>
  <c r="J15" i="6" s="1"/>
  <c r="G14" i="6"/>
  <c r="H14" i="6" s="1"/>
  <c r="J14" i="6" s="1"/>
  <c r="G13" i="6"/>
  <c r="H13" i="6" s="1"/>
  <c r="J13" i="6" s="1"/>
  <c r="G13" i="4"/>
  <c r="H13" i="4" s="1"/>
  <c r="J13" i="4" s="1"/>
  <c r="J14" i="4" s="1"/>
  <c r="G33" i="3"/>
  <c r="H33" i="3" s="1"/>
  <c r="J33" i="3" s="1"/>
  <c r="G32" i="3"/>
  <c r="H32" i="3" s="1"/>
  <c r="J32" i="3" s="1"/>
  <c r="G31" i="3"/>
  <c r="H31" i="3" s="1"/>
  <c r="J31" i="3" s="1"/>
  <c r="G30" i="3"/>
  <c r="H30" i="3" s="1"/>
  <c r="J30" i="3" s="1"/>
  <c r="G29" i="3"/>
  <c r="H29" i="3" s="1"/>
  <c r="J29" i="3" s="1"/>
  <c r="G28" i="3"/>
  <c r="H28" i="3" s="1"/>
  <c r="J28" i="3" s="1"/>
  <c r="G27" i="3"/>
  <c r="H27" i="3" s="1"/>
  <c r="J27" i="3" s="1"/>
  <c r="G26" i="3"/>
  <c r="H26" i="3" s="1"/>
  <c r="J26" i="3" s="1"/>
  <c r="G25" i="3"/>
  <c r="H25" i="3" s="1"/>
  <c r="J25" i="3" s="1"/>
  <c r="G24" i="3"/>
  <c r="H24" i="3" s="1"/>
  <c r="J24" i="3" s="1"/>
  <c r="G23" i="3"/>
  <c r="H23" i="3" s="1"/>
  <c r="J23" i="3" s="1"/>
  <c r="G22" i="3"/>
  <c r="H22" i="3" s="1"/>
  <c r="J22" i="3" s="1"/>
  <c r="G21" i="3"/>
  <c r="H21" i="3" s="1"/>
  <c r="J21" i="3" s="1"/>
  <c r="G20" i="3"/>
  <c r="H20" i="3" s="1"/>
  <c r="J20" i="3" s="1"/>
  <c r="J15" i="8" l="1"/>
  <c r="J15" i="7"/>
  <c r="J16" i="7" s="1"/>
  <c r="J32" i="6"/>
  <c r="J33" i="6" s="1"/>
  <c r="J15" i="4"/>
  <c r="G14" i="3"/>
  <c r="H14" i="3" s="1"/>
  <c r="J14" i="3" s="1"/>
  <c r="G15" i="3"/>
  <c r="H15" i="3" s="1"/>
  <c r="J15" i="3" s="1"/>
  <c r="G16" i="3"/>
  <c r="H16" i="3" s="1"/>
  <c r="J16" i="3" s="1"/>
  <c r="G17" i="3"/>
  <c r="H17" i="3" s="1"/>
  <c r="J17" i="3" s="1"/>
  <c r="G18" i="3"/>
  <c r="H18" i="3" s="1"/>
  <c r="J18" i="3" s="1"/>
  <c r="G19" i="3"/>
  <c r="H19" i="3" s="1"/>
  <c r="J19" i="3" s="1"/>
  <c r="G13" i="3"/>
  <c r="H13" i="3" l="1"/>
  <c r="J13" i="3" s="1"/>
  <c r="J34" i="3" s="1"/>
  <c r="J35" i="3" s="1"/>
</calcChain>
</file>

<file path=xl/sharedStrings.xml><?xml version="1.0" encoding="utf-8"?>
<sst xmlns="http://schemas.openxmlformats.org/spreadsheetml/2006/main" count="333" uniqueCount="112">
  <si>
    <t>KRAJ DOBAVE:</t>
  </si>
  <si>
    <t xml:space="preserve">DOBAVNI ROK: </t>
  </si>
  <si>
    <t>PLAČILO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</si>
  <si>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</si>
  <si>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</si>
  <si>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</si>
  <si>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</si>
  <si>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</si>
  <si>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</si>
  <si>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</si>
  <si>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</si>
  <si>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</si>
  <si>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</si>
  <si>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</si>
  <si>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</si>
  <si>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</si>
  <si>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</si>
  <si>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</si>
  <si>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</si>
  <si>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</si>
  <si>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</si>
  <si>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VREDNOST DDV</t>
  </si>
  <si>
    <t>PRILOGA: PREDRAČUN ENOSTAVNI</t>
  </si>
  <si>
    <t>Proizvajalec in tip ponujene opreme</t>
  </si>
  <si>
    <t>5*6</t>
  </si>
  <si>
    <t>5+7</t>
  </si>
  <si>
    <t>Usmerjevalnik Cisco 900 Series</t>
  </si>
  <si>
    <t>Usmerjevalnik Cisco 1100 Series</t>
  </si>
  <si>
    <t>Usmerjevalnik Cisco Catalyst C8300-2N2S-4T2X</t>
  </si>
  <si>
    <t>Varnostna pregrada Cisco Firepower 1010</t>
  </si>
  <si>
    <t>Telefon Cisco UC Phone 7841</t>
  </si>
  <si>
    <t>Telefon Cisco IP Phone 8841</t>
  </si>
  <si>
    <r>
      <t xml:space="preserve">Licence za Cisco klicni strežnik </t>
    </r>
    <r>
      <rPr>
        <sz val="10"/>
        <color rgb="FF000000"/>
        <rFont val="Arial"/>
        <family val="2"/>
        <charset val="238"/>
      </rPr>
      <t>On-Premises Common Area Add-on za 36 mesecev</t>
    </r>
  </si>
  <si>
    <t>Brezžična dostopna točka Cisco C9115</t>
  </si>
  <si>
    <t>Brezžična dostopna točka Cisco C9124</t>
  </si>
  <si>
    <t>Licence za Ciscko brezžični krmilnik</t>
  </si>
  <si>
    <t>Usmerjevalnik Cisco 8500</t>
  </si>
  <si>
    <t>Stikalo Catalyst 9500-24Y4C</t>
  </si>
  <si>
    <t>Stikalo Catalyst C9500-48Y4C</t>
  </si>
  <si>
    <t xml:space="preserve">Stikalo Nexus 9300 </t>
  </si>
  <si>
    <t>Telefon Cisco UC Phone 8841</t>
  </si>
  <si>
    <t>Telefon Cisco UC Phone 8851</t>
  </si>
  <si>
    <t>Razširitveno polje za Cisco 8800</t>
  </si>
  <si>
    <t>kpl</t>
  </si>
  <si>
    <t>DWDM nadgradnja</t>
  </si>
  <si>
    <t xml:space="preserve">Vmesnik FS 10/100/1000BASE-T  SFP Copper RJ-45 100m </t>
  </si>
  <si>
    <t>Vmesnik FS SFP-10G-LR Compatible, 10GBASE-LR SFP+ 1310nm 10km DOM LC SMF</t>
  </si>
  <si>
    <t>Vmesnik FS SFP-10G-SR Compatible, 10GBASE-SR SFP+850nm 300m DOM LC SMF</t>
  </si>
  <si>
    <t>Vmesnik FS 1000BASE-SX SFP 1310nm 2km DOM Duplex LC/UPCSMF/MMF</t>
  </si>
  <si>
    <t>Optično stikalo Transition  SM24DP4XA</t>
  </si>
  <si>
    <t>Stikalo AlliedTelesis x550-18XSQ</t>
  </si>
  <si>
    <t>Optično stikalo Transition  SM12DP2XA</t>
  </si>
  <si>
    <t>Stikalo FS  S5860-20SQ</t>
  </si>
  <si>
    <t>Stikalo  FS S5850-16T16BS2Q</t>
  </si>
  <si>
    <t>Stikalo  FS S8550-6Q2C</t>
  </si>
  <si>
    <t>Vmesnik FS  QSFP-100G-LR4-S Compatible QSFP28 100GBASE-LR4 1310nm 10km DOM Duplex LC/UPC SMF</t>
  </si>
  <si>
    <t>Vmesnik  FS QSFP-40GE-LR4 Compatible QSFP+ 40GBASE-LR4 1310nm 10km DOM Duplex LC/UPC SMF</t>
  </si>
  <si>
    <t>Vmesnik  SFP-25G-LR-S Compatible SFP28 25GBASE-LR 1310nm 10km DOM Duplex LC/UPC SMF</t>
  </si>
  <si>
    <t>Vmesnik  SFP28 25GBASE-ESR 850nm 300m DOM Duplex LC/UPC MMF</t>
  </si>
  <si>
    <t>Vmesnik  SFP-10G-SR Compatible SFP+ 10GBASE-SR 850nm 300m DOM Duplex LC/UPC MMF</t>
  </si>
  <si>
    <t>Vmesnik  SFP-10G-LR Compatible SFP+ 10GBASE-LR 1310nm 10km DOM Duplex LC/UPC SMF</t>
  </si>
  <si>
    <t>Vmesnik  SFP-10G-T-100 Compatible SFP+ 10GBASE-T Copper 100m RJ-45</t>
  </si>
  <si>
    <t>Stikalo  AliedTelesis X530L-28</t>
  </si>
  <si>
    <t>Stikalo  AliedTelesis X530L-52</t>
  </si>
  <si>
    <t>Varnostna pregrada Palo Alto Networks PA-440</t>
  </si>
  <si>
    <t>Varnostna pregrada Palo Alto Networks PA-3420</t>
  </si>
  <si>
    <t>Mobilni modem  Peplink MAX BR1 Mini 5G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</si>
  <si>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</si>
  <si>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</si>
  <si>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</si>
  <si>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</si>
  <si>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</si>
  <si>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</si>
  <si>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</si>
  <si>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</si>
  <si>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</si>
  <si>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</si>
  <si>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</si>
  <si>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</si>
  <si>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</si>
  <si>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</si>
  <si>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</si>
  <si>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</si>
  <si>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</si>
  <si>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</si>
  <si>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</si>
  <si>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</si>
  <si>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>21.  </t>
  </si>
  <si>
    <t>MORS 42/2024-ODP; Nakup podatkovno komunikacijske opreme</t>
  </si>
  <si>
    <r>
      <t xml:space="preserve">PREDMET/SKLOP 4: </t>
    </r>
    <r>
      <rPr>
        <b/>
        <sz val="10"/>
        <color rgb="FF009644"/>
        <rFont val="Arial"/>
        <family val="2"/>
        <charset val="238"/>
      </rPr>
      <t>OMREŽNA STIKALA, PRETVORNIKI, KABLI</t>
    </r>
  </si>
  <si>
    <r>
      <t xml:space="preserve">PREDMET/SKLOP 1: </t>
    </r>
    <r>
      <rPr>
        <b/>
        <sz val="10"/>
        <color rgb="FF009644"/>
        <rFont val="Arial"/>
        <family val="2"/>
        <charset val="238"/>
      </rPr>
      <t>CISCO STROJNA IN PROGRAMSKA OPREMA</t>
    </r>
  </si>
  <si>
    <r>
      <t xml:space="preserve">PREDMET/SKLOP 2: </t>
    </r>
    <r>
      <rPr>
        <b/>
        <sz val="10"/>
        <color rgb="FF009644"/>
        <rFont val="Arial"/>
        <family val="2"/>
        <charset val="238"/>
      </rPr>
      <t>Poly VTC sistem</t>
    </r>
  </si>
  <si>
    <r>
      <t xml:space="preserve">PREDMET/SKLOP 3: </t>
    </r>
    <r>
      <rPr>
        <b/>
        <sz val="10"/>
        <color rgb="FF009644"/>
        <rFont val="Arial"/>
        <family val="2"/>
        <charset val="238"/>
      </rPr>
      <t>DWDM OPREMA</t>
    </r>
  </si>
  <si>
    <r>
      <t xml:space="preserve">PREDMET/SKLOP 5: </t>
    </r>
    <r>
      <rPr>
        <b/>
        <sz val="10"/>
        <color rgb="FF009644"/>
        <rFont val="Arial"/>
        <family val="2"/>
        <charset val="238"/>
      </rPr>
      <t>POŽARNA PREGRADE PaloAlto</t>
    </r>
  </si>
  <si>
    <t>8*9</t>
  </si>
  <si>
    <t>Licence za Cisco klicni strežnik On-Premises Common Area Add-on za 36 mesecev</t>
  </si>
  <si>
    <t>Module 8 port SFP za  Cisco FirePower</t>
  </si>
  <si>
    <t>Centralno skladišče MORS, Koščeva 6, Ljubljana - Šentvid.</t>
  </si>
  <si>
    <t>Dobava v 60 dneh od obojestranskega podpisa pogodbe.</t>
  </si>
  <si>
    <t>Odzivni čas od prijave max. 4 delovne ure:</t>
  </si>
  <si>
    <t>Rok za odpravo napake max. 12 delovnih ur</t>
  </si>
  <si>
    <t>Zamenjava z novo opremo max. 21 dni</t>
  </si>
  <si>
    <t>Blago, ki je predmet JN mora v celoti ustrezati tehničnemu opisu, ki je naveden v razpisni dokumentaciji v poglavju V.</t>
  </si>
  <si>
    <r>
      <t xml:space="preserve">mesecev  </t>
    </r>
    <r>
      <rPr>
        <b/>
        <sz val="10"/>
        <color theme="1"/>
        <rFont val="Arial"/>
        <family val="2"/>
        <charset val="238"/>
      </rPr>
      <t>(minimalno 24 mesecev)</t>
    </r>
    <r>
      <rPr>
        <sz val="10"/>
        <color theme="1"/>
        <rFont val="Arial"/>
        <family val="2"/>
        <charset val="238"/>
      </rPr>
      <t xml:space="preserve"> šteto od dneva podpisa kakovostnega prevzema blaga s strani naročnika.</t>
    </r>
  </si>
  <si>
    <t>Dobava 40 kosov najkasneje do 1. 9. 2024, 20 kosov v februarju 2025.</t>
  </si>
  <si>
    <r>
      <t xml:space="preserve">mesecev </t>
    </r>
    <r>
      <rPr>
        <b/>
        <sz val="10"/>
        <color theme="1"/>
        <rFont val="Arial"/>
        <family val="2"/>
        <charset val="238"/>
      </rPr>
      <t xml:space="preserve"> (minimalno 60 mesecev)</t>
    </r>
    <r>
      <rPr>
        <sz val="10"/>
        <color theme="1"/>
        <rFont val="Arial"/>
        <family val="2"/>
        <charset val="238"/>
      </rPr>
      <t xml:space="preserve"> šteto od dneva podpisa kakovostnega prevzema blaga s strani naročnika.</t>
    </r>
  </si>
  <si>
    <t>Dobava v 120 dneh od obojestranskega podpisa pogodbe.</t>
  </si>
  <si>
    <r>
      <t xml:space="preserve">mesecev </t>
    </r>
    <r>
      <rPr>
        <b/>
        <sz val="10"/>
        <color theme="1"/>
        <rFont val="Arial"/>
        <family val="2"/>
        <charset val="238"/>
      </rPr>
      <t xml:space="preserve"> (minimalno 24 mesecev)</t>
    </r>
    <r>
      <rPr>
        <sz val="10"/>
        <color theme="1"/>
        <rFont val="Arial"/>
        <family val="2"/>
        <charset val="238"/>
      </rPr>
      <t xml:space="preserve"> šteto od dneva podpisa kakovostnega prevzema blaga s strani naročnika.</t>
    </r>
  </si>
  <si>
    <t>Številka ponudbe:</t>
  </si>
  <si>
    <t xml:space="preserve">Ponudnik mora izpolniti vse zahtevane podatke v predračunu! </t>
  </si>
  <si>
    <r>
      <t xml:space="preserve">PREDMET/SKLOP </t>
    </r>
    <r>
      <rPr>
        <b/>
        <sz val="10"/>
        <color rgb="FF009644"/>
        <rFont val="Arial"/>
        <family val="2"/>
        <charset val="238"/>
      </rPr>
      <t>6: MOBILNO MODEM Peplink - notranji</t>
    </r>
  </si>
  <si>
    <t>Poly VTC system tipa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</si>
</sst>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color rgb="FF0070C0"/>
      <name val="Arial"/>
      <family val="2"/>
      <charset val="238"/>
    </font>
    <font>
      <b/>
      <sz val="10"/>
      <color rgb="FF009644"/>
      <name val="Arial"/>
      <family val="2"/>
      <charset val="238"/>
    </font>
    <font>
      <b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1" fillId="0" borderId="2" xfId="0" applyFont="1" applyBorder="1" applyAlignment="1"/>
    <xf numFmtId="0" fontId="1" fillId="0" borderId="0" xfId="0" applyFont="1"/>
    <xf numFmtId="0" fontId="7" fillId="0" borderId="0" xfId="0" applyFont="1" applyAlignment="1"/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26" xfId="0" applyFont="1" applyBorder="1"/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2" fillId="0" borderId="0" xfId="0" applyFont="1" applyAlignment="1"/>
    <xf numFmtId="0" fontId="13" fillId="0" borderId="0" xfId="0" applyFont="1" applyAlignment="1"/>
    <xf numFmtId="0" fontId="9" fillId="0" borderId="0" xfId="0" applyFont="1"/>
    <xf numFmtId="0" fontId="1" fillId="0" borderId="31" xfId="0" applyFont="1" applyBorder="1" applyAlignment="1">
      <alignment vertical="center" wrapText="1"/>
    </xf>
    <xf numFmtId="0" fontId="15" fillId="0" borderId="0" xfId="0" applyFont="1"/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</cellXfs>
  <cellStyles count="1">
    <cellStyle name="Navadno" xfId="0" builtinId="0"/>
  </cellStyles>
  <dxfs count="2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9644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zoomScaleNormal="100" zoomScaleSheetLayoutView="100" workbookViewId="0">
      <selection activeCell="M28" sqref="M28"/>
    </sheetView>
  </sheetViews>
  <sheetFormatPr defaultColWidth="9.140625" defaultRowHeight="12.75" x14ac:dyDescent="0.2"/>
  <cols>
    <col min="1" max="1" width="11" style="23" customWidth="1"/>
    <col min="2" max="2" width="44.42578125" style="23" customWidth="1"/>
    <col min="3" max="3" width="34.42578125" style="32" customWidth="1"/>
    <col min="4" max="4" width="14.28515625" style="23" customWidth="1"/>
    <col min="5" max="5" width="13.140625" style="23" customWidth="1"/>
    <col min="6" max="6" width="16.28515625" style="23" customWidth="1"/>
    <col min="7" max="8" width="16" style="23" customWidth="1"/>
    <col min="9" max="9" width="16.7109375" style="23" customWidth="1"/>
    <col min="10" max="10" width="19" style="23" customWidth="1"/>
    <col min="11" max="11" width="7" style="23" customWidth="1"/>
    <col min="12" max="16384" width="9.140625" style="23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67"/>
      <c r="C3" s="68"/>
      <c r="D3" s="69"/>
    </row>
    <row r="4" spans="1:10" x14ac:dyDescent="0.2">
      <c r="A4" s="5"/>
      <c r="B4" s="1"/>
      <c r="C4" s="1"/>
    </row>
    <row r="5" spans="1:10" x14ac:dyDescent="0.2">
      <c r="A5" s="5"/>
      <c r="C5" s="12" t="s">
        <v>108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62" t="s">
        <v>88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75">
        <v>1</v>
      </c>
      <c r="B10" s="70">
        <v>2</v>
      </c>
      <c r="C10" s="70">
        <v>3</v>
      </c>
      <c r="D10" s="76">
        <v>4</v>
      </c>
      <c r="E10" s="76">
        <v>5</v>
      </c>
      <c r="F10" s="76">
        <v>6</v>
      </c>
      <c r="G10" s="14">
        <v>7</v>
      </c>
      <c r="H10" s="14">
        <v>8</v>
      </c>
      <c r="I10" s="76">
        <v>9</v>
      </c>
      <c r="J10" s="24">
        <v>10</v>
      </c>
    </row>
    <row r="11" spans="1:10" ht="12.75" customHeight="1" x14ac:dyDescent="0.2">
      <c r="A11" s="75"/>
      <c r="B11" s="71"/>
      <c r="C11" s="71"/>
      <c r="D11" s="77"/>
      <c r="E11" s="77"/>
      <c r="F11" s="77"/>
      <c r="G11" s="15" t="s">
        <v>24</v>
      </c>
      <c r="H11" s="15" t="s">
        <v>25</v>
      </c>
      <c r="I11" s="77"/>
      <c r="J11" s="57" t="s">
        <v>94</v>
      </c>
    </row>
    <row r="12" spans="1:10" ht="12.75" customHeight="1" thickBot="1" x14ac:dyDescent="0.25">
      <c r="A12" s="78" t="s">
        <v>90</v>
      </c>
      <c r="B12" s="79"/>
      <c r="C12" s="80"/>
      <c r="D12" s="80"/>
      <c r="E12" s="80"/>
      <c r="F12" s="80"/>
      <c r="G12" s="80"/>
      <c r="H12" s="80"/>
      <c r="I12" s="80"/>
      <c r="J12" s="80"/>
    </row>
    <row r="13" spans="1:10" ht="12.75" customHeight="1" thickTop="1" thickBot="1" x14ac:dyDescent="0.25">
      <c r="A13" s="58" t="s">
        <v>67</v>
      </c>
      <c r="B13" s="48" t="s">
        <v>26</v>
      </c>
      <c r="C13" s="47"/>
      <c r="D13" s="10" t="s">
        <v>43</v>
      </c>
      <c r="E13" s="26"/>
      <c r="F13" s="25"/>
      <c r="G13" s="26">
        <f>E13*F13</f>
        <v>0</v>
      </c>
      <c r="H13" s="27">
        <f>E13+G13</f>
        <v>0</v>
      </c>
      <c r="I13" s="42">
        <v>20</v>
      </c>
      <c r="J13" s="26">
        <f>I13*H13</f>
        <v>0</v>
      </c>
    </row>
    <row r="14" spans="1:10" ht="12.75" customHeight="1" thickBot="1" x14ac:dyDescent="0.25">
      <c r="A14" s="59" t="s">
        <v>68</v>
      </c>
      <c r="B14" s="48" t="s">
        <v>27</v>
      </c>
      <c r="C14" s="47"/>
      <c r="D14" s="10" t="s">
        <v>43</v>
      </c>
      <c r="E14" s="26"/>
      <c r="F14" s="25"/>
      <c r="G14" s="26">
        <f t="shared" ref="G14:G33" si="0">E14*F14</f>
        <v>0</v>
      </c>
      <c r="H14" s="27">
        <f t="shared" ref="H14:H33" si="1">E14+G14</f>
        <v>0</v>
      </c>
      <c r="I14" s="43">
        <v>6</v>
      </c>
      <c r="J14" s="26">
        <f t="shared" ref="J14:J33" si="2">I14*H14</f>
        <v>0</v>
      </c>
    </row>
    <row r="15" spans="1:10" ht="13.5" thickBot="1" x14ac:dyDescent="0.25">
      <c r="A15" s="59" t="s">
        <v>69</v>
      </c>
      <c r="B15" s="48" t="s">
        <v>28</v>
      </c>
      <c r="C15" s="47"/>
      <c r="D15" s="10" t="s">
        <v>43</v>
      </c>
      <c r="E15" s="26"/>
      <c r="F15" s="25"/>
      <c r="G15" s="26">
        <f t="shared" si="0"/>
        <v>0</v>
      </c>
      <c r="H15" s="27">
        <f t="shared" si="1"/>
        <v>0</v>
      </c>
      <c r="I15" s="43">
        <v>3</v>
      </c>
      <c r="J15" s="26">
        <f t="shared" si="2"/>
        <v>0</v>
      </c>
    </row>
    <row r="16" spans="1:10" ht="12.75" customHeight="1" thickBot="1" x14ac:dyDescent="0.25">
      <c r="A16" s="59" t="s">
        <v>70</v>
      </c>
      <c r="B16" s="49" t="s">
        <v>29</v>
      </c>
      <c r="C16" s="47"/>
      <c r="D16" s="10" t="s">
        <v>43</v>
      </c>
      <c r="E16" s="26"/>
      <c r="F16" s="25"/>
      <c r="G16" s="26">
        <f t="shared" si="0"/>
        <v>0</v>
      </c>
      <c r="H16" s="27">
        <f t="shared" si="1"/>
        <v>0</v>
      </c>
      <c r="I16" s="43">
        <v>5</v>
      </c>
      <c r="J16" s="26">
        <f t="shared" si="2"/>
        <v>0</v>
      </c>
    </row>
    <row r="17" spans="1:10" ht="12.75" customHeight="1" thickBot="1" x14ac:dyDescent="0.25">
      <c r="A17" s="59" t="s">
        <v>71</v>
      </c>
      <c r="B17" s="49" t="s">
        <v>30</v>
      </c>
      <c r="C17" s="47"/>
      <c r="D17" s="10" t="s">
        <v>43</v>
      </c>
      <c r="E17" s="26"/>
      <c r="F17" s="25"/>
      <c r="G17" s="26">
        <f t="shared" si="0"/>
        <v>0</v>
      </c>
      <c r="H17" s="27">
        <f t="shared" si="1"/>
        <v>0</v>
      </c>
      <c r="I17" s="43">
        <v>750</v>
      </c>
      <c r="J17" s="26">
        <f t="shared" si="2"/>
        <v>0</v>
      </c>
    </row>
    <row r="18" spans="1:10" ht="12.75" customHeight="1" thickBot="1" x14ac:dyDescent="0.25">
      <c r="A18" s="59" t="s">
        <v>72</v>
      </c>
      <c r="B18" s="50" t="s">
        <v>31</v>
      </c>
      <c r="C18" s="47"/>
      <c r="D18" s="10" t="s">
        <v>43</v>
      </c>
      <c r="E18" s="26"/>
      <c r="F18" s="25"/>
      <c r="G18" s="26">
        <f t="shared" si="0"/>
        <v>0</v>
      </c>
      <c r="H18" s="27">
        <f t="shared" si="1"/>
        <v>0</v>
      </c>
      <c r="I18" s="43">
        <v>100</v>
      </c>
      <c r="J18" s="26">
        <f t="shared" si="2"/>
        <v>0</v>
      </c>
    </row>
    <row r="19" spans="1:10" ht="12.75" customHeight="1" thickBot="1" x14ac:dyDescent="0.25">
      <c r="A19" s="60" t="s">
        <v>73</v>
      </c>
      <c r="B19" s="48" t="s">
        <v>32</v>
      </c>
      <c r="C19" s="47"/>
      <c r="D19" s="10" t="s">
        <v>43</v>
      </c>
      <c r="E19" s="26"/>
      <c r="F19" s="25"/>
      <c r="G19" s="26">
        <f t="shared" si="0"/>
        <v>0</v>
      </c>
      <c r="H19" s="27">
        <f t="shared" si="1"/>
        <v>0</v>
      </c>
      <c r="I19" s="44">
        <v>850</v>
      </c>
      <c r="J19" s="26">
        <f t="shared" si="2"/>
        <v>0</v>
      </c>
    </row>
    <row r="20" spans="1:10" s="32" customFormat="1" ht="12.75" customHeight="1" thickBot="1" x14ac:dyDescent="0.25">
      <c r="A20" s="61" t="s">
        <v>74</v>
      </c>
      <c r="B20" s="49" t="s">
        <v>33</v>
      </c>
      <c r="C20" s="47"/>
      <c r="D20" s="10" t="s">
        <v>43</v>
      </c>
      <c r="E20" s="26"/>
      <c r="F20" s="25"/>
      <c r="G20" s="26">
        <f t="shared" si="0"/>
        <v>0</v>
      </c>
      <c r="H20" s="27">
        <f t="shared" si="1"/>
        <v>0</v>
      </c>
      <c r="I20" s="45">
        <v>30</v>
      </c>
      <c r="J20" s="26">
        <f t="shared" si="2"/>
        <v>0</v>
      </c>
    </row>
    <row r="21" spans="1:10" s="32" customFormat="1" ht="12.75" customHeight="1" thickBot="1" x14ac:dyDescent="0.25">
      <c r="A21" s="61" t="s">
        <v>75</v>
      </c>
      <c r="B21" s="49" t="s">
        <v>34</v>
      </c>
      <c r="C21" s="47"/>
      <c r="D21" s="10" t="s">
        <v>43</v>
      </c>
      <c r="E21" s="26"/>
      <c r="F21" s="25"/>
      <c r="G21" s="26">
        <f t="shared" si="0"/>
        <v>0</v>
      </c>
      <c r="H21" s="27">
        <f t="shared" si="1"/>
        <v>0</v>
      </c>
      <c r="I21" s="45">
        <v>10</v>
      </c>
      <c r="J21" s="26">
        <f t="shared" si="2"/>
        <v>0</v>
      </c>
    </row>
    <row r="22" spans="1:10" s="32" customFormat="1" ht="12.75" customHeight="1" thickBot="1" x14ac:dyDescent="0.25">
      <c r="A22" s="61" t="s">
        <v>76</v>
      </c>
      <c r="B22" s="48" t="s">
        <v>35</v>
      </c>
      <c r="C22" s="47"/>
      <c r="D22" s="10" t="s">
        <v>43</v>
      </c>
      <c r="E22" s="26"/>
      <c r="F22" s="25"/>
      <c r="G22" s="26">
        <f t="shared" si="0"/>
        <v>0</v>
      </c>
      <c r="H22" s="27">
        <f t="shared" si="1"/>
        <v>0</v>
      </c>
      <c r="I22" s="45">
        <v>40</v>
      </c>
      <c r="J22" s="26">
        <f t="shared" si="2"/>
        <v>0</v>
      </c>
    </row>
    <row r="23" spans="1:10" s="32" customFormat="1" ht="12.75" customHeight="1" thickBot="1" x14ac:dyDescent="0.25">
      <c r="A23" s="61" t="s">
        <v>77</v>
      </c>
      <c r="B23" s="48" t="s">
        <v>27</v>
      </c>
      <c r="C23" s="47"/>
      <c r="D23" s="10" t="s">
        <v>43</v>
      </c>
      <c r="E23" s="26"/>
      <c r="F23" s="25"/>
      <c r="G23" s="26">
        <f t="shared" si="0"/>
        <v>0</v>
      </c>
      <c r="H23" s="27">
        <f t="shared" si="1"/>
        <v>0</v>
      </c>
      <c r="I23" s="45">
        <v>15</v>
      </c>
      <c r="J23" s="26">
        <f t="shared" si="2"/>
        <v>0</v>
      </c>
    </row>
    <row r="24" spans="1:10" s="32" customFormat="1" ht="12.75" customHeight="1" thickBot="1" x14ac:dyDescent="0.25">
      <c r="A24" s="61" t="s">
        <v>78</v>
      </c>
      <c r="B24" s="48" t="s">
        <v>36</v>
      </c>
      <c r="C24" s="47"/>
      <c r="D24" s="10" t="s">
        <v>43</v>
      </c>
      <c r="E24" s="26"/>
      <c r="F24" s="25"/>
      <c r="G24" s="26">
        <f t="shared" si="0"/>
        <v>0</v>
      </c>
      <c r="H24" s="27">
        <f t="shared" si="1"/>
        <v>0</v>
      </c>
      <c r="I24" s="45">
        <v>1</v>
      </c>
      <c r="J24" s="26">
        <f t="shared" si="2"/>
        <v>0</v>
      </c>
    </row>
    <row r="25" spans="1:10" s="32" customFormat="1" ht="12.75" customHeight="1" thickBot="1" x14ac:dyDescent="0.25">
      <c r="A25" s="61" t="s">
        <v>79</v>
      </c>
      <c r="B25" s="48" t="s">
        <v>37</v>
      </c>
      <c r="C25" s="47"/>
      <c r="D25" s="10" t="s">
        <v>43</v>
      </c>
      <c r="E25" s="26"/>
      <c r="F25" s="25"/>
      <c r="G25" s="26">
        <f t="shared" si="0"/>
        <v>0</v>
      </c>
      <c r="H25" s="27">
        <f t="shared" si="1"/>
        <v>0</v>
      </c>
      <c r="I25" s="45">
        <v>2</v>
      </c>
      <c r="J25" s="26">
        <f t="shared" si="2"/>
        <v>0</v>
      </c>
    </row>
    <row r="26" spans="1:10" s="32" customFormat="1" ht="12.75" customHeight="1" thickBot="1" x14ac:dyDescent="0.25">
      <c r="A26" s="61" t="s">
        <v>80</v>
      </c>
      <c r="B26" s="48" t="s">
        <v>38</v>
      </c>
      <c r="C26" s="47"/>
      <c r="D26" s="10" t="s">
        <v>43</v>
      </c>
      <c r="E26" s="26"/>
      <c r="F26" s="25"/>
      <c r="G26" s="26">
        <f t="shared" si="0"/>
        <v>0</v>
      </c>
      <c r="H26" s="27">
        <f t="shared" si="1"/>
        <v>0</v>
      </c>
      <c r="I26" s="45">
        <v>2</v>
      </c>
      <c r="J26" s="26">
        <f t="shared" si="2"/>
        <v>0</v>
      </c>
    </row>
    <row r="27" spans="1:10" s="32" customFormat="1" ht="12.75" customHeight="1" thickBot="1" x14ac:dyDescent="0.25">
      <c r="A27" s="61" t="s">
        <v>81</v>
      </c>
      <c r="B27" s="48" t="s">
        <v>39</v>
      </c>
      <c r="C27" s="47"/>
      <c r="D27" s="10" t="s">
        <v>43</v>
      </c>
      <c r="E27" s="26"/>
      <c r="F27" s="25"/>
      <c r="G27" s="26">
        <f t="shared" si="0"/>
        <v>0</v>
      </c>
      <c r="H27" s="27">
        <f t="shared" si="1"/>
        <v>0</v>
      </c>
      <c r="I27" s="45">
        <v>2</v>
      </c>
      <c r="J27" s="26">
        <f t="shared" si="2"/>
        <v>0</v>
      </c>
    </row>
    <row r="28" spans="1:10" s="32" customFormat="1" ht="12.75" customHeight="1" thickBot="1" x14ac:dyDescent="0.25">
      <c r="A28" s="61" t="s">
        <v>82</v>
      </c>
      <c r="B28" s="48" t="s">
        <v>26</v>
      </c>
      <c r="C28" s="47"/>
      <c r="D28" s="10" t="s">
        <v>43</v>
      </c>
      <c r="E28" s="26"/>
      <c r="F28" s="25"/>
      <c r="G28" s="26">
        <f t="shared" si="0"/>
        <v>0</v>
      </c>
      <c r="H28" s="27">
        <f t="shared" si="1"/>
        <v>0</v>
      </c>
      <c r="I28" s="45">
        <v>20</v>
      </c>
      <c r="J28" s="26">
        <f t="shared" si="2"/>
        <v>0</v>
      </c>
    </row>
    <row r="29" spans="1:10" s="32" customFormat="1" ht="12.75" customHeight="1" thickBot="1" x14ac:dyDescent="0.25">
      <c r="A29" s="61" t="s">
        <v>83</v>
      </c>
      <c r="B29" s="48" t="s">
        <v>40</v>
      </c>
      <c r="C29" s="47"/>
      <c r="D29" s="10" t="s">
        <v>43</v>
      </c>
      <c r="E29" s="26"/>
      <c r="F29" s="25"/>
      <c r="G29" s="26">
        <f t="shared" si="0"/>
        <v>0</v>
      </c>
      <c r="H29" s="27">
        <f t="shared" si="1"/>
        <v>0</v>
      </c>
      <c r="I29" s="46">
        <v>100</v>
      </c>
      <c r="J29" s="26">
        <f t="shared" si="2"/>
        <v>0</v>
      </c>
    </row>
    <row r="30" spans="1:10" s="32" customFormat="1" ht="12.75" customHeight="1" thickBot="1" x14ac:dyDescent="0.25">
      <c r="A30" s="61" t="s">
        <v>84</v>
      </c>
      <c r="B30" s="64" t="s">
        <v>41</v>
      </c>
      <c r="C30" s="47"/>
      <c r="D30" s="10" t="s">
        <v>43</v>
      </c>
      <c r="E30" s="26"/>
      <c r="F30" s="25"/>
      <c r="G30" s="26">
        <f t="shared" si="0"/>
        <v>0</v>
      </c>
      <c r="H30" s="27">
        <f t="shared" si="1"/>
        <v>0</v>
      </c>
      <c r="I30" s="46">
        <v>10</v>
      </c>
      <c r="J30" s="26">
        <f t="shared" si="2"/>
        <v>0</v>
      </c>
    </row>
    <row r="31" spans="1:10" s="32" customFormat="1" ht="12.75" customHeight="1" thickBot="1" x14ac:dyDescent="0.25">
      <c r="A31" s="61" t="s">
        <v>85</v>
      </c>
      <c r="B31" s="49" t="s">
        <v>42</v>
      </c>
      <c r="C31" s="47"/>
      <c r="D31" s="10" t="s">
        <v>43</v>
      </c>
      <c r="E31" s="26"/>
      <c r="F31" s="25"/>
      <c r="G31" s="26">
        <f t="shared" si="0"/>
        <v>0</v>
      </c>
      <c r="H31" s="27">
        <f t="shared" si="1"/>
        <v>0</v>
      </c>
      <c r="I31" s="46">
        <v>10</v>
      </c>
      <c r="J31" s="26">
        <f t="shared" si="2"/>
        <v>0</v>
      </c>
    </row>
    <row r="32" spans="1:10" s="32" customFormat="1" ht="12.75" customHeight="1" thickBot="1" x14ac:dyDescent="0.25">
      <c r="A32" s="61" t="s">
        <v>86</v>
      </c>
      <c r="B32" s="51" t="s">
        <v>95</v>
      </c>
      <c r="C32" s="47"/>
      <c r="D32" s="10" t="s">
        <v>43</v>
      </c>
      <c r="E32" s="26"/>
      <c r="F32" s="25"/>
      <c r="G32" s="26">
        <f t="shared" si="0"/>
        <v>0</v>
      </c>
      <c r="H32" s="27">
        <f t="shared" si="1"/>
        <v>0</v>
      </c>
      <c r="I32" s="46">
        <v>110</v>
      </c>
      <c r="J32" s="26">
        <f t="shared" si="2"/>
        <v>0</v>
      </c>
    </row>
    <row r="33" spans="1:12" s="32" customFormat="1" ht="12.75" customHeight="1" thickBot="1" x14ac:dyDescent="0.25">
      <c r="A33" s="61" t="s">
        <v>87</v>
      </c>
      <c r="B33" s="65" t="s">
        <v>96</v>
      </c>
      <c r="C33" s="47"/>
      <c r="D33" s="10" t="s">
        <v>43</v>
      </c>
      <c r="E33" s="26"/>
      <c r="F33" s="25"/>
      <c r="G33" s="26">
        <f t="shared" si="0"/>
        <v>0</v>
      </c>
      <c r="H33" s="27">
        <f t="shared" si="1"/>
        <v>0</v>
      </c>
      <c r="I33" s="46">
        <v>1</v>
      </c>
      <c r="J33" s="26">
        <f t="shared" si="2"/>
        <v>0</v>
      </c>
    </row>
    <row r="34" spans="1:12" s="17" customFormat="1" ht="19.5" customHeight="1" thickTop="1" x14ac:dyDescent="0.2">
      <c r="A34" s="81" t="s">
        <v>14</v>
      </c>
      <c r="B34" s="82"/>
      <c r="C34" s="83"/>
      <c r="D34" s="83"/>
      <c r="E34" s="83"/>
      <c r="F34" s="83"/>
      <c r="G34" s="83"/>
      <c r="H34" s="83"/>
      <c r="I34" s="84"/>
      <c r="J34" s="16">
        <f>SUM(J13:J33)</f>
        <v>0</v>
      </c>
    </row>
    <row r="35" spans="1:12" s="17" customFormat="1" ht="19.5" customHeight="1" x14ac:dyDescent="0.2">
      <c r="A35" s="85" t="s">
        <v>21</v>
      </c>
      <c r="B35" s="86"/>
      <c r="C35" s="86"/>
      <c r="D35" s="86"/>
      <c r="E35" s="86"/>
      <c r="F35" s="86"/>
      <c r="G35" s="86"/>
      <c r="H35" s="86"/>
      <c r="I35" s="87"/>
      <c r="J35" s="18">
        <f>J34-J36</f>
        <v>0</v>
      </c>
    </row>
    <row r="36" spans="1:12" s="17" customFormat="1" ht="19.5" customHeight="1" thickBot="1" x14ac:dyDescent="0.25">
      <c r="A36" s="88" t="s">
        <v>15</v>
      </c>
      <c r="B36" s="89"/>
      <c r="C36" s="89"/>
      <c r="D36" s="89"/>
      <c r="E36" s="89"/>
      <c r="F36" s="89"/>
      <c r="G36" s="89"/>
      <c r="H36" s="89"/>
      <c r="I36" s="90"/>
      <c r="J36" s="19">
        <f>SUMPRODUCT(E13:E33,I13:I33)</f>
        <v>0</v>
      </c>
    </row>
    <row r="37" spans="1:12" s="32" customFormat="1" ht="13.5" thickTop="1" x14ac:dyDescent="0.2"/>
    <row r="39" spans="1:12" x14ac:dyDescent="0.2">
      <c r="A39" s="21" t="s">
        <v>0</v>
      </c>
      <c r="B39" s="21"/>
      <c r="C39" s="36" t="s">
        <v>97</v>
      </c>
      <c r="D39" s="36"/>
      <c r="E39" s="36"/>
      <c r="F39" s="36"/>
      <c r="G39" s="36"/>
      <c r="H39" s="36"/>
      <c r="I39" s="36"/>
    </row>
    <row r="40" spans="1:12" x14ac:dyDescent="0.2">
      <c r="A40" s="21" t="s">
        <v>2</v>
      </c>
      <c r="B40" s="21"/>
      <c r="C40" s="32" t="s">
        <v>17</v>
      </c>
      <c r="D40" s="32"/>
      <c r="E40" s="32"/>
      <c r="F40" s="32"/>
      <c r="G40" s="32"/>
      <c r="H40" s="32"/>
      <c r="I40" s="32"/>
    </row>
    <row r="41" spans="1:12" ht="14.25" customHeight="1" x14ac:dyDescent="0.2">
      <c r="A41" s="22" t="s">
        <v>1</v>
      </c>
      <c r="B41" s="21"/>
      <c r="C41" s="72" t="s">
        <v>98</v>
      </c>
      <c r="D41" s="72"/>
      <c r="E41" s="72"/>
      <c r="F41" s="72"/>
      <c r="G41" s="72"/>
      <c r="H41" s="33"/>
      <c r="I41" s="33"/>
    </row>
    <row r="42" spans="1:12" x14ac:dyDescent="0.2">
      <c r="A42" s="22"/>
      <c r="B42" s="21"/>
      <c r="C42" s="4"/>
      <c r="D42" s="4"/>
      <c r="E42" s="4"/>
      <c r="F42" s="4"/>
      <c r="G42" s="4"/>
      <c r="H42" s="4"/>
      <c r="I42" s="4"/>
    </row>
    <row r="43" spans="1:12" ht="12.75" customHeight="1" x14ac:dyDescent="0.2">
      <c r="A43" s="22" t="s">
        <v>4</v>
      </c>
      <c r="B43" s="21"/>
      <c r="C43" s="73" t="s">
        <v>18</v>
      </c>
      <c r="D43" s="73"/>
      <c r="E43" s="73"/>
      <c r="F43" s="34"/>
      <c r="G43" s="34"/>
      <c r="H43" s="34"/>
      <c r="I43" s="4"/>
      <c r="L43" s="30"/>
    </row>
    <row r="44" spans="1:12" x14ac:dyDescent="0.2">
      <c r="A44" s="22"/>
      <c r="B44" s="21"/>
      <c r="C44" s="4"/>
      <c r="D44" s="4"/>
      <c r="E44" s="4"/>
      <c r="F44" s="4"/>
      <c r="G44" s="4"/>
      <c r="H44" s="4"/>
      <c r="I44" s="4"/>
      <c r="L44" s="30"/>
    </row>
    <row r="45" spans="1:12" x14ac:dyDescent="0.2">
      <c r="A45" s="21" t="s">
        <v>3</v>
      </c>
      <c r="B45" s="21"/>
      <c r="C45" s="11"/>
      <c r="D45" s="35" t="s">
        <v>103</v>
      </c>
      <c r="E45" s="32"/>
      <c r="F45" s="32"/>
      <c r="G45" s="32"/>
      <c r="H45" s="32"/>
      <c r="I45" s="32"/>
      <c r="L45" s="30"/>
    </row>
    <row r="46" spans="1:12" s="29" customFormat="1" x14ac:dyDescent="0.2">
      <c r="A46" s="21"/>
      <c r="B46" s="21"/>
      <c r="C46" s="31"/>
      <c r="D46" s="31"/>
      <c r="E46" s="32"/>
      <c r="F46" s="32"/>
      <c r="G46" s="32"/>
      <c r="H46" s="32"/>
      <c r="I46" s="32"/>
      <c r="L46" s="30"/>
    </row>
    <row r="47" spans="1:12" s="29" customFormat="1" x14ac:dyDescent="0.2">
      <c r="A47" s="74" t="s">
        <v>99</v>
      </c>
      <c r="B47" s="74"/>
      <c r="C47" s="11"/>
      <c r="D47" s="37"/>
      <c r="E47" s="32"/>
      <c r="F47" s="32"/>
      <c r="G47" s="32"/>
      <c r="H47" s="32"/>
      <c r="I47" s="32"/>
      <c r="L47" s="30"/>
    </row>
    <row r="48" spans="1:12" s="32" customFormat="1" x14ac:dyDescent="0.2">
      <c r="A48" s="56"/>
      <c r="B48" s="56"/>
      <c r="C48" s="31"/>
      <c r="D48" s="37"/>
    </row>
    <row r="49" spans="1:4" s="32" customFormat="1" x14ac:dyDescent="0.2">
      <c r="A49" s="66" t="s">
        <v>100</v>
      </c>
      <c r="B49" s="56"/>
      <c r="C49" s="11"/>
      <c r="D49" s="37"/>
    </row>
    <row r="50" spans="1:4" s="32" customFormat="1" x14ac:dyDescent="0.2">
      <c r="A50" s="66"/>
      <c r="B50" s="56"/>
      <c r="C50" s="31"/>
      <c r="D50" s="37"/>
    </row>
    <row r="51" spans="1:4" s="32" customFormat="1" x14ac:dyDescent="0.2">
      <c r="A51" s="66" t="s">
        <v>101</v>
      </c>
      <c r="B51" s="56"/>
      <c r="C51" s="11"/>
      <c r="D51" s="37"/>
    </row>
    <row r="52" spans="1:4" s="32" customFormat="1" x14ac:dyDescent="0.2">
      <c r="A52" s="66"/>
      <c r="B52" s="56"/>
      <c r="C52" s="31"/>
      <c r="D52" s="37"/>
    </row>
    <row r="53" spans="1:4" s="28" customFormat="1" x14ac:dyDescent="0.2">
      <c r="C53" s="32"/>
    </row>
    <row r="54" spans="1:4" x14ac:dyDescent="0.2">
      <c r="A54" s="23" t="s">
        <v>109</v>
      </c>
    </row>
    <row r="56" spans="1:4" x14ac:dyDescent="0.2">
      <c r="A56" s="37" t="s">
        <v>102</v>
      </c>
    </row>
    <row r="58" spans="1:4" x14ac:dyDescent="0.2">
      <c r="A58" s="23" t="s">
        <v>5</v>
      </c>
    </row>
    <row r="60" spans="1:4" x14ac:dyDescent="0.2">
      <c r="B60" s="3"/>
      <c r="C60" s="3"/>
    </row>
  </sheetData>
  <mergeCells count="15">
    <mergeCell ref="I10:I11"/>
    <mergeCell ref="A12:J12"/>
    <mergeCell ref="A34:I34"/>
    <mergeCell ref="A35:I35"/>
    <mergeCell ref="A36:I36"/>
    <mergeCell ref="F10:F11"/>
    <mergeCell ref="B3:D3"/>
    <mergeCell ref="C10:C11"/>
    <mergeCell ref="C41:G41"/>
    <mergeCell ref="C43:E43"/>
    <mergeCell ref="A47:B47"/>
    <mergeCell ref="A10:A11"/>
    <mergeCell ref="B10:B11"/>
    <mergeCell ref="D10:D11"/>
    <mergeCell ref="E10:E11"/>
  </mergeCells>
  <conditionalFormatting sqref="D5 F5 E13:F33">
    <cfRule type="containsBlanks" dxfId="23" priority="11">
      <formula>LEN(TRIM(D5))=0</formula>
    </cfRule>
  </conditionalFormatting>
  <conditionalFormatting sqref="C45 C47 C49 C51">
    <cfRule type="containsBlanks" dxfId="22" priority="10">
      <formula>LEN(TRIM(C45))=0</formula>
    </cfRule>
  </conditionalFormatting>
  <conditionalFormatting sqref="B3:D3">
    <cfRule type="containsBlanks" dxfId="21" priority="9">
      <formula>LEN(TRIM(B3))=0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3" sqref="B13"/>
    </sheetView>
  </sheetViews>
  <sheetFormatPr defaultColWidth="9.140625" defaultRowHeight="12.75" x14ac:dyDescent="0.2"/>
  <cols>
    <col min="1" max="1" width="11" style="32" customWidth="1"/>
    <col min="2" max="2" width="44.42578125" style="32" customWidth="1"/>
    <col min="3" max="3" width="34.42578125" style="32" customWidth="1"/>
    <col min="4" max="4" width="14.28515625" style="32" customWidth="1"/>
    <col min="5" max="5" width="13.140625" style="32" customWidth="1"/>
    <col min="6" max="6" width="16.28515625" style="32" customWidth="1"/>
    <col min="7" max="8" width="16" style="32" customWidth="1"/>
    <col min="9" max="9" width="16.7109375" style="32" customWidth="1"/>
    <col min="10" max="10" width="19" style="32" customWidth="1"/>
    <col min="11" max="11" width="7" style="32" customWidth="1"/>
    <col min="12" max="16384" width="9.140625" style="32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67"/>
      <c r="C3" s="68"/>
      <c r="D3" s="69"/>
    </row>
    <row r="4" spans="1:10" x14ac:dyDescent="0.2">
      <c r="A4" s="5"/>
      <c r="B4" s="1"/>
      <c r="C4" s="1"/>
    </row>
    <row r="5" spans="1:10" x14ac:dyDescent="0.2">
      <c r="A5" s="5"/>
      <c r="C5" s="12" t="s">
        <v>108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62" t="s">
        <v>88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75">
        <v>1</v>
      </c>
      <c r="B10" s="70">
        <v>2</v>
      </c>
      <c r="C10" s="70">
        <v>3</v>
      </c>
      <c r="D10" s="76">
        <v>4</v>
      </c>
      <c r="E10" s="76">
        <v>5</v>
      </c>
      <c r="F10" s="76">
        <v>6</v>
      </c>
      <c r="G10" s="14">
        <v>7</v>
      </c>
      <c r="H10" s="14">
        <v>8</v>
      </c>
      <c r="I10" s="76">
        <v>9</v>
      </c>
      <c r="J10" s="40">
        <v>10</v>
      </c>
    </row>
    <row r="11" spans="1:10" ht="12.75" customHeight="1" x14ac:dyDescent="0.2">
      <c r="A11" s="75"/>
      <c r="B11" s="71"/>
      <c r="C11" s="71"/>
      <c r="D11" s="77"/>
      <c r="E11" s="77"/>
      <c r="F11" s="77"/>
      <c r="G11" s="15" t="s">
        <v>24</v>
      </c>
      <c r="H11" s="15" t="s">
        <v>25</v>
      </c>
      <c r="I11" s="77"/>
      <c r="J11" s="57" t="s">
        <v>94</v>
      </c>
    </row>
    <row r="12" spans="1:10" ht="12.75" customHeight="1" thickBot="1" x14ac:dyDescent="0.25">
      <c r="A12" s="78" t="s">
        <v>91</v>
      </c>
      <c r="B12" s="79"/>
      <c r="C12" s="80"/>
      <c r="D12" s="80"/>
      <c r="E12" s="80"/>
      <c r="F12" s="80"/>
      <c r="G12" s="80"/>
      <c r="H12" s="80"/>
      <c r="I12" s="80"/>
      <c r="J12" s="80"/>
    </row>
    <row r="13" spans="1:10" ht="12.75" customHeight="1" thickTop="1" thickBot="1" x14ac:dyDescent="0.25">
      <c r="A13" s="20">
        <v>1</v>
      </c>
      <c r="B13" s="52" t="s">
        <v>111</v>
      </c>
      <c r="C13" s="47"/>
      <c r="D13" s="10" t="s">
        <v>43</v>
      </c>
      <c r="E13" s="26"/>
      <c r="F13" s="25"/>
      <c r="G13" s="26">
        <f>E13*F13</f>
        <v>0</v>
      </c>
      <c r="H13" s="27">
        <f>E13+G13</f>
        <v>0</v>
      </c>
      <c r="I13" s="42">
        <v>60</v>
      </c>
      <c r="J13" s="26">
        <f>I13*H13</f>
        <v>0</v>
      </c>
    </row>
    <row r="14" spans="1:10" s="17" customFormat="1" ht="19.5" customHeight="1" thickTop="1" x14ac:dyDescent="0.2">
      <c r="A14" s="81" t="s">
        <v>14</v>
      </c>
      <c r="B14" s="82"/>
      <c r="C14" s="83"/>
      <c r="D14" s="83"/>
      <c r="E14" s="83"/>
      <c r="F14" s="83"/>
      <c r="G14" s="83"/>
      <c r="H14" s="83"/>
      <c r="I14" s="84"/>
      <c r="J14" s="16">
        <f>1*J13</f>
        <v>0</v>
      </c>
    </row>
    <row r="15" spans="1:10" s="17" customFormat="1" ht="19.5" customHeight="1" x14ac:dyDescent="0.2">
      <c r="A15" s="85" t="s">
        <v>21</v>
      </c>
      <c r="B15" s="86"/>
      <c r="C15" s="86"/>
      <c r="D15" s="86"/>
      <c r="E15" s="86"/>
      <c r="F15" s="86"/>
      <c r="G15" s="86"/>
      <c r="H15" s="86"/>
      <c r="I15" s="87"/>
      <c r="J15" s="18">
        <f>J14-J16</f>
        <v>0</v>
      </c>
    </row>
    <row r="16" spans="1:10" s="17" customFormat="1" ht="19.5" customHeight="1" thickBot="1" x14ac:dyDescent="0.25">
      <c r="A16" s="88" t="s">
        <v>15</v>
      </c>
      <c r="B16" s="89"/>
      <c r="C16" s="89"/>
      <c r="D16" s="89"/>
      <c r="E16" s="89"/>
      <c r="F16" s="89"/>
      <c r="G16" s="89"/>
      <c r="H16" s="89"/>
      <c r="I16" s="90"/>
      <c r="J16" s="19">
        <f>E13*I13</f>
        <v>0</v>
      </c>
    </row>
    <row r="17" spans="1:9" ht="13.5" thickTop="1" x14ac:dyDescent="0.2"/>
    <row r="19" spans="1:9" x14ac:dyDescent="0.2">
      <c r="A19" s="41" t="s">
        <v>0</v>
      </c>
      <c r="B19" s="41"/>
      <c r="C19" s="36" t="s">
        <v>97</v>
      </c>
      <c r="D19" s="36"/>
      <c r="E19" s="36"/>
      <c r="F19" s="36"/>
      <c r="G19" s="36"/>
      <c r="H19" s="36"/>
      <c r="I19" s="36"/>
    </row>
    <row r="20" spans="1:9" x14ac:dyDescent="0.2">
      <c r="A20" s="41" t="s">
        <v>2</v>
      </c>
      <c r="B20" s="41"/>
      <c r="C20" s="32" t="s">
        <v>17</v>
      </c>
    </row>
    <row r="21" spans="1:9" ht="18" customHeight="1" x14ac:dyDescent="0.2">
      <c r="A21" s="22" t="s">
        <v>1</v>
      </c>
      <c r="B21" s="41"/>
      <c r="C21" s="72" t="s">
        <v>104</v>
      </c>
      <c r="D21" s="91"/>
      <c r="E21" s="91"/>
      <c r="F21" s="91"/>
      <c r="G21" s="91"/>
      <c r="H21" s="38"/>
      <c r="I21" s="38"/>
    </row>
    <row r="22" spans="1:9" x14ac:dyDescent="0.2">
      <c r="A22" s="22"/>
      <c r="B22" s="41"/>
      <c r="C22" s="4"/>
      <c r="D22" s="4"/>
      <c r="E22" s="4"/>
      <c r="F22" s="4"/>
      <c r="G22" s="4"/>
      <c r="H22" s="4"/>
      <c r="I22" s="4"/>
    </row>
    <row r="23" spans="1:9" ht="12.75" customHeight="1" x14ac:dyDescent="0.2">
      <c r="A23" s="22" t="s">
        <v>4</v>
      </c>
      <c r="B23" s="41"/>
      <c r="C23" s="73" t="s">
        <v>18</v>
      </c>
      <c r="D23" s="73"/>
      <c r="E23" s="73"/>
      <c r="F23" s="39"/>
      <c r="G23" s="39"/>
      <c r="H23" s="39"/>
      <c r="I23" s="4"/>
    </row>
    <row r="24" spans="1:9" x14ac:dyDescent="0.2">
      <c r="A24" s="22"/>
      <c r="B24" s="41"/>
      <c r="C24" s="4"/>
      <c r="D24" s="4"/>
      <c r="E24" s="4"/>
      <c r="F24" s="4"/>
      <c r="G24" s="4"/>
      <c r="H24" s="4"/>
      <c r="I24" s="4"/>
    </row>
    <row r="25" spans="1:9" x14ac:dyDescent="0.2">
      <c r="A25" s="41" t="s">
        <v>3</v>
      </c>
      <c r="B25" s="41"/>
      <c r="C25" s="11"/>
      <c r="D25" s="35" t="s">
        <v>105</v>
      </c>
    </row>
    <row r="26" spans="1:9" x14ac:dyDescent="0.2">
      <c r="A26" s="41"/>
      <c r="B26" s="41"/>
      <c r="C26" s="31"/>
      <c r="D26" s="31"/>
    </row>
    <row r="27" spans="1:9" x14ac:dyDescent="0.2">
      <c r="A27" s="37"/>
    </row>
    <row r="28" spans="1:9" x14ac:dyDescent="0.2">
      <c r="A28" s="32" t="s">
        <v>109</v>
      </c>
    </row>
    <row r="30" spans="1:9" x14ac:dyDescent="0.2">
      <c r="A30" s="37" t="s">
        <v>102</v>
      </c>
    </row>
    <row r="32" spans="1:9" x14ac:dyDescent="0.2">
      <c r="A32" s="32" t="s">
        <v>5</v>
      </c>
    </row>
  </sheetData>
  <mergeCells count="14">
    <mergeCell ref="C21:G21"/>
    <mergeCell ref="C23:E23"/>
    <mergeCell ref="F10:F11"/>
    <mergeCell ref="I10:I11"/>
    <mergeCell ref="A12:J12"/>
    <mergeCell ref="A14:I14"/>
    <mergeCell ref="A15:I15"/>
    <mergeCell ref="A16:I16"/>
    <mergeCell ref="E10:E11"/>
    <mergeCell ref="B3:D3"/>
    <mergeCell ref="A10:A11"/>
    <mergeCell ref="B10:B11"/>
    <mergeCell ref="C10:C11"/>
    <mergeCell ref="D10:D11"/>
  </mergeCells>
  <conditionalFormatting sqref="D5 F5">
    <cfRule type="containsBlanks" dxfId="20" priority="5">
      <formula>LEN(TRIM(D5))=0</formula>
    </cfRule>
  </conditionalFormatting>
  <conditionalFormatting sqref="C25">
    <cfRule type="containsBlanks" dxfId="19" priority="4">
      <formula>LEN(TRIM(C25))=0</formula>
    </cfRule>
  </conditionalFormatting>
  <conditionalFormatting sqref="B3:D3">
    <cfRule type="containsBlanks" dxfId="18" priority="3">
      <formula>LEN(TRIM(B3))=0</formula>
    </cfRule>
  </conditionalFormatting>
  <conditionalFormatting sqref="E13:F13">
    <cfRule type="containsBlanks" dxfId="17" priority="2">
      <formula>LEN(TRIM(E13))=0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B13" sqref="B13"/>
    </sheetView>
  </sheetViews>
  <sheetFormatPr defaultColWidth="9.140625" defaultRowHeight="12.75" x14ac:dyDescent="0.2"/>
  <cols>
    <col min="1" max="1" width="11" style="32" customWidth="1"/>
    <col min="2" max="2" width="44.42578125" style="32" customWidth="1"/>
    <col min="3" max="3" width="34.42578125" style="32" customWidth="1"/>
    <col min="4" max="4" width="14.28515625" style="32" customWidth="1"/>
    <col min="5" max="5" width="13.140625" style="32" customWidth="1"/>
    <col min="6" max="6" width="16.28515625" style="32" customWidth="1"/>
    <col min="7" max="8" width="16" style="32" customWidth="1"/>
    <col min="9" max="9" width="16.7109375" style="32" customWidth="1"/>
    <col min="10" max="10" width="19" style="32" customWidth="1"/>
    <col min="11" max="11" width="7" style="32" customWidth="1"/>
    <col min="12" max="16384" width="9.140625" style="32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67"/>
      <c r="C3" s="68"/>
      <c r="D3" s="69"/>
    </row>
    <row r="4" spans="1:10" x14ac:dyDescent="0.2">
      <c r="A4" s="5"/>
      <c r="B4" s="1"/>
      <c r="C4" s="1"/>
    </row>
    <row r="5" spans="1:10" x14ac:dyDescent="0.2">
      <c r="A5" s="5"/>
      <c r="C5" s="12" t="s">
        <v>108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62" t="s">
        <v>88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75">
        <v>1</v>
      </c>
      <c r="B10" s="70">
        <v>2</v>
      </c>
      <c r="C10" s="70">
        <v>3</v>
      </c>
      <c r="D10" s="76">
        <v>4</v>
      </c>
      <c r="E10" s="76">
        <v>5</v>
      </c>
      <c r="F10" s="76">
        <v>6</v>
      </c>
      <c r="G10" s="14">
        <v>7</v>
      </c>
      <c r="H10" s="14">
        <v>8</v>
      </c>
      <c r="I10" s="76">
        <v>9</v>
      </c>
      <c r="J10" s="40">
        <v>10</v>
      </c>
    </row>
    <row r="11" spans="1:10" ht="12.75" customHeight="1" x14ac:dyDescent="0.2">
      <c r="A11" s="75"/>
      <c r="B11" s="71"/>
      <c r="C11" s="71"/>
      <c r="D11" s="77"/>
      <c r="E11" s="77"/>
      <c r="F11" s="77"/>
      <c r="G11" s="15" t="s">
        <v>24</v>
      </c>
      <c r="H11" s="15" t="s">
        <v>25</v>
      </c>
      <c r="I11" s="77"/>
      <c r="J11" s="40" t="s">
        <v>94</v>
      </c>
    </row>
    <row r="12" spans="1:10" ht="12.75" customHeight="1" thickBot="1" x14ac:dyDescent="0.25">
      <c r="A12" s="78" t="s">
        <v>92</v>
      </c>
      <c r="B12" s="79"/>
      <c r="C12" s="80"/>
      <c r="D12" s="80"/>
      <c r="E12" s="80"/>
      <c r="F12" s="80"/>
      <c r="G12" s="80"/>
      <c r="H12" s="80"/>
      <c r="I12" s="80"/>
      <c r="J12" s="80"/>
    </row>
    <row r="13" spans="1:10" ht="12.75" customHeight="1" thickTop="1" thickBot="1" x14ac:dyDescent="0.25">
      <c r="A13" s="20">
        <v>1</v>
      </c>
      <c r="B13" s="52" t="s">
        <v>44</v>
      </c>
      <c r="C13" s="47"/>
      <c r="D13" s="10" t="s">
        <v>43</v>
      </c>
      <c r="E13" s="26"/>
      <c r="F13" s="25"/>
      <c r="G13" s="26">
        <f>E13*F13</f>
        <v>0</v>
      </c>
      <c r="H13" s="27">
        <f>E13+G13</f>
        <v>0</v>
      </c>
      <c r="I13" s="42">
        <v>1</v>
      </c>
      <c r="J13" s="26">
        <f>I13*H13</f>
        <v>0</v>
      </c>
    </row>
    <row r="14" spans="1:10" s="17" customFormat="1" ht="19.5" customHeight="1" thickTop="1" x14ac:dyDescent="0.2">
      <c r="A14" s="81" t="s">
        <v>14</v>
      </c>
      <c r="B14" s="82"/>
      <c r="C14" s="83"/>
      <c r="D14" s="83"/>
      <c r="E14" s="83"/>
      <c r="F14" s="83"/>
      <c r="G14" s="83"/>
      <c r="H14" s="83"/>
      <c r="I14" s="84"/>
      <c r="J14" s="16">
        <f>1*J13</f>
        <v>0</v>
      </c>
    </row>
    <row r="15" spans="1:10" s="17" customFormat="1" ht="19.5" customHeight="1" x14ac:dyDescent="0.2">
      <c r="A15" s="85" t="s">
        <v>21</v>
      </c>
      <c r="B15" s="86"/>
      <c r="C15" s="86"/>
      <c r="D15" s="86"/>
      <c r="E15" s="86"/>
      <c r="F15" s="86"/>
      <c r="G15" s="86"/>
      <c r="H15" s="86"/>
      <c r="I15" s="87"/>
      <c r="J15" s="18">
        <f>J14-J16</f>
        <v>0</v>
      </c>
    </row>
    <row r="16" spans="1:10" s="17" customFormat="1" ht="19.5" customHeight="1" thickBot="1" x14ac:dyDescent="0.25">
      <c r="A16" s="88" t="s">
        <v>15</v>
      </c>
      <c r="B16" s="89"/>
      <c r="C16" s="89"/>
      <c r="D16" s="89"/>
      <c r="E16" s="89"/>
      <c r="F16" s="89"/>
      <c r="G16" s="89"/>
      <c r="H16" s="89"/>
      <c r="I16" s="90"/>
      <c r="J16" s="19">
        <f>E13*I13</f>
        <v>0</v>
      </c>
    </row>
    <row r="17" spans="1:9" ht="13.5" thickTop="1" x14ac:dyDescent="0.2"/>
    <row r="19" spans="1:9" x14ac:dyDescent="0.2">
      <c r="A19" s="56" t="s">
        <v>0</v>
      </c>
      <c r="B19" s="56"/>
      <c r="C19" s="36" t="s">
        <v>97</v>
      </c>
      <c r="D19" s="36"/>
      <c r="E19" s="36"/>
      <c r="F19" s="36"/>
      <c r="G19" s="36"/>
      <c r="H19" s="36"/>
      <c r="I19" s="36"/>
    </row>
    <row r="20" spans="1:9" x14ac:dyDescent="0.2">
      <c r="A20" s="56" t="s">
        <v>2</v>
      </c>
      <c r="B20" s="56"/>
      <c r="C20" s="32" t="s">
        <v>17</v>
      </c>
    </row>
    <row r="21" spans="1:9" ht="18" customHeight="1" x14ac:dyDescent="0.2">
      <c r="A21" s="22" t="s">
        <v>1</v>
      </c>
      <c r="B21" s="56"/>
      <c r="C21" s="91" t="s">
        <v>106</v>
      </c>
      <c r="D21" s="91"/>
      <c r="E21" s="91"/>
      <c r="F21" s="91"/>
      <c r="G21" s="91"/>
      <c r="H21" s="54"/>
      <c r="I21" s="54"/>
    </row>
    <row r="22" spans="1:9" x14ac:dyDescent="0.2">
      <c r="A22" s="22"/>
      <c r="B22" s="56"/>
      <c r="C22" s="4"/>
      <c r="D22" s="4"/>
      <c r="E22" s="4"/>
      <c r="F22" s="4"/>
      <c r="G22" s="4"/>
      <c r="H22" s="4"/>
      <c r="I22" s="4"/>
    </row>
    <row r="23" spans="1:9" ht="12.75" customHeight="1" x14ac:dyDescent="0.2">
      <c r="A23" s="22" t="s">
        <v>4</v>
      </c>
      <c r="B23" s="56"/>
      <c r="C23" s="73" t="s">
        <v>18</v>
      </c>
      <c r="D23" s="73"/>
      <c r="E23" s="73"/>
      <c r="F23" s="55"/>
      <c r="G23" s="55"/>
      <c r="H23" s="55"/>
      <c r="I23" s="4"/>
    </row>
    <row r="24" spans="1:9" x14ac:dyDescent="0.2">
      <c r="A24" s="22"/>
      <c r="B24" s="56"/>
      <c r="C24" s="4"/>
      <c r="D24" s="4"/>
      <c r="E24" s="4"/>
      <c r="F24" s="4"/>
      <c r="G24" s="4"/>
      <c r="H24" s="4"/>
      <c r="I24" s="4"/>
    </row>
    <row r="25" spans="1:9" x14ac:dyDescent="0.2">
      <c r="A25" s="56" t="s">
        <v>3</v>
      </c>
      <c r="B25" s="56"/>
      <c r="C25" s="11"/>
      <c r="D25" s="35" t="s">
        <v>107</v>
      </c>
    </row>
    <row r="26" spans="1:9" x14ac:dyDescent="0.2">
      <c r="A26" s="56"/>
      <c r="B26" s="56"/>
      <c r="C26" s="31"/>
      <c r="D26" s="31"/>
    </row>
    <row r="27" spans="1:9" x14ac:dyDescent="0.2">
      <c r="A27" s="74" t="s">
        <v>99</v>
      </c>
      <c r="B27" s="74"/>
      <c r="C27" s="11"/>
      <c r="D27" s="37"/>
    </row>
    <row r="28" spans="1:9" x14ac:dyDescent="0.2">
      <c r="A28" s="56"/>
      <c r="B28" s="56"/>
      <c r="C28" s="31"/>
      <c r="D28" s="37"/>
    </row>
    <row r="29" spans="1:9" x14ac:dyDescent="0.2">
      <c r="A29" s="66" t="s">
        <v>100</v>
      </c>
      <c r="B29" s="56"/>
      <c r="C29" s="11"/>
      <c r="D29" s="37"/>
    </row>
    <row r="30" spans="1:9" x14ac:dyDescent="0.2">
      <c r="A30" s="66"/>
      <c r="B30" s="56"/>
      <c r="C30" s="31"/>
      <c r="D30" s="37"/>
    </row>
    <row r="31" spans="1:9" x14ac:dyDescent="0.2">
      <c r="A31" s="66" t="s">
        <v>101</v>
      </c>
      <c r="B31" s="56"/>
      <c r="C31" s="11"/>
      <c r="D31" s="37"/>
    </row>
    <row r="32" spans="1:9" x14ac:dyDescent="0.2">
      <c r="A32" s="37"/>
    </row>
    <row r="33" spans="1:1" x14ac:dyDescent="0.2">
      <c r="A33" s="32" t="s">
        <v>109</v>
      </c>
    </row>
    <row r="35" spans="1:1" x14ac:dyDescent="0.2">
      <c r="A35" s="37" t="s">
        <v>102</v>
      </c>
    </row>
    <row r="37" spans="1:1" x14ac:dyDescent="0.2">
      <c r="A37" s="32" t="s">
        <v>5</v>
      </c>
    </row>
  </sheetData>
  <mergeCells count="15">
    <mergeCell ref="A27:B27"/>
    <mergeCell ref="F10:F11"/>
    <mergeCell ref="I10:I11"/>
    <mergeCell ref="A12:J12"/>
    <mergeCell ref="B3:D3"/>
    <mergeCell ref="A10:A11"/>
    <mergeCell ref="B10:B11"/>
    <mergeCell ref="C10:C11"/>
    <mergeCell ref="D10:D11"/>
    <mergeCell ref="E10:E11"/>
    <mergeCell ref="A14:I14"/>
    <mergeCell ref="A15:I15"/>
    <mergeCell ref="A16:I16"/>
    <mergeCell ref="C21:G21"/>
    <mergeCell ref="C23:E23"/>
  </mergeCells>
  <conditionalFormatting sqref="D5 F5">
    <cfRule type="containsBlanks" dxfId="16" priority="6">
      <formula>LEN(TRIM(D5))=0</formula>
    </cfRule>
  </conditionalFormatting>
  <conditionalFormatting sqref="E13:F13">
    <cfRule type="containsBlanks" dxfId="15" priority="3">
      <formula>LEN(TRIM(E13))=0</formula>
    </cfRule>
  </conditionalFormatting>
  <conditionalFormatting sqref="B3:D3">
    <cfRule type="containsBlanks" dxfId="14" priority="4">
      <formula>LEN(TRIM(B3))=0</formula>
    </cfRule>
  </conditionalFormatting>
  <conditionalFormatting sqref="C25">
    <cfRule type="containsBlanks" dxfId="13" priority="2">
      <formula>LEN(TRIM(C25))=0</formula>
    </cfRule>
  </conditionalFormatting>
  <conditionalFormatting sqref="C27 C29 C31">
    <cfRule type="containsBlanks" dxfId="12" priority="1">
      <formula>LEN(TRIM(C27))=0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7" workbookViewId="0">
      <selection activeCell="I22" sqref="I22"/>
    </sheetView>
  </sheetViews>
  <sheetFormatPr defaultColWidth="9.140625" defaultRowHeight="12.75" x14ac:dyDescent="0.2"/>
  <cols>
    <col min="1" max="1" width="11" style="32" customWidth="1"/>
    <col min="2" max="2" width="44.42578125" style="32" customWidth="1"/>
    <col min="3" max="3" width="34.42578125" style="32" customWidth="1"/>
    <col min="4" max="4" width="14.28515625" style="32" customWidth="1"/>
    <col min="5" max="5" width="13.140625" style="32" customWidth="1"/>
    <col min="6" max="6" width="16.28515625" style="32" customWidth="1"/>
    <col min="7" max="8" width="16" style="32" customWidth="1"/>
    <col min="9" max="9" width="16.7109375" style="32" customWidth="1"/>
    <col min="10" max="10" width="19" style="32" customWidth="1"/>
    <col min="11" max="11" width="7" style="32" customWidth="1"/>
    <col min="12" max="16384" width="9.140625" style="32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67"/>
      <c r="C3" s="68"/>
      <c r="D3" s="69"/>
    </row>
    <row r="4" spans="1:10" x14ac:dyDescent="0.2">
      <c r="A4" s="5"/>
      <c r="B4" s="1"/>
      <c r="C4" s="1"/>
    </row>
    <row r="5" spans="1:10" x14ac:dyDescent="0.2">
      <c r="A5" s="5"/>
      <c r="C5" s="12" t="s">
        <v>108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s="63" customFormat="1" ht="15.75" x14ac:dyDescent="0.25">
      <c r="A7" s="62" t="s">
        <v>88</v>
      </c>
      <c r="B7" s="62"/>
      <c r="C7" s="62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75">
        <v>1</v>
      </c>
      <c r="B10" s="70">
        <v>2</v>
      </c>
      <c r="C10" s="70">
        <v>3</v>
      </c>
      <c r="D10" s="76">
        <v>4</v>
      </c>
      <c r="E10" s="76">
        <v>5</v>
      </c>
      <c r="F10" s="76">
        <v>6</v>
      </c>
      <c r="G10" s="14">
        <v>7</v>
      </c>
      <c r="H10" s="14">
        <v>8</v>
      </c>
      <c r="I10" s="76">
        <v>9</v>
      </c>
      <c r="J10" s="40">
        <v>10</v>
      </c>
    </row>
    <row r="11" spans="1:10" ht="12.75" customHeight="1" x14ac:dyDescent="0.2">
      <c r="A11" s="75"/>
      <c r="B11" s="71"/>
      <c r="C11" s="71"/>
      <c r="D11" s="77"/>
      <c r="E11" s="77"/>
      <c r="F11" s="77"/>
      <c r="G11" s="15" t="s">
        <v>24</v>
      </c>
      <c r="H11" s="15" t="s">
        <v>25</v>
      </c>
      <c r="I11" s="77"/>
      <c r="J11" s="40" t="s">
        <v>94</v>
      </c>
    </row>
    <row r="12" spans="1:10" ht="12.75" customHeight="1" thickBot="1" x14ac:dyDescent="0.25">
      <c r="A12" s="78" t="s">
        <v>89</v>
      </c>
      <c r="B12" s="79"/>
      <c r="C12" s="80"/>
      <c r="D12" s="80"/>
      <c r="E12" s="80"/>
      <c r="F12" s="80"/>
      <c r="G12" s="80"/>
      <c r="H12" s="80"/>
      <c r="I12" s="80"/>
      <c r="J12" s="80"/>
    </row>
    <row r="13" spans="1:10" ht="12.75" customHeight="1" thickTop="1" thickBot="1" x14ac:dyDescent="0.25">
      <c r="A13" s="20">
        <v>1</v>
      </c>
      <c r="B13" s="48" t="s">
        <v>45</v>
      </c>
      <c r="C13" s="47"/>
      <c r="D13" s="10" t="s">
        <v>43</v>
      </c>
      <c r="E13" s="26"/>
      <c r="F13" s="25"/>
      <c r="G13" s="26">
        <f>E13*F13</f>
        <v>0</v>
      </c>
      <c r="H13" s="27">
        <f>E13+G13</f>
        <v>0</v>
      </c>
      <c r="I13" s="42">
        <v>150</v>
      </c>
      <c r="J13" s="26">
        <f>I13*H13</f>
        <v>0</v>
      </c>
    </row>
    <row r="14" spans="1:10" ht="12.75" customHeight="1" thickBot="1" x14ac:dyDescent="0.25">
      <c r="A14" s="20">
        <v>2</v>
      </c>
      <c r="B14" s="48" t="s">
        <v>46</v>
      </c>
      <c r="C14" s="47"/>
      <c r="D14" s="10" t="s">
        <v>43</v>
      </c>
      <c r="E14" s="26"/>
      <c r="F14" s="25"/>
      <c r="G14" s="26">
        <f t="shared" ref="G14:G31" si="0">E14*F14</f>
        <v>0</v>
      </c>
      <c r="H14" s="27">
        <f t="shared" ref="H14:H31" si="1">E14+G14</f>
        <v>0</v>
      </c>
      <c r="I14" s="43">
        <v>50</v>
      </c>
      <c r="J14" s="26">
        <f t="shared" ref="J14:J31" si="2">I14*H14</f>
        <v>0</v>
      </c>
    </row>
    <row r="15" spans="1:10" ht="26.25" thickBot="1" x14ac:dyDescent="0.25">
      <c r="A15" s="20">
        <v>3</v>
      </c>
      <c r="B15" s="48" t="s">
        <v>47</v>
      </c>
      <c r="C15" s="47"/>
      <c r="D15" s="10" t="s">
        <v>43</v>
      </c>
      <c r="E15" s="26"/>
      <c r="F15" s="25"/>
      <c r="G15" s="26">
        <f t="shared" si="0"/>
        <v>0</v>
      </c>
      <c r="H15" s="27">
        <f t="shared" si="1"/>
        <v>0</v>
      </c>
      <c r="I15" s="43">
        <v>50</v>
      </c>
      <c r="J15" s="26">
        <f t="shared" si="2"/>
        <v>0</v>
      </c>
    </row>
    <row r="16" spans="1:10" ht="12.75" customHeight="1" thickBot="1" x14ac:dyDescent="0.25">
      <c r="A16" s="20">
        <v>4</v>
      </c>
      <c r="B16" s="48" t="s">
        <v>48</v>
      </c>
      <c r="C16" s="47"/>
      <c r="D16" s="10" t="s">
        <v>43</v>
      </c>
      <c r="E16" s="26"/>
      <c r="F16" s="25"/>
      <c r="G16" s="26">
        <f t="shared" si="0"/>
        <v>0</v>
      </c>
      <c r="H16" s="27">
        <f t="shared" si="1"/>
        <v>0</v>
      </c>
      <c r="I16" s="43">
        <v>250</v>
      </c>
      <c r="J16" s="26">
        <f t="shared" si="2"/>
        <v>0</v>
      </c>
    </row>
    <row r="17" spans="1:10" ht="12.75" customHeight="1" thickBot="1" x14ac:dyDescent="0.25">
      <c r="A17" s="20">
        <v>5</v>
      </c>
      <c r="B17" s="48" t="s">
        <v>49</v>
      </c>
      <c r="C17" s="47"/>
      <c r="D17" s="10" t="s">
        <v>43</v>
      </c>
      <c r="E17" s="26"/>
      <c r="F17" s="25"/>
      <c r="G17" s="26">
        <f t="shared" si="0"/>
        <v>0</v>
      </c>
      <c r="H17" s="27">
        <f t="shared" si="1"/>
        <v>0</v>
      </c>
      <c r="I17" s="43">
        <v>15</v>
      </c>
      <c r="J17" s="26">
        <f t="shared" si="2"/>
        <v>0</v>
      </c>
    </row>
    <row r="18" spans="1:10" ht="12.75" customHeight="1" thickBot="1" x14ac:dyDescent="0.25">
      <c r="A18" s="20">
        <v>6</v>
      </c>
      <c r="B18" s="48" t="s">
        <v>50</v>
      </c>
      <c r="C18" s="47"/>
      <c r="D18" s="10" t="s">
        <v>43</v>
      </c>
      <c r="E18" s="26"/>
      <c r="F18" s="25"/>
      <c r="G18" s="26">
        <f t="shared" si="0"/>
        <v>0</v>
      </c>
      <c r="H18" s="27">
        <f t="shared" si="1"/>
        <v>0</v>
      </c>
      <c r="I18" s="43">
        <v>6</v>
      </c>
      <c r="J18" s="26">
        <f t="shared" si="2"/>
        <v>0</v>
      </c>
    </row>
    <row r="19" spans="1:10" ht="12.75" customHeight="1" thickBot="1" x14ac:dyDescent="0.25">
      <c r="A19" s="20">
        <v>7</v>
      </c>
      <c r="B19" s="48" t="s">
        <v>51</v>
      </c>
      <c r="C19" s="47"/>
      <c r="D19" s="10" t="s">
        <v>43</v>
      </c>
      <c r="E19" s="26"/>
      <c r="F19" s="25"/>
      <c r="G19" s="26">
        <f t="shared" si="0"/>
        <v>0</v>
      </c>
      <c r="H19" s="27">
        <f t="shared" si="1"/>
        <v>0</v>
      </c>
      <c r="I19" s="43">
        <v>15</v>
      </c>
      <c r="J19" s="26">
        <f t="shared" si="2"/>
        <v>0</v>
      </c>
    </row>
    <row r="20" spans="1:10" ht="12.75" customHeight="1" thickBot="1" x14ac:dyDescent="0.25">
      <c r="A20" s="20">
        <v>8</v>
      </c>
      <c r="B20" s="48" t="s">
        <v>52</v>
      </c>
      <c r="C20" s="47"/>
      <c r="D20" s="10" t="s">
        <v>43</v>
      </c>
      <c r="E20" s="26"/>
      <c r="F20" s="25"/>
      <c r="G20" s="26">
        <f t="shared" si="0"/>
        <v>0</v>
      </c>
      <c r="H20" s="27">
        <f t="shared" si="1"/>
        <v>0</v>
      </c>
      <c r="I20" s="43">
        <v>4</v>
      </c>
      <c r="J20" s="26">
        <f t="shared" si="2"/>
        <v>0</v>
      </c>
    </row>
    <row r="21" spans="1:10" ht="12.75" customHeight="1" thickBot="1" x14ac:dyDescent="0.25">
      <c r="A21" s="20">
        <v>9</v>
      </c>
      <c r="B21" s="48" t="s">
        <v>53</v>
      </c>
      <c r="C21" s="47"/>
      <c r="D21" s="10" t="s">
        <v>43</v>
      </c>
      <c r="E21" s="26"/>
      <c r="F21" s="25"/>
      <c r="G21" s="26">
        <f t="shared" si="0"/>
        <v>0</v>
      </c>
      <c r="H21" s="27">
        <f t="shared" si="1"/>
        <v>0</v>
      </c>
      <c r="I21" s="43">
        <v>6</v>
      </c>
      <c r="J21" s="26">
        <f t="shared" si="2"/>
        <v>0</v>
      </c>
    </row>
    <row r="22" spans="1:10" ht="12.75" customHeight="1" thickBot="1" x14ac:dyDescent="0.25">
      <c r="A22" s="20">
        <v>10</v>
      </c>
      <c r="B22" s="48" t="s">
        <v>54</v>
      </c>
      <c r="C22" s="47"/>
      <c r="D22" s="10" t="s">
        <v>43</v>
      </c>
      <c r="E22" s="26"/>
      <c r="F22" s="25"/>
      <c r="G22" s="26">
        <f t="shared" si="0"/>
        <v>0</v>
      </c>
      <c r="H22" s="27">
        <f t="shared" si="1"/>
        <v>0</v>
      </c>
      <c r="I22" s="43">
        <v>8</v>
      </c>
      <c r="J22" s="26">
        <f t="shared" si="2"/>
        <v>0</v>
      </c>
    </row>
    <row r="23" spans="1:10" ht="12.75" customHeight="1" thickBot="1" x14ac:dyDescent="0.25">
      <c r="A23" s="20">
        <v>11</v>
      </c>
      <c r="B23" s="48" t="s">
        <v>55</v>
      </c>
      <c r="C23" s="47"/>
      <c r="D23" s="10" t="s">
        <v>43</v>
      </c>
      <c r="E23" s="26"/>
      <c r="F23" s="25"/>
      <c r="G23" s="26">
        <f t="shared" si="0"/>
        <v>0</v>
      </c>
      <c r="H23" s="27">
        <f t="shared" si="1"/>
        <v>0</v>
      </c>
      <c r="I23" s="43">
        <v>20</v>
      </c>
      <c r="J23" s="26">
        <f t="shared" si="2"/>
        <v>0</v>
      </c>
    </row>
    <row r="24" spans="1:10" ht="12.75" customHeight="1" thickBot="1" x14ac:dyDescent="0.25">
      <c r="A24" s="20">
        <v>12</v>
      </c>
      <c r="B24" s="48" t="s">
        <v>56</v>
      </c>
      <c r="C24" s="47"/>
      <c r="D24" s="10" t="s">
        <v>43</v>
      </c>
      <c r="E24" s="26"/>
      <c r="F24" s="25"/>
      <c r="G24" s="26">
        <f t="shared" si="0"/>
        <v>0</v>
      </c>
      <c r="H24" s="27">
        <f t="shared" si="1"/>
        <v>0</v>
      </c>
      <c r="I24" s="43">
        <v>20</v>
      </c>
      <c r="J24" s="26">
        <f t="shared" si="2"/>
        <v>0</v>
      </c>
    </row>
    <row r="25" spans="1:10" ht="12.75" customHeight="1" thickBot="1" x14ac:dyDescent="0.25">
      <c r="A25" s="20">
        <v>13</v>
      </c>
      <c r="B25" s="48" t="s">
        <v>57</v>
      </c>
      <c r="C25" s="47"/>
      <c r="D25" s="10" t="s">
        <v>43</v>
      </c>
      <c r="E25" s="26"/>
      <c r="F25" s="25"/>
      <c r="G25" s="26">
        <f t="shared" si="0"/>
        <v>0</v>
      </c>
      <c r="H25" s="27">
        <f t="shared" si="1"/>
        <v>0</v>
      </c>
      <c r="I25" s="43">
        <v>20</v>
      </c>
      <c r="J25" s="26">
        <f t="shared" si="2"/>
        <v>0</v>
      </c>
    </row>
    <row r="26" spans="1:10" ht="12.75" customHeight="1" thickBot="1" x14ac:dyDescent="0.25">
      <c r="A26" s="20">
        <v>14</v>
      </c>
      <c r="B26" s="48" t="s">
        <v>58</v>
      </c>
      <c r="C26" s="47"/>
      <c r="D26" s="10" t="s">
        <v>43</v>
      </c>
      <c r="E26" s="26"/>
      <c r="F26" s="25"/>
      <c r="G26" s="26">
        <f t="shared" si="0"/>
        <v>0</v>
      </c>
      <c r="H26" s="27">
        <f t="shared" si="1"/>
        <v>0</v>
      </c>
      <c r="I26" s="43">
        <v>100</v>
      </c>
      <c r="J26" s="26">
        <f t="shared" si="2"/>
        <v>0</v>
      </c>
    </row>
    <row r="27" spans="1:10" ht="12.75" customHeight="1" thickBot="1" x14ac:dyDescent="0.25">
      <c r="A27" s="20">
        <v>15</v>
      </c>
      <c r="B27" s="48" t="s">
        <v>59</v>
      </c>
      <c r="C27" s="47"/>
      <c r="D27" s="10" t="s">
        <v>43</v>
      </c>
      <c r="E27" s="26"/>
      <c r="F27" s="25"/>
      <c r="G27" s="26">
        <f t="shared" si="0"/>
        <v>0</v>
      </c>
      <c r="H27" s="27">
        <f t="shared" si="1"/>
        <v>0</v>
      </c>
      <c r="I27" s="43">
        <v>20</v>
      </c>
      <c r="J27" s="26">
        <f t="shared" si="2"/>
        <v>0</v>
      </c>
    </row>
    <row r="28" spans="1:10" ht="12.75" customHeight="1" thickBot="1" x14ac:dyDescent="0.25">
      <c r="A28" s="20">
        <v>16</v>
      </c>
      <c r="B28" s="48" t="s">
        <v>60</v>
      </c>
      <c r="C28" s="47"/>
      <c r="D28" s="10" t="s">
        <v>43</v>
      </c>
      <c r="E28" s="26"/>
      <c r="F28" s="25"/>
      <c r="G28" s="26">
        <f t="shared" si="0"/>
        <v>0</v>
      </c>
      <c r="H28" s="27">
        <f t="shared" si="1"/>
        <v>0</v>
      </c>
      <c r="I28" s="43">
        <v>20</v>
      </c>
      <c r="J28" s="26">
        <f t="shared" si="2"/>
        <v>0</v>
      </c>
    </row>
    <row r="29" spans="1:10" ht="12.75" customHeight="1" thickBot="1" x14ac:dyDescent="0.25">
      <c r="A29" s="20">
        <v>17</v>
      </c>
      <c r="B29" s="48" t="s">
        <v>61</v>
      </c>
      <c r="C29" s="47"/>
      <c r="D29" s="10" t="s">
        <v>43</v>
      </c>
      <c r="E29" s="26"/>
      <c r="F29" s="25"/>
      <c r="G29" s="26">
        <f t="shared" si="0"/>
        <v>0</v>
      </c>
      <c r="H29" s="27">
        <f t="shared" si="1"/>
        <v>0</v>
      </c>
      <c r="I29" s="43">
        <v>20</v>
      </c>
      <c r="J29" s="26">
        <f t="shared" si="2"/>
        <v>0</v>
      </c>
    </row>
    <row r="30" spans="1:10" ht="12.75" customHeight="1" thickBot="1" x14ac:dyDescent="0.25">
      <c r="A30" s="20">
        <v>18</v>
      </c>
      <c r="B30" s="48" t="s">
        <v>62</v>
      </c>
      <c r="C30" s="47"/>
      <c r="D30" s="10" t="s">
        <v>43</v>
      </c>
      <c r="E30" s="26"/>
      <c r="F30" s="25"/>
      <c r="G30" s="26">
        <f t="shared" si="0"/>
        <v>0</v>
      </c>
      <c r="H30" s="27">
        <f t="shared" si="1"/>
        <v>0</v>
      </c>
      <c r="I30" s="43">
        <v>3</v>
      </c>
      <c r="J30" s="26">
        <f t="shared" si="2"/>
        <v>0</v>
      </c>
    </row>
    <row r="31" spans="1:10" ht="12.75" customHeight="1" thickBot="1" x14ac:dyDescent="0.25">
      <c r="A31" s="20">
        <v>19</v>
      </c>
      <c r="B31" s="52" t="s">
        <v>63</v>
      </c>
      <c r="C31" s="47"/>
      <c r="D31" s="10" t="s">
        <v>43</v>
      </c>
      <c r="E31" s="26"/>
      <c r="F31" s="25"/>
      <c r="G31" s="26">
        <f t="shared" si="0"/>
        <v>0</v>
      </c>
      <c r="H31" s="27">
        <f t="shared" si="1"/>
        <v>0</v>
      </c>
      <c r="I31" s="43">
        <v>15</v>
      </c>
      <c r="J31" s="26">
        <f t="shared" si="2"/>
        <v>0</v>
      </c>
    </row>
    <row r="32" spans="1:10" s="17" customFormat="1" ht="19.5" customHeight="1" thickTop="1" x14ac:dyDescent="0.2">
      <c r="A32" s="81" t="s">
        <v>14</v>
      </c>
      <c r="B32" s="82"/>
      <c r="C32" s="83"/>
      <c r="D32" s="83"/>
      <c r="E32" s="83"/>
      <c r="F32" s="83"/>
      <c r="G32" s="83"/>
      <c r="H32" s="83"/>
      <c r="I32" s="84"/>
      <c r="J32" s="16">
        <f>SUM(J13:J31)</f>
        <v>0</v>
      </c>
    </row>
    <row r="33" spans="1:10" s="17" customFormat="1" ht="19.5" customHeight="1" x14ac:dyDescent="0.2">
      <c r="A33" s="85" t="s">
        <v>21</v>
      </c>
      <c r="B33" s="86"/>
      <c r="C33" s="86"/>
      <c r="D33" s="86"/>
      <c r="E33" s="86"/>
      <c r="F33" s="86"/>
      <c r="G33" s="86"/>
      <c r="H33" s="86"/>
      <c r="I33" s="87"/>
      <c r="J33" s="18">
        <f>J32-J34</f>
        <v>0</v>
      </c>
    </row>
    <row r="34" spans="1:10" s="17" customFormat="1" ht="19.5" customHeight="1" thickBot="1" x14ac:dyDescent="0.25">
      <c r="A34" s="88" t="s">
        <v>15</v>
      </c>
      <c r="B34" s="89"/>
      <c r="C34" s="89"/>
      <c r="D34" s="89"/>
      <c r="E34" s="89"/>
      <c r="F34" s="89"/>
      <c r="G34" s="89"/>
      <c r="H34" s="89"/>
      <c r="I34" s="90"/>
      <c r="J34" s="19">
        <f>SUMPRODUCT(E13:E31,I13:I31)</f>
        <v>0</v>
      </c>
    </row>
    <row r="35" spans="1:10" ht="13.5" thickTop="1" x14ac:dyDescent="0.2"/>
    <row r="37" spans="1:10" x14ac:dyDescent="0.2">
      <c r="A37" s="56" t="s">
        <v>0</v>
      </c>
      <c r="B37" s="56"/>
      <c r="C37" s="36" t="s">
        <v>97</v>
      </c>
      <c r="D37" s="36"/>
      <c r="E37" s="36"/>
      <c r="F37" s="36"/>
      <c r="G37" s="36"/>
      <c r="H37" s="36"/>
      <c r="I37" s="36"/>
    </row>
    <row r="38" spans="1:10" x14ac:dyDescent="0.2">
      <c r="A38" s="56" t="s">
        <v>2</v>
      </c>
      <c r="B38" s="56"/>
      <c r="C38" s="32" t="s">
        <v>17</v>
      </c>
    </row>
    <row r="39" spans="1:10" ht="18" customHeight="1" x14ac:dyDescent="0.2">
      <c r="A39" s="22" t="s">
        <v>1</v>
      </c>
      <c r="B39" s="56"/>
      <c r="C39" s="72" t="s">
        <v>98</v>
      </c>
      <c r="D39" s="72"/>
      <c r="E39" s="72"/>
      <c r="F39" s="72"/>
      <c r="G39" s="72"/>
      <c r="H39" s="54"/>
      <c r="I39" s="54"/>
    </row>
    <row r="40" spans="1:10" x14ac:dyDescent="0.2">
      <c r="A40" s="22"/>
      <c r="B40" s="56"/>
      <c r="C40" s="4"/>
      <c r="D40" s="4"/>
      <c r="E40" s="4"/>
      <c r="F40" s="4"/>
      <c r="G40" s="4"/>
      <c r="H40" s="4"/>
      <c r="I40" s="4"/>
    </row>
    <row r="41" spans="1:10" ht="12.75" customHeight="1" x14ac:dyDescent="0.2">
      <c r="A41" s="22" t="s">
        <v>4</v>
      </c>
      <c r="B41" s="56"/>
      <c r="C41" s="73" t="s">
        <v>18</v>
      </c>
      <c r="D41" s="73"/>
      <c r="E41" s="73"/>
      <c r="F41" s="55"/>
      <c r="G41" s="55"/>
      <c r="H41" s="55"/>
      <c r="I41" s="4"/>
    </row>
    <row r="42" spans="1:10" x14ac:dyDescent="0.2">
      <c r="A42" s="22"/>
      <c r="B42" s="56"/>
      <c r="C42" s="4"/>
      <c r="D42" s="4"/>
      <c r="E42" s="4"/>
      <c r="F42" s="4"/>
      <c r="G42" s="4"/>
      <c r="H42" s="4"/>
      <c r="I42" s="4"/>
    </row>
    <row r="43" spans="1:10" x14ac:dyDescent="0.2">
      <c r="A43" s="56" t="s">
        <v>3</v>
      </c>
      <c r="B43" s="56"/>
      <c r="C43" s="11"/>
      <c r="D43" s="35" t="s">
        <v>107</v>
      </c>
    </row>
    <row r="44" spans="1:10" x14ac:dyDescent="0.2">
      <c r="A44" s="56"/>
      <c r="B44" s="56"/>
      <c r="C44" s="31"/>
      <c r="D44" s="31"/>
    </row>
    <row r="45" spans="1:10" x14ac:dyDescent="0.2">
      <c r="A45" s="32" t="s">
        <v>109</v>
      </c>
    </row>
    <row r="47" spans="1:10" x14ac:dyDescent="0.2">
      <c r="A47" s="37" t="s">
        <v>102</v>
      </c>
    </row>
    <row r="49" spans="1:1" x14ac:dyDescent="0.2">
      <c r="A49" s="32" t="s">
        <v>5</v>
      </c>
    </row>
  </sheetData>
  <mergeCells count="14">
    <mergeCell ref="C39:G39"/>
    <mergeCell ref="C41:E41"/>
    <mergeCell ref="F10:F11"/>
    <mergeCell ref="I10:I11"/>
    <mergeCell ref="A12:J12"/>
    <mergeCell ref="A32:I32"/>
    <mergeCell ref="A33:I33"/>
    <mergeCell ref="A34:I34"/>
    <mergeCell ref="E10:E11"/>
    <mergeCell ref="B3:D3"/>
    <mergeCell ref="A10:A11"/>
    <mergeCell ref="B10:B11"/>
    <mergeCell ref="C10:C11"/>
    <mergeCell ref="D10:D11"/>
  </mergeCells>
  <conditionalFormatting sqref="D5 F5">
    <cfRule type="containsBlanks" dxfId="11" priority="6">
      <formula>LEN(TRIM(D5))=0</formula>
    </cfRule>
  </conditionalFormatting>
  <conditionalFormatting sqref="E13:F31">
    <cfRule type="containsBlanks" dxfId="10" priority="3">
      <formula>LEN(TRIM(E13))=0</formula>
    </cfRule>
  </conditionalFormatting>
  <conditionalFormatting sqref="B3:D3">
    <cfRule type="containsBlanks" dxfId="9" priority="4">
      <formula>LEN(TRIM(B3))=0</formula>
    </cfRule>
  </conditionalFormatting>
  <conditionalFormatting sqref="C43">
    <cfRule type="containsBlanks" dxfId="8" priority="2">
      <formula>LEN(TRIM(C43))=0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35" sqref="A35"/>
    </sheetView>
  </sheetViews>
  <sheetFormatPr defaultColWidth="9.140625" defaultRowHeight="12.75" x14ac:dyDescent="0.2"/>
  <cols>
    <col min="1" max="1" width="11" style="32" customWidth="1"/>
    <col min="2" max="2" width="44.42578125" style="32" customWidth="1"/>
    <col min="3" max="3" width="34.42578125" style="32" customWidth="1"/>
    <col min="4" max="4" width="14.28515625" style="32" customWidth="1"/>
    <col min="5" max="5" width="13.140625" style="32" customWidth="1"/>
    <col min="6" max="6" width="16.28515625" style="32" customWidth="1"/>
    <col min="7" max="8" width="16" style="32" customWidth="1"/>
    <col min="9" max="9" width="16.7109375" style="32" customWidth="1"/>
    <col min="10" max="10" width="19" style="32" customWidth="1"/>
    <col min="11" max="11" width="7" style="32" customWidth="1"/>
    <col min="12" max="16384" width="9.140625" style="32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67"/>
      <c r="C3" s="68"/>
      <c r="D3" s="69"/>
    </row>
    <row r="4" spans="1:10" x14ac:dyDescent="0.2">
      <c r="A4" s="5"/>
      <c r="B4" s="1"/>
      <c r="C4" s="1"/>
    </row>
    <row r="5" spans="1:10" x14ac:dyDescent="0.2">
      <c r="A5" s="5"/>
      <c r="C5" s="12" t="s">
        <v>108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62" t="s">
        <v>88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75">
        <v>1</v>
      </c>
      <c r="B10" s="70">
        <v>2</v>
      </c>
      <c r="C10" s="70">
        <v>3</v>
      </c>
      <c r="D10" s="76">
        <v>4</v>
      </c>
      <c r="E10" s="76">
        <v>5</v>
      </c>
      <c r="F10" s="76">
        <v>6</v>
      </c>
      <c r="G10" s="14">
        <v>7</v>
      </c>
      <c r="H10" s="14">
        <v>8</v>
      </c>
      <c r="I10" s="76">
        <v>9</v>
      </c>
      <c r="J10" s="40">
        <v>10</v>
      </c>
    </row>
    <row r="11" spans="1:10" ht="12.75" customHeight="1" x14ac:dyDescent="0.2">
      <c r="A11" s="75"/>
      <c r="B11" s="71"/>
      <c r="C11" s="71"/>
      <c r="D11" s="77"/>
      <c r="E11" s="77"/>
      <c r="F11" s="77"/>
      <c r="G11" s="15" t="s">
        <v>24</v>
      </c>
      <c r="H11" s="15" t="s">
        <v>25</v>
      </c>
      <c r="I11" s="77"/>
      <c r="J11" s="40" t="s">
        <v>94</v>
      </c>
    </row>
    <row r="12" spans="1:10" ht="12.75" customHeight="1" thickBot="1" x14ac:dyDescent="0.25">
      <c r="A12" s="78" t="s">
        <v>93</v>
      </c>
      <c r="B12" s="79"/>
      <c r="C12" s="80"/>
      <c r="D12" s="80"/>
      <c r="E12" s="80"/>
      <c r="F12" s="80"/>
      <c r="G12" s="80"/>
      <c r="H12" s="80"/>
      <c r="I12" s="80"/>
      <c r="J12" s="80"/>
    </row>
    <row r="13" spans="1:10" ht="12.75" customHeight="1" thickTop="1" thickBot="1" x14ac:dyDescent="0.25">
      <c r="A13" s="20">
        <v>1</v>
      </c>
      <c r="B13" s="48" t="s">
        <v>64</v>
      </c>
      <c r="C13" s="47"/>
      <c r="D13" s="10" t="s">
        <v>43</v>
      </c>
      <c r="E13" s="26"/>
      <c r="F13" s="25"/>
      <c r="G13" s="26">
        <f>E13*F13</f>
        <v>0</v>
      </c>
      <c r="H13" s="27">
        <f>E13+G13</f>
        <v>0</v>
      </c>
      <c r="I13" s="42">
        <v>10</v>
      </c>
      <c r="J13" s="26">
        <f>I13*H13</f>
        <v>0</v>
      </c>
    </row>
    <row r="14" spans="1:10" ht="12.75" customHeight="1" thickBot="1" x14ac:dyDescent="0.25">
      <c r="A14" s="20">
        <v>2</v>
      </c>
      <c r="B14" s="52" t="s">
        <v>65</v>
      </c>
      <c r="C14" s="47"/>
      <c r="D14" s="10" t="s">
        <v>43</v>
      </c>
      <c r="E14" s="26"/>
      <c r="F14" s="25"/>
      <c r="G14" s="26">
        <f t="shared" ref="G14" si="0">E14*F14</f>
        <v>0</v>
      </c>
      <c r="H14" s="27">
        <f t="shared" ref="H14" si="1">E14+G14</f>
        <v>0</v>
      </c>
      <c r="I14" s="43">
        <v>1</v>
      </c>
      <c r="J14" s="26">
        <f t="shared" ref="J14" si="2">I14*H14</f>
        <v>0</v>
      </c>
    </row>
    <row r="15" spans="1:10" s="17" customFormat="1" ht="19.5" customHeight="1" thickTop="1" x14ac:dyDescent="0.2">
      <c r="A15" s="81" t="s">
        <v>14</v>
      </c>
      <c r="B15" s="82"/>
      <c r="C15" s="83"/>
      <c r="D15" s="83"/>
      <c r="E15" s="83"/>
      <c r="F15" s="83"/>
      <c r="G15" s="83"/>
      <c r="H15" s="83"/>
      <c r="I15" s="84"/>
      <c r="J15" s="16">
        <f>SUM(J13:J14)</f>
        <v>0</v>
      </c>
    </row>
    <row r="16" spans="1:10" s="17" customFormat="1" ht="19.5" customHeight="1" x14ac:dyDescent="0.2">
      <c r="A16" s="85" t="s">
        <v>21</v>
      </c>
      <c r="B16" s="86"/>
      <c r="C16" s="86"/>
      <c r="D16" s="86"/>
      <c r="E16" s="86"/>
      <c r="F16" s="86"/>
      <c r="G16" s="86"/>
      <c r="H16" s="86"/>
      <c r="I16" s="87"/>
      <c r="J16" s="18">
        <f>J15-J17</f>
        <v>0</v>
      </c>
    </row>
    <row r="17" spans="1:10" s="17" customFormat="1" ht="19.5" customHeight="1" thickBot="1" x14ac:dyDescent="0.25">
      <c r="A17" s="88" t="s">
        <v>15</v>
      </c>
      <c r="B17" s="89"/>
      <c r="C17" s="89"/>
      <c r="D17" s="89"/>
      <c r="E17" s="89"/>
      <c r="F17" s="89"/>
      <c r="G17" s="89"/>
      <c r="H17" s="89"/>
      <c r="I17" s="90"/>
      <c r="J17" s="19">
        <f>SUMPRODUCT(E13:E14,I13:I14)</f>
        <v>0</v>
      </c>
    </row>
    <row r="18" spans="1:10" ht="13.5" thickTop="1" x14ac:dyDescent="0.2"/>
    <row r="20" spans="1:10" x14ac:dyDescent="0.2">
      <c r="A20" s="56" t="s">
        <v>0</v>
      </c>
      <c r="B20" s="56"/>
      <c r="C20" s="36" t="s">
        <v>97</v>
      </c>
      <c r="D20" s="36"/>
      <c r="E20" s="36"/>
      <c r="F20" s="36"/>
      <c r="G20" s="36"/>
      <c r="H20" s="36"/>
      <c r="I20" s="36"/>
    </row>
    <row r="21" spans="1:10" x14ac:dyDescent="0.2">
      <c r="A21" s="56" t="s">
        <v>2</v>
      </c>
      <c r="B21" s="56"/>
      <c r="C21" s="32" t="s">
        <v>17</v>
      </c>
    </row>
    <row r="22" spans="1:10" ht="14.25" customHeight="1" x14ac:dyDescent="0.2">
      <c r="A22" s="22" t="s">
        <v>1</v>
      </c>
      <c r="B22" s="56"/>
      <c r="C22" s="72" t="s">
        <v>98</v>
      </c>
      <c r="D22" s="72"/>
      <c r="E22" s="72"/>
      <c r="F22" s="72"/>
      <c r="G22" s="72"/>
      <c r="H22" s="54"/>
      <c r="I22" s="54"/>
    </row>
    <row r="23" spans="1:10" x14ac:dyDescent="0.2">
      <c r="A23" s="22"/>
      <c r="B23" s="56"/>
      <c r="C23" s="4"/>
      <c r="D23" s="4"/>
      <c r="E23" s="4"/>
      <c r="F23" s="4"/>
      <c r="G23" s="4"/>
      <c r="H23" s="4"/>
      <c r="I23" s="4"/>
    </row>
    <row r="24" spans="1:10" ht="12.75" customHeight="1" x14ac:dyDescent="0.2">
      <c r="A24" s="22" t="s">
        <v>4</v>
      </c>
      <c r="B24" s="56"/>
      <c r="C24" s="73" t="s">
        <v>18</v>
      </c>
      <c r="D24" s="73"/>
      <c r="E24" s="73"/>
      <c r="F24" s="55"/>
      <c r="G24" s="55"/>
      <c r="H24" s="55"/>
      <c r="I24" s="4"/>
    </row>
    <row r="25" spans="1:10" x14ac:dyDescent="0.2">
      <c r="A25" s="22"/>
      <c r="B25" s="56"/>
      <c r="C25" s="4"/>
      <c r="D25" s="4"/>
      <c r="E25" s="4"/>
      <c r="F25" s="4"/>
      <c r="G25" s="4"/>
      <c r="H25" s="4"/>
      <c r="I25" s="4"/>
    </row>
    <row r="26" spans="1:10" x14ac:dyDescent="0.2">
      <c r="A26" s="56" t="s">
        <v>3</v>
      </c>
      <c r="B26" s="56"/>
      <c r="C26" s="11"/>
      <c r="D26" s="35" t="s">
        <v>103</v>
      </c>
    </row>
    <row r="27" spans="1:10" x14ac:dyDescent="0.2">
      <c r="A27" s="56"/>
      <c r="B27" s="56"/>
      <c r="C27" s="31"/>
      <c r="D27" s="31"/>
    </row>
    <row r="28" spans="1:10" x14ac:dyDescent="0.2">
      <c r="A28" s="74" t="s">
        <v>99</v>
      </c>
      <c r="B28" s="74"/>
      <c r="C28" s="11"/>
      <c r="D28" s="37"/>
    </row>
    <row r="29" spans="1:10" x14ac:dyDescent="0.2">
      <c r="A29" s="56"/>
      <c r="B29" s="56"/>
      <c r="C29" s="31"/>
      <c r="D29" s="37"/>
    </row>
    <row r="30" spans="1:10" x14ac:dyDescent="0.2">
      <c r="A30" s="66" t="s">
        <v>100</v>
      </c>
      <c r="B30" s="56"/>
      <c r="C30" s="11"/>
      <c r="D30" s="37"/>
    </row>
    <row r="31" spans="1:10" x14ac:dyDescent="0.2">
      <c r="A31" s="66"/>
      <c r="B31" s="56"/>
      <c r="C31" s="31"/>
      <c r="D31" s="37"/>
    </row>
    <row r="32" spans="1:10" x14ac:dyDescent="0.2">
      <c r="A32" s="66" t="s">
        <v>101</v>
      </c>
      <c r="B32" s="56"/>
      <c r="C32" s="11"/>
      <c r="D32" s="37"/>
    </row>
    <row r="33" spans="1:4" x14ac:dyDescent="0.2">
      <c r="A33" s="66"/>
      <c r="B33" s="56"/>
      <c r="C33" s="31"/>
      <c r="D33" s="37"/>
    </row>
    <row r="35" spans="1:4" x14ac:dyDescent="0.2">
      <c r="A35" s="32" t="s">
        <v>109</v>
      </c>
    </row>
    <row r="37" spans="1:4" x14ac:dyDescent="0.2">
      <c r="A37" s="37" t="s">
        <v>102</v>
      </c>
    </row>
    <row r="39" spans="1:4" x14ac:dyDescent="0.2">
      <c r="A39" s="32" t="s">
        <v>5</v>
      </c>
    </row>
  </sheetData>
  <mergeCells count="15">
    <mergeCell ref="C22:G22"/>
    <mergeCell ref="C24:E24"/>
    <mergeCell ref="A28:B28"/>
    <mergeCell ref="F10:F11"/>
    <mergeCell ref="I10:I11"/>
    <mergeCell ref="A12:J12"/>
    <mergeCell ref="A15:I15"/>
    <mergeCell ref="A16:I16"/>
    <mergeCell ref="A17:I17"/>
    <mergeCell ref="E10:E11"/>
    <mergeCell ref="B3:D3"/>
    <mergeCell ref="A10:A11"/>
    <mergeCell ref="B10:B11"/>
    <mergeCell ref="C10:C11"/>
    <mergeCell ref="D10:D11"/>
  </mergeCells>
  <conditionalFormatting sqref="D5 F5">
    <cfRule type="containsBlanks" dxfId="7" priority="5">
      <formula>LEN(TRIM(D5))=0</formula>
    </cfRule>
  </conditionalFormatting>
  <conditionalFormatting sqref="B3:D3">
    <cfRule type="containsBlanks" dxfId="6" priority="3">
      <formula>LEN(TRIM(B3))=0</formula>
    </cfRule>
  </conditionalFormatting>
  <conditionalFormatting sqref="E13:F14">
    <cfRule type="containsBlanks" dxfId="5" priority="2">
      <formula>LEN(TRIM(E13))=0</formula>
    </cfRule>
  </conditionalFormatting>
  <conditionalFormatting sqref="C26 C28 C30 C32">
    <cfRule type="containsBlanks" dxfId="4" priority="1">
      <formula>LEN(TRIM(C26))=0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2" sqref="A12:J12"/>
    </sheetView>
  </sheetViews>
  <sheetFormatPr defaultColWidth="9.140625" defaultRowHeight="12.75" x14ac:dyDescent="0.2"/>
  <cols>
    <col min="1" max="1" width="11" style="32" customWidth="1"/>
    <col min="2" max="2" width="44.42578125" style="32" customWidth="1"/>
    <col min="3" max="3" width="34.42578125" style="32" customWidth="1"/>
    <col min="4" max="4" width="14.28515625" style="32" customWidth="1"/>
    <col min="5" max="5" width="13.140625" style="32" customWidth="1"/>
    <col min="6" max="6" width="16.28515625" style="32" customWidth="1"/>
    <col min="7" max="8" width="16" style="32" customWidth="1"/>
    <col min="9" max="9" width="16.7109375" style="32" customWidth="1"/>
    <col min="10" max="10" width="19" style="32" customWidth="1"/>
    <col min="11" max="11" width="7" style="32" customWidth="1"/>
    <col min="12" max="16384" width="9.140625" style="32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67"/>
      <c r="C3" s="68"/>
      <c r="D3" s="69"/>
    </row>
    <row r="4" spans="1:10" x14ac:dyDescent="0.2">
      <c r="A4" s="5"/>
      <c r="B4" s="1"/>
      <c r="C4" s="1"/>
    </row>
    <row r="5" spans="1:10" x14ac:dyDescent="0.2">
      <c r="A5" s="5"/>
      <c r="C5" s="12" t="s">
        <v>108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62" t="s">
        <v>88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75">
        <v>1</v>
      </c>
      <c r="B10" s="70">
        <v>2</v>
      </c>
      <c r="C10" s="70">
        <v>3</v>
      </c>
      <c r="D10" s="76">
        <v>4</v>
      </c>
      <c r="E10" s="76">
        <v>5</v>
      </c>
      <c r="F10" s="76">
        <v>6</v>
      </c>
      <c r="G10" s="14">
        <v>7</v>
      </c>
      <c r="H10" s="14">
        <v>8</v>
      </c>
      <c r="I10" s="76">
        <v>9</v>
      </c>
      <c r="J10" s="40">
        <v>10</v>
      </c>
    </row>
    <row r="11" spans="1:10" ht="12.75" customHeight="1" x14ac:dyDescent="0.2">
      <c r="A11" s="75"/>
      <c r="B11" s="71"/>
      <c r="C11" s="71"/>
      <c r="D11" s="77"/>
      <c r="E11" s="77"/>
      <c r="F11" s="77"/>
      <c r="G11" s="15" t="s">
        <v>24</v>
      </c>
      <c r="H11" s="15" t="s">
        <v>25</v>
      </c>
      <c r="I11" s="77"/>
      <c r="J11" s="40" t="s">
        <v>94</v>
      </c>
    </row>
    <row r="12" spans="1:10" ht="12.75" customHeight="1" thickBot="1" x14ac:dyDescent="0.25">
      <c r="A12" s="78" t="s">
        <v>110</v>
      </c>
      <c r="B12" s="79"/>
      <c r="C12" s="80"/>
      <c r="D12" s="80"/>
      <c r="E12" s="80"/>
      <c r="F12" s="80"/>
      <c r="G12" s="80"/>
      <c r="H12" s="80"/>
      <c r="I12" s="80"/>
      <c r="J12" s="80"/>
    </row>
    <row r="13" spans="1:10" ht="12.75" customHeight="1" thickTop="1" thickBot="1" x14ac:dyDescent="0.25">
      <c r="A13" s="20">
        <v>1</v>
      </c>
      <c r="B13" s="53" t="s">
        <v>66</v>
      </c>
      <c r="C13" s="47"/>
      <c r="D13" s="10" t="s">
        <v>43</v>
      </c>
      <c r="E13" s="26"/>
      <c r="F13" s="25"/>
      <c r="G13" s="26">
        <f>E13*F13</f>
        <v>0</v>
      </c>
      <c r="H13" s="27">
        <f>E13+G13</f>
        <v>0</v>
      </c>
      <c r="I13" s="42">
        <v>15</v>
      </c>
      <c r="J13" s="26">
        <f>I13*H13</f>
        <v>0</v>
      </c>
    </row>
    <row r="14" spans="1:10" s="17" customFormat="1" ht="19.5" customHeight="1" thickTop="1" x14ac:dyDescent="0.2">
      <c r="A14" s="81" t="s">
        <v>14</v>
      </c>
      <c r="B14" s="82"/>
      <c r="C14" s="83"/>
      <c r="D14" s="83"/>
      <c r="E14" s="83"/>
      <c r="F14" s="83"/>
      <c r="G14" s="83"/>
      <c r="H14" s="83"/>
      <c r="I14" s="84"/>
      <c r="J14" s="16">
        <f>1*J13</f>
        <v>0</v>
      </c>
    </row>
    <row r="15" spans="1:10" s="17" customFormat="1" ht="19.5" customHeight="1" x14ac:dyDescent="0.2">
      <c r="A15" s="85" t="s">
        <v>21</v>
      </c>
      <c r="B15" s="86"/>
      <c r="C15" s="86"/>
      <c r="D15" s="86"/>
      <c r="E15" s="86"/>
      <c r="F15" s="86"/>
      <c r="G15" s="86"/>
      <c r="H15" s="86"/>
      <c r="I15" s="87"/>
      <c r="J15" s="18">
        <f>J14-J16</f>
        <v>0</v>
      </c>
    </row>
    <row r="16" spans="1:10" s="17" customFormat="1" ht="19.5" customHeight="1" thickBot="1" x14ac:dyDescent="0.25">
      <c r="A16" s="88" t="s">
        <v>15</v>
      </c>
      <c r="B16" s="89"/>
      <c r="C16" s="89"/>
      <c r="D16" s="89"/>
      <c r="E16" s="89"/>
      <c r="F16" s="89"/>
      <c r="G16" s="89"/>
      <c r="H16" s="89"/>
      <c r="I16" s="90"/>
      <c r="J16" s="19">
        <f>E13*I13</f>
        <v>0</v>
      </c>
    </row>
    <row r="17" spans="1:9" ht="13.5" thickTop="1" x14ac:dyDescent="0.2"/>
    <row r="19" spans="1:9" x14ac:dyDescent="0.2">
      <c r="A19" s="56" t="s">
        <v>0</v>
      </c>
      <c r="B19" s="56"/>
      <c r="C19" s="36" t="s">
        <v>97</v>
      </c>
      <c r="D19" s="36"/>
      <c r="E19" s="36"/>
      <c r="F19" s="36"/>
      <c r="G19" s="36"/>
      <c r="H19" s="36"/>
      <c r="I19" s="36"/>
    </row>
    <row r="20" spans="1:9" x14ac:dyDescent="0.2">
      <c r="A20" s="56" t="s">
        <v>2</v>
      </c>
      <c r="B20" s="56"/>
      <c r="C20" s="32" t="s">
        <v>17</v>
      </c>
    </row>
    <row r="21" spans="1:9" ht="14.25" customHeight="1" x14ac:dyDescent="0.2">
      <c r="A21" s="22" t="s">
        <v>1</v>
      </c>
      <c r="B21" s="56"/>
      <c r="C21" s="72" t="s">
        <v>98</v>
      </c>
      <c r="D21" s="72"/>
      <c r="E21" s="72"/>
      <c r="F21" s="72"/>
      <c r="G21" s="72"/>
      <c r="H21" s="54"/>
      <c r="I21" s="54"/>
    </row>
    <row r="22" spans="1:9" x14ac:dyDescent="0.2">
      <c r="A22" s="22"/>
      <c r="B22" s="56"/>
      <c r="C22" s="4"/>
      <c r="D22" s="4"/>
      <c r="E22" s="4"/>
      <c r="F22" s="4"/>
      <c r="G22" s="4"/>
      <c r="H22" s="4"/>
      <c r="I22" s="4"/>
    </row>
    <row r="23" spans="1:9" ht="12.75" customHeight="1" x14ac:dyDescent="0.2">
      <c r="A23" s="22" t="s">
        <v>4</v>
      </c>
      <c r="B23" s="56"/>
      <c r="C23" s="73" t="s">
        <v>18</v>
      </c>
      <c r="D23" s="73"/>
      <c r="E23" s="73"/>
      <c r="F23" s="55"/>
      <c r="G23" s="55"/>
      <c r="H23" s="55"/>
      <c r="I23" s="4"/>
    </row>
    <row r="24" spans="1:9" x14ac:dyDescent="0.2">
      <c r="A24" s="22"/>
      <c r="B24" s="56"/>
      <c r="C24" s="4"/>
      <c r="D24" s="4"/>
      <c r="E24" s="4"/>
      <c r="F24" s="4"/>
      <c r="G24" s="4"/>
      <c r="H24" s="4"/>
      <c r="I24" s="4"/>
    </row>
    <row r="25" spans="1:9" x14ac:dyDescent="0.2">
      <c r="A25" s="56" t="s">
        <v>3</v>
      </c>
      <c r="B25" s="56"/>
      <c r="C25" s="11"/>
      <c r="D25" s="35" t="s">
        <v>103</v>
      </c>
    </row>
    <row r="26" spans="1:9" x14ac:dyDescent="0.2">
      <c r="A26" s="56"/>
      <c r="B26" s="56"/>
      <c r="C26" s="31"/>
      <c r="D26" s="31"/>
    </row>
    <row r="27" spans="1:9" x14ac:dyDescent="0.2">
      <c r="A27" s="74" t="s">
        <v>99</v>
      </c>
      <c r="B27" s="74"/>
      <c r="C27" s="11"/>
      <c r="D27" s="37"/>
    </row>
    <row r="28" spans="1:9" x14ac:dyDescent="0.2">
      <c r="A28" s="56"/>
      <c r="B28" s="56"/>
      <c r="C28" s="31"/>
      <c r="D28" s="37"/>
    </row>
    <row r="29" spans="1:9" x14ac:dyDescent="0.2">
      <c r="A29" s="66" t="s">
        <v>100</v>
      </c>
      <c r="B29" s="56"/>
      <c r="C29" s="11"/>
      <c r="D29" s="37"/>
    </row>
    <row r="30" spans="1:9" x14ac:dyDescent="0.2">
      <c r="A30" s="66"/>
      <c r="B30" s="56"/>
      <c r="C30" s="31"/>
      <c r="D30" s="37"/>
    </row>
    <row r="31" spans="1:9" x14ac:dyDescent="0.2">
      <c r="A31" s="66" t="s">
        <v>101</v>
      </c>
      <c r="B31" s="56"/>
      <c r="C31" s="11"/>
      <c r="D31" s="37"/>
    </row>
    <row r="32" spans="1:9" x14ac:dyDescent="0.2">
      <c r="A32" s="66"/>
      <c r="B32" s="56"/>
      <c r="C32" s="31"/>
      <c r="D32" s="37"/>
    </row>
    <row r="34" spans="1:1" x14ac:dyDescent="0.2">
      <c r="A34" s="32" t="s">
        <v>109</v>
      </c>
    </row>
    <row r="36" spans="1:1" x14ac:dyDescent="0.2">
      <c r="A36" s="37" t="s">
        <v>102</v>
      </c>
    </row>
    <row r="38" spans="1:1" x14ac:dyDescent="0.2">
      <c r="A38" s="32" t="s">
        <v>5</v>
      </c>
    </row>
  </sheetData>
  <mergeCells count="15">
    <mergeCell ref="C21:G21"/>
    <mergeCell ref="C23:E23"/>
    <mergeCell ref="A27:B27"/>
    <mergeCell ref="F10:F11"/>
    <mergeCell ref="I10:I11"/>
    <mergeCell ref="A12:J12"/>
    <mergeCell ref="A14:I14"/>
    <mergeCell ref="A15:I15"/>
    <mergeCell ref="A16:I16"/>
    <mergeCell ref="E10:E11"/>
    <mergeCell ref="B3:D3"/>
    <mergeCell ref="A10:A11"/>
    <mergeCell ref="B10:B11"/>
    <mergeCell ref="C10:C11"/>
    <mergeCell ref="D10:D11"/>
  </mergeCells>
  <conditionalFormatting sqref="D5 F5">
    <cfRule type="containsBlanks" dxfId="3" priority="5">
      <formula>LEN(TRIM(D5))=0</formula>
    </cfRule>
  </conditionalFormatting>
  <conditionalFormatting sqref="B3:D3">
    <cfRule type="containsBlanks" dxfId="2" priority="3">
      <formula>LEN(TRIM(B3))=0</formula>
    </cfRule>
  </conditionalFormatting>
  <conditionalFormatting sqref="E13:F13">
    <cfRule type="containsBlanks" dxfId="1" priority="2">
      <formula>LEN(TRIM(E13))=0</formula>
    </cfRule>
  </conditionalFormatting>
  <conditionalFormatting sqref="C25 C27 C29 C31">
    <cfRule type="containsBlanks" dxfId="0" priority="1">
      <formula>LEN(TRIM(C25))=0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sklop 1</vt:lpstr>
      <vt:lpstr>sklop 2</vt:lpstr>
      <vt:lpstr>sklop 3</vt:lpstr>
      <vt:lpstr>sklop 4</vt:lpstr>
      <vt:lpstr>sklop 5</vt:lpstr>
      <vt:lpstr>sklop 6</vt:lpstr>
      <vt:lpstr>'sklop 1'!Področje_tiskanja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BONČINA Natalija</cp:lastModifiedBy>
  <cp:lastPrinted>2018-04-13T10:21:56Z</cp:lastPrinted>
  <dcterms:created xsi:type="dcterms:W3CDTF">2016-09-16T10:35:18Z</dcterms:created>
  <dcterms:modified xsi:type="dcterms:W3CDTF">2024-03-12T14:08:38Z</dcterms:modified>
</cp:coreProperties>
</file>